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nstitthama001\Desktop\CHAYO\Final YE 23\group typing pool\"/>
    </mc:Choice>
  </mc:AlternateContent>
  <xr:revisionPtr revIDLastSave="0" documentId="13_ncr:1_{4543DEC6-9AC2-4E52-A5C5-A81426E6FDA9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7-9" sheetId="1" r:id="rId1"/>
    <sheet name="10-11" sheetId="2" r:id="rId2"/>
    <sheet name="12" sheetId="3" r:id="rId3"/>
    <sheet name="13" sheetId="4" r:id="rId4"/>
    <sheet name="14-16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no1">'[1]201'!$A$1:$B$170</definedName>
    <definedName name="________no2">'[1]212'!$A$1:$B$198</definedName>
    <definedName name="_______no1">'[1]201'!$A$1:$B$170</definedName>
    <definedName name="_______no2">'[1]212'!$A$1:$B$198</definedName>
    <definedName name="______DAT12" localSheetId="1">[2]JUN05!#REF!</definedName>
    <definedName name="______DAT12" localSheetId="2">[2]JUN05!#REF!</definedName>
    <definedName name="______DAT12">[2]JUN05!#REF!</definedName>
    <definedName name="______no1">'[1]201'!$A$1:$B$170</definedName>
    <definedName name="______no2">'[1]212'!$A$1:$B$198</definedName>
    <definedName name="______PD1">[3]DataProduct!$A$4:$D$30</definedName>
    <definedName name="______PD2">[3]DataProduct!$H$4:$K$30</definedName>
    <definedName name="_____no1">'[1]201'!$A$1:$B$170</definedName>
    <definedName name="_____no2">'[1]212'!$A$1:$B$198</definedName>
    <definedName name="____BSQ309" localSheetId="1">#REF!,#REF!</definedName>
    <definedName name="____BSQ309" localSheetId="2">#REF!,#REF!</definedName>
    <definedName name="____BSQ309">#REF!,#REF!</definedName>
    <definedName name="____DAT1" localSheetId="1">#REF!</definedName>
    <definedName name="____DAT1" localSheetId="2">#REF!</definedName>
    <definedName name="____DAT1">#REF!</definedName>
    <definedName name="____DAT10" localSheetId="1">#REF!</definedName>
    <definedName name="____DAT10" localSheetId="2">#REF!</definedName>
    <definedName name="____DAT10">#REF!</definedName>
    <definedName name="____DAT11" localSheetId="1">#REF!</definedName>
    <definedName name="____DAT11" localSheetId="2">#REF!</definedName>
    <definedName name="____DAT11">#REF!</definedName>
    <definedName name="____DAT12" localSheetId="1">[2]JUN05!#REF!</definedName>
    <definedName name="____DAT12" localSheetId="2">[2]JUN05!#REF!</definedName>
    <definedName name="____DAT12">[2]JUN05!#REF!</definedName>
    <definedName name="____DAT13" localSheetId="1">#REF!</definedName>
    <definedName name="____DAT13" localSheetId="2">#REF!</definedName>
    <definedName name="____DAT13">#REF!</definedName>
    <definedName name="____DAT2" localSheetId="1">#REF!</definedName>
    <definedName name="____DAT2" localSheetId="2">#REF!</definedName>
    <definedName name="____DAT2">#REF!</definedName>
    <definedName name="____DAT3" localSheetId="1">#REF!</definedName>
    <definedName name="____DAT3" localSheetId="2">#REF!</definedName>
    <definedName name="____DAT3">#REF!</definedName>
    <definedName name="____DAT4" localSheetId="1">#REF!</definedName>
    <definedName name="____DAT4" localSheetId="2">#REF!</definedName>
    <definedName name="____DAT4">#REF!</definedName>
    <definedName name="____DAT5" localSheetId="1">#REF!</definedName>
    <definedName name="____DAT5" localSheetId="2">#REF!</definedName>
    <definedName name="____DAT5">#REF!</definedName>
    <definedName name="____DAT6" localSheetId="1">#REF!</definedName>
    <definedName name="____DAT6" localSheetId="2">#REF!</definedName>
    <definedName name="____DAT6">#REF!</definedName>
    <definedName name="____DAT7" localSheetId="1">#REF!</definedName>
    <definedName name="____DAT7" localSheetId="2">#REF!</definedName>
    <definedName name="____DAT7">#REF!</definedName>
    <definedName name="____DAT8" localSheetId="1">#REF!</definedName>
    <definedName name="____DAT8" localSheetId="2">#REF!</definedName>
    <definedName name="____DAT8">#REF!</definedName>
    <definedName name="____DAT9" localSheetId="1">#REF!</definedName>
    <definedName name="____DAT9" localSheetId="2">#REF!</definedName>
    <definedName name="____DAT9">#REF!</definedName>
    <definedName name="____jan02">[4]Jan02!$C$2:$E$193</definedName>
    <definedName name="____no1">'[1]201'!$A$1:$B$170</definedName>
    <definedName name="____no2">'[1]212'!$A$1:$B$198</definedName>
    <definedName name="____op1" localSheetId="1">#REF!</definedName>
    <definedName name="____op1" localSheetId="2">#REF!</definedName>
    <definedName name="____op1">#REF!</definedName>
    <definedName name="____op2" localSheetId="1">#REF!</definedName>
    <definedName name="____op2" localSheetId="2">#REF!</definedName>
    <definedName name="____op2">#REF!</definedName>
    <definedName name="____PD1">[3]DataProduct!$A$4:$D$30</definedName>
    <definedName name="____PD2">[3]DataProduct!$H$4:$K$30</definedName>
    <definedName name="____per12" localSheetId="1">#REF!</definedName>
    <definedName name="____per12" localSheetId="2">#REF!</definedName>
    <definedName name="____per12">#REF!</definedName>
    <definedName name="____per3" localSheetId="1">#REF!</definedName>
    <definedName name="____per3" localSheetId="2">#REF!</definedName>
    <definedName name="____per3">#REF!</definedName>
    <definedName name="____per6" localSheetId="1">#REF!</definedName>
    <definedName name="____per6" localSheetId="2">#REF!</definedName>
    <definedName name="____per6">#REF!</definedName>
    <definedName name="____per9" localSheetId="1">#REF!</definedName>
    <definedName name="____per9" localSheetId="2">#REF!</definedName>
    <definedName name="____per9">#REF!</definedName>
    <definedName name="____pg1" localSheetId="1">#REF!</definedName>
    <definedName name="____pg1" localSheetId="2">#REF!</definedName>
    <definedName name="____pg1">#REF!</definedName>
    <definedName name="____pg2" localSheetId="1">#REF!</definedName>
    <definedName name="____pg2" localSheetId="2">#REF!</definedName>
    <definedName name="____pg2">#REF!</definedName>
    <definedName name="____pg3" localSheetId="1">#REF!</definedName>
    <definedName name="____pg3" localSheetId="2">#REF!</definedName>
    <definedName name="____pg3">#REF!</definedName>
    <definedName name="____pg31">'[5]99op'!$A$1:$O$121</definedName>
    <definedName name="____pg4" localSheetId="1">#REF!</definedName>
    <definedName name="____pg4" localSheetId="2">#REF!</definedName>
    <definedName name="____pg4">#REF!</definedName>
    <definedName name="____pg5" localSheetId="1">#REF!</definedName>
    <definedName name="____pg5" localSheetId="2">#REF!</definedName>
    <definedName name="____pg5">#REF!</definedName>
    <definedName name="____pg6" localSheetId="1">#REF!</definedName>
    <definedName name="____pg6" localSheetId="2">#REF!</definedName>
    <definedName name="____pg6">#REF!</definedName>
    <definedName name="____pg7" localSheetId="1">#REF!</definedName>
    <definedName name="____pg7" localSheetId="2">#REF!</definedName>
    <definedName name="____pg7">#REF!</definedName>
    <definedName name="____pg8" localSheetId="1">#REF!</definedName>
    <definedName name="____pg8" localSheetId="2">#REF!</definedName>
    <definedName name="____pg8">#REF!</definedName>
    <definedName name="____pg9" localSheetId="1">#REF!</definedName>
    <definedName name="____pg9" localSheetId="2">#REF!</definedName>
    <definedName name="____pg9">#REF!</definedName>
    <definedName name="____prt1">[6]Vol_Rev!$N$1:$AK$54</definedName>
    <definedName name="____prt2">[6]Vol_Rev!$AL$1:$BI$54</definedName>
    <definedName name="____prt3" localSheetId="1">[6]Vol_Rev!#REF!</definedName>
    <definedName name="____prt3" localSheetId="2">[6]Vol_Rev!#REF!</definedName>
    <definedName name="____prt3">[6]Vol_Rev!#REF!</definedName>
    <definedName name="____prt4" localSheetId="1">[6]Vol_Rev!#REF!</definedName>
    <definedName name="____prt4" localSheetId="2">[6]Vol_Rev!#REF!</definedName>
    <definedName name="____prt4">[6]Vol_Rev!#REF!</definedName>
    <definedName name="____prt5" localSheetId="1">[6]Vol_Rev!#REF!</definedName>
    <definedName name="____prt5" localSheetId="2">[6]Vol_Rev!#REF!</definedName>
    <definedName name="____prt5">[6]Vol_Rev!#REF!</definedName>
    <definedName name="____sum1" localSheetId="1">#REF!</definedName>
    <definedName name="____sum1" localSheetId="2">#REF!</definedName>
    <definedName name="____sum1">#REF!</definedName>
    <definedName name="____sum2" localSheetId="1">#REF!</definedName>
    <definedName name="____sum2" localSheetId="2">#REF!</definedName>
    <definedName name="____sum2">#REF!</definedName>
    <definedName name="____sum3" localSheetId="1">#REF!</definedName>
    <definedName name="____sum3" localSheetId="2">#REF!</definedName>
    <definedName name="____sum3">#REF!</definedName>
    <definedName name="____usd4" localSheetId="1">#REF!</definedName>
    <definedName name="____usd4" localSheetId="2">#REF!</definedName>
    <definedName name="____usd4">#REF!</definedName>
    <definedName name="___BSQ309" localSheetId="1">#REF!,#REF!</definedName>
    <definedName name="___BSQ309" localSheetId="2">#REF!,#REF!</definedName>
    <definedName name="___BSQ309">#REF!,#REF!</definedName>
    <definedName name="___DAT1" localSheetId="1">#REF!</definedName>
    <definedName name="___DAT1" localSheetId="2">#REF!</definedName>
    <definedName name="___DAT1">#REF!</definedName>
    <definedName name="___DAT10" localSheetId="1">#REF!</definedName>
    <definedName name="___DAT10" localSheetId="2">#REF!</definedName>
    <definedName name="___DAT10">#REF!</definedName>
    <definedName name="___DAT11" localSheetId="1">#REF!</definedName>
    <definedName name="___DAT11" localSheetId="2">#REF!</definedName>
    <definedName name="___DAT11">#REF!</definedName>
    <definedName name="___DAT13" localSheetId="1">#REF!</definedName>
    <definedName name="___DAT13" localSheetId="2">#REF!</definedName>
    <definedName name="___DAT13">#REF!</definedName>
    <definedName name="___DAT2" localSheetId="1">#REF!</definedName>
    <definedName name="___DAT2" localSheetId="2">#REF!</definedName>
    <definedName name="___DAT2">#REF!</definedName>
    <definedName name="___DAT3" localSheetId="1">#REF!</definedName>
    <definedName name="___DAT3" localSheetId="2">#REF!</definedName>
    <definedName name="___DAT3">#REF!</definedName>
    <definedName name="___DAT4" localSheetId="1">#REF!</definedName>
    <definedName name="___DAT4" localSheetId="2">#REF!</definedName>
    <definedName name="___DAT4">#REF!</definedName>
    <definedName name="___DAT5" localSheetId="1">#REF!</definedName>
    <definedName name="___DAT5" localSheetId="2">#REF!</definedName>
    <definedName name="___DAT5">#REF!</definedName>
    <definedName name="___DAT6" localSheetId="1">#REF!</definedName>
    <definedName name="___DAT6" localSheetId="2">#REF!</definedName>
    <definedName name="___DAT6">#REF!</definedName>
    <definedName name="___DAT7" localSheetId="1">#REF!</definedName>
    <definedName name="___DAT7" localSheetId="2">#REF!</definedName>
    <definedName name="___DAT7">#REF!</definedName>
    <definedName name="___DAT8" localSheetId="1">#REF!</definedName>
    <definedName name="___DAT8" localSheetId="2">#REF!</definedName>
    <definedName name="___DAT8">#REF!</definedName>
    <definedName name="___DAT9" localSheetId="1">#REF!</definedName>
    <definedName name="___DAT9" localSheetId="2">#REF!</definedName>
    <definedName name="___DAT9">#REF!</definedName>
    <definedName name="___jan02">[4]Jan02!$C$2:$E$193</definedName>
    <definedName name="___no1">'[1]201'!$A$1:$B$170</definedName>
    <definedName name="___no2">'[1]212'!$A$1:$B$198</definedName>
    <definedName name="___op1" localSheetId="1">#REF!</definedName>
    <definedName name="___op1" localSheetId="2">#REF!</definedName>
    <definedName name="___op1">#REF!</definedName>
    <definedName name="___op2" localSheetId="1">#REF!</definedName>
    <definedName name="___op2" localSheetId="2">#REF!</definedName>
    <definedName name="___op2">#REF!</definedName>
    <definedName name="___per12" localSheetId="1">#REF!</definedName>
    <definedName name="___per12" localSheetId="2">#REF!</definedName>
    <definedName name="___per12">#REF!</definedName>
    <definedName name="___per3" localSheetId="1">#REF!</definedName>
    <definedName name="___per3" localSheetId="2">#REF!</definedName>
    <definedName name="___per3">#REF!</definedName>
    <definedName name="___per6" localSheetId="1">#REF!</definedName>
    <definedName name="___per6" localSheetId="2">#REF!</definedName>
    <definedName name="___per6">#REF!</definedName>
    <definedName name="___per9" localSheetId="1">#REF!</definedName>
    <definedName name="___per9" localSheetId="2">#REF!</definedName>
    <definedName name="___per9">#REF!</definedName>
    <definedName name="___pg1" localSheetId="1">#REF!</definedName>
    <definedName name="___pg1" localSheetId="2">#REF!</definedName>
    <definedName name="___pg1">#REF!</definedName>
    <definedName name="___pg2" localSheetId="1">#REF!</definedName>
    <definedName name="___pg2" localSheetId="2">#REF!</definedName>
    <definedName name="___pg2">#REF!</definedName>
    <definedName name="___pg3" localSheetId="1">#REF!</definedName>
    <definedName name="___pg3" localSheetId="2">#REF!</definedName>
    <definedName name="___pg3">#REF!</definedName>
    <definedName name="___pg31">'[5]99op'!$A$1:$O$121</definedName>
    <definedName name="___pg4" localSheetId="1">#REF!</definedName>
    <definedName name="___pg4" localSheetId="2">#REF!</definedName>
    <definedName name="___pg4">#REF!</definedName>
    <definedName name="___pg5" localSheetId="1">#REF!</definedName>
    <definedName name="___pg5" localSheetId="2">#REF!</definedName>
    <definedName name="___pg5">#REF!</definedName>
    <definedName name="___pg6" localSheetId="1">#REF!</definedName>
    <definedName name="___pg6" localSheetId="2">#REF!</definedName>
    <definedName name="___pg6">#REF!</definedName>
    <definedName name="___pg7" localSheetId="1">#REF!</definedName>
    <definedName name="___pg7" localSheetId="2">#REF!</definedName>
    <definedName name="___pg7">#REF!</definedName>
    <definedName name="___pg8" localSheetId="1">#REF!</definedName>
    <definedName name="___pg8" localSheetId="2">#REF!</definedName>
    <definedName name="___pg8">#REF!</definedName>
    <definedName name="___pg9" localSheetId="1">#REF!</definedName>
    <definedName name="___pg9" localSheetId="2">#REF!</definedName>
    <definedName name="___pg9">#REF!</definedName>
    <definedName name="___prt1">[6]Vol_Rev!$N$1:$AK$54</definedName>
    <definedName name="___prt2">[6]Vol_Rev!$AL$1:$BI$54</definedName>
    <definedName name="___prt3" localSheetId="1">[6]Vol_Rev!#REF!</definedName>
    <definedName name="___prt3" localSheetId="2">[6]Vol_Rev!#REF!</definedName>
    <definedName name="___prt3">[6]Vol_Rev!#REF!</definedName>
    <definedName name="___prt4" localSheetId="1">[6]Vol_Rev!#REF!</definedName>
    <definedName name="___prt4" localSheetId="2">[6]Vol_Rev!#REF!</definedName>
    <definedName name="___prt4">[6]Vol_Rev!#REF!</definedName>
    <definedName name="___prt5" localSheetId="1">[6]Vol_Rev!#REF!</definedName>
    <definedName name="___prt5" localSheetId="2">[6]Vol_Rev!#REF!</definedName>
    <definedName name="___prt5">[6]Vol_Rev!#REF!</definedName>
    <definedName name="___sum1" localSheetId="1">#REF!</definedName>
    <definedName name="___sum1" localSheetId="2">#REF!</definedName>
    <definedName name="___sum1">#REF!</definedName>
    <definedName name="___sum2" localSheetId="1">#REF!</definedName>
    <definedName name="___sum2" localSheetId="2">#REF!</definedName>
    <definedName name="___sum2">#REF!</definedName>
    <definedName name="___sum3" localSheetId="1">#REF!</definedName>
    <definedName name="___sum3" localSheetId="2">#REF!</definedName>
    <definedName name="___sum3">#REF!</definedName>
    <definedName name="___usd4" localSheetId="1">#REF!</definedName>
    <definedName name="___usd4" localSheetId="2">#REF!</definedName>
    <definedName name="___usd4">#REF!</definedName>
    <definedName name="__BSQ309" localSheetId="1">#REF!,#REF!</definedName>
    <definedName name="__BSQ309" localSheetId="2">#REF!,#REF!</definedName>
    <definedName name="__BSQ309">#REF!,#REF!</definedName>
    <definedName name="__CVF1014" localSheetId="1">[7]อัตรามรณะ!#REF!</definedName>
    <definedName name="__CVF1014" localSheetId="2">[7]อัตรามรณะ!#REF!</definedName>
    <definedName name="__CVF1014">[7]อัตรามรณะ!#REF!</definedName>
    <definedName name="__CVF15" localSheetId="1">[7]อัตรามรณะ!#REF!</definedName>
    <definedName name="__CVF15" localSheetId="2">[7]อัตรามรณะ!#REF!</definedName>
    <definedName name="__CVF15">[7]อัตรามรณะ!#REF!</definedName>
    <definedName name="__CVF2" localSheetId="1">[7]อัตรามรณะ!#REF!</definedName>
    <definedName name="__CVF2" localSheetId="2">[7]อัตรามรณะ!#REF!</definedName>
    <definedName name="__CVF2">[7]อัตรามรณะ!#REF!</definedName>
    <definedName name="__CVF3" localSheetId="1">[7]อัตรามรณะ!#REF!</definedName>
    <definedName name="__CVF3" localSheetId="2">[7]อัตรามรณะ!#REF!</definedName>
    <definedName name="__CVF3">[7]อัตรามรณะ!#REF!</definedName>
    <definedName name="__CVF4" localSheetId="1">[7]อัตรามรณะ!#REF!</definedName>
    <definedName name="__CVF4" localSheetId="2">[7]อัตรามรณะ!#REF!</definedName>
    <definedName name="__CVF4">[7]อัตรามรณะ!#REF!</definedName>
    <definedName name="__CVF59" localSheetId="1">[7]อัตรามรณะ!#REF!</definedName>
    <definedName name="__CVF59" localSheetId="2">[7]อัตรามรณะ!#REF!</definedName>
    <definedName name="__CVF59">[7]อัตรามรณะ!#REF!</definedName>
    <definedName name="__CVT1460" localSheetId="1">[7]อัตรามรณะ!#REF!</definedName>
    <definedName name="__CVT1460" localSheetId="2">[7]อัตรามรณะ!#REF!</definedName>
    <definedName name="__CVT1460">[7]อัตรามรณะ!#REF!</definedName>
    <definedName name="__CVT1520" localSheetId="1">[7]อัตรามรณะ!#REF!</definedName>
    <definedName name="__CVT1520" localSheetId="2">[7]อัตรามรณะ!#REF!</definedName>
    <definedName name="__CVT1520">[7]อัตรามรณะ!#REF!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1" localSheetId="1">#REF!</definedName>
    <definedName name="__DAT11" localSheetId="2">#REF!</definedName>
    <definedName name="__DAT11">#REF!</definedName>
    <definedName name="__DAT12" localSheetId="1">[2]JUN05!#REF!</definedName>
    <definedName name="__DAT12" localSheetId="2">[2]JUN05!#REF!</definedName>
    <definedName name="__DAT12">[2]JUN05!#REF!</definedName>
    <definedName name="__DAT13" localSheetId="1">#REF!</definedName>
    <definedName name="__DAT13" localSheetId="2">#REF!</definedName>
    <definedName name="__DAT13">#REF!</definedName>
    <definedName name="__DAT2" localSheetId="1">#REF!</definedName>
    <definedName name="__DAT2" localSheetId="2">#REF!</definedName>
    <definedName name="__DAT2">#REF!</definedName>
    <definedName name="__DAT3" localSheetId="1">#REF!</definedName>
    <definedName name="__DAT3" localSheetId="2">#REF!</definedName>
    <definedName name="__DAT3">#REF!</definedName>
    <definedName name="__DAT4" localSheetId="1">#REF!</definedName>
    <definedName name="__DAT4" localSheetId="2">#REF!</definedName>
    <definedName name="__DAT4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jan02">[4]Jan02!$C$2:$E$193</definedName>
    <definedName name="__no1">'[1]201'!$A$1:$B$170</definedName>
    <definedName name="__no2">'[1]212'!$A$1:$B$198</definedName>
    <definedName name="__op1" localSheetId="1">#REF!</definedName>
    <definedName name="__op1" localSheetId="2">#REF!</definedName>
    <definedName name="__op1">#REF!</definedName>
    <definedName name="__op2" localSheetId="1">#REF!</definedName>
    <definedName name="__op2" localSheetId="2">#REF!</definedName>
    <definedName name="__op2">#REF!</definedName>
    <definedName name="__PD1">[3]DataProduct!$A$4:$D$30</definedName>
    <definedName name="__PD2">[3]DataProduct!$H$4:$K$30</definedName>
    <definedName name="__per12" localSheetId="1">#REF!</definedName>
    <definedName name="__per12" localSheetId="2">#REF!</definedName>
    <definedName name="__per12">#REF!</definedName>
    <definedName name="__per3" localSheetId="1">#REF!</definedName>
    <definedName name="__per3" localSheetId="2">#REF!</definedName>
    <definedName name="__per3">#REF!</definedName>
    <definedName name="__per6" localSheetId="1">#REF!</definedName>
    <definedName name="__per6" localSheetId="2">#REF!</definedName>
    <definedName name="__per6">#REF!</definedName>
    <definedName name="__per9" localSheetId="1">#REF!</definedName>
    <definedName name="__per9" localSheetId="2">#REF!</definedName>
    <definedName name="__per9">#REF!</definedName>
    <definedName name="__pg1" localSheetId="1">#REF!</definedName>
    <definedName name="__pg1" localSheetId="2">#REF!</definedName>
    <definedName name="__pg1">#REF!</definedName>
    <definedName name="__pg2" localSheetId="1">#REF!</definedName>
    <definedName name="__pg2" localSheetId="2">#REF!</definedName>
    <definedName name="__pg2">#REF!</definedName>
    <definedName name="__pg3" localSheetId="1">#REF!</definedName>
    <definedName name="__pg3" localSheetId="2">#REF!</definedName>
    <definedName name="__pg3">#REF!</definedName>
    <definedName name="__pg31">'[5]99op'!$A$1:$O$121</definedName>
    <definedName name="__pg4" localSheetId="1">#REF!</definedName>
    <definedName name="__pg4" localSheetId="2">#REF!</definedName>
    <definedName name="__pg4">#REF!</definedName>
    <definedName name="__pg5" localSheetId="1">#REF!</definedName>
    <definedName name="__pg5" localSheetId="2">#REF!</definedName>
    <definedName name="__pg5">#REF!</definedName>
    <definedName name="__pg6" localSheetId="1">#REF!</definedName>
    <definedName name="__pg6" localSheetId="2">#REF!</definedName>
    <definedName name="__pg6">#REF!</definedName>
    <definedName name="__pg7" localSheetId="1">#REF!</definedName>
    <definedName name="__pg7" localSheetId="2">#REF!</definedName>
    <definedName name="__pg7">#REF!</definedName>
    <definedName name="__pg8" localSheetId="1">#REF!</definedName>
    <definedName name="__pg8" localSheetId="2">#REF!</definedName>
    <definedName name="__pg8">#REF!</definedName>
    <definedName name="__pg9" localSheetId="1">#REF!</definedName>
    <definedName name="__pg9" localSheetId="2">#REF!</definedName>
    <definedName name="__pg9">#REF!</definedName>
    <definedName name="__PRO01">[8]JAN!$P$5:$P$2200</definedName>
    <definedName name="__PRO02">[8]FEB!$P$5:$P$2400</definedName>
    <definedName name="__PRO03">[8]MAR!$P$5:$P$1701</definedName>
    <definedName name="__PRO04">[8]APR!$P$5:$P$2000</definedName>
    <definedName name="__PRO05">[8]MAY!$P$5:$P$1600</definedName>
    <definedName name="__PRO06">[8]JUN!$P$5:$P$1600</definedName>
    <definedName name="__PRO07">[8]JULY!$P$7:$P$2298</definedName>
    <definedName name="__PRO08">[8]AUG!$P$6:$P$6500</definedName>
    <definedName name="__PRO09">[8]SEP!$Q$6:$Q$1700</definedName>
    <definedName name="__PRO10">[8]OCT!$Q$7:$Q$1800</definedName>
    <definedName name="__PRO11">[8]NOV!$Q$6:$Q$1500</definedName>
    <definedName name="__PRO12">[8]DEC!$Q$6:$Q$1606</definedName>
    <definedName name="__prt1">[6]Vol_Rev!$N$1:$AK$54</definedName>
    <definedName name="__prt2">[6]Vol_Rev!$AL$1:$BI$54</definedName>
    <definedName name="__prt3" localSheetId="1">[6]Vol_Rev!#REF!</definedName>
    <definedName name="__prt3" localSheetId="2">[6]Vol_Rev!#REF!</definedName>
    <definedName name="__prt3">[6]Vol_Rev!#REF!</definedName>
    <definedName name="__prt4" localSheetId="1">[6]Vol_Rev!#REF!</definedName>
    <definedName name="__prt4" localSheetId="2">[6]Vol_Rev!#REF!</definedName>
    <definedName name="__prt4">[6]Vol_Rev!#REF!</definedName>
    <definedName name="__prt5" localSheetId="1">[6]Vol_Rev!#REF!</definedName>
    <definedName name="__prt5" localSheetId="2">[6]Vol_Rev!#REF!</definedName>
    <definedName name="__prt5">[6]Vol_Rev!#REF!</definedName>
    <definedName name="__qf1" localSheetId="1">[7]อัตรามรณะ!#REF!</definedName>
    <definedName name="__qf1" localSheetId="2">[7]อัตรามรณะ!#REF!</definedName>
    <definedName name="__qf1">[7]อัตรามรณะ!#REF!</definedName>
    <definedName name="__qm1" localSheetId="1">[7]อัตรามรณะ!#REF!</definedName>
    <definedName name="__qm1" localSheetId="2">[7]อัตรามรณะ!#REF!</definedName>
    <definedName name="__qm1">[7]อัตรามรณะ!#REF!</definedName>
    <definedName name="__sum1" localSheetId="1">#REF!</definedName>
    <definedName name="__sum1" localSheetId="2">#REF!</definedName>
    <definedName name="__sum1">#REF!</definedName>
    <definedName name="__sum2" localSheetId="1">#REF!</definedName>
    <definedName name="__sum2" localSheetId="2">#REF!</definedName>
    <definedName name="__sum2">#REF!</definedName>
    <definedName name="__sum3" localSheetId="1">#REF!</definedName>
    <definedName name="__sum3" localSheetId="2">#REF!</definedName>
    <definedName name="__sum3">#REF!</definedName>
    <definedName name="__SV1" localSheetId="1">#REF!</definedName>
    <definedName name="__SV1" localSheetId="2">#REF!</definedName>
    <definedName name="__SV1">#REF!</definedName>
    <definedName name="__SV2" localSheetId="1">#REF!</definedName>
    <definedName name="__SV2" localSheetId="2">#REF!</definedName>
    <definedName name="__SV2">#REF!</definedName>
    <definedName name="__SV3" localSheetId="1">#REF!</definedName>
    <definedName name="__SV3" localSheetId="2">#REF!</definedName>
    <definedName name="__SV3">#REF!</definedName>
    <definedName name="__usd4" localSheetId="1">#REF!</definedName>
    <definedName name="__usd4" localSheetId="2">#REF!</definedName>
    <definedName name="__usd4">#REF!</definedName>
    <definedName name="_1_1_2016" localSheetId="1">#REF!+30</definedName>
    <definedName name="_1_1_2016" localSheetId="2">#REF!+30</definedName>
    <definedName name="_1_1_2016">#REF!+30</definedName>
    <definedName name="_1_1_accin_lcs_03">'[9]1_accin_lcs_03 (2)'!$A$1:$S$3023</definedName>
    <definedName name="_2" localSheetId="1">'[10]ลูกหนี้(เก่า)'!#REF!</definedName>
    <definedName name="_2" localSheetId="2">'[10]ลูกหนี้(เก่า)'!#REF!</definedName>
    <definedName name="_2">'[10]ลูกหนี้(เก่า)'!#REF!</definedName>
    <definedName name="_2FLOW" localSheetId="1">#REF!</definedName>
    <definedName name="_2FLOW" localSheetId="2">#REF!</definedName>
    <definedName name="_2FLOW">#REF!</definedName>
    <definedName name="_Basic_Data_for_BP" localSheetId="1">#REF!</definedName>
    <definedName name="_Basic_Data_for_BP" localSheetId="2">#REF!</definedName>
    <definedName name="_Basic_Data_for_BP">#REF!</definedName>
    <definedName name="_BSQ309" localSheetId="1">#REF!,#REF!</definedName>
    <definedName name="_BSQ309" localSheetId="2">#REF!,#REF!</definedName>
    <definedName name="_BSQ309">#REF!,#REF!</definedName>
    <definedName name="_COMPLETE_DATABASE_OF_LOT_2_with_Legal_Status" localSheetId="1">#REF!</definedName>
    <definedName name="_COMPLETE_DATABASE_OF_LOT_2_with_Legal_Status" localSheetId="2">#REF!</definedName>
    <definedName name="_COMPLETE_DATABASE_OF_LOT_2_with_Legal_Status">#REF!</definedName>
    <definedName name="_CVF1014" localSheetId="1">[11]อัตรามรณะ!#REF!</definedName>
    <definedName name="_CVF1014" localSheetId="2">[11]อัตรามรณะ!#REF!</definedName>
    <definedName name="_CVF1014">[11]อัตรามรณะ!#REF!</definedName>
    <definedName name="_CVF15" localSheetId="1">[11]อัตรามรณะ!#REF!</definedName>
    <definedName name="_CVF15" localSheetId="2">[11]อัตรามรณะ!#REF!</definedName>
    <definedName name="_CVF15">[11]อัตรามรณะ!#REF!</definedName>
    <definedName name="_CVF2" localSheetId="1">[11]อัตรามรณะ!#REF!</definedName>
    <definedName name="_CVF2" localSheetId="2">[11]อัตรามรณะ!#REF!</definedName>
    <definedName name="_CVF2">[11]อัตรามรณะ!#REF!</definedName>
    <definedName name="_CVF3" localSheetId="1">[11]อัตรามรณะ!#REF!</definedName>
    <definedName name="_CVF3" localSheetId="2">[11]อัตรามรณะ!#REF!</definedName>
    <definedName name="_CVF3">[11]อัตรามรณะ!#REF!</definedName>
    <definedName name="_CVF4" localSheetId="1">[11]อัตรามรณะ!#REF!</definedName>
    <definedName name="_CVF4" localSheetId="2">[11]อัตรามรณะ!#REF!</definedName>
    <definedName name="_CVF4">[11]อัตรามรณะ!#REF!</definedName>
    <definedName name="_CVF59" localSheetId="1">[11]อัตรามรณะ!#REF!</definedName>
    <definedName name="_CVF59" localSheetId="2">[11]อัตรามรณะ!#REF!</definedName>
    <definedName name="_CVF59">[11]อัตรามรณะ!#REF!</definedName>
    <definedName name="_CVT1460" localSheetId="1">[11]อัตรามรณะ!#REF!</definedName>
    <definedName name="_CVT1460" localSheetId="2">[11]อัตรามรณะ!#REF!</definedName>
    <definedName name="_CVT1460">[11]อัตรามรณะ!#REF!</definedName>
    <definedName name="_CVT1520" localSheetId="1">[11]อัตรามรณะ!#REF!</definedName>
    <definedName name="_CVT1520" localSheetId="2">[11]อัตรามรณะ!#REF!</definedName>
    <definedName name="_CVT1520">[11]อัตรามรณะ!#REF!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1" localSheetId="1">#REF!</definedName>
    <definedName name="_DAT11" localSheetId="2">#REF!</definedName>
    <definedName name="_DAT11">#REF!</definedName>
    <definedName name="_DAT12" localSheetId="1">[2]JUN05!#REF!</definedName>
    <definedName name="_DAT12" localSheetId="2">[2]JUN05!#REF!</definedName>
    <definedName name="_DAT12">[2]JUN05!#REF!</definedName>
    <definedName name="_DAT13" localSheetId="1">#REF!</definedName>
    <definedName name="_DAT13" localSheetId="2">#REF!</definedName>
    <definedName name="_DAT13">#REF!</definedName>
    <definedName name="_DAT2" localSheetId="1">#REF!</definedName>
    <definedName name="_DAT2" localSheetId="2">#REF!</definedName>
    <definedName name="_DAT2">#REF!</definedName>
    <definedName name="_DAT3" localSheetId="1">#REF!</definedName>
    <definedName name="_DAT3" localSheetId="2">#REF!</definedName>
    <definedName name="_DAT3">#REF!</definedName>
    <definedName name="_DAT4" localSheetId="1">#REF!</definedName>
    <definedName name="_DAT4" localSheetId="2">#REF!</definedName>
    <definedName name="_DAT4">#REF!</definedName>
    <definedName name="_DAT5" localSheetId="1">#REF!</definedName>
    <definedName name="_DAT5" localSheetId="2">#REF!</definedName>
    <definedName name="_DAT5">#REF!</definedName>
    <definedName name="_DAT6" localSheetId="1">#REF!</definedName>
    <definedName name="_DAT6" localSheetId="2">#REF!</definedName>
    <definedName name="_DAT6">#REF!</definedName>
    <definedName name="_DAT7" localSheetId="1">#REF!</definedName>
    <definedName name="_DAT7" localSheetId="2">#REF!</definedName>
    <definedName name="_DAT7">#REF!</definedName>
    <definedName name="_DAT8" localSheetId="1">#REF!</definedName>
    <definedName name="_DAT8" localSheetId="2">#REF!</definedName>
    <definedName name="_DAT8">#REF!</definedName>
    <definedName name="_DAT9" localSheetId="1">#REF!</definedName>
    <definedName name="_DAT9" localSheetId="2">#REF!</definedName>
    <definedName name="_DAT9">#REF!</definedName>
    <definedName name="_Dis1" localSheetId="1">'[12]cal (2)'!#REF!</definedName>
    <definedName name="_Dis1" localSheetId="2">'[12]cal (2)'!#REF!</definedName>
    <definedName name="_Dis1">'[12]cal (2)'!#REF!</definedName>
    <definedName name="_Fill" localSheetId="1">#REF!</definedName>
    <definedName name="_Fill" localSheetId="2">#REF!</definedName>
    <definedName name="_Fill">#REF!</definedName>
    <definedName name="_jan02">[4]Jan02!$C$2:$E$193</definedName>
    <definedName name="_Key1" localSheetId="1">[13]คีย์ข้อมูลรายละเอียดต่างๆ!#REF!</definedName>
    <definedName name="_Key1" localSheetId="2">[13]คีย์ข้อมูลรายละเอียดต่างๆ!#REF!</definedName>
    <definedName name="_Key1">[13]คีย์ข้อมูลรายละเอียดต่างๆ!#REF!</definedName>
    <definedName name="_Key2" localSheetId="1">#REF!</definedName>
    <definedName name="_Key2" localSheetId="2">#REF!</definedName>
    <definedName name="_Key2">#REF!</definedName>
    <definedName name="_no1">'[1]201'!$A$1:$B$170</definedName>
    <definedName name="_no2">'[1]212'!$A$1:$B$198</definedName>
    <definedName name="_op1" localSheetId="1">#REF!</definedName>
    <definedName name="_op1" localSheetId="2">#REF!</definedName>
    <definedName name="_op1">#REF!</definedName>
    <definedName name="_op2" localSheetId="1">#REF!</definedName>
    <definedName name="_op2" localSheetId="2">#REF!</definedName>
    <definedName name="_op2">#REF!</definedName>
    <definedName name="_Order1">255</definedName>
    <definedName name="_Order2">255</definedName>
    <definedName name="_PD1">[3]DataProduct!$A$4:$D$30</definedName>
    <definedName name="_PD2">[3]DataProduct!$H$4:$K$30</definedName>
    <definedName name="_per12" localSheetId="1">#REF!</definedName>
    <definedName name="_per12" localSheetId="2">#REF!</definedName>
    <definedName name="_per12">#REF!</definedName>
    <definedName name="_per3" localSheetId="1">#REF!</definedName>
    <definedName name="_per3" localSheetId="2">#REF!</definedName>
    <definedName name="_per3">#REF!</definedName>
    <definedName name="_per6" localSheetId="1">#REF!</definedName>
    <definedName name="_per6" localSheetId="2">#REF!</definedName>
    <definedName name="_per6">#REF!</definedName>
    <definedName name="_per9" localSheetId="1">#REF!</definedName>
    <definedName name="_per9" localSheetId="2">#REF!</definedName>
    <definedName name="_per9">#REF!</definedName>
    <definedName name="_pg1" localSheetId="1">#REF!</definedName>
    <definedName name="_pg1" localSheetId="2">#REF!</definedName>
    <definedName name="_pg1">#REF!</definedName>
    <definedName name="_pg2" localSheetId="1">#REF!</definedName>
    <definedName name="_pg2" localSheetId="2">#REF!</definedName>
    <definedName name="_pg2">#REF!</definedName>
    <definedName name="_pg3" localSheetId="1">#REF!</definedName>
    <definedName name="_pg3" localSheetId="2">#REF!</definedName>
    <definedName name="_pg3">#REF!</definedName>
    <definedName name="_pg31">'[5]99op'!$A$1:$O$121</definedName>
    <definedName name="_pg4" localSheetId="1">#REF!</definedName>
    <definedName name="_pg4" localSheetId="2">#REF!</definedName>
    <definedName name="_pg4">#REF!</definedName>
    <definedName name="_pg5" localSheetId="1">#REF!</definedName>
    <definedName name="_pg5" localSheetId="2">#REF!</definedName>
    <definedName name="_pg5">#REF!</definedName>
    <definedName name="_pg6" localSheetId="1">#REF!</definedName>
    <definedName name="_pg6" localSheetId="2">#REF!</definedName>
    <definedName name="_pg6">#REF!</definedName>
    <definedName name="_pg7" localSheetId="1">#REF!</definedName>
    <definedName name="_pg7" localSheetId="2">#REF!</definedName>
    <definedName name="_pg7">#REF!</definedName>
    <definedName name="_pg8" localSheetId="1">#REF!</definedName>
    <definedName name="_pg8" localSheetId="2">#REF!</definedName>
    <definedName name="_pg8">#REF!</definedName>
    <definedName name="_pg9" localSheetId="1">#REF!</definedName>
    <definedName name="_pg9" localSheetId="2">#REF!</definedName>
    <definedName name="_pg9">#REF!</definedName>
    <definedName name="_PRO01">[8]JAN!$P$5:$P$2200</definedName>
    <definedName name="_PRO02">[8]FEB!$P$5:$P$2400</definedName>
    <definedName name="_PRO03">[8]MAR!$P$5:$P$1701</definedName>
    <definedName name="_PRO04">[8]APR!$P$5:$P$2000</definedName>
    <definedName name="_PRO05">[8]MAY!$P$5:$P$1600</definedName>
    <definedName name="_PRO06">[8]JUN!$P$5:$P$1600</definedName>
    <definedName name="_PRO07">[8]JULY!$P$7:$P$2298</definedName>
    <definedName name="_PRO08">[8]AUG!$P$6:$P$6500</definedName>
    <definedName name="_PRO09">[8]SEP!$Q$6:$Q$1700</definedName>
    <definedName name="_PRO10">[8]OCT!$Q$7:$Q$1800</definedName>
    <definedName name="_PRO11">[8]NOV!$Q$6:$Q$1500</definedName>
    <definedName name="_PRO12">[8]DEC!$Q$6:$Q$1606</definedName>
    <definedName name="_prt1">[6]Vol_Rev!$N$1:$AK$54</definedName>
    <definedName name="_prt2">[6]Vol_Rev!$AL$1:$BI$54</definedName>
    <definedName name="_prt3" localSheetId="1">[6]Vol_Rev!#REF!</definedName>
    <definedName name="_prt3" localSheetId="2">[6]Vol_Rev!#REF!</definedName>
    <definedName name="_prt3">[6]Vol_Rev!#REF!</definedName>
    <definedName name="_prt4" localSheetId="1">[6]Vol_Rev!#REF!</definedName>
    <definedName name="_prt4" localSheetId="2">[6]Vol_Rev!#REF!</definedName>
    <definedName name="_prt4">[6]Vol_Rev!#REF!</definedName>
    <definedName name="_prt5" localSheetId="1">[6]Vol_Rev!#REF!</definedName>
    <definedName name="_prt5" localSheetId="2">[6]Vol_Rev!#REF!</definedName>
    <definedName name="_prt5">[6]Vol_Rev!#REF!</definedName>
    <definedName name="_qf1" localSheetId="1">[11]อัตรามรณะ!#REF!</definedName>
    <definedName name="_qf1" localSheetId="2">[11]อัตรามรณะ!#REF!</definedName>
    <definedName name="_qf1">[11]อัตรามรณะ!#REF!</definedName>
    <definedName name="_qm1" localSheetId="1">[11]อัตรามรณะ!#REF!</definedName>
    <definedName name="_qm1" localSheetId="2">[11]อัตรามรณะ!#REF!</definedName>
    <definedName name="_qm1">[11]อัตรามรณะ!#REF!</definedName>
    <definedName name="_Sort" localSheetId="1">#REF!</definedName>
    <definedName name="_Sort" localSheetId="2">#REF!</definedName>
    <definedName name="_Sort">#REF!</definedName>
    <definedName name="_sum1" localSheetId="1">#REF!</definedName>
    <definedName name="_sum1" localSheetId="2">#REF!</definedName>
    <definedName name="_sum1">#REF!</definedName>
    <definedName name="_sum2" localSheetId="1">#REF!</definedName>
    <definedName name="_sum2" localSheetId="2">#REF!</definedName>
    <definedName name="_sum2">#REF!</definedName>
    <definedName name="_sum3" localSheetId="1">#REF!</definedName>
    <definedName name="_sum3" localSheetId="2">#REF!</definedName>
    <definedName name="_sum3">#REF!</definedName>
    <definedName name="_SV1" localSheetId="1">#REF!</definedName>
    <definedName name="_SV1" localSheetId="2">#REF!</definedName>
    <definedName name="_SV1">#REF!</definedName>
    <definedName name="_SV2" localSheetId="1">#REF!</definedName>
    <definedName name="_SV2" localSheetId="2">#REF!</definedName>
    <definedName name="_SV2">#REF!</definedName>
    <definedName name="_SV3" localSheetId="1">#REF!</definedName>
    <definedName name="_SV3" localSheetId="2">#REF!</definedName>
    <definedName name="_SV3">#REF!</definedName>
    <definedName name="_usd4" localSheetId="1">#REF!</definedName>
    <definedName name="_usd4" localSheetId="2">#REF!</definedName>
    <definedName name="_usd4">#REF!</definedName>
    <definedName name="a">'[14]q1-2003'!$C$1:$F$65536,'[14]q1-2003'!$A$1:$IV$2</definedName>
    <definedName name="A_SelectDataRoom_All_Q1" localSheetId="1">#REF!</definedName>
    <definedName name="A_SelectDataRoom_All_Q1" localSheetId="2">#REF!</definedName>
    <definedName name="A_SelectDataRoom_All_Q1">#REF!</definedName>
    <definedName name="A1." localSheetId="1">#REF!</definedName>
    <definedName name="A1." localSheetId="2">#REF!</definedName>
    <definedName name="A1.">#REF!</definedName>
    <definedName name="aa">{"AnnualRentRoll",#N/A,FALSE,"RentRoll"}</definedName>
    <definedName name="aaa" localSheetId="1">#REF!,#REF!,#REF!,#REF!,#REF!,#REF!,#REF!,#REF!,#REF!,#REF!</definedName>
    <definedName name="aaa" localSheetId="2">#REF!,#REF!,#REF!,#REF!,#REF!,#REF!,#REF!,#REF!,#REF!,#REF!</definedName>
    <definedName name="aaa">#REF!,#REF!,#REF!,#REF!,#REF!,#REF!,#REF!,#REF!,#REF!,#REF!</definedName>
    <definedName name="aaaa" localSheetId="1">#REF!</definedName>
    <definedName name="aaaa" localSheetId="2">#REF!</definedName>
    <definedName name="aaaa">#REF!</definedName>
    <definedName name="aaaaa" localSheetId="1">'[15]ลูกหนี้(เก่า)'!#REF!</definedName>
    <definedName name="aaaaa" localSheetId="2">'[15]ลูกหนี้(เก่า)'!#REF!</definedName>
    <definedName name="aaaaa">'[15]ลูกหนี้(เก่า)'!#REF!</definedName>
    <definedName name="acc_summary" localSheetId="1">#REF!</definedName>
    <definedName name="acc_summary" localSheetId="2">#REF!</definedName>
    <definedName name="acc_summary">#REF!</definedName>
    <definedName name="AccessDatabase">"A:\Forecast Nov 98.mdb"</definedName>
    <definedName name="accuredinterestSTloan" localSheetId="1">#REF!</definedName>
    <definedName name="accuredinterestSTloan" localSheetId="2">#REF!</definedName>
    <definedName name="accuredinterestSTloan">#REF!</definedName>
    <definedName name="ACQ_DATE">[16]A!$M$9</definedName>
    <definedName name="Activated_A_c_per_month" localSheetId="1">#REF!</definedName>
    <definedName name="Activated_A_c_per_month" localSheetId="2">#REF!</definedName>
    <definedName name="Activated_A_c_per_month">#REF!</definedName>
    <definedName name="address1">[17]Income!$C$7</definedName>
    <definedName name="address2">[17]Income!$C$8</definedName>
    <definedName name="Adj_Depre" localSheetId="1">#REF!</definedName>
    <definedName name="Adj_Depre" localSheetId="2">#REF!</definedName>
    <definedName name="Adj_Depre">#REF!</definedName>
    <definedName name="Adjasset" localSheetId="1">#REF!</definedName>
    <definedName name="Adjasset" localSheetId="2">#REF!</definedName>
    <definedName name="Adjasset">#REF!</definedName>
    <definedName name="Adjliab" localSheetId="1">#REF!</definedName>
    <definedName name="Adjliab" localSheetId="2">#REF!</definedName>
    <definedName name="Adjliab">#REF!</definedName>
    <definedName name="AdjPL" localSheetId="1">#REF!</definedName>
    <definedName name="AdjPL" localSheetId="2">#REF!</definedName>
    <definedName name="AdjPL">#REF!</definedName>
    <definedName name="af">[18]Dec!$C$1:$D$65536,[18]Dec!$A$1:$IV$2</definedName>
    <definedName name="AICPA">[19]Scoping!$M$17</definedName>
    <definedName name="Amortization">[20]COVER!$H$23*12</definedName>
    <definedName name="an" localSheetId="1">#REF!</definedName>
    <definedName name="an" localSheetId="2">#REF!</definedName>
    <definedName name="an">#REF!</definedName>
    <definedName name="Application_per_month" localSheetId="1">#REF!</definedName>
    <definedName name="Application_per_month" localSheetId="2">#REF!</definedName>
    <definedName name="Application_per_month">#REF!</definedName>
    <definedName name="apr">[4]Apr01!$C$2:$E$181</definedName>
    <definedName name="AS2DocOpenMode">"AS2DocumentEdit"</definedName>
    <definedName name="ASSET_NAME">[16]A!$E$7</definedName>
    <definedName name="AssocRate" localSheetId="1">#REF!</definedName>
    <definedName name="AssocRate" localSheetId="2">#REF!</definedName>
    <definedName name="AssocRate">#REF!</definedName>
    <definedName name="aug">[4]Aug01!$C$2:$E$198</definedName>
    <definedName name="AURABOOKMARK1" localSheetId="1">'[21]Understand commission expense'!#REF!</definedName>
    <definedName name="AURABOOKMARK1" localSheetId="2">'[21]Understand commission expense'!#REF!</definedName>
    <definedName name="AURABOOKMARK1">'[21]Understand commission expense'!#REF!</definedName>
    <definedName name="AvgEquity" localSheetId="1">#REF!</definedName>
    <definedName name="AvgEquity" localSheetId="2">#REF!</definedName>
    <definedName name="AvgEquity">#REF!</definedName>
    <definedName name="AZ">[22]FR2068!$A$1:$CG$54</definedName>
    <definedName name="B">[23]FR2068!$A$57:$T$83</definedName>
    <definedName name="Baht" localSheetId="1">#REF!</definedName>
    <definedName name="Baht" localSheetId="2">#REF!</definedName>
    <definedName name="Baht">#REF!</definedName>
    <definedName name="balance_sheet" localSheetId="1">#REF!</definedName>
    <definedName name="balance_sheet" localSheetId="2">#REF!</definedName>
    <definedName name="balance_sheet">#REF!</definedName>
    <definedName name="BalanceSheetDates" localSheetId="1">#REF!</definedName>
    <definedName name="BalanceSheetDates" localSheetId="2">#REF!</definedName>
    <definedName name="BalanceSheetDates">#REF!</definedName>
    <definedName name="bb">{"MonthlyRentRoll",#N/A,FALSE,"RentRoll"}</definedName>
    <definedName name="Bht_02SI" localSheetId="1">#REF!</definedName>
    <definedName name="Bht_02SI" localSheetId="2">#REF!</definedName>
    <definedName name="Bht_02SI">#REF!</definedName>
    <definedName name="Borr_Cont_Date_Format" localSheetId="1">#REF!</definedName>
    <definedName name="Borr_Cont_Date_Format" localSheetId="2">#REF!</definedName>
    <definedName name="Borr_Cont_Date_Format">#REF!</definedName>
    <definedName name="Borr_Cont_Date_Lookup">[17]Overview!$H$14</definedName>
    <definedName name="borrower_contribution" localSheetId="1">#REF!</definedName>
    <definedName name="borrower_contribution" localSheetId="2">#REF!</definedName>
    <definedName name="borrower_contribution">#REF!</definedName>
    <definedName name="borrower_number">[17]Income!$H$6</definedName>
    <definedName name="borrower1">[17]Income!$C$5</definedName>
    <definedName name="borrower2">[17]Income!$C$6</definedName>
    <definedName name="BRRate" localSheetId="1">#REF!</definedName>
    <definedName name="BRRate" localSheetId="2">#REF!</definedName>
    <definedName name="BRRate">#REF!</definedName>
    <definedName name="bs" localSheetId="1">#REF!</definedName>
    <definedName name="bs" localSheetId="2">#REF!</definedName>
    <definedName name="bs">#REF!</definedName>
    <definedName name="BSworksheet" localSheetId="1">#REF!</definedName>
    <definedName name="BSworksheet" localSheetId="2">#REF!</definedName>
    <definedName name="BSworksheet">#REF!</definedName>
    <definedName name="BUILD">'[24]YR1:YR5'!$A$8:$P$94</definedName>
    <definedName name="building" localSheetId="1">#REF!</definedName>
    <definedName name="building" localSheetId="2">#REF!</definedName>
    <definedName name="building">#REF!</definedName>
    <definedName name="BUSINESS" localSheetId="1">[25]PI229H!#REF!</definedName>
    <definedName name="BUSINESS" localSheetId="2">[25]PI229H!#REF!</definedName>
    <definedName name="BUSINESS">[25]PI229H!#REF!</definedName>
    <definedName name="Button_4">"Forecast_Nov_98_Dec98_List"</definedName>
    <definedName name="CAJ">{"AnnualRentRoll",#N/A,FALSE,"RentRoll"}</definedName>
    <definedName name="CapEm" localSheetId="1">'[26]Subscriber Report'!#REF!</definedName>
    <definedName name="CapEm" localSheetId="2">'[26]Subscriber Report'!#REF!</definedName>
    <definedName name="CapEm">'[26]Subscriber Report'!#REF!</definedName>
    <definedName name="Capital" localSheetId="1">#REF!</definedName>
    <definedName name="Capital" localSheetId="2">#REF!</definedName>
    <definedName name="Capital">#REF!</definedName>
    <definedName name="Cash" localSheetId="1">#REF!</definedName>
    <definedName name="Cash" localSheetId="2">#REF!</definedName>
    <definedName name="Cash">#REF!</definedName>
    <definedName name="Cash_Flow___Detail_of_Corp_ME" localSheetId="1">#REF!</definedName>
    <definedName name="Cash_Flow___Detail_of_Corp_ME" localSheetId="2">#REF!</definedName>
    <definedName name="Cash_Flow___Detail_of_Corp_ME">#REF!</definedName>
    <definedName name="Cash_Flow_Stream_With_DATA" localSheetId="1">#REF!</definedName>
    <definedName name="Cash_Flow_Stream_With_DATA" localSheetId="2">#REF!</definedName>
    <definedName name="Cash_Flow_Stream_With_DATA">#REF!</definedName>
    <definedName name="CBDActual2002" localSheetId="1">#REF!</definedName>
    <definedName name="CBDActual2002" localSheetId="2">#REF!</definedName>
    <definedName name="CBDActual2002">#REF!</definedName>
    <definedName name="CBDBudget2002" localSheetId="1">#REF!</definedName>
    <definedName name="CBDBudget2002" localSheetId="2">#REF!</definedName>
    <definedName name="CBDBudget2002">#REF!</definedName>
    <definedName name="cc">{#N/A,#N/A,FALSE,"OperatingAssumptions"}</definedName>
    <definedName name="CCCC">[27]Overview!$J$40</definedName>
    <definedName name="cd">{"AnnualRentRoll",#N/A,FALSE,"RentRoll"}</definedName>
    <definedName name="cfid">[17]Income!$C$4</definedName>
    <definedName name="CGC" localSheetId="1">'[12]cal (2)'!#REF!</definedName>
    <definedName name="CGC" localSheetId="2">'[12]cal (2)'!#REF!</definedName>
    <definedName name="CGC">'[12]cal (2)'!#REF!</definedName>
    <definedName name="CGCCC" localSheetId="1">#REF!</definedName>
    <definedName name="CGCCC" localSheetId="2">#REF!</definedName>
    <definedName name="CGCCC">#REF!</definedName>
    <definedName name="Chargeback2" localSheetId="1">#REF!</definedName>
    <definedName name="Chargeback2" localSheetId="2">#REF!</definedName>
    <definedName name="Chargeback2">#REF!</definedName>
    <definedName name="chosen_strategy">[17]Overview!$G$59</definedName>
    <definedName name="Code">'[28]Data Pd&amp;Int'!$A$4:$E$64</definedName>
    <definedName name="CODE01">[8]JAN!$A$5:$A$1400</definedName>
    <definedName name="CODE02">[8]FEB!$A$5:$A$1500</definedName>
    <definedName name="CODE03">[8]MAR!$A$5:$A$1501</definedName>
    <definedName name="CODE04">[8]APR!$A$5:$A$1500</definedName>
    <definedName name="CODE05">[8]MAY!$A$5:$A$1700</definedName>
    <definedName name="CODE06">[8]JUN!$A$5:$A$1600</definedName>
    <definedName name="CODE07">[8]JULY!$A$7:$A$1798</definedName>
    <definedName name="CODE08">[8]AUG!$A$6:$A$6500</definedName>
    <definedName name="CODE09">[8]SEP!$A$6:$A$1600</definedName>
    <definedName name="CODE10">[8]OCT!$A$7:$A$1900</definedName>
    <definedName name="CODE11">[8]NOV!$A$6:$A$1100</definedName>
    <definedName name="CODE12">[8]DEC!$A$6:$A$1806</definedName>
    <definedName name="Code2">'[28]Data Pd&amp;Tenor'!$A$4:$E$200</definedName>
    <definedName name="col" localSheetId="1">#REF!</definedName>
    <definedName name="col" localSheetId="2">#REF!</definedName>
    <definedName name="col">#REF!</definedName>
    <definedName name="coll_value">[17]Overview!$J$23</definedName>
    <definedName name="ColorNames" localSheetId="1">#REF!</definedName>
    <definedName name="ColorNames" localSheetId="2">#REF!</definedName>
    <definedName name="ColorNames">#REF!</definedName>
    <definedName name="Company_Name" localSheetId="1">#REF!</definedName>
    <definedName name="Company_Name" localSheetId="2">#REF!</definedName>
    <definedName name="Company_Name">#REF!</definedName>
    <definedName name="Component">"Group (Segmented)"</definedName>
    <definedName name="ConsoBS" localSheetId="1">#REF!</definedName>
    <definedName name="ConsoBS" localSheetId="2">#REF!</definedName>
    <definedName name="ConsoBS">#REF!</definedName>
    <definedName name="ConsoPL" localSheetId="1">#REF!</definedName>
    <definedName name="ConsoPL" localSheetId="2">#REF!</definedName>
    <definedName name="ConsoPL">#REF!</definedName>
    <definedName name="Consumer_List__SAG1_3_" localSheetId="1">#REF!</definedName>
    <definedName name="Consumer_List__SAG1_3_" localSheetId="2">#REF!</definedName>
    <definedName name="Consumer_List__SAG1_3_">#REF!</definedName>
    <definedName name="CONTROL__">[16]A!$M$7</definedName>
    <definedName name="ControlType">[29]Scoping!$M$27</definedName>
    <definedName name="Conventions" localSheetId="1">#REF!</definedName>
    <definedName name="Conventions" localSheetId="2">#REF!</definedName>
    <definedName name="Conventions">#REF!</definedName>
    <definedName name="Corporate_List" localSheetId="1">#REF!</definedName>
    <definedName name="Corporate_List" localSheetId="2">#REF!</definedName>
    <definedName name="Corporate_List">#REF!</definedName>
    <definedName name="Cost" localSheetId="1">#REF!</definedName>
    <definedName name="Cost" localSheetId="2">#REF!</definedName>
    <definedName name="Cost">#REF!</definedName>
    <definedName name="CoTax" localSheetId="1">'[26]Subscriber Report'!#REF!</definedName>
    <definedName name="CoTax" localSheetId="2">'[26]Subscriber Report'!#REF!</definedName>
    <definedName name="CoTax">'[26]Subscriber Report'!#REF!</definedName>
    <definedName name="CurAsst" localSheetId="1">#REF!</definedName>
    <definedName name="CurAsst" localSheetId="2">#REF!</definedName>
    <definedName name="CurAsst">#REF!</definedName>
    <definedName name="CurLia" localSheetId="1">#REF!</definedName>
    <definedName name="CurLia" localSheetId="2">#REF!</definedName>
    <definedName name="CurLia">#REF!</definedName>
    <definedName name="Curr_Bus" localSheetId="1">#REF!</definedName>
    <definedName name="Curr_Bus" localSheetId="2">#REF!</definedName>
    <definedName name="Curr_Bus">#REF!</definedName>
    <definedName name="Curr_Scenario" localSheetId="1">#REF!</definedName>
    <definedName name="Curr_Scenario" localSheetId="2">#REF!</definedName>
    <definedName name="Curr_Scenario">#REF!</definedName>
    <definedName name="Curr_Unit" localSheetId="1">#REF!</definedName>
    <definedName name="Curr_Unit" localSheetId="2">#REF!</definedName>
    <definedName name="Curr_Unit">#REF!</definedName>
    <definedName name="Curr_Year" localSheetId="1">#REF!</definedName>
    <definedName name="Curr_Year" localSheetId="2">#REF!</definedName>
    <definedName name="Curr_Year">#REF!</definedName>
    <definedName name="Current" localSheetId="1">#REF!</definedName>
    <definedName name="Current" localSheetId="2">#REF!</definedName>
    <definedName name="Current">#REF!</definedName>
    <definedName name="cv" localSheetId="1">#REF!</definedName>
    <definedName name="cv" localSheetId="2">#REF!</definedName>
    <definedName name="cv">#REF!</definedName>
    <definedName name="d">{"AnnualRentRoll",#N/A,FALSE,"RentRoll"}</definedName>
    <definedName name="data">OFFSET('[30]TB_JAN-SEP''12'!$A$3,0,0,COUNTA('[30]TB_JAN-SEP''12'!$A$1:$A$65536),19)</definedName>
    <definedName name="DATA_FOR_AM31JAN" localSheetId="1">#REF!</definedName>
    <definedName name="DATA_FOR_AM31JAN" localSheetId="2">#REF!</definedName>
    <definedName name="DATA_FOR_AM31JAN">#REF!</definedName>
    <definedName name="Data_Load_Date" localSheetId="1">#REF!</definedName>
    <definedName name="Data_Load_Date" localSheetId="2">#REF!</definedName>
    <definedName name="Data_Load_Date">#REF!</definedName>
    <definedName name="Data_Version" localSheetId="1">#REF!</definedName>
    <definedName name="Data_Version" localSheetId="2">#REF!</definedName>
    <definedName name="Data_Version">#REF!</definedName>
    <definedName name="data1">'[31]Master Data Entry'!$I$7</definedName>
    <definedName name="data100">'[31]Master Data Entry'!$M$101</definedName>
    <definedName name="data101">'[31]Master Data Entry'!$M$102</definedName>
    <definedName name="data102">'[31]Master Data Entry'!$N$100</definedName>
    <definedName name="data103">'[31]Master Data Entry'!$N$101</definedName>
    <definedName name="data104">'[31]Master Data Entry'!$N$102</definedName>
    <definedName name="data105">'[31]Master Data Entry'!$J$106</definedName>
    <definedName name="data106">'[31]Master Data Entry'!$J$107</definedName>
    <definedName name="data107">'[31]Master Data Entry'!$J$108</definedName>
    <definedName name="data108">'[31]Master Data Entry'!$J$109</definedName>
    <definedName name="data109">'[31]Master Data Entry'!$J$18</definedName>
    <definedName name="data110">'[31]Master Data Entry'!$K$18</definedName>
    <definedName name="data111">'[31]Master Data Entry'!$L$18</definedName>
    <definedName name="data112">'[31]Master Data Entry'!$M$18</definedName>
    <definedName name="data113">'[31]Master Data Entry'!$J$27</definedName>
    <definedName name="data114">'[31]Master Data Entry'!$K$27</definedName>
    <definedName name="data115">'[31]Master Data Entry'!$L$27</definedName>
    <definedName name="data116">'[31]Master Data Entry'!$M$27</definedName>
    <definedName name="data117">'[31]Master Data Entry'!$J$34</definedName>
    <definedName name="data118">'[31]Master Data Entry'!$J$35</definedName>
    <definedName name="data119">'[31]Master Data Entry'!$K$34</definedName>
    <definedName name="data120">'[31]Master Data Entry'!$K$35</definedName>
    <definedName name="data121">'[31]Master Data Entry'!$L$34</definedName>
    <definedName name="data122">'[31]Master Data Entry'!$L$35</definedName>
    <definedName name="data123">'[31]Master Data Entry'!$M$34</definedName>
    <definedName name="data124">'[31]Master Data Entry'!$M$35</definedName>
    <definedName name="data125">'[31]Master Data Entry'!$I$41</definedName>
    <definedName name="data126">'[31]Master Data Entry'!$J$47</definedName>
    <definedName name="data127">'[31]Master Data Entry'!$K$47</definedName>
    <definedName name="data128">'[31]Master Data Entry'!$L$47</definedName>
    <definedName name="data129">'[31]Master Data Entry'!$M$47</definedName>
    <definedName name="data2">'[31]Master Data Entry'!$I$8</definedName>
    <definedName name="data41">'[31]Master Data Entry'!$J$64</definedName>
    <definedName name="data42">'[31]Master Data Entry'!$J$65</definedName>
    <definedName name="data43">'[31]Master Data Entry'!$J$66</definedName>
    <definedName name="data44">'[31]Master Data Entry'!$J$67</definedName>
    <definedName name="data45">'[31]Master Data Entry'!$K$67</definedName>
    <definedName name="data46">'[31]Master Data Entry'!$L$67</definedName>
    <definedName name="data47">'[31]Master Data Entry'!$M$67</definedName>
    <definedName name="data48">'[31]Master Data Entry'!$N$67</definedName>
    <definedName name="data49">'[31]Master Data Entry'!$J$71</definedName>
    <definedName name="data50">'[31]Master Data Entry'!$J$72</definedName>
    <definedName name="data51">'[31]Master Data Entry'!$J$73</definedName>
    <definedName name="data52">'[31]Master Data Entry'!$K$71</definedName>
    <definedName name="data53">'[31]Master Data Entry'!$K$72</definedName>
    <definedName name="data54">'[31]Master Data Entry'!$K$73</definedName>
    <definedName name="data55">'[31]Master Data Entry'!$L$71</definedName>
    <definedName name="data56">'[31]Master Data Entry'!$L$72</definedName>
    <definedName name="data57">'[31]Master Data Entry'!$L$73</definedName>
    <definedName name="data58">'[31]Master Data Entry'!$M$71</definedName>
    <definedName name="data59">'[31]Master Data Entry'!$M$72</definedName>
    <definedName name="data60">'[31]Master Data Entry'!$M$73</definedName>
    <definedName name="data61">'[31]Master Data Entry'!$N$71</definedName>
    <definedName name="data62">'[31]Master Data Entry'!$N$72</definedName>
    <definedName name="data63">'[31]Master Data Entry'!$N$73</definedName>
    <definedName name="data64">'[31]Master Data Entry'!$J$79</definedName>
    <definedName name="data65">'[31]Master Data Entry'!$J$80</definedName>
    <definedName name="data66">'[31]Master Data Entry'!$K$79</definedName>
    <definedName name="data67">'[31]Master Data Entry'!$K$80</definedName>
    <definedName name="data68">'[31]Master Data Entry'!$L$79</definedName>
    <definedName name="data69">'[31]Master Data Entry'!$L$80</definedName>
    <definedName name="data70">'[31]Master Data Entry'!$M$79</definedName>
    <definedName name="data71">'[31]Master Data Entry'!$M$80</definedName>
    <definedName name="data72">'[31]Master Data Entry'!$N$79</definedName>
    <definedName name="data73">'[31]Master Data Entry'!$N$80</definedName>
    <definedName name="data74">'[31]Master Data Entry'!$J$83</definedName>
    <definedName name="data75">'[31]Master Data Entry'!$K$83</definedName>
    <definedName name="data76">'[31]Master Data Entry'!$L$83</definedName>
    <definedName name="data77">'[31]Master Data Entry'!$M$83</definedName>
    <definedName name="data78">'[31]Master Data Entry'!$N$83</definedName>
    <definedName name="data79">'[31]Master Data Entry'!$J$90</definedName>
    <definedName name="data80">'[31]Master Data Entry'!$J$91</definedName>
    <definedName name="data81">'[31]Master Data Entry'!$J$92</definedName>
    <definedName name="data82">'[31]Master Data Entry'!$J$93</definedName>
    <definedName name="data83">'[31]Master Data Entry'!$J$94</definedName>
    <definedName name="data84">'[31]Master Data Entry'!$J$95</definedName>
    <definedName name="data85">'[31]Master Data Entry'!$K$95</definedName>
    <definedName name="data86">'[31]Master Data Entry'!$L$95</definedName>
    <definedName name="data87">'[31]Master Data Entry'!$M$95</definedName>
    <definedName name="data88">'[31]Master Data Entry'!$N$95</definedName>
    <definedName name="data89">'[31]Master Data Entry'!$J$99</definedName>
    <definedName name="data90">'[31]Master Data Entry'!$J$100</definedName>
    <definedName name="data91">'[31]Master Data Entry'!$J$101</definedName>
    <definedName name="data92">'[31]Master Data Entry'!$J$102</definedName>
    <definedName name="data93">'[31]Master Data Entry'!$K$100</definedName>
    <definedName name="data94">'[31]Master Data Entry'!$K$101</definedName>
    <definedName name="data95">'[31]Master Data Entry'!$K$102</definedName>
    <definedName name="data96">'[31]Master Data Entry'!$L$100</definedName>
    <definedName name="data97">'[31]Master Data Entry'!$L$101</definedName>
    <definedName name="data98">'[31]Master Data Entry'!$L$102</definedName>
    <definedName name="data99">'[31]Master Data Entry'!$M$100</definedName>
    <definedName name="date">[17]Income!$H$4</definedName>
    <definedName name="date_lookup">'[17]Cash Flow'!$B$6:$IS$7</definedName>
    <definedName name="DB_ben" localSheetId="1">'[12]cal (2)'!#REF!</definedName>
    <definedName name="DB_ben" localSheetId="2">'[12]cal (2)'!#REF!</definedName>
    <definedName name="DB_ben">'[12]cal (2)'!#REF!</definedName>
    <definedName name="DBfactor" localSheetId="1">'[12]cal (2)'!#REF!</definedName>
    <definedName name="DBfactor" localSheetId="2">'[12]cal (2)'!#REF!</definedName>
    <definedName name="DBfactor">'[12]cal (2)'!#REF!</definedName>
    <definedName name="DCbonus" localSheetId="1">#REF!,#REF!,#REF!,#REF!,#REF!,#REF!,#REF!</definedName>
    <definedName name="DCbonus" localSheetId="2">#REF!,#REF!,#REF!,#REF!,#REF!,#REF!,#REF!</definedName>
    <definedName name="DCbonus">#REF!,#REF!,#REF!,#REF!,#REF!,#REF!,#REF!</definedName>
    <definedName name="dd" localSheetId="1">#REF!</definedName>
    <definedName name="dd" localSheetId="2">#REF!</definedName>
    <definedName name="dd">#REF!</definedName>
    <definedName name="ddd">{"AnnualRentRoll",#N/A,FALSE,"RentRoll"}</definedName>
    <definedName name="DDninetynine" localSheetId="1">#REF!,#REF!,#REF!,#REF!,#REF!,#REF!</definedName>
    <definedName name="DDninetynine" localSheetId="2">#REF!,#REF!,#REF!,#REF!,#REF!,#REF!</definedName>
    <definedName name="DDninetynine">#REF!,#REF!,#REF!,#REF!,#REF!,#REF!</definedName>
    <definedName name="DDtwok" localSheetId="1">#REF!,#REF!,#REF!,#REF!,#REF!,#REF!,#REF!,#REF!,#REF!,#REF!</definedName>
    <definedName name="DDtwok" localSheetId="2">#REF!,#REF!,#REF!,#REF!,#REF!,#REF!,#REF!,#REF!,#REF!,#REF!</definedName>
    <definedName name="DDtwok">#REF!,#REF!,#REF!,#REF!,#REF!,#REF!,#REF!,#REF!,#REF!,#REF!</definedName>
    <definedName name="debt" localSheetId="1">#REF!</definedName>
    <definedName name="debt" localSheetId="2">#REF!</definedName>
    <definedName name="debt">#REF!</definedName>
    <definedName name="dec">[4]Dec01!$C$2:$E$203</definedName>
    <definedName name="DelinquencyDiscount" localSheetId="1">#REF!</definedName>
    <definedName name="DelinquencyDiscount" localSheetId="2">#REF!</definedName>
    <definedName name="DelinquencyDiscount">#REF!</definedName>
    <definedName name="DelinquencyDiscount2" localSheetId="1">#REF!</definedName>
    <definedName name="DelinquencyDiscount2" localSheetId="2">#REF!</definedName>
    <definedName name="DelinquencyDiscount2">#REF!</definedName>
    <definedName name="DelinquencyDiscountALL" localSheetId="1">#REF!</definedName>
    <definedName name="DelinquencyDiscountALL" localSheetId="2">#REF!</definedName>
    <definedName name="DelinquencyDiscountALL">#REF!</definedName>
    <definedName name="deposit">[17]Overview!$C$51</definedName>
    <definedName name="Deposit_Date">[17]Overview!$B$51</definedName>
    <definedName name="Deposit_Date_lookup">[17]Overview!$L$51</definedName>
    <definedName name="deposit2">[17]Overview!$C$52</definedName>
    <definedName name="Deposit2_Date_lookup">[17]Overview!$L$52</definedName>
    <definedName name="Depre" localSheetId="1">#REF!</definedName>
    <definedName name="Depre" localSheetId="2">#REF!</definedName>
    <definedName name="Depre">#REF!</definedName>
    <definedName name="DesiredEvidence">'[19]Drop down'!$I$6:$I$9</definedName>
    <definedName name="deta53">{"AnnualRentRoll",#N/A,FALSE,"RentRoll"}</definedName>
    <definedName name="didi" localSheetId="1">#REF!,#REF!</definedName>
    <definedName name="didi" localSheetId="2">#REF!,#REF!</definedName>
    <definedName name="didi">#REF!,#REF!</definedName>
    <definedName name="Disc_ADL4" localSheetId="1">'[12]cal (2)'!#REF!</definedName>
    <definedName name="Disc_ADL4" localSheetId="2">'[12]cal (2)'!#REF!</definedName>
    <definedName name="Disc_ADL4">'[12]cal (2)'!#REF!</definedName>
    <definedName name="Disc_ADL5" localSheetId="1">'[12]cal (2)'!#REF!</definedName>
    <definedName name="Disc_ADL5" localSheetId="2">'[12]cal (2)'!#REF!</definedName>
    <definedName name="Disc_ADL5">'[12]cal (2)'!#REF!</definedName>
    <definedName name="Disc_ADL6" localSheetId="1">'[12]cal (2)'!#REF!</definedName>
    <definedName name="Disc_ADL6" localSheetId="2">'[12]cal (2)'!#REF!</definedName>
    <definedName name="Disc_ADL6">'[12]cal (2)'!#REF!</definedName>
    <definedName name="Discount_Rate" localSheetId="1">'[32]Retire 2016-2018'!#REF!</definedName>
    <definedName name="Discount_Rate" localSheetId="2">'[32]Retire 2016-2018'!#REF!</definedName>
    <definedName name="Discount_Rate">'[32]Retire 2016-2018'!#REF!</definedName>
    <definedName name="DiscountRate" localSheetId="1">#REF!</definedName>
    <definedName name="DiscountRate" localSheetId="2">#REF!</definedName>
    <definedName name="DiscountRate">#REF!</definedName>
    <definedName name="DiscountRateOPB" localSheetId="1">#REF!</definedName>
    <definedName name="DiscountRateOPB" localSheetId="2">#REF!</definedName>
    <definedName name="DiscountRateOPB">#REF!</definedName>
    <definedName name="DiscountRateYear05" localSheetId="1">#REF!</definedName>
    <definedName name="DiscountRateYear05" localSheetId="2">#REF!</definedName>
    <definedName name="DiscountRateYear05">#REF!</definedName>
    <definedName name="disp_amt" localSheetId="1">#REF!</definedName>
    <definedName name="disp_amt" localSheetId="2">#REF!</definedName>
    <definedName name="disp_amt">#REF!</definedName>
    <definedName name="disp_lookup">[17]Overview!$J$40</definedName>
    <definedName name="DL" localSheetId="1">'[33]BP Summary'!#REF!</definedName>
    <definedName name="DL" localSheetId="2">'[33]BP Summary'!#REF!</definedName>
    <definedName name="DL">'[33]BP Summary'!#REF!</definedName>
    <definedName name="DOV" localSheetId="1">#REF!</definedName>
    <definedName name="DOV" localSheetId="2">#REF!</definedName>
    <definedName name="DOV">#REF!</definedName>
    <definedName name="DPO_Date">[17]Overview!$I$40</definedName>
    <definedName name="DPO_Date_Format" localSheetId="1">#REF!</definedName>
    <definedName name="DPO_Date_Format" localSheetId="2">#REF!</definedName>
    <definedName name="DPO_Date_Format">#REF!</definedName>
    <definedName name="dpo_gdp">[17]Overview!$J$41</definedName>
    <definedName name="DSninetynine" localSheetId="1">#REF!,#REF!,#REF!,#REF!,#REF!,#REF!</definedName>
    <definedName name="DSninetynine" localSheetId="2">#REF!,#REF!,#REF!,#REF!,#REF!,#REF!</definedName>
    <definedName name="DSninetynine">#REF!,#REF!,#REF!,#REF!,#REF!,#REF!</definedName>
    <definedName name="DStwok" localSheetId="1">#REF!,#REF!,#REF!,#REF!,#REF!,#REF!</definedName>
    <definedName name="DStwok" localSheetId="2">#REF!,#REF!,#REF!,#REF!,#REF!,#REF!</definedName>
    <definedName name="DStwok">#REF!,#REF!,#REF!,#REF!,#REF!,#REF!</definedName>
    <definedName name="DSyeartwok" localSheetId="1">#REF!,#REF!,#REF!,#REF!,#REF!</definedName>
    <definedName name="DSyeartwok" localSheetId="2">#REF!,#REF!,#REF!,#REF!,#REF!</definedName>
    <definedName name="DSyeartwok">#REF!,#REF!,#REF!,#REF!,#REF!</definedName>
    <definedName name="EBIT" localSheetId="1">#REF!</definedName>
    <definedName name="EBIT" localSheetId="2">#REF!</definedName>
    <definedName name="EBIT">#REF!</definedName>
    <definedName name="EBT" localSheetId="1">#REF!</definedName>
    <definedName name="EBT" localSheetId="2">#REF!</definedName>
    <definedName name="EBT">#REF!</definedName>
    <definedName name="efe" localSheetId="1">#REF!</definedName>
    <definedName name="efe" localSheetId="2">#REF!</definedName>
    <definedName name="efe">#REF!</definedName>
    <definedName name="Equity" localSheetId="1">#REF!</definedName>
    <definedName name="Equity" localSheetId="2">#REF!</definedName>
    <definedName name="Equity">#REF!</definedName>
    <definedName name="Ess_Scenario" localSheetId="1">#REF!</definedName>
    <definedName name="Ess_Scenario" localSheetId="2">#REF!</definedName>
    <definedName name="Ess_Scenario">#REF!</definedName>
    <definedName name="ev" localSheetId="1">#REF!</definedName>
    <definedName name="ev" localSheetId="2">#REF!</definedName>
    <definedName name="ev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" localSheetId="1">#REF!</definedName>
    <definedName name="Excel_BuiltIn_Print_Area_2_1_1_1" localSheetId="2">#REF!</definedName>
    <definedName name="Excel_BuiltIn_Print_Area_2_1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2_1_1_1_1_1" localSheetId="1">#REF!</definedName>
    <definedName name="Excel_BuiltIn_Print_Area_2_1_1_1_1_1" localSheetId="2">#REF!</definedName>
    <definedName name="Excel_BuiltIn_Print_Area_2_1_1_1_1_1">#REF!</definedName>
    <definedName name="Excel_BuiltIn_Print_Area_2_1_1_1_1_1_1" localSheetId="1">#REF!</definedName>
    <definedName name="Excel_BuiltIn_Print_Area_2_1_1_1_1_1_1" localSheetId="2">#REF!</definedName>
    <definedName name="Excel_BuiltIn_Print_Area_2_1_1_1_1_1_1">#REF!</definedName>
    <definedName name="Excel_BuiltIn_Print_Area_2_1_1_1_1_1_1_1" localSheetId="1">#REF!</definedName>
    <definedName name="Excel_BuiltIn_Print_Area_2_1_1_1_1_1_1_1" localSheetId="2">#REF!</definedName>
    <definedName name="Excel_BuiltIn_Print_Area_2_1_1_1_1_1_1_1">#REF!</definedName>
    <definedName name="Excel_BuiltIn_Print_Area_2_1_1_1_1_1_1_1_1" localSheetId="1">#REF!</definedName>
    <definedName name="Excel_BuiltIn_Print_Area_2_1_1_1_1_1_1_1_1" localSheetId="2">#REF!</definedName>
    <definedName name="Excel_BuiltIn_Print_Area_2_1_1_1_1_1_1_1_1">#REF!</definedName>
    <definedName name="Excel_BuiltIn_Print_Area_4_1" localSheetId="1">#REF!</definedName>
    <definedName name="Excel_BuiltIn_Print_Area_4_1" localSheetId="2">#REF!</definedName>
    <definedName name="Excel_BuiltIn_Print_Area_4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_1_1" localSheetId="1">#REF!</definedName>
    <definedName name="Excel_BuiltIn_Print_Titles_2_1_1" localSheetId="2">#REF!</definedName>
    <definedName name="Excel_BuiltIn_Print_Titles_2_1_1">#REF!</definedName>
    <definedName name="Excel_BuiltIn_Print_Titles_20" localSheetId="1">#REF!</definedName>
    <definedName name="Excel_BuiltIn_Print_Titles_20" localSheetId="2">#REF!</definedName>
    <definedName name="Excel_BuiltIn_Print_Titles_20">#REF!</definedName>
    <definedName name="Excel_BuiltIn_Print_Titles_4_1" localSheetId="1">#REF!</definedName>
    <definedName name="Excel_BuiltIn_Print_Titles_4_1" localSheetId="2">#REF!</definedName>
    <definedName name="Excel_BuiltIn_Print_Titles_4_1">#REF!</definedName>
    <definedName name="Excel_BuiltIn_Print_Titles_5_1" localSheetId="1">#REF!</definedName>
    <definedName name="Excel_BuiltIn_Print_Titles_5_1" localSheetId="2">#REF!</definedName>
    <definedName name="Excel_BuiltIn_Print_Titles_5_1">#REF!</definedName>
    <definedName name="Excel_BuiltIn_Print_Titles_6_1" localSheetId="1">#REF!</definedName>
    <definedName name="Excel_BuiltIn_Print_Titles_6_1" localSheetId="2">#REF!</definedName>
    <definedName name="Excel_BuiltIn_Print_Titles_6_1">#REF!</definedName>
    <definedName name="Excel_BuiltIn_Print_Titles_7_1" localSheetId="1">#REF!</definedName>
    <definedName name="Excel_BuiltIn_Print_Titles_7_1" localSheetId="2">#REF!</definedName>
    <definedName name="Excel_BuiltIn_Print_Titles_7_1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hange" localSheetId="1">'[34]PL-Mall-unuse'!#REF!</definedName>
    <definedName name="exchange" localSheetId="2">'[34]PL-Mall-unuse'!#REF!</definedName>
    <definedName name="exchange">'[34]PL-Mall-unuse'!#REF!</definedName>
    <definedName name="exchange_rate" localSheetId="1">#REF!</definedName>
    <definedName name="exchange_rate" localSheetId="2">#REF!</definedName>
    <definedName name="exchange_rate">#REF!</definedName>
    <definedName name="Eๅ993" localSheetId="1">#REF!</definedName>
    <definedName name="Eๅ993" localSheetId="2">#REF!</definedName>
    <definedName name="Eๅ993">#REF!</definedName>
    <definedName name="f" localSheetId="1">#REF!</definedName>
    <definedName name="f" localSheetId="2">#REF!</definedName>
    <definedName name="f">#REF!</definedName>
    <definedName name="FA_Y2011">OFFSET([35]Sheet5!$A$3,0,0,COUNTA([35]Sheet5!$A$1:$A$65536),COUNTA([35]Sheet5!$A$3:$IV$3))</definedName>
    <definedName name="FASB91">'[24]YR1:YR5'!$B$96:$O$164</definedName>
    <definedName name="FCOLLETERAL" localSheetId="1">#REF!</definedName>
    <definedName name="FCOLLETERAL" localSheetId="2">#REF!</definedName>
    <definedName name="FCOLLETERAL">#REF!</definedName>
    <definedName name="feb">[4]Feb01!$C$3:$E$177</definedName>
    <definedName name="FFF">[20]COVER!$H$23*12</definedName>
    <definedName name="ffff" localSheetId="1">'[36]BP Summary'!#REF!</definedName>
    <definedName name="ffff" localSheetId="2">'[36]BP Summary'!#REF!</definedName>
    <definedName name="ffff">'[36]BP Summary'!#REF!</definedName>
    <definedName name="fffffff" localSheetId="1">#REF!</definedName>
    <definedName name="fffffff" localSheetId="2">#REF!</definedName>
    <definedName name="fffffff">#REF!</definedName>
    <definedName name="Firstsheet" localSheetId="1">#REF!</definedName>
    <definedName name="Firstsheet" localSheetId="2">#REF!</definedName>
    <definedName name="Firstsheet">#REF!</definedName>
    <definedName name="FK">{"AnnualRentRoll",#N/A,FALSE,"RentRoll"}</definedName>
    <definedName name="FLOW0" localSheetId="1">#REF!</definedName>
    <definedName name="FLOW0" localSheetId="2">#REF!</definedName>
    <definedName name="FLOW0">#REF!</definedName>
    <definedName name="Forecast_Nov_98_Dec98_List" localSheetId="1">#REF!</definedName>
    <definedName name="Forecast_Nov_98_Dec98_List" localSheetId="2">#REF!</definedName>
    <definedName name="Forecast_Nov_98_Dec98_List">#REF!</definedName>
    <definedName name="Foreclosure_Date_Format" localSheetId="1">#REF!</definedName>
    <definedName name="Foreclosure_Date_Format" localSheetId="2">#REF!</definedName>
    <definedName name="Foreclosure_Date_Format">#REF!</definedName>
    <definedName name="foreclosure_lookup">[17]Overview!$I$56</definedName>
    <definedName name="Freport" localSheetId="1">#REF!</definedName>
    <definedName name="Freport" localSheetId="2">#REF!</definedName>
    <definedName name="Freport">#REF!</definedName>
    <definedName name="Frequency">'[19]Drop down'!$C$6:$C$13</definedName>
    <definedName name="furniture" localSheetId="1">#REF!</definedName>
    <definedName name="furniture" localSheetId="2">#REF!</definedName>
    <definedName name="furniture">#REF!</definedName>
    <definedName name="GENERAL_INFORMATION" localSheetId="1">#REF!</definedName>
    <definedName name="GENERAL_INFORMATION" localSheetId="2">#REF!</definedName>
    <definedName name="GENERAL_INFORMATION">#REF!</definedName>
    <definedName name="GGG" localSheetId="1">#REF!</definedName>
    <definedName name="GGG" localSheetId="2">#REF!</definedName>
    <definedName name="GGG">#REF!</definedName>
    <definedName name="GHB_1000_SummaryCashInByMonth_onCVadjQ1" localSheetId="1">#REF!</definedName>
    <definedName name="GHB_1000_SummaryCashInByMonth_onCVadjQ1" localSheetId="2">#REF!</definedName>
    <definedName name="GHB_1000_SummaryCashInByMonth_onCVadjQ1">#REF!</definedName>
    <definedName name="GHB_1000_SummaryCashInByMonth_onOrgCVQ1" localSheetId="1">#REF!</definedName>
    <definedName name="GHB_1000_SummaryCashInByMonth_onOrgCVQ1" localSheetId="2">#REF!</definedName>
    <definedName name="GHB_1000_SummaryCashInByMonth_onOrgCVQ1">#REF!</definedName>
    <definedName name="GProfit" localSheetId="1">'[26]Subscriber Report'!#REF!</definedName>
    <definedName name="GProfit" localSheetId="2">'[26]Subscriber Report'!#REF!</definedName>
    <definedName name="GProfit">'[26]Subscriber Report'!#REF!</definedName>
    <definedName name="grandtotal" localSheetId="1">#REF!</definedName>
    <definedName name="grandtotal" localSheetId="2">#REF!</definedName>
    <definedName name="grandtotal">#REF!</definedName>
    <definedName name="Gross_Pymts_98">[17]Shortform!$R$22</definedName>
    <definedName name="Gross_Pymts_99">[17]Shortform!$S$22</definedName>
    <definedName name="GrossProfit" localSheetId="1">#REF!</definedName>
    <definedName name="GrossProfit" localSheetId="2">#REF!</definedName>
    <definedName name="GrossProfit">#REF!</definedName>
    <definedName name="Group" localSheetId="1">#REF!</definedName>
    <definedName name="Group" localSheetId="2">#REF!</definedName>
    <definedName name="Group">#REF!</definedName>
    <definedName name="hhh" localSheetId="1">#REF!</definedName>
    <definedName name="hhh" localSheetId="2">#REF!</definedName>
    <definedName name="hhh">#REF!</definedName>
    <definedName name="hhhh">{#N/A,#N/A,FALSE,"OperatingAssumptions"}</definedName>
    <definedName name="hjl" localSheetId="1">#REF!,#REF!</definedName>
    <definedName name="hjl" localSheetId="2">#REF!,#REF!</definedName>
    <definedName name="hjl">#REF!,#REF!</definedName>
    <definedName name="hkjl" localSheetId="1">#REF!,#REF!</definedName>
    <definedName name="hkjl" localSheetId="2">#REF!,#REF!</definedName>
    <definedName name="hkjl">#REF!,#REF!</definedName>
    <definedName name="HTML_CodePage">874</definedName>
    <definedName name="HTML_Control">{"'Exchange Rate'!$A$1:$E$33"}</definedName>
    <definedName name="HTML_Description">""</definedName>
    <definedName name="HTML_Email">""</definedName>
    <definedName name="HTML_Header">"Foreign Exchange Rates"</definedName>
    <definedName name="HTML_LastUpdate">"18/04/2000"</definedName>
    <definedName name="HTML_LineAfter">FALSE</definedName>
    <definedName name="HTML_LineBefore">FALSE</definedName>
    <definedName name="HTML_Name">"Banking Department, Bank of Thailand, Tel. 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"c:\fer.html"</definedName>
    <definedName name="HTML_PathTemplate">"\\Der2\vol1\DATABANK\DOWNLOAD\HEAD6-1.HTM"</definedName>
    <definedName name="HTML_Title">""</definedName>
    <definedName name="i">[37]Summary!$E$14</definedName>
    <definedName name="iii">{#N/A,#N/A,FALSE,"ExitStratigy"}</definedName>
    <definedName name="iiii">{#N/A,#N/A,FALSE,"Summary"}</definedName>
    <definedName name="iiiii" localSheetId="1">#REF!</definedName>
    <definedName name="iiiii" localSheetId="2">#REF!</definedName>
    <definedName name="iiiii">#REF!</definedName>
    <definedName name="IncomeStatementDates" localSheetId="1">#REF!</definedName>
    <definedName name="IncomeStatementDates" localSheetId="2">#REF!</definedName>
    <definedName name="IncomeStatementDates">#REF!</definedName>
    <definedName name="Ind_Position">[38]Val_Ind!$D$4</definedName>
    <definedName name="InTax" localSheetId="1">#REF!</definedName>
    <definedName name="InTax" localSheetId="2">#REF!</definedName>
    <definedName name="InTax">#REF!</definedName>
    <definedName name="Interest">[20]COVER!$AJ$33</definedName>
    <definedName name="interest_only" localSheetId="1">#REF!</definedName>
    <definedName name="interest_only" localSheetId="2">#REF!</definedName>
    <definedName name="interest_only">#REF!</definedName>
    <definedName name="interestexpensefromCGC" localSheetId="1">#REF!</definedName>
    <definedName name="interestexpensefromCGC" localSheetId="2">#REF!</definedName>
    <definedName name="interestexpensefromCGC">#REF!</definedName>
    <definedName name="Interim">[19]Scoping!$M$42</definedName>
    <definedName name="Internal" localSheetId="1">#REF!</definedName>
    <definedName name="Internal" localSheetId="2">#REF!</definedName>
    <definedName name="Internal">#REF!</definedName>
    <definedName name="INTExp" localSheetId="1">#REF!</definedName>
    <definedName name="INTExp" localSheetId="2">#REF!</definedName>
    <definedName name="INTExp">#REF!</definedName>
    <definedName name="ISA">[19]Scoping!$M$12</definedName>
    <definedName name="IT_depend">[19]Scoping!$M$22</definedName>
    <definedName name="j">[39]MEตัน!$E$5:$E$875</definedName>
    <definedName name="jan">[4]Jan01!$C$3:$E$155</definedName>
    <definedName name="Jan_16" localSheetId="1">#REF!+1</definedName>
    <definedName name="Jan_16" localSheetId="2">#REF!+1</definedName>
    <definedName name="Jan_16">#REF!+1</definedName>
    <definedName name="jj">{#N/A,#N/A,FALSE,"OperatingAssumptions"}</definedName>
    <definedName name="JJJ">{#N/A,#N/A,FALSE,"OperatingAssumptions"}</definedName>
    <definedName name="jkldjfpo">{"AnnualRentRoll",#N/A,FALSE,"RentRoll"}</definedName>
    <definedName name="jul">[4]Jul01!$C$2:$E$198</definedName>
    <definedName name="jun">[4]Jun01!$C$1:$E$195</definedName>
    <definedName name="k" localSheetId="1">#REF!</definedName>
    <definedName name="k" localSheetId="2">#REF!</definedName>
    <definedName name="k">#REF!</definedName>
    <definedName name="Kd" localSheetId="1">#REF!</definedName>
    <definedName name="Kd" localSheetId="2">#REF!</definedName>
    <definedName name="Kd">#REF!</definedName>
    <definedName name="Ke" localSheetId="1">#REF!</definedName>
    <definedName name="Ke" localSheetId="2">#REF!</definedName>
    <definedName name="Ke">#REF!</definedName>
    <definedName name="kk">{"AnnualRentRoll",#N/A,FALSE,"RentRoll"}</definedName>
    <definedName name="kkkk" localSheetId="1">#REF!</definedName>
    <definedName name="kkkk" localSheetId="2">#REF!</definedName>
    <definedName name="kkkk">#REF!</definedName>
    <definedName name="L" localSheetId="1">#REF!</definedName>
    <definedName name="L" localSheetId="2">#REF!</definedName>
    <definedName name="L">#REF!</definedName>
    <definedName name="List_LevelAssurance">'[40]Drop Down'!$B$2:$B$5</definedName>
    <definedName name="List_TypeProcedure">'[40]Drop Down'!$A$2:$A$7</definedName>
    <definedName name="lkj">{"MonthlyRentRoll",#N/A,FALSE,"RentRoll"}</definedName>
    <definedName name="ll">{"MonthlyRentRoll",#N/A,FALSE,"RentRoll"}</definedName>
    <definedName name="LLL">{"AnnualRentRoll",#N/A,FALSE,"RentRoll"}</definedName>
    <definedName name="LLLL">{#N/A,#N/A,FALSE,"OperatingAssumptions"}</definedName>
    <definedName name="lllll" localSheetId="1">#REF!</definedName>
    <definedName name="lllll" localSheetId="2">#REF!</definedName>
    <definedName name="lllll">#REF!</definedName>
    <definedName name="loan_number">[17]Income!$H$5</definedName>
    <definedName name="Loan1008ByBrnOut" localSheetId="1">#REF!</definedName>
    <definedName name="Loan1008ByBrnOut" localSheetId="2">#REF!</definedName>
    <definedName name="Loan1008ByBrnOut">#REF!</definedName>
    <definedName name="LoanfromCGC" localSheetId="1">[41]AP!#REF!</definedName>
    <definedName name="LoanfromCGC" localSheetId="2">[41]AP!#REF!</definedName>
    <definedName name="LoanfromCGC">[41]AP!#REF!</definedName>
    <definedName name="LoanInterCo" localSheetId="1">#REF!</definedName>
    <definedName name="LoanInterCo" localSheetId="2">#REF!</definedName>
    <definedName name="LoanInterCo">#REF!</definedName>
    <definedName name="LoanRepay" localSheetId="1">'[26]Subscriber Report'!#REF!</definedName>
    <definedName name="LoanRepay" localSheetId="2">'[26]Subscriber Report'!#REF!</definedName>
    <definedName name="LoanRepay">'[26]Subscriber Report'!#REF!</definedName>
    <definedName name="LtLoan" localSheetId="1">#REF!</definedName>
    <definedName name="LtLoan" localSheetId="2">#REF!</definedName>
    <definedName name="LtLoan">#REF!</definedName>
    <definedName name="m">[39]MEตัน!$E$5:$G$875</definedName>
    <definedName name="M1_Days" localSheetId="1">#REF!</definedName>
    <definedName name="M1_Days" localSheetId="2">#REF!</definedName>
    <definedName name="M1_Days">#REF!</definedName>
    <definedName name="M10_Days" localSheetId="1">#REF!</definedName>
    <definedName name="M10_Days" localSheetId="2">#REF!</definedName>
    <definedName name="M10_Days">#REF!</definedName>
    <definedName name="M11_Days" localSheetId="1">#REF!</definedName>
    <definedName name="M11_Days" localSheetId="2">#REF!</definedName>
    <definedName name="M11_Days">#REF!</definedName>
    <definedName name="M12_Days" localSheetId="1">#REF!</definedName>
    <definedName name="M12_Days" localSheetId="2">#REF!</definedName>
    <definedName name="M12_Days">#REF!</definedName>
    <definedName name="M2_Days" localSheetId="1">#REF!</definedName>
    <definedName name="M2_Days" localSheetId="2">#REF!</definedName>
    <definedName name="M2_Days">#REF!</definedName>
    <definedName name="M3_Days" localSheetId="1">#REF!</definedName>
    <definedName name="M3_Days" localSheetId="2">#REF!</definedName>
    <definedName name="M3_Days">#REF!</definedName>
    <definedName name="M4_Days" localSheetId="1">#REF!</definedName>
    <definedName name="M4_Days" localSheetId="2">#REF!</definedName>
    <definedName name="M4_Days">#REF!</definedName>
    <definedName name="M5_Days" localSheetId="1">#REF!</definedName>
    <definedName name="M5_Days" localSheetId="2">#REF!</definedName>
    <definedName name="M5_Days">#REF!</definedName>
    <definedName name="M6_Days" localSheetId="1">#REF!</definedName>
    <definedName name="M6_Days" localSheetId="2">#REF!</definedName>
    <definedName name="M6_Days">#REF!</definedName>
    <definedName name="M7_Days" localSheetId="1">#REF!</definedName>
    <definedName name="M7_Days" localSheetId="2">#REF!</definedName>
    <definedName name="M7_Days">#REF!</definedName>
    <definedName name="M8_Days" localSheetId="1">#REF!</definedName>
    <definedName name="M8_Days" localSheetId="2">#REF!</definedName>
    <definedName name="M8_Days">#REF!</definedName>
    <definedName name="M9_Days" localSheetId="1">#REF!</definedName>
    <definedName name="M9_Days" localSheetId="2">#REF!</definedName>
    <definedName name="M9_Days">#REF!</definedName>
    <definedName name="machine" localSheetId="1">#REF!</definedName>
    <definedName name="machine" localSheetId="2">#REF!</definedName>
    <definedName name="machine">#REF!</definedName>
    <definedName name="Macro001" localSheetId="1">[42]!Macro001</definedName>
    <definedName name="Macro001" localSheetId="2">[42]!Macro001</definedName>
    <definedName name="Macro001">[42]!Macro001</definedName>
    <definedName name="Macro002" localSheetId="1">[42]!Macro002</definedName>
    <definedName name="Macro002" localSheetId="2">[42]!Macro002</definedName>
    <definedName name="Macro002">[42]!Macro002</definedName>
    <definedName name="Macro003" localSheetId="1">[42]!Macro003</definedName>
    <definedName name="Macro003" localSheetId="2">[42]!Macro003</definedName>
    <definedName name="Macro003">[42]!Macro003</definedName>
    <definedName name="Macro004" localSheetId="1">[42]!Macro004</definedName>
    <definedName name="Macro004" localSheetId="2">[42]!Macro004</definedName>
    <definedName name="Macro004">[42]!Macro004</definedName>
    <definedName name="Macro005" localSheetId="1">[42]!Macro005</definedName>
    <definedName name="Macro005" localSheetId="2">[42]!Macro005</definedName>
    <definedName name="Macro005">[42]!Macro005</definedName>
    <definedName name="MacroS01" localSheetId="1">[42]!MacroS01</definedName>
    <definedName name="MacroS01" localSheetId="2">[42]!MacroS01</definedName>
    <definedName name="MacroS01">[42]!MacroS01</definedName>
    <definedName name="MacroUP" localSheetId="1">[42]!MacroUP</definedName>
    <definedName name="MacroUP" localSheetId="2">[42]!MacroUP</definedName>
    <definedName name="MacroUP">[42]!MacroUP</definedName>
    <definedName name="MacroUP01" localSheetId="1">[42]!MacroUP01</definedName>
    <definedName name="MacroUP01" localSheetId="2">[42]!MacroUP01</definedName>
    <definedName name="MacroUP01">[42]!MacroUP01</definedName>
    <definedName name="Mandatory_Status" localSheetId="1">#REF!</definedName>
    <definedName name="Mandatory_Status" localSheetId="2">#REF!</definedName>
    <definedName name="Mandatory_Status">#REF!</definedName>
    <definedName name="Manual">[19]Scoping!$M$23</definedName>
    <definedName name="mar">[4]Mar01!$C$3:$E$176</definedName>
    <definedName name="MasterSpinner2">'[31]BS Summary &amp; What-ifs Charts'!$T$7:$T$22</definedName>
    <definedName name="may">[4]May01!$C$2:$E$186</definedName>
    <definedName name="MB" localSheetId="1">#REF!</definedName>
    <definedName name="MB" localSheetId="2">#REF!</definedName>
    <definedName name="MB">#REF!</definedName>
    <definedName name="MDRate" localSheetId="1">#REF!</definedName>
    <definedName name="MDRate" localSheetId="2">#REF!</definedName>
    <definedName name="MDRate">#REF!</definedName>
    <definedName name="ME_List" localSheetId="1">#REF!</definedName>
    <definedName name="ME_List" localSheetId="2">#REF!</definedName>
    <definedName name="ME_List">#REF!</definedName>
    <definedName name="month" localSheetId="1">#REF!</definedName>
    <definedName name="month" localSheetId="2">#REF!</definedName>
    <definedName name="month">#REF!</definedName>
    <definedName name="month9" localSheetId="1">#REF!</definedName>
    <definedName name="month9" localSheetId="2">#REF!</definedName>
    <definedName name="month9">#REF!</definedName>
    <definedName name="MonthLink">[43]Constant!$F$3</definedName>
    <definedName name="Monthname">"February"</definedName>
    <definedName name="MotherExpanded">'[31]Bankrupcy Predictions'!$K$9:$N$30</definedName>
    <definedName name="MTH" localSheetId="1">#REF!</definedName>
    <definedName name="MTH" localSheetId="2">#REF!</definedName>
    <definedName name="MTH">#REF!</definedName>
    <definedName name="Mult_Decrement_Female" localSheetId="1">#REF!</definedName>
    <definedName name="Mult_Decrement_Female" localSheetId="2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>#REF!</definedName>
    <definedName name="MWR" localSheetId="1">#REF!</definedName>
    <definedName name="MWR" localSheetId="2">#REF!</definedName>
    <definedName name="MWR">#REF!</definedName>
    <definedName name="MYR">[44]notes!$F$18</definedName>
    <definedName name="NAControlType">[29]Scoping!$M$25</definedName>
    <definedName name="NATest_OE">[19]Scoping!$M$25</definedName>
    <definedName name="net_FC">[17]Overview!$J$54</definedName>
    <definedName name="New_Loan">[17]Income!$J$43</definedName>
    <definedName name="NI" localSheetId="1">#REF!</definedName>
    <definedName name="NI" localSheetId="2">#REF!</definedName>
    <definedName name="NI">#REF!</definedName>
    <definedName name="nn">{"AnnualRentRoll",#N/A,FALSE,"RentRoll"}</definedName>
    <definedName name="NoInterim">[19]Scoping!$M$40</definedName>
    <definedName name="NonCapped_Int">[17]Income!$J$45</definedName>
    <definedName name="NOPAE">[19]Scoping!$M$10</definedName>
    <definedName name="NoStaff" localSheetId="1">#REF!</definedName>
    <definedName name="NoStaff" localSheetId="2">#REF!</definedName>
    <definedName name="NoStaff">#REF!</definedName>
    <definedName name="Note_start" localSheetId="1">#REF!</definedName>
    <definedName name="Note_start" localSheetId="2">#REF!</definedName>
    <definedName name="Note_start">#REF!</definedName>
    <definedName name="note_start_lookup">[17]Amortization!$F$10</definedName>
    <definedName name="nov">[4]Nov01!$C$2:$E$203</definedName>
    <definedName name="NoYes">'[19]Drop down'!$Q$6:$Q$7</definedName>
    <definedName name="NRA" localSheetId="1">#REF!</definedName>
    <definedName name="NRA" localSheetId="2">#REF!</definedName>
    <definedName name="NRA">#REF!</definedName>
    <definedName name="NSProjectionMethodIndex">'[45]Non-Statistical Sampling Master'!$C$63</definedName>
    <definedName name="NSRequiredLevelOfEvidenceItems">'[45]Non-Statistical Sampling Master'!$C$50:$C$53</definedName>
    <definedName name="NSTargetedTestingItems">'[45]Two Step Revenue Testing Master'!$E$47</definedName>
    <definedName name="Number_Cell" localSheetId="1">'[33]BP Summary'!#REF!</definedName>
    <definedName name="Number_Cell" localSheetId="2">'[33]BP Summary'!#REF!</definedName>
    <definedName name="Number_Cell">'[33]BP Summary'!#REF!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 localSheetId="1">#REF!</definedName>
    <definedName name="OccFixedAsset" localSheetId="2">#REF!</definedName>
    <definedName name="OccFixedAsset">#REF!</definedName>
    <definedName name="oct">[4]Oct01!$C$2:$E$201</definedName>
    <definedName name="OOOO" localSheetId="1">#REF!</definedName>
    <definedName name="OOOO" localSheetId="2">#REF!</definedName>
    <definedName name="OOOO">#REF!</definedName>
    <definedName name="OPB_BY_BORRS" localSheetId="1">#REF!</definedName>
    <definedName name="OPB_BY_BORRS" localSheetId="2">#REF!</definedName>
    <definedName name="OPB_BY_BORRS">#REF!</definedName>
    <definedName name="OPBCorpME" localSheetId="1">#REF!</definedName>
    <definedName name="OPBCorpME" localSheetId="2">#REF!</definedName>
    <definedName name="OPBCorpME">#REF!</definedName>
    <definedName name="OpCost" localSheetId="1">#REF!</definedName>
    <definedName name="OpCost" localSheetId="2">#REF!</definedName>
    <definedName name="OpCost">#REF!</definedName>
    <definedName name="OutLoanAccountPortTMB" localSheetId="1">#REF!</definedName>
    <definedName name="OutLoanAccountPortTMB" localSheetId="2">#REF!</definedName>
    <definedName name="OutLoanAccountPortTMB">#REF!</definedName>
    <definedName name="Output2" localSheetId="1">#REF!</definedName>
    <definedName name="Output2" localSheetId="2">#REF!</definedName>
    <definedName name="Output2">#REF!</definedName>
    <definedName name="Pack_Comment" localSheetId="1">#REF!</definedName>
    <definedName name="Pack_Comment" localSheetId="2">#REF!</definedName>
    <definedName name="Pack_Comment">#REF!</definedName>
    <definedName name="Pack_Status" localSheetId="1">#REF!</definedName>
    <definedName name="Pack_Status" localSheetId="2">#REF!</definedName>
    <definedName name="Pack_Status">#REF!</definedName>
    <definedName name="page4" localSheetId="1">#REF!</definedName>
    <definedName name="page4" localSheetId="2">#REF!</definedName>
    <definedName name="page4">#REF!</definedName>
    <definedName name="page5" localSheetId="1">#REF!</definedName>
    <definedName name="page5" localSheetId="2">#REF!</definedName>
    <definedName name="page5">#REF!</definedName>
    <definedName name="page6" localSheetId="1">#REF!</definedName>
    <definedName name="page6" localSheetId="2">#REF!</definedName>
    <definedName name="page6">#REF!</definedName>
    <definedName name="PAid" localSheetId="1">#REF!</definedName>
    <definedName name="PAid" localSheetId="2">#REF!</definedName>
    <definedName name="PAid">#REF!</definedName>
    <definedName name="payment_lookup" localSheetId="1">#REF!</definedName>
    <definedName name="payment_lookup" localSheetId="2">#REF!</definedName>
    <definedName name="payment_lookup">#REF!</definedName>
    <definedName name="PCAOB">[19]Scoping!$M$18</definedName>
    <definedName name="pct_pd_at_maturity" localSheetId="1">#REF!</definedName>
    <definedName name="pct_pd_at_maturity" localSheetId="2">#REF!</definedName>
    <definedName name="pct_pd_at_maturity">#REF!</definedName>
    <definedName name="PEBActual2002" localSheetId="1">#REF!</definedName>
    <definedName name="PEBActual2002" localSheetId="2">#REF!</definedName>
    <definedName name="PEBActual2002">#REF!</definedName>
    <definedName name="PEBBudget2002" localSheetId="1">#REF!</definedName>
    <definedName name="PEBBudget2002" localSheetId="2">#REF!</definedName>
    <definedName name="PEBBudget2002">#REF!</definedName>
    <definedName name="PeriodsInYear" localSheetId="1">#REF!</definedName>
    <definedName name="PeriodsInYear" localSheetId="2">#REF!</definedName>
    <definedName name="PeriodsInYear">#REF!</definedName>
    <definedName name="PGimpair" localSheetId="1">#REF!</definedName>
    <definedName name="PGimpair" localSheetId="2">#REF!</definedName>
    <definedName name="PGimpair">#REF!</definedName>
    <definedName name="PIE">'[45]Two Step Revenue Testing Master'!$C$87</definedName>
    <definedName name="pl" localSheetId="1">#REF!</definedName>
    <definedName name="pl" localSheetId="2">#REF!</definedName>
    <definedName name="pl">#REF!</definedName>
    <definedName name="PlanLink">[46]Constant!$F$14</definedName>
    <definedName name="PLworksheet" localSheetId="1">#REF!</definedName>
    <definedName name="PLworksheet" localSheetId="2">#REF!</definedName>
    <definedName name="PLworksheet">#REF!</definedName>
    <definedName name="Port4">#REF!</definedName>
    <definedName name="ppp">{"AnnualRentRoll",#N/A,FALSE,"RentRoll"}</definedName>
    <definedName name="pppp" localSheetId="1">#REF!,#REF!,#REF!,#REF!,#REF!,#REF!,#REF!,#REF!,#REF!,#REF!</definedName>
    <definedName name="pppp" localSheetId="2">#REF!,#REF!,#REF!,#REF!,#REF!,#REF!,#REF!,#REF!,#REF!,#REF!</definedName>
    <definedName name="pppp">#REF!,#REF!,#REF!,#REF!,#REF!,#REF!,#REF!,#REF!,#REF!,#REF!</definedName>
    <definedName name="PPPPP" localSheetId="1">'[33]BP Summary'!#REF!</definedName>
    <definedName name="PPPPP" localSheetId="2">'[33]BP Summary'!#REF!</definedName>
    <definedName name="PPPPP">'[33]BP Summary'!#REF!</definedName>
    <definedName name="PRBActual2002">[47]PRB!$P$6:$AA$254</definedName>
    <definedName name="PRBBudget2002">[47]PRB!$AT$6:$BE$254</definedName>
    <definedName name="Print_1" localSheetId="1">#REF!</definedName>
    <definedName name="Print_1" localSheetId="2">#REF!</definedName>
    <definedName name="Print_1">#REF!</definedName>
    <definedName name="Print_2" localSheetId="1">#REF!</definedName>
    <definedName name="Print_2" localSheetId="2">#REF!</definedName>
    <definedName name="Print_2">#REF!</definedName>
    <definedName name="PRINT_AREA_MI" localSheetId="1">#REF!</definedName>
    <definedName name="PRINT_AREA_MI" localSheetId="2">#REF!</definedName>
    <definedName name="PRINT_AREA_MI">#REF!</definedName>
    <definedName name="Print_Area2" localSheetId="1">#REF!</definedName>
    <definedName name="Print_Area2" localSheetId="2">#REF!</definedName>
    <definedName name="Print_Area2">#REF!</definedName>
    <definedName name="Print_Titles_MI" localSheetId="1">#REF!</definedName>
    <definedName name="Print_Titles_MI" localSheetId="2">#REF!</definedName>
    <definedName name="Print_Titles_MI">#REF!</definedName>
    <definedName name="print12" localSheetId="1">#REF!</definedName>
    <definedName name="print12" localSheetId="2">#REF!</definedName>
    <definedName name="print12">#REF!</definedName>
    <definedName name="print3" localSheetId="1">#REF!</definedName>
    <definedName name="print3" localSheetId="2">#REF!</definedName>
    <definedName name="print3">#REF!</definedName>
    <definedName name="print6" localSheetId="1">#REF!</definedName>
    <definedName name="print6" localSheetId="2">#REF!</definedName>
    <definedName name="print6">#REF!</definedName>
    <definedName name="print9" localSheetId="1">#REF!</definedName>
    <definedName name="print9" localSheetId="2">#REF!</definedName>
    <definedName name="print9">#REF!</definedName>
    <definedName name="printarea">'[48]8) Credit Risk-old'!$A$75</definedName>
    <definedName name="Prior" localSheetId="1">#REF!</definedName>
    <definedName name="Prior" localSheetId="2">#REF!</definedName>
    <definedName name="Prior">#REF!</definedName>
    <definedName name="proj_start">[49]Input!$E$14</definedName>
    <definedName name="proj_start_date">[17]WKS_LOAD!$B$6</definedName>
    <definedName name="PVRate_Rem_Amort_CF" localSheetId="1">#REF!</definedName>
    <definedName name="PVRate_Rem_Amort_CF" localSheetId="2">#REF!</definedName>
    <definedName name="PVRate_Rem_Amort_CF">#REF!</definedName>
    <definedName name="Pym_EmPm" localSheetId="1">#REF!</definedName>
    <definedName name="Pym_EmPm" localSheetId="2">#REF!</definedName>
    <definedName name="Pym_EmPm">#REF!</definedName>
    <definedName name="Q_BKK_ME_Step_01" localSheetId="1">#REF!</definedName>
    <definedName name="Q_BKK_ME_Step_01" localSheetId="2">#REF!</definedName>
    <definedName name="Q_BKK_ME_Step_01">#REF!</definedName>
    <definedName name="Q_BKK_ME_Step_02" localSheetId="1">#REF!</definedName>
    <definedName name="Q_BKK_ME_Step_02" localSheetId="2">#REF!</definedName>
    <definedName name="Q_BKK_ME_Step_02">#REF!</definedName>
    <definedName name="Q_BKK_ME_Step_03" localSheetId="1">#REF!</definedName>
    <definedName name="Q_BKK_ME_Step_03" localSheetId="2">#REF!</definedName>
    <definedName name="Q_BKK_ME_Step_03">#REF!</definedName>
    <definedName name="q_capital" localSheetId="1">#REF!</definedName>
    <definedName name="q_capital" localSheetId="2">#REF!</definedName>
    <definedName name="q_capital">#REF!</definedName>
    <definedName name="q_expense" localSheetId="1">#REF!</definedName>
    <definedName name="q_expense" localSheetId="2">#REF!</definedName>
    <definedName name="q_expense">#REF!</definedName>
    <definedName name="q_LSI_NT" localSheetId="1">#REF!</definedName>
    <definedName name="q_LSI_NT" localSheetId="2">#REF!</definedName>
    <definedName name="q_LSI_NT">#REF!</definedName>
    <definedName name="q_monthly" localSheetId="1">#REF!</definedName>
    <definedName name="q_monthly" localSheetId="2">#REF!</definedName>
    <definedName name="q_monthly">#REF!</definedName>
    <definedName name="q_sum_expense_type" localSheetId="1">#REF!</definedName>
    <definedName name="q_sum_expense_type" localSheetId="2">#REF!</definedName>
    <definedName name="q_sum_expense_type">#REF!</definedName>
    <definedName name="qdf" localSheetId="1">#REF!</definedName>
    <definedName name="qdf" localSheetId="2">#REF!</definedName>
    <definedName name="qdf">#REF!</definedName>
    <definedName name="qdm" localSheetId="1">#REF!</definedName>
    <definedName name="qdm" localSheetId="2">#REF!</definedName>
    <definedName name="qdm">#REF!</definedName>
    <definedName name="qf" localSheetId="1">#REF!</definedName>
    <definedName name="qf" localSheetId="2">#REF!</definedName>
    <definedName name="qf">#REF!</definedName>
    <definedName name="qh" localSheetId="1">#REF!</definedName>
    <definedName name="qh" localSheetId="2">#REF!</definedName>
    <definedName name="qh">#REF!</definedName>
    <definedName name="qm" localSheetId="1">#REF!</definedName>
    <definedName name="qm" localSheetId="2">#REF!</definedName>
    <definedName name="qm">#REF!</definedName>
    <definedName name="qmm" localSheetId="1">#REF!</definedName>
    <definedName name="qmm" localSheetId="2">#REF!</definedName>
    <definedName name="qmm">#REF!</definedName>
    <definedName name="qqq">{#N/A,#N/A,FALSE,"LoanAssumptions"}</definedName>
    <definedName name="QSelIncFee" localSheetId="1">#REF!</definedName>
    <definedName name="QSelIncFee" localSheetId="2">#REF!</definedName>
    <definedName name="QSelIncFee">#REF!</definedName>
    <definedName name="Query1" localSheetId="1">#REF!</definedName>
    <definedName name="Query1" localSheetId="2">#REF!</definedName>
    <definedName name="Query1">#REF!</definedName>
    <definedName name="rate" localSheetId="1">#REF!</definedName>
    <definedName name="rate" localSheetId="2">#REF!</definedName>
    <definedName name="rate">#REF!</definedName>
    <definedName name="RB010C_Non_GlGroup" localSheetId="1">#REF!</definedName>
    <definedName name="RB010C_Non_GlGroup" localSheetId="2">#REF!</definedName>
    <definedName name="RB010C_Non_GlGroup">#REF!</definedName>
    <definedName name="reclassloan" localSheetId="1">'[50]S-T Loan'!#REF!</definedName>
    <definedName name="reclassloan" localSheetId="2">'[50]S-T Loan'!#REF!</definedName>
    <definedName name="reclassloan">'[50]S-T Loan'!#REF!</definedName>
    <definedName name="REFTABLE">[51]Reftable!$A$1:$G$271</definedName>
    <definedName name="rEndCell" localSheetId="1">'[33]BP Summary'!#REF!</definedName>
    <definedName name="rEndCell" localSheetId="2">'[33]BP Summary'!#REF!</definedName>
    <definedName name="rEndCell">'[33]BP Summary'!#REF!</definedName>
    <definedName name="rent" localSheetId="1">#REF!</definedName>
    <definedName name="rent" localSheetId="2">#REF!</definedName>
    <definedName name="rent">#REF!</definedName>
    <definedName name="Rep_Unit_Table" localSheetId="1">#REF!</definedName>
    <definedName name="Rep_Unit_Table" localSheetId="2">#REF!</definedName>
    <definedName name="Rep_Unit_Table">#REF!</definedName>
    <definedName name="ReportMonth">'[52]PL Budget'!$P$3</definedName>
    <definedName name="Retired" localSheetId="1">#REF!</definedName>
    <definedName name="Retired" localSheetId="2">#REF!</definedName>
    <definedName name="Retired">#REF!</definedName>
    <definedName name="Retired_Age" localSheetId="1">'[32]Retire 2016-2018'!#REF!</definedName>
    <definedName name="Retired_Age" localSheetId="2">'[32]Retire 2016-2018'!#REF!</definedName>
    <definedName name="Retired_Age">'[32]Retire 2016-2018'!#REF!</definedName>
    <definedName name="Revenue" localSheetId="1">#REF!</definedName>
    <definedName name="Revenue" localSheetId="2">#REF!</definedName>
    <definedName name="Revenue">#REF!</definedName>
    <definedName name="RID" localSheetId="1">[25]PI229H!#REF!</definedName>
    <definedName name="RID" localSheetId="2">[25]PI229H!#REF!</definedName>
    <definedName name="RID">[25]PI229H!#REF!</definedName>
    <definedName name="Riskcv" localSheetId="1">#REF!</definedName>
    <definedName name="Riskcv" localSheetId="2">#REF!</definedName>
    <definedName name="Riskcv">#REF!</definedName>
    <definedName name="ROP" localSheetId="1">'[12]cal (2)'!#REF!</definedName>
    <definedName name="ROP" localSheetId="2">'[12]cal (2)'!#REF!</definedName>
    <definedName name="ROP">'[12]cal (2)'!#REF!</definedName>
    <definedName name="Round1_Collection" localSheetId="1">#REF!</definedName>
    <definedName name="Round1_Collection" localSheetId="2">#REF!</definedName>
    <definedName name="Round1_Collection">#REF!</definedName>
    <definedName name="rrr">{"MonthlyRentRoll",#N/A,FALSE,"RentRoll"}</definedName>
    <definedName name="RRRR">{#N/A,#N/A,FALSE,"ExitStratigy"}</definedName>
    <definedName name="rStartCell" localSheetId="1">'[33]BP Summary'!#REF!</definedName>
    <definedName name="rStartCell" localSheetId="2">'[33]BP Summary'!#REF!</definedName>
    <definedName name="rStartCell">'[33]BP Summary'!#REF!</definedName>
    <definedName name="run" localSheetId="1">#REF!+1</definedName>
    <definedName name="run" localSheetId="2">#REF!+1</definedName>
    <definedName name="run">#REF!+1</definedName>
    <definedName name="Run_Counter" localSheetId="1">#REF!</definedName>
    <definedName name="Run_Counter" localSheetId="2">#REF!</definedName>
    <definedName name="Run_Counter">#REF!</definedName>
    <definedName name="runon">'[53]My Assumption K3'!A1048576+1</definedName>
    <definedName name="RV" localSheetId="1">'[26]Subscriber Report'!#REF!</definedName>
    <definedName name="RV" localSheetId="2">'[26]Subscriber Report'!#REF!</definedName>
    <definedName name="RV">'[26]Subscriber Report'!#REF!</definedName>
    <definedName name="s" localSheetId="1">#REF!,#REF!</definedName>
    <definedName name="s" localSheetId="2">#REF!,#REF!</definedName>
    <definedName name="s">#REF!,#REF!</definedName>
    <definedName name="Sa" localSheetId="1">#REF!</definedName>
    <definedName name="Sa" localSheetId="2">#REF!</definedName>
    <definedName name="Sa">#REF!</definedName>
    <definedName name="Sal_inc" localSheetId="1">#REF!</definedName>
    <definedName name="Sal_inc" localSheetId="2">#REF!</definedName>
    <definedName name="Sal_inc">#REF!</definedName>
    <definedName name="SalInc" localSheetId="1">#REF!</definedName>
    <definedName name="SalInc" localSheetId="2">#REF!</definedName>
    <definedName name="SalInc">#REF!</definedName>
    <definedName name="SCB_3" localSheetId="1">#REF!</definedName>
    <definedName name="SCB_3" localSheetId="2">#REF!</definedName>
    <definedName name="SCB_3">#REF!</definedName>
    <definedName name="SCB_4" localSheetId="1">#REF!</definedName>
    <definedName name="SCB_4" localSheetId="2">#REF!</definedName>
    <definedName name="SCB_4">#REF!</definedName>
    <definedName name="Scb123TransferOut2" localSheetId="1">#REF!</definedName>
    <definedName name="Scb123TransferOut2" localSheetId="2">#REF!</definedName>
    <definedName name="Scb123TransferOut2">#REF!</definedName>
    <definedName name="Scenario_Desc" localSheetId="1">#REF!</definedName>
    <definedName name="Scenario_Desc" localSheetId="2">#REF!</definedName>
    <definedName name="Scenario_Desc">#REF!</definedName>
    <definedName name="Scenario_Table" localSheetId="1">#REF!</definedName>
    <definedName name="Scenario_Table" localSheetId="2">#REF!</definedName>
    <definedName name="Scenario_Table">#REF!</definedName>
    <definedName name="sd">{"AnnualRentRoll",#N/A,FALSE,"RentRoll"}</definedName>
    <definedName name="SectionName">"First Quarter"</definedName>
    <definedName name="sectionNames" localSheetId="1">#REF!</definedName>
    <definedName name="sectionNames" localSheetId="2">#REF!</definedName>
    <definedName name="sectionNames">#REF!</definedName>
    <definedName name="SegTerm">'[28]Data Segment&amp;Tenor'!$A$4:$D$50</definedName>
    <definedName name="sencv" localSheetId="1">#REF!</definedName>
    <definedName name="sencv" localSheetId="2">#REF!</definedName>
    <definedName name="sencv">#REF!</definedName>
    <definedName name="Send_Corp_Map_CI_Query" localSheetId="1">#REF!</definedName>
    <definedName name="Send_Corp_Map_CI_Query" localSheetId="2">#REF!</definedName>
    <definedName name="Send_Corp_Map_CI_Query">#REF!</definedName>
    <definedName name="sep">[4]Sep01!$C$3:$E$202</definedName>
    <definedName name="Set" localSheetId="1">#REF!</definedName>
    <definedName name="Set" localSheetId="2">#REF!</definedName>
    <definedName name="Set">#REF!</definedName>
    <definedName name="SFBA" localSheetId="1">#REF!</definedName>
    <definedName name="SFBA" localSheetId="2">#REF!</definedName>
    <definedName name="SFBA">#REF!</definedName>
    <definedName name="SFUS" localSheetId="1">#REF!</definedName>
    <definedName name="SFUS" localSheetId="2">#REF!</definedName>
    <definedName name="SFUS">#REF!</definedName>
    <definedName name="sort">{"AnnualRentRoll",#N/A,FALSE,"RentRoll"}</definedName>
    <definedName name="sortwithdraw">{"AnnualRentRoll",#N/A,FALSE,"RentRoll"}</definedName>
    <definedName name="Source_Cell" localSheetId="1">'[33]BP Summary'!#REF!</definedName>
    <definedName name="Source_Cell" localSheetId="2">'[33]BP Summary'!#REF!</definedName>
    <definedName name="Source_Cell">'[33]BP Summary'!#REF!</definedName>
    <definedName name="Spec" localSheetId="1">#REF!</definedName>
    <definedName name="Spec" localSheetId="2">#REF!</definedName>
    <definedName name="Spec">#REF!</definedName>
    <definedName name="Spinner1">'[31]Income Summary &amp; What-if Charts'!$U$7</definedName>
    <definedName name="Spinner2">'[31]BS Summary &amp; What-ifs Charts'!$U$7</definedName>
    <definedName name="SpinnerMaster">'[31]Income Summary &amp; What-if Charts'!$T$7:$T$27</definedName>
    <definedName name="ss">{"MonthlyRentRoll",#N/A,FALSE,"RentRoll"}</definedName>
    <definedName name="sss">{"AnnualRentRoll",#N/A,FALSE,"RentRoll"}</definedName>
    <definedName name="ssssssssss" localSheetId="1">#REF!</definedName>
    <definedName name="ssssssssss" localSheetId="2">#REF!</definedName>
    <definedName name="ssssssssss">#REF!</definedName>
    <definedName name="Staff" localSheetId="1">#REF!</definedName>
    <definedName name="Staff" localSheetId="2">#REF!</definedName>
    <definedName name="Staff">#REF!</definedName>
    <definedName name="Status">[54]tables!$A$2:$B$8</definedName>
    <definedName name="STloan" localSheetId="1">#REF!</definedName>
    <definedName name="STloan" localSheetId="2">#REF!</definedName>
    <definedName name="STloan">#REF!</definedName>
    <definedName name="STM" localSheetId="1">'[55]Q3-46'!#REF!</definedName>
    <definedName name="STM" localSheetId="2">'[55]Q3-46'!#REF!</definedName>
    <definedName name="STM">'[55]Q3-46'!#REF!</definedName>
    <definedName name="sub" localSheetId="1">#REF!</definedName>
    <definedName name="sub" localSheetId="2">#REF!</definedName>
    <definedName name="sub">#REF!</definedName>
    <definedName name="SV" localSheetId="1">#REF!</definedName>
    <definedName name="SV" localSheetId="2">#REF!</definedName>
    <definedName name="SV">#REF!</definedName>
    <definedName name="SVFctr14" localSheetId="1">#REF!</definedName>
    <definedName name="SVFctr14" localSheetId="2">#REF!</definedName>
    <definedName name="SVFctr14">#REF!</definedName>
    <definedName name="SVFctr15" localSheetId="1">#REF!</definedName>
    <definedName name="SVFctr15" localSheetId="2">#REF!</definedName>
    <definedName name="SVFctr15">#REF!</definedName>
    <definedName name="Table_Factor_Vesting_01" localSheetId="1">#REF!</definedName>
    <definedName name="Table_Factor_Vesting_01" localSheetId="2">#REF!</definedName>
    <definedName name="Table_Factor_Vesting_01">#REF!</definedName>
    <definedName name="Table_Factor_Withdrawal" localSheetId="1">#REF!</definedName>
    <definedName name="Table_Factor_Withdrawal" localSheetId="2">#REF!</definedName>
    <definedName name="Table_Factor_Withdrawal">#REF!</definedName>
    <definedName name="TAX" localSheetId="1">#REF!</definedName>
    <definedName name="TAX" localSheetId="2">#REF!</definedName>
    <definedName name="TAX">#REF!</definedName>
    <definedName name="taxrate">'[56]3 Yr_IS'!$C$48</definedName>
    <definedName name="TBPL0608">[57]Acrm04_MMtoExcel_Accu!$A$1:$AS$337</definedName>
    <definedName name="Template_Name" localSheetId="1">#REF!</definedName>
    <definedName name="Template_Name" localSheetId="2">#REF!</definedName>
    <definedName name="Template_Name">#REF!</definedName>
    <definedName name="Term">[17]Income!$J$47*12</definedName>
    <definedName name="TermLoanPL" localSheetId="1">#REF!</definedName>
    <definedName name="TermLoanPL" localSheetId="2">#REF!</definedName>
    <definedName name="TermLoanPL">#REF!</definedName>
    <definedName name="Test_depreciation_and_amortization_expense" localSheetId="2">#REF!</definedName>
    <definedName name="Test_depreciation_and_amortization_expense">#REF!</definedName>
    <definedName name="Test_OE">[19]Scoping!$M$27</definedName>
    <definedName name="TEST0" localSheetId="1">#REF!</definedName>
    <definedName name="TEST0" localSheetId="2">#REF!</definedName>
    <definedName name="TEST0">#REF!</definedName>
    <definedName name="TEST1" localSheetId="1">#REF!</definedName>
    <definedName name="TEST1" localSheetId="2">#REF!</definedName>
    <definedName name="TEST1">#REF!</definedName>
    <definedName name="TEST2" localSheetId="1">#REF!</definedName>
    <definedName name="TEST2" localSheetId="2">#REF!</definedName>
    <definedName name="TEST2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VKEY" localSheetId="1">#REF!</definedName>
    <definedName name="TESTVKEY" localSheetId="2">#REF!</definedName>
    <definedName name="TESTVKEY">#REF!</definedName>
    <definedName name="This_M" localSheetId="1">#REF!</definedName>
    <definedName name="This_M" localSheetId="2">#REF!</definedName>
    <definedName name="This_M">#REF!</definedName>
    <definedName name="TimeLink" localSheetId="1">#REF!</definedName>
    <definedName name="TimeLink" localSheetId="2">#REF!</definedName>
    <definedName name="TimeLink">#REF!</definedName>
    <definedName name="TotalAsst" localSheetId="1">#REF!</definedName>
    <definedName name="TotalAsst" localSheetId="2">#REF!</definedName>
    <definedName name="TotalAsst">#REF!</definedName>
    <definedName name="TotalLia" localSheetId="1">'[26]Subscriber Report'!#REF!</definedName>
    <definedName name="TotalLia" localSheetId="2">'[26]Subscriber Report'!#REF!</definedName>
    <definedName name="TotalLia">'[26]Subscriber Report'!#REF!</definedName>
    <definedName name="trade3006" localSheetId="1">#REF!</definedName>
    <definedName name="trade3006" localSheetId="2">#REF!</definedName>
    <definedName name="trade3006">#REF!</definedName>
    <definedName name="TTB" localSheetId="1">#REF!</definedName>
    <definedName name="TTB" localSheetId="2">#REF!</definedName>
    <definedName name="TTB">#REF!</definedName>
    <definedName name="TTDesiredLevelOfEvidenceItems">'[45]Global Data'!$B$92:$B$95</definedName>
    <definedName name="TTFURN" localSheetId="1">#REF!</definedName>
    <definedName name="TTFURN" localSheetId="2">#REF!</definedName>
    <definedName name="TTFURN">#REF!</definedName>
    <definedName name="TTMC" localSheetId="1">#REF!</definedName>
    <definedName name="TTMC" localSheetId="2">#REF!</definedName>
    <definedName name="TTMC">#REF!</definedName>
    <definedName name="ttt">{"MonthlyRentRoll",#N/A,FALSE,"RentRoll"}</definedName>
    <definedName name="tttt">[58]Overview!$C$48</definedName>
    <definedName name="TTVEHICLE" localSheetId="1">#REF!</definedName>
    <definedName name="TTVEHICLE" localSheetId="2">#REF!</definedName>
    <definedName name="TTVEHICLE">#REF!</definedName>
    <definedName name="TwoStepMisstatementIdentified">'[45]Two Step Revenue Testing Master'!$C$85</definedName>
    <definedName name="TwoStepTolerableEstMisstmtCalc">'[45]Two Step Revenue Testing Master'!$T$45</definedName>
    <definedName name="Type">[19]Scoping!$M$20</definedName>
    <definedName name="TypeTest">'[19]Drop down'!$K$6:$K$9</definedName>
    <definedName name="uh">{#N/A,#N/A,FALSE,"OperatingAssumptions"}</definedName>
    <definedName name="ulName">#REF!</definedName>
    <definedName name="unit" localSheetId="1">#REF!</definedName>
    <definedName name="unit" localSheetId="2">#REF!</definedName>
    <definedName name="unit">#REF!</definedName>
    <definedName name="Unit_Desc" localSheetId="1">#REF!</definedName>
    <definedName name="Unit_Desc" localSheetId="2">#REF!</definedName>
    <definedName name="Unit_Desc">#REF!</definedName>
    <definedName name="Units" localSheetId="1">#REF!</definedName>
    <definedName name="Units" localSheetId="2">#REF!</definedName>
    <definedName name="Units">#REF!</definedName>
    <definedName name="UnsecuredPL" localSheetId="1">#REF!</definedName>
    <definedName name="UnsecuredPL" localSheetId="2">#REF!</definedName>
    <definedName name="UnsecuredPL">#REF!</definedName>
    <definedName name="UPB_Baht">[17]Overview!$C$48</definedName>
    <definedName name="Update_Else">[19]Scoping!$M$44</definedName>
    <definedName name="US">[19]Scoping!$M$15</definedName>
    <definedName name="US_02SI" localSheetId="1">#REF!</definedName>
    <definedName name="US_02SI" localSheetId="2">#REF!</definedName>
    <definedName name="US_02SI">#REF!</definedName>
    <definedName name="USD" localSheetId="1">#REF!</definedName>
    <definedName name="USD" localSheetId="2">#REF!</definedName>
    <definedName name="USD">#REF!</definedName>
    <definedName name="UUUU">{#N/A,#N/A,TRUE,"Summary";"AnnualRentRoll",#N/A,TRUE,"RentRoll";#N/A,#N/A,TRUE,"ExitStratigy";#N/A,#N/A,TRUE,"OperatingAssumptions"}</definedName>
    <definedName name="V" localSheetId="1">#REF!</definedName>
    <definedName name="V" localSheetId="2">#REF!</definedName>
    <definedName name="V">#REF!</definedName>
    <definedName name="vac" localSheetId="1">#REF!</definedName>
    <definedName name="vac" localSheetId="2">#REF!</definedName>
    <definedName name="vac">#REF!</definedName>
    <definedName name="val_date" localSheetId="1">#REF!</definedName>
    <definedName name="val_date" localSheetId="2">#REF!</definedName>
    <definedName name="val_date">#REF!</definedName>
    <definedName name="Validation" localSheetId="1">#REF!</definedName>
    <definedName name="Validation" localSheetId="2">#REF!</definedName>
    <definedName name="Validation">#REF!</definedName>
    <definedName name="Valuation_Date" localSheetId="1">'[32]Retire 2016-2018'!#REF!</definedName>
    <definedName name="Valuation_Date" localSheetId="2">'[32]Retire 2016-2018'!#REF!</definedName>
    <definedName name="Valuation_Date">'[32]Retire 2016-2018'!#REF!</definedName>
    <definedName name="Vat">'[59]20105920'!$A$1:$I$1674</definedName>
    <definedName name="vehicle" localSheetId="1">#REF!</definedName>
    <definedName name="vehicle" localSheetId="2">#REF!</definedName>
    <definedName name="vehicle">#REF!</definedName>
    <definedName name="VIR" localSheetId="1">#REF!</definedName>
    <definedName name="VIR" localSheetId="2">#REF!</definedName>
    <definedName name="VIR">#REF!</definedName>
    <definedName name="VPRate" localSheetId="1">#REF!</definedName>
    <definedName name="VPRate" localSheetId="2">#REF!</definedName>
    <definedName name="VPRate">#REF!</definedName>
    <definedName name="vvvv">[17]Income!$J$45</definedName>
    <definedName name="WACC" localSheetId="1">#REF!</definedName>
    <definedName name="WACC" localSheetId="2">#REF!</definedName>
    <definedName name="WACC">#REF!</definedName>
    <definedName name="Wd" localSheetId="1">#REF!</definedName>
    <definedName name="Wd" localSheetId="2">#REF!</definedName>
    <definedName name="Wd">#REF!</definedName>
    <definedName name="We" localSheetId="1">#REF!</definedName>
    <definedName name="We" localSheetId="2">#REF!</definedName>
    <definedName name="We">#REF!</definedName>
    <definedName name="werwer" localSheetId="1">#REF!</definedName>
    <definedName name="werwer" localSheetId="2">#REF!</definedName>
    <definedName name="werwer">#REF!</definedName>
    <definedName name="Withdrawal_Rate_ColNo" localSheetId="1">#REF!</definedName>
    <definedName name="Withdrawal_Rate_ColNo" localSheetId="2">#REF!</definedName>
    <definedName name="Withdrawal_Rate_ColNo">#REF!</definedName>
    <definedName name="wMapCifAcOut" localSheetId="1">#REF!</definedName>
    <definedName name="wMapCifAcOut" localSheetId="2">#REF!</definedName>
    <definedName name="wMapCifAcOut">#REF!</definedName>
    <definedName name="Write_Range" localSheetId="1">#REF!</definedName>
    <definedName name="Write_Range" localSheetId="2">#REF!</definedName>
    <definedName name="Write_Range">#REF!</definedName>
    <definedName name="wrn.AnnualRentRoll">{"AnnualRentRoll",#N/A,FALSE,"RentRoll"}</definedName>
    <definedName name="wrn.AnnualRentRoll.">{"AnnualRentRoll",#N/A,FALSE,"RentRoll"}</definedName>
    <definedName name="wrn.ExitAndSalesAssumptions.">{#N/A,#N/A,FALSE,"ExitStratigy"}</definedName>
    <definedName name="wrn.LoanInformation.">{#N/A,#N/A,FALSE,"LoanAssumptions"}</definedName>
    <definedName name="wrn.MonthlyRentRoll.">{"MonthlyRentRoll",#N/A,FALSE,"RentRoll"}</definedName>
    <definedName name="wrn.OperatingAssumtions.">{#N/A,#N/A,FALSE,"OperatingAssumptions"}</definedName>
    <definedName name="wrn.Presentation.">{#N/A,#N/A,TRUE,"Summary";"AnnualRentRoll",#N/A,TRUE,"RentRoll";#N/A,#N/A,TRUE,"ExitStratigy";#N/A,#N/A,TRUE,"OperatingAssumptions"}</definedName>
    <definedName name="wrn.PropertyInformation.">{#N/A,#N/A,FALSE,"PropertyInfo"}</definedName>
    <definedName name="wrn.Summary.">{#N/A,#N/A,FALSE,"Summary"}</definedName>
    <definedName name="www">{#N/A,#N/A,TRUE,"Summary";"AnnualRentRoll",#N/A,TRUE,"RentRoll";#N/A,#N/A,TRUE,"ExitStratigy";#N/A,#N/A,TRUE,"OperatingAssumptions"}</definedName>
    <definedName name="wwww">[27]Overview!$C$51</definedName>
    <definedName name="wwwwwww">{#N/A,#N/A,FALSE,"PropertyInfo"}</definedName>
    <definedName name="xx">{"MonthlyRentRoll",#N/A,FALSE,"RentRoll"}</definedName>
    <definedName name="Year">2000</definedName>
    <definedName name="Year_2">'[60]First Assumption'!A1048576</definedName>
    <definedName name="Year1">[61]Constant!$C$3</definedName>
    <definedName name="Year2">[61]Constant!$C$4</definedName>
    <definedName name="Year3">[61]Constant!$C$5</definedName>
    <definedName name="Year4">[61]Constant!$C$6</definedName>
    <definedName name="Year5">[61]Constant!$C$7</definedName>
    <definedName name="Year6">[61]Constant!$C$8</definedName>
    <definedName name="YesNoNA">'[19]Drop down'!$G$6:$G$9</definedName>
    <definedName name="Yr_Days" localSheetId="1">#REF!</definedName>
    <definedName name="Yr_Days" localSheetId="2">#REF!</definedName>
    <definedName name="Yr_Days">#REF!</definedName>
    <definedName name="yyy" localSheetId="1">#REF!</definedName>
    <definedName name="yyy" localSheetId="2">#REF!</definedName>
    <definedName name="yyy">#REF!</definedName>
    <definedName name="yyyy">{#N/A,#N/A,FALSE,"Summary"}</definedName>
    <definedName name="zzzz">[20]COVER!$H$23*12</definedName>
    <definedName name="zzzzz">{#N/A,#N/A,TRUE,"Summary";"AnnualRentRoll",#N/A,TRUE,"RentRoll";#N/A,#N/A,TRUE,"ExitStratigy";#N/A,#N/A,TRUE,"OperatingAssumptions"}</definedName>
    <definedName name="เพเ" localSheetId="1">#REF!</definedName>
    <definedName name="เพเ" localSheetId="2">#REF!</definedName>
    <definedName name="เพเ">#REF!</definedName>
    <definedName name="เม.ย.54" localSheetId="1">#REF!</definedName>
    <definedName name="เม.ย.54" localSheetId="2">#REF!</definedName>
    <definedName name="เม.ย.54">#REF!</definedName>
    <definedName name="ก">{"AnnualRentRoll",#N/A,FALSE,"RentRoll"}</definedName>
    <definedName name="กก" localSheetId="1">#REF!</definedName>
    <definedName name="กก" localSheetId="2">#REF!</definedName>
    <definedName name="กก">#REF!</definedName>
    <definedName name="งานจบ" localSheetId="1">#REF!</definedName>
    <definedName name="งานจบ" localSheetId="2">#REF!</definedName>
    <definedName name="งานจบ">#REF!</definedName>
    <definedName name="ฐานwithdraw2">{"AnnualRentRoll",#N/A,FALSE,"RentRoll"}</definedName>
    <definedName name="ดำด" localSheetId="1">#REF!</definedName>
    <definedName name="ดำด" localSheetId="2">#REF!</definedName>
    <definedName name="ดำด">#REF!</definedName>
    <definedName name="บช">{"MonthlyRentRoll",#N/A,FALSE,"RentRoll"}</definedName>
    <definedName name="ปห">{"AnnualRentRoll",#N/A,FALSE,"RentRoll"}</definedName>
    <definedName name="พ" localSheetId="1">#REF!</definedName>
    <definedName name="พ" localSheetId="2">#REF!</definedName>
    <definedName name="พ">#REF!</definedName>
    <definedName name="พำไพ" localSheetId="1">#REF!</definedName>
    <definedName name="พำไพ" localSheetId="2">#REF!</definedName>
    <definedName name="พำไพ">#REF!</definedName>
    <definedName name="ฟฟ">{"AnnualRentRoll",#N/A,FALSE,"RentRoll"}</definedName>
    <definedName name="ฤ" localSheetId="1">'[15]ลูกหนี้(เก่า)'!#REF!</definedName>
    <definedName name="ฤ" localSheetId="2">'[15]ลูกหนี้(เก่า)'!#REF!</definedName>
    <definedName name="ฤ">'[15]ลูกหนี้(เก่า)'!#REF!</definedName>
    <definedName name="หหหหห" localSheetId="1">#REF!</definedName>
    <definedName name="หหหหห" localSheetId="2">#REF!</definedName>
    <definedName name="หหหหห">#REF!</definedName>
    <definedName name="ๆๆ">{#N/A,#N/A,FALSE,"OperatingAssumptions"}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59" i="1" l="1"/>
  <c r="P162" i="1" s="1"/>
  <c r="P97" i="1"/>
  <c r="J97" i="1"/>
  <c r="P86" i="1"/>
  <c r="P44" i="1"/>
  <c r="P26" i="1"/>
  <c r="J159" i="1"/>
  <c r="J162" i="1" s="1"/>
  <c r="J86" i="1"/>
  <c r="J44" i="1"/>
  <c r="J26" i="1"/>
  <c r="P99" i="1" l="1"/>
  <c r="P164" i="1" s="1"/>
  <c r="P46" i="1"/>
  <c r="J99" i="1"/>
  <c r="J164" i="1" s="1"/>
  <c r="J46" i="1"/>
  <c r="L75" i="2" l="1"/>
  <c r="H75" i="2"/>
  <c r="J75" i="2"/>
  <c r="F75" i="2"/>
  <c r="F111" i="5"/>
  <c r="J111" i="5"/>
  <c r="P18" i="4"/>
  <c r="P17" i="4"/>
  <c r="P16" i="4"/>
  <c r="P15" i="4"/>
  <c r="X36" i="3"/>
  <c r="AB36" i="3" s="1"/>
  <c r="X35" i="3"/>
  <c r="AB35" i="3" s="1"/>
  <c r="X34" i="3"/>
  <c r="AB34" i="3" s="1"/>
  <c r="X33" i="3"/>
  <c r="AB33" i="3" s="1"/>
  <c r="X32" i="3"/>
  <c r="AB32" i="3" s="1"/>
  <c r="X31" i="3"/>
  <c r="AB31" i="3" s="1"/>
  <c r="X30" i="3"/>
  <c r="AB30" i="3" s="1"/>
  <c r="X23" i="3"/>
  <c r="AB23" i="3" s="1"/>
  <c r="X22" i="3"/>
  <c r="AB22" i="3" s="1"/>
  <c r="X21" i="3"/>
  <c r="AB21" i="3" s="1"/>
  <c r="X20" i="3"/>
  <c r="AB20" i="3" s="1"/>
  <c r="X19" i="3"/>
  <c r="AB19" i="3" s="1"/>
  <c r="X18" i="3"/>
  <c r="AB18" i="3" s="1"/>
  <c r="X17" i="3"/>
  <c r="AB17" i="3" s="1"/>
  <c r="X14" i="3"/>
  <c r="F37" i="2"/>
  <c r="L37" i="2"/>
  <c r="H37" i="2"/>
  <c r="J37" i="2"/>
  <c r="L70" i="2" l="1"/>
  <c r="J70" i="2"/>
  <c r="H70" i="2"/>
  <c r="F70" i="2"/>
  <c r="L64" i="2"/>
  <c r="J64" i="2"/>
  <c r="H64" i="2"/>
  <c r="F64" i="2"/>
  <c r="N159" i="1"/>
  <c r="L159" i="1"/>
  <c r="H159" i="1"/>
  <c r="F159" i="1"/>
  <c r="X27" i="3"/>
  <c r="AB27" i="3" s="1"/>
  <c r="V38" i="3"/>
  <c r="V25" i="3"/>
  <c r="F97" i="1"/>
  <c r="L97" i="1"/>
  <c r="N97" i="1"/>
  <c r="H97" i="1"/>
  <c r="F86" i="1"/>
  <c r="L86" i="1"/>
  <c r="N86" i="1"/>
  <c r="H86" i="1"/>
  <c r="N162" i="1" l="1"/>
  <c r="N44" i="1"/>
  <c r="N26" i="1"/>
  <c r="H162" i="1"/>
  <c r="H44" i="1"/>
  <c r="H26" i="1"/>
  <c r="L17" i="2"/>
  <c r="L24" i="2" s="1"/>
  <c r="L27" i="2" s="1"/>
  <c r="L39" i="2" s="1"/>
  <c r="H17" i="2"/>
  <c r="H24" i="2" s="1"/>
  <c r="H27" i="2" s="1"/>
  <c r="H39" i="2" s="1"/>
  <c r="AB14" i="3"/>
  <c r="Z38" i="3"/>
  <c r="X38" i="3"/>
  <c r="T38" i="3"/>
  <c r="R38" i="3"/>
  <c r="P38" i="3"/>
  <c r="N38" i="3"/>
  <c r="L38" i="3"/>
  <c r="J38" i="3"/>
  <c r="H38" i="3"/>
  <c r="F38" i="3"/>
  <c r="Z25" i="3"/>
  <c r="T25" i="3"/>
  <c r="R25" i="3"/>
  <c r="P25" i="3"/>
  <c r="N25" i="3"/>
  <c r="L25" i="3"/>
  <c r="J25" i="3"/>
  <c r="H25" i="3"/>
  <c r="F25" i="3"/>
  <c r="N31" i="4"/>
  <c r="L31" i="4"/>
  <c r="J31" i="4"/>
  <c r="H31" i="4"/>
  <c r="F31" i="4"/>
  <c r="P29" i="4"/>
  <c r="P28" i="4"/>
  <c r="P27" i="4"/>
  <c r="P26" i="4"/>
  <c r="P25" i="4"/>
  <c r="P22" i="4"/>
  <c r="P12" i="4"/>
  <c r="N20" i="4"/>
  <c r="L20" i="4"/>
  <c r="J20" i="4"/>
  <c r="H20" i="4"/>
  <c r="F20" i="4"/>
  <c r="L90" i="5"/>
  <c r="L73" i="5"/>
  <c r="L40" i="5"/>
  <c r="L47" i="5" s="1"/>
  <c r="H90" i="5"/>
  <c r="H73" i="5"/>
  <c r="H40" i="5"/>
  <c r="H47" i="5" s="1"/>
  <c r="L110" i="5" l="1"/>
  <c r="L113" i="5" s="1"/>
  <c r="H110" i="5"/>
  <c r="H113" i="5" s="1"/>
  <c r="AB38" i="3"/>
  <c r="X25" i="3"/>
  <c r="H99" i="1"/>
  <c r="H164" i="1" s="1"/>
  <c r="N99" i="1"/>
  <c r="N164" i="1" s="1"/>
  <c r="N46" i="1"/>
  <c r="H46" i="1"/>
  <c r="AB25" i="3"/>
  <c r="P31" i="4"/>
  <c r="P20" i="4"/>
  <c r="J73" i="5"/>
  <c r="F73" i="5"/>
  <c r="L162" i="1"/>
  <c r="A148" i="5"/>
  <c r="J90" i="5"/>
  <c r="F90" i="5"/>
  <c r="A49" i="5"/>
  <c r="J40" i="5"/>
  <c r="J47" i="5" s="1"/>
  <c r="F40" i="5"/>
  <c r="F47" i="5" s="1"/>
  <c r="J17" i="2"/>
  <c r="J24" i="2" s="1"/>
  <c r="J27" i="2" s="1"/>
  <c r="J39" i="2" s="1"/>
  <c r="F17" i="2"/>
  <c r="F24" i="2" s="1"/>
  <c r="F27" i="2" s="1"/>
  <c r="F39" i="2" s="1"/>
  <c r="A1" i="2"/>
  <c r="A52" i="2" s="1"/>
  <c r="A174" i="1"/>
  <c r="F162" i="1"/>
  <c r="A118" i="1"/>
  <c r="A61" i="1"/>
  <c r="A119" i="1" s="1"/>
  <c r="L44" i="1"/>
  <c r="F44" i="1"/>
  <c r="L26" i="1"/>
  <c r="F26" i="1"/>
  <c r="F110" i="5" l="1"/>
  <c r="F113" i="5" s="1"/>
  <c r="J110" i="5"/>
  <c r="J113" i="5" s="1"/>
  <c r="L99" i="1"/>
  <c r="L164" i="1" s="1"/>
  <c r="F99" i="1"/>
  <c r="F164" i="1" s="1"/>
  <c r="A51" i="2"/>
  <c r="A105" i="2" s="1"/>
  <c r="L46" i="1"/>
  <c r="F46" i="1"/>
</calcChain>
</file>

<file path=xl/sharedStrings.xml><?xml version="1.0" encoding="utf-8"?>
<sst xmlns="http://schemas.openxmlformats.org/spreadsheetml/2006/main" count="512" uniqueCount="249">
  <si>
    <t>บริษัท ชโย กรุ๊ป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</si>
  <si>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</si>
  <si>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</si>
  <si>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</si>
  <si>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</si>
  <si>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</si>
  <si>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</si>
  <si>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</si>
  <si>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</si>
  <si>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</si>
  <si>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 - หมุนเวียน</t>
  </si>
  <si>
    <t>สินทรัพย์ทางการเงินที่วัดมูลค่าด้วยวิธีราคาทุนตัดจำหน่าย</t>
  </si>
  <si>
    <t>ลูกหนี้การค้าและลูกหนี้อื่น</t>
  </si>
  <si>
    <t>สินค้าคงเหลือ</t>
  </si>
  <si>
    <t>เงินประกันการซื้อเงินให้สินเชื่อแก่สินทรัพย์ด้อยคุณภาพ</t>
  </si>
  <si>
    <t>ลูกหนี้เงินให้กู้ยืมที่ถึงกำหนดชำระภายในหนึ่งปี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</si>
  <si>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</si>
  <si>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</si>
  <si>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</si>
  <si>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 - ไม่หมุนเวียน</t>
  </si>
  <si>
    <t>เงินให้สินเชื่อแก่สินทรัพย์ด้อยคุณภาพ - สุทธิ</t>
  </si>
  <si>
    <t>ลูกหนี้เงินให้กู้ยืม - สุทธิ</t>
  </si>
  <si>
    <t>เงินลงทุนในบริษัทย่อย</t>
  </si>
  <si>
    <t>อสังหาริมทรัพย์เพื่อการลงทุน - สุทธิ</t>
  </si>
  <si>
    <t>ทรัพย์สินรอการขาย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</si>
  <si>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</si>
  <si>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</si>
  <si>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</si>
  <si>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</si>
  <si>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</si>
  <si>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</si>
  <si>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หมายเหตุประกอบงบการเงินเป็นส่วนหนึ่งของงบการเงินรวมและงบการเงินเฉพาะกิจการนี้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</si>
  <si>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</si>
  <si>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</si>
  <si>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</si>
  <si>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</si>
  <si>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</si>
  <si>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</si>
  <si>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ส่วนของหุ้นกู้ที่ถึงกำหนดชำระภายในหนึ่งปี</t>
  </si>
  <si>
    <t>เงินกู้ยืมระยะสั้นจากสถาบันการเงิน</t>
  </si>
  <si>
    <t>เงินกู้ยืมระยะสั้นจากบุคคลหรือกิจการอื่น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</si>
  <si>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</si>
  <si>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</si>
  <si>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</si>
  <si>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</si>
  <si>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</si>
  <si>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</t>
  </si>
  <si>
    <t>หุ้นกู้</t>
  </si>
  <si>
    <t>ภาระผูกพันผลประโยชน์พนักงาน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</si>
  <si>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</si>
  <si>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</si>
  <si>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</si>
  <si>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</si>
  <si>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</si>
  <si>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</si>
  <si>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</si>
  <si>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0.50 บาท</t>
  </si>
  <si>
    <t xml:space="preserve">         มูลค่าที่ตราไว้หุ้นละ 0.50 บาท)</t>
  </si>
  <si>
    <t>ทุนที่ออกและชำระแล้ว</t>
  </si>
  <si>
    <t xml:space="preserve">      มูลค่าที่ได้รับชำระแล้วหุ้นละ 0.50 บาท</t>
  </si>
  <si>
    <t xml:space="preserve">         มูลค่าที่ได้รับชำระแล้วหุ้นละ 0.50 บาท)</t>
  </si>
  <si>
    <t>ส่วนเกินมูลค่าหุ้นสามัญ - สุทธิ</t>
  </si>
  <si>
    <t>ส่วนต่ำกว่าทุนจากการรวมธุรกิจภายใต้การควบคุมเดียวกัน</t>
  </si>
  <si>
    <t>ส่วนทุนจากการจ่ายโดยใช้หุ้นเป็นเกณฑ์</t>
  </si>
  <si>
    <t>ต้นทุนรายการจากการเพิ่มทุนในบริษัทย่อย</t>
  </si>
  <si>
    <t>ทุนรอจดทะเบียน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</si>
  <si>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</si>
  <si>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</si>
  <si>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</si>
  <si>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</si>
  <si>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</si>
  <si>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</si>
  <si>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</si>
  <si>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</si>
  <si>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</si>
  <si>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รายได้ดอกเบี้ย</t>
  </si>
  <si>
    <t>รายได้จากการให้บริการเร่งรัดหนี้สิน</t>
  </si>
  <si>
    <t>รายได้จากการขาย</t>
  </si>
  <si>
    <t>ต้นทุนการให้บริการและบริหารสินทรัพย์ด้อยคุณภาพ</t>
  </si>
  <si>
    <t>ต้นทุนขาย</t>
  </si>
  <si>
    <t>กำไรขั้นต้น</t>
  </si>
  <si>
    <t>รายได้อื่น</t>
  </si>
  <si>
    <t>กำไรจากการจำหน่ายทรัพย์สินรอการขาย</t>
  </si>
  <si>
    <t>ค่าใช้จ่ายในการบริหาร</t>
  </si>
  <si>
    <t>ผลขาดทุนด้านเครดิตที่คาดว่าจะเกิดขึ้น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</si>
  <si>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</si>
  <si>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</si>
  <si>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</si>
  <si>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กำไรสุทธิสำหรับปี</t>
  </si>
  <si>
    <t>กำไรเบ็ดเสร็จรวมสำหรับปี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</si>
  <si>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</si>
  <si>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</si>
  <si>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</si>
  <si>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</si>
  <si>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</si>
  <si>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จำนวนหุ้นสามัญถัวเฉลี่ยถ่วงน้ำหนัก (หุ้น)</t>
  </si>
  <si>
    <t>กำไรต่อหุ้นขั้นพื้นฐาน (บาทต่อหุ้น)</t>
  </si>
  <si>
    <t>กำไรต่อหุ้นปรับลด (บาทต่อหุ้น)</t>
  </si>
  <si>
    <t>งบแสดงการเปลี่ยนแปลงส่วนของเจ้าของ</t>
  </si>
  <si>
    <t>ส่วนของเจ้าของบริษัทใหญ่</t>
  </si>
  <si>
    <t>ส่วนต่ำกว่าทุนจาก</t>
  </si>
  <si>
    <t>ส่วนทุน</t>
  </si>
  <si>
    <t>ต้นทุนรายการ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</si>
  <si>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</si>
  <si>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</si>
  <si>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</si>
  <si>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</si>
  <si>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การรวมธุรกิจภายใต้</t>
  </si>
  <si>
    <t>จากการจ่ายโดย</t>
  </si>
  <si>
    <t>จากการเพิ่มทุน</t>
  </si>
  <si>
    <t>ทุนรอ</t>
  </si>
  <si>
    <t>- ทุนสำรอง</t>
  </si>
  <si>
    <t>ยังไม่ได้</t>
  </si>
  <si>
    <t>เจ้าของ</t>
  </si>
  <si>
    <t>ไม่มีอำนาจ</t>
  </si>
  <si>
    <t>ชำระแล้ว</t>
  </si>
  <si>
    <t>หุ้นสามัญสุทธิ</t>
  </si>
  <si>
    <t>การควบคุมเดียวกัน</t>
  </si>
  <si>
    <t>ใช้หุ้นเป็นเกณฑ์</t>
  </si>
  <si>
    <t>ในบริษัทย่อย</t>
  </si>
  <si>
    <t>จดทะเบียน</t>
  </si>
  <si>
    <t>ตามกฎหมาย</t>
  </si>
  <si>
    <t>จัดสรร</t>
  </si>
  <si>
    <t>บริษัทใหญ่</t>
  </si>
  <si>
    <t>ควบคุม</t>
  </si>
  <si>
    <t>ผู้ถือหุ้น</t>
  </si>
  <si>
    <t>การเปลี่ยนแปลงในส่วนของเจ้าของสำหรับปี</t>
  </si>
  <si>
    <t>การเปลี่ยนแปลงส่วนได้เสียในบริษัทย่อย</t>
  </si>
  <si>
    <t>การใช้สิทธิตามใบสำคัญแสดงสิทธิที่จะซื้อหุ้นสามัญในปีปัจจุบัน</t>
  </si>
  <si>
    <t>สำรองตามกฎหมาย</t>
  </si>
  <si>
    <t>หุ้นปันผล</t>
  </si>
  <si>
    <t>เงินปันผล</t>
  </si>
  <si>
    <t>การเพิ่มขึ้นจากส่วนทุนจากการจ่ายโดยใช้หุ้นเป็นเกณฑ์</t>
  </si>
  <si>
    <t>งบกระแสเงินสด</t>
  </si>
  <si>
    <t>กระแสเงินสดจากกิจกรรมดำเนินงาน</t>
  </si>
  <si>
    <t>รายการปรับปรุง:</t>
  </si>
  <si>
    <t>ค่าเสื่อมราคาและค่าตัดจำหน่าย</t>
  </si>
  <si>
    <t>(กำไร)ขาดทุนจากการจำหน่ายเงินที่ดิน อาคาร และอุปกรณ์</t>
  </si>
  <si>
    <t>ค่าใช้จ่ายผลประโยชน์พนักงาน</t>
  </si>
  <si>
    <t>รายได้เงินปันผล</t>
  </si>
  <si>
    <t>รายได้ดอกเบี้ยรับอื่น</t>
  </si>
  <si>
    <t>การเปลี่ยนแปลงของเงินทุนหมุนเวียน:</t>
  </si>
  <si>
    <t>ลูกหนี้เงินให้กู้ยืม</t>
  </si>
  <si>
    <t>เงินให้สินเชื่อแก่สินทรัพย์ด้อยคุณภาพ</t>
  </si>
  <si>
    <t>ทรัพย์สินรอการขาย</t>
  </si>
  <si>
    <t>เงินสดใช้ไปในกิจกรรมดำเนินงาน</t>
  </si>
  <si>
    <t>รับดอกเบี้ยรับอื่น</t>
  </si>
  <si>
    <t xml:space="preserve">รับดอกเบี้ย  </t>
  </si>
  <si>
    <t>จ่ายดอกเบี้ย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</si>
  <si>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</si>
  <si>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</si>
  <si>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</si>
  <si>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เงินปันผลรับ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</si>
  <si>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</si>
  <si>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</si>
  <si>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</si>
  <si>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</si>
  <si>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เงินสดจ่ายเพื่อสินทรัพย์ทางการเงินที่วัดมูลค่า</t>
  </si>
  <si>
    <t>ด้วยราคาทุนตัดจำหน่าย</t>
  </si>
  <si>
    <t>เงินสดจ่ายเพื่อการลงทุนในบริษัทย่อย</t>
  </si>
  <si>
    <t>เงินสดจ่ายเพื่อซื้อส่วนได้เสียในบริษัทย่อย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</si>
  <si>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</si>
  <si>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</si>
  <si>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</si>
  <si>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</si>
  <si>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</si>
  <si>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</si>
  <si>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จากบุคคลหรือกิจการอื่น</t>
  </si>
  <si>
    <t>เงินสดรับจากหุ้นกู้</t>
  </si>
  <si>
    <t>เงินสดจ่ายคืนหุ้นกู้</t>
  </si>
  <si>
    <t>เงินสดรับจากใช้ใบสำคัญแสดงสิทธิที่จะซื้อหุ้นสามัญ</t>
  </si>
  <si>
    <t>เงินสดรับจากการออกหุ้นสามัญของบริษัทย่อย</t>
  </si>
  <si>
    <t>เงินสดจ่ายเงินปันผลแก่ผู้ถือหุ้น</t>
  </si>
  <si>
    <t>เงินสดสุทธิได้มาจากกิจกรรมจัดหาเงิน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</si>
  <si>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</si>
  <si>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</si>
  <si>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</si>
  <si>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 :</t>
  </si>
  <si>
    <t xml:space="preserve">การได้มาซึ่งสินทรัพย์สิทธิการใช้
</t>
  </si>
  <si>
    <t>รับชำระหนี้เป็นทรัพย์สินรอการขาย</t>
  </si>
  <si>
    <r>
      <t>งบแสดงฐานะการเงิน</t>
    </r>
    <r>
      <rPr>
        <sz val="12"/>
        <color theme="1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</si>
  <si>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2"/>
        <color theme="1"/>
        <rFont val="Browallia New"/>
        <family val="2"/>
      </rPr>
      <t>(ต่อ)</t>
    </r>
  </si>
  <si>
    <r>
      <t xml:space="preserve">งบกระแสเงินสด </t>
    </r>
    <r>
      <rPr>
        <sz val="12"/>
        <color theme="1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</si>
  <si>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2"/>
        <color theme="1"/>
        <rFont val="Browallia New"/>
        <family val="2"/>
      </rPr>
      <t>(ต่อ)</t>
    </r>
  </si>
  <si>
    <t xml:space="preserve">รายการที่ไม่ใช่เงินสดที่มีสาระสำคัญสำหรับปีสิ้นสุดวันที่ 31 ธันวาคม พ.ศ. 2566 และ พ.ศ. 2565 มีดังนี้ </t>
  </si>
  <si>
    <t>สำหรับปีสิ้นสุดวันที่ 31 ธันวาคม พ.ศ. 2566</t>
  </si>
  <si>
    <t>พ.ศ. 2566</t>
  </si>
  <si>
    <t>ยอดคงเหลือ ณ วันที่ 31 ธันวาคม พ.ศ. 2566</t>
  </si>
  <si>
    <t>ณ วันที่ 31 ธันวาคม พ.ศ. 2566</t>
  </si>
  <si>
    <t>ลูกหนี้ตามสัญญาเช่าเงินทุน</t>
  </si>
  <si>
    <t>สิทธิการใช้สินทรัพย์ - สุทธิ</t>
  </si>
  <si>
    <t>ยอดคงเหลือ ณ วันที่ 1 มกราคม พ.ศ. 2566 (ตามที่ปรับปรุงใหม่)</t>
  </si>
  <si>
    <t>สัดส่วน</t>
  </si>
  <si>
    <t>การถือหุ้น</t>
  </si>
  <si>
    <t>เปลี่ยนแปลง</t>
  </si>
  <si>
    <t>ส่วนต่ำจากการ</t>
  </si>
  <si>
    <t>ขาดทุนเบ็ดเสร็จอื่น :</t>
  </si>
  <si>
    <t>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</si>
  <si>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</si>
  <si>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</si>
  <si>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</si>
  <si>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ภาษีเงินได้ของรายการที่จะไม่จัดประเภทรายการใหม่</t>
  </si>
  <si>
    <t>ขาดทุนเบ็ดเสร็จอื่นสำหรับปี - สุทธิจากภาษี</t>
  </si>
  <si>
    <t>การใช้สิทธิตามใบสำคัญแสดงสิทธิที่จะซื้อหุ้นสามัญ</t>
  </si>
  <si>
    <t xml:space="preserve">หุ้นสามัญจำนวน 1,250,916,179 หุ้น  </t>
  </si>
  <si>
    <t xml:space="preserve">หุ้นสามัญจำนวน 1,137,190,272 หุ้น </t>
  </si>
  <si>
    <t>ส่วนต่ำจากการเปลี่ยนแปลงสัดส่วนการถือหุ้นในบริษัทย่อย</t>
  </si>
  <si>
    <t>รายได้จากการให้บริการจัดหาคน</t>
  </si>
  <si>
    <t>ต้นทุนจากการให้บริการจัดหาคน</t>
  </si>
  <si>
    <t>กำไรจากการขายเงินลงทุนในบริษัทย่อย</t>
  </si>
  <si>
    <t>เงินสดรับจากสัญญาเช่า</t>
  </si>
  <si>
    <t>ขาดทุนจากการด้อยค่าของที่ดิน อาคารและอุปกรณ์</t>
  </si>
  <si>
    <t>-</t>
  </si>
  <si>
    <t>กำไรจากการยกเลิกสัญญาเช่า</t>
  </si>
  <si>
    <t>เงินปันผลจ่ายให้แก่ส่วนได้เสียที่ไม่มีอำนาจควบคุม</t>
  </si>
  <si>
    <t>การจัดประเภทใหม่สินทรัพย์สิทธิการใช้</t>
  </si>
  <si>
    <t>การยกเลิกซึ่งสินทรัพย์สิทธิการใช้</t>
  </si>
  <si>
    <t>ปรับปรุงใหม่</t>
  </si>
  <si>
    <t>เงินสดจ่ายจากเงินกู้ยืมระยะสั้นจากเงินกู้ยืมระยะสั้น</t>
  </si>
  <si>
    <t>ยอดคงเหลือ ณ วันที่ 31 ธันวาคม พ.ศ. 2565 (ตามที่ปรับปรุงใหม่)</t>
  </si>
  <si>
    <t>ค่าใช้จ่ายการจ่ายโดยใช้หุ้นเป็นเกณฑ์</t>
  </si>
  <si>
    <t>การเพิ่มขึ้นของเงินฝากธนาคารที่มีข้อจำกัดในการใช้</t>
  </si>
  <si>
    <t xml:space="preserve">หมายเหตุประกอบงบการเงินรวมและงบการเงินเฉพาะกิจการเป็นส่วนหนึ่งของงบการเงินนี้
</t>
  </si>
  <si>
    <t xml:space="preserve"> </t>
  </si>
  <si>
    <t>33, 37.2</t>
  </si>
  <si>
    <t>32, 37.4</t>
  </si>
  <si>
    <t>28, 30</t>
  </si>
  <si>
    <t xml:space="preserve">      (พ.ศ. 2565: หุ้นสามัญจำนวน 1,338,718,124 หุ้น </t>
  </si>
  <si>
    <t xml:space="preserve">      (พ.ศ. 2565: หุ้นสามัญจำนวน 1,066,390,144 หุ้น </t>
  </si>
  <si>
    <t xml:space="preserve">เงินสดจ่ายคืนเงินต้นตามสัญญาเช่า </t>
  </si>
  <si>
    <t>การซื้อที่ดิน อาคาร และอุปกรณ์เป็นเงินเชื่อ</t>
  </si>
  <si>
    <t>เงินปันผลค้างจ่าย</t>
  </si>
  <si>
    <t>4, 26</t>
  </si>
  <si>
    <t>19, 21, 22, 23</t>
  </si>
  <si>
    <r>
      <t xml:space="preserve">งบกำไรขาดทุนเบ็ดเสร็จ </t>
    </r>
    <r>
      <rPr>
        <sz val="12"/>
        <color theme="1"/>
        <rFont val="Browallia New"/>
        <family val="2"/>
      </rPr>
      <t>(ต่อ)</t>
    </r>
  </si>
  <si>
    <t>ยอดคงเหลือ ณ วันที่ 1 มกราคม พ.ศ. 2565 (ตามที่ปรับปรุงใหม่)</t>
  </si>
  <si>
    <t>31 ธันวาคม</t>
  </si>
  <si>
    <t>1 มกราคม</t>
  </si>
  <si>
    <t>ส่วนของลูกหนี้ตามสัญญาเช่าเงินทุน</t>
  </si>
  <si>
    <t>เงินสดจ่ายเพื่อให้กู้ยืมแก่บริษัทที่เกี่ยวข้อง</t>
  </si>
  <si>
    <t>เงินสดรับเพื่อให้กู้ยืมแก่บริษัทที่เกี่ยวข้อง</t>
  </si>
  <si>
    <t>เงินให้กู้ยืมแก่กิจการที่เกี่ยวข้องกัน</t>
  </si>
  <si>
    <t xml:space="preserve">      (1 มกราคม พ.ศ. 2565: หุ้นสามัญจำนวน  </t>
  </si>
  <si>
    <t xml:space="preserve">      (1 มกราคม พ.ศ. 2565: หุ้นสามัญจำนวน </t>
  </si>
  <si>
    <t xml:space="preserve">         1,287,347,292 หุ้น มูลค่าที่ตราไว้หุ้นละ 0.50 บาท)</t>
  </si>
  <si>
    <t xml:space="preserve">         961,950,267 หุ้น มูลค่าที่ได้รับชำระแล้วหุ้นละ 0.50 บาท)</t>
  </si>
  <si>
    <t>การเพิ่มหุ้นสามัญของบริษัทย่อย</t>
  </si>
  <si>
    <t>จัดประเภทที่ดินและอาคารจากอสังหาริมทรัพย์เพื่อการลงทุน</t>
  </si>
  <si>
    <t>4, 37.6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</si>
</sst>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#,##0;\(#,##0\);&quot;-&quot;"/>
    <numFmt numFmtId="167" formatCode="#,##0;\(#,##0\)"/>
    <numFmt numFmtId="168" formatCode="_(* #,##0_);_(* \(#,##0\);_(* &quot;-&quot;??_);_(@_)"/>
    <numFmt numFmtId="169" formatCode="#,##0.00;\(#,##0.00\);\-"/>
    <numFmt numFmtId="170" formatCode="_-* #,##0.00_-;\-* #,##0.00_-;_-* &quot;-&quot;??_-;_-@"/>
    <numFmt numFmtId="171" formatCode="0.0000"/>
    <numFmt numFmtId="172" formatCode="_-* #,##0_-;\-* #,##0_-;_-* &quot;-&quot;??_-;_-@"/>
    <numFmt numFmtId="173" formatCode="#,###;\(#,###\);\-"/>
    <numFmt numFmtId="174" formatCode="#,###;\(#,###\)"/>
  </numFmts>
  <fonts count="19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color rgb="FFFF0000"/>
      <name val="Browallia New"/>
      <family val="2"/>
    </font>
    <font>
      <b/>
      <sz val="12"/>
      <color rgb="FFFF0000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Browallia New"/>
      <family val="2"/>
    </font>
    <font>
      <sz val="12"/>
      <name val="Browallia New"/>
      <family val="2"/>
    </font>
    <font>
      <sz val="11"/>
      <color rgb="FFFF0000"/>
      <name val="Browallia New"/>
      <family val="2"/>
    </font>
    <font>
      <b/>
      <sz val="12"/>
      <name val="Browallia New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1"/>
      <color theme="1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164" fontId="2" fillId="0" borderId="1" applyFont="0" applyFill="0" applyBorder="0" applyAlignment="0" applyProtection="0"/>
    <xf numFmtId="0" fontId="2" fillId="0" borderId="1"/>
    <xf numFmtId="0" fontId="13" fillId="0" borderId="1"/>
    <xf numFmtId="164" fontId="13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4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5" fillId="0" borderId="1"/>
    <xf numFmtId="0" fontId="1" fillId="0" borderId="1"/>
    <xf numFmtId="0" fontId="1" fillId="0" borderId="1"/>
    <xf numFmtId="164" fontId="16" fillId="0" borderId="1" applyFont="0" applyFill="0" applyBorder="0" applyAlignment="0" applyProtection="0"/>
    <xf numFmtId="0" fontId="17" fillId="0" borderId="1"/>
    <xf numFmtId="164" fontId="16" fillId="0" borderId="1" applyFont="0" applyFill="0" applyBorder="0" applyAlignment="0" applyProtection="0"/>
    <xf numFmtId="0" fontId="18" fillId="0" borderId="1"/>
  </cellStyleXfs>
  <cellXfs count="301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7" fontId="3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6" fontId="3" fillId="0" borderId="0" xfId="0" quotePrefix="1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166" fontId="4" fillId="2" borderId="1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right" vertical="center" wrapText="1"/>
    </xf>
    <xf numFmtId="167" fontId="4" fillId="0" borderId="0" xfId="0" applyNumberFormat="1" applyFont="1" applyAlignment="1">
      <alignment horizontal="right"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Alignment="1">
      <alignment horizontal="right" vertical="center" wrapText="1"/>
    </xf>
    <xf numFmtId="167" fontId="3" fillId="0" borderId="0" xfId="0" applyNumberFormat="1" applyFont="1" applyAlignment="1">
      <alignment horizontal="right" vertical="center" wrapText="1"/>
    </xf>
    <xf numFmtId="166" fontId="3" fillId="2" borderId="1" xfId="0" applyNumberFormat="1" applyFont="1" applyFill="1" applyBorder="1" applyAlignment="1">
      <alignment horizontal="right" vertical="center" wrapText="1"/>
    </xf>
    <xf numFmtId="168" fontId="4" fillId="0" borderId="0" xfId="0" applyNumberFormat="1" applyFont="1" applyAlignment="1">
      <alignment horizontal="center" vertical="center" wrapText="1"/>
    </xf>
    <xf numFmtId="168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right" vertical="center" wrapText="1"/>
    </xf>
    <xf numFmtId="38" fontId="4" fillId="0" borderId="0" xfId="0" applyNumberFormat="1" applyFont="1" applyAlignment="1">
      <alignment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168" fontId="3" fillId="0" borderId="0" xfId="0" applyNumberFormat="1" applyFont="1" applyAlignment="1">
      <alignment horizontal="center" vertical="center" wrapText="1"/>
    </xf>
    <xf numFmtId="0" fontId="4" fillId="0" borderId="0" xfId="0" quotePrefix="1" applyFont="1" applyAlignment="1">
      <alignment vertical="center"/>
    </xf>
    <xf numFmtId="43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 wrapText="1"/>
    </xf>
    <xf numFmtId="166" fontId="4" fillId="2" borderId="1" xfId="0" applyNumberFormat="1" applyFont="1" applyFill="1" applyBorder="1" applyAlignment="1">
      <alignment vertical="center" wrapText="1"/>
    </xf>
    <xf numFmtId="14" fontId="3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67" fontId="4" fillId="0" borderId="0" xfId="0" applyNumberFormat="1" applyFont="1" applyAlignment="1">
      <alignment vertical="center"/>
    </xf>
    <xf numFmtId="0" fontId="4" fillId="2" borderId="1" xfId="0" applyFont="1" applyFill="1" applyBorder="1" applyAlignment="1">
      <alignment vertical="center"/>
    </xf>
    <xf numFmtId="166" fontId="4" fillId="2" borderId="2" xfId="0" applyNumberFormat="1" applyFont="1" applyFill="1" applyBorder="1" applyAlignment="1">
      <alignment vertical="center"/>
    </xf>
    <xf numFmtId="3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 wrapText="1"/>
    </xf>
    <xf numFmtId="170" fontId="4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167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168" fontId="4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 wrapText="1"/>
    </xf>
    <xf numFmtId="171" fontId="4" fillId="2" borderId="1" xfId="0" applyNumberFormat="1" applyFont="1" applyFill="1" applyBorder="1" applyAlignment="1">
      <alignment vertical="center"/>
    </xf>
    <xf numFmtId="171" fontId="4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6" fontId="7" fillId="0" borderId="0" xfId="0" applyNumberFormat="1" applyFont="1" applyAlignment="1">
      <alignment vertical="center"/>
    </xf>
    <xf numFmtId="170" fontId="7" fillId="0" borderId="0" xfId="0" applyNumberFormat="1" applyFont="1" applyAlignment="1">
      <alignment vertical="center"/>
    </xf>
    <xf numFmtId="170" fontId="7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170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horizontal="right" vertical="center" wrapText="1"/>
    </xf>
    <xf numFmtId="166" fontId="8" fillId="0" borderId="0" xfId="0" applyNumberFormat="1" applyFont="1" applyAlignment="1">
      <alignment horizontal="right" vertical="center" wrapText="1"/>
    </xf>
    <xf numFmtId="166" fontId="7" fillId="2" borderId="1" xfId="0" applyNumberFormat="1" applyFont="1" applyFill="1" applyBorder="1" applyAlignment="1">
      <alignment vertical="center"/>
    </xf>
    <xf numFmtId="172" fontId="7" fillId="0" borderId="0" xfId="0" applyNumberFormat="1" applyFont="1" applyAlignment="1">
      <alignment horizontal="right" vertical="center"/>
    </xf>
    <xf numFmtId="172" fontId="7" fillId="2" borderId="1" xfId="0" applyNumberFormat="1" applyFont="1" applyFill="1" applyBorder="1" applyAlignment="1">
      <alignment horizontal="right" vertical="center"/>
    </xf>
    <xf numFmtId="172" fontId="7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7" fontId="8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72" fontId="7" fillId="2" borderId="1" xfId="0" applyNumberFormat="1" applyFont="1" applyFill="1" applyBorder="1" applyAlignment="1">
      <alignment vertical="center"/>
    </xf>
    <xf numFmtId="166" fontId="7" fillId="2" borderId="1" xfId="0" applyNumberFormat="1" applyFont="1" applyFill="1" applyBorder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166" fontId="7" fillId="2" borderId="2" xfId="0" applyNumberFormat="1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166" fontId="4" fillId="0" borderId="0" xfId="0" applyNumberFormat="1" applyFont="1" applyAlignment="1">
      <alignment vertical="top"/>
    </xf>
    <xf numFmtId="173" fontId="4" fillId="0" borderId="0" xfId="0" applyNumberFormat="1" applyFont="1" applyAlignment="1">
      <alignment horizontal="right" vertical="center" wrapText="1"/>
    </xf>
    <xf numFmtId="166" fontId="4" fillId="2" borderId="2" xfId="0" applyNumberFormat="1" applyFont="1" applyFill="1" applyBorder="1" applyAlignment="1">
      <alignment horizontal="right" vertical="center"/>
    </xf>
    <xf numFmtId="174" fontId="4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vertical="center"/>
    </xf>
    <xf numFmtId="172" fontId="4" fillId="0" borderId="0" xfId="0" applyNumberFormat="1" applyFont="1"/>
    <xf numFmtId="16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vertical="center"/>
    </xf>
    <xf numFmtId="167" fontId="4" fillId="0" borderId="1" xfId="0" applyNumberFormat="1" applyFont="1" applyBorder="1" applyAlignment="1">
      <alignment horizontal="right" vertical="center" wrapText="1"/>
    </xf>
    <xf numFmtId="38" fontId="3" fillId="0" borderId="1" xfId="0" applyNumberFormat="1" applyFont="1" applyBorder="1" applyAlignment="1">
      <alignment vertical="center"/>
    </xf>
    <xf numFmtId="38" fontId="6" fillId="0" borderId="1" xfId="0" applyNumberFormat="1" applyFont="1" applyBorder="1" applyAlignment="1">
      <alignment horizontal="center" vertical="center"/>
    </xf>
    <xf numFmtId="166" fontId="4" fillId="2" borderId="3" xfId="0" applyNumberFormat="1" applyFont="1" applyFill="1" applyBorder="1" applyAlignment="1">
      <alignment vertical="center"/>
    </xf>
    <xf numFmtId="166" fontId="3" fillId="2" borderId="1" xfId="0" applyNumberFormat="1" applyFont="1" applyFill="1" applyBorder="1" applyAlignment="1">
      <alignment vertical="center"/>
    </xf>
    <xf numFmtId="174" fontId="3" fillId="0" borderId="0" xfId="0" applyNumberFormat="1" applyFont="1" applyAlignment="1">
      <alignment vertical="center"/>
    </xf>
    <xf numFmtId="166" fontId="3" fillId="2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 wrapText="1"/>
    </xf>
    <xf numFmtId="172" fontId="4" fillId="0" borderId="0" xfId="0" applyNumberFormat="1" applyFont="1" applyAlignment="1">
      <alignment horizontal="right" vertical="center" wrapText="1"/>
    </xf>
    <xf numFmtId="0" fontId="7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166" fontId="3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38" fontId="3" fillId="0" borderId="2" xfId="0" applyNumberFormat="1" applyFont="1" applyBorder="1" applyAlignment="1">
      <alignment vertical="center"/>
    </xf>
    <xf numFmtId="38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68" fontId="4" fillId="0" borderId="2" xfId="0" applyNumberFormat="1" applyFont="1" applyBorder="1" applyAlignment="1">
      <alignment vertical="center"/>
    </xf>
    <xf numFmtId="167" fontId="4" fillId="0" borderId="2" xfId="0" applyNumberFormat="1" applyFont="1" applyBorder="1" applyAlignment="1">
      <alignment horizontal="right" vertical="center" wrapText="1"/>
    </xf>
    <xf numFmtId="166" fontId="7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170" fontId="7" fillId="0" borderId="2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166" fontId="8" fillId="0" borderId="2" xfId="0" applyNumberFormat="1" applyFont="1" applyBorder="1" applyAlignment="1">
      <alignment horizontal="right" vertical="center"/>
    </xf>
    <xf numFmtId="170" fontId="8" fillId="0" borderId="2" xfId="0" applyNumberFormat="1" applyFont="1" applyBorder="1" applyAlignment="1">
      <alignment horizontal="right" vertical="center" wrapText="1"/>
    </xf>
    <xf numFmtId="166" fontId="8" fillId="0" borderId="2" xfId="0" applyNumberFormat="1" applyFont="1" applyBorder="1" applyAlignment="1">
      <alignment horizontal="right" vertical="center" wrapText="1"/>
    </xf>
    <xf numFmtId="166" fontId="7" fillId="0" borderId="2" xfId="0" applyNumberFormat="1" applyFont="1" applyBorder="1" applyAlignment="1">
      <alignment vertical="center"/>
    </xf>
    <xf numFmtId="170" fontId="7" fillId="0" borderId="2" xfId="0" applyNumberFormat="1" applyFont="1" applyBorder="1" applyAlignment="1">
      <alignment vertical="center"/>
    </xf>
    <xf numFmtId="166" fontId="4" fillId="0" borderId="2" xfId="0" applyNumberFormat="1" applyFont="1" applyBorder="1" applyAlignment="1">
      <alignment horizontal="right" vertical="center"/>
    </xf>
    <xf numFmtId="170" fontId="3" fillId="0" borderId="2" xfId="0" applyNumberFormat="1" applyFont="1" applyBorder="1" applyAlignment="1">
      <alignment horizontal="right" vertical="center" wrapText="1"/>
    </xf>
    <xf numFmtId="166" fontId="3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right" vertical="center" wrapText="1"/>
    </xf>
    <xf numFmtId="172" fontId="4" fillId="0" borderId="2" xfId="0" applyNumberFormat="1" applyFont="1" applyBorder="1" applyAlignment="1">
      <alignment horizontal="right" vertical="center" wrapText="1"/>
    </xf>
    <xf numFmtId="168" fontId="4" fillId="0" borderId="2" xfId="0" applyNumberFormat="1" applyFont="1" applyBorder="1" applyAlignment="1">
      <alignment horizontal="right" vertical="center" wrapText="1"/>
    </xf>
    <xf numFmtId="166" fontId="4" fillId="0" borderId="0" xfId="0" applyNumberFormat="1" applyFont="1" applyFill="1" applyAlignment="1">
      <alignment vertical="center"/>
    </xf>
    <xf numFmtId="166" fontId="3" fillId="0" borderId="0" xfId="0" quotePrefix="1" applyNumberFormat="1" applyFont="1" applyFill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horizontal="right" vertical="center" wrapText="1"/>
    </xf>
    <xf numFmtId="166" fontId="4" fillId="0" borderId="2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Alignment="1">
      <alignment horizontal="right" vertical="center" wrapText="1"/>
    </xf>
    <xf numFmtId="166" fontId="4" fillId="0" borderId="2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3" xfId="0" applyNumberFormat="1" applyFont="1" applyFill="1" applyBorder="1" applyAlignment="1">
      <alignment vertical="center"/>
    </xf>
    <xf numFmtId="166" fontId="7" fillId="2" borderId="3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66" fontId="7" fillId="0" borderId="1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vertical="center"/>
    </xf>
    <xf numFmtId="172" fontId="7" fillId="0" borderId="0" xfId="0" applyNumberFormat="1" applyFont="1" applyFill="1" applyAlignment="1">
      <alignment vertical="center"/>
    </xf>
    <xf numFmtId="172" fontId="7" fillId="0" borderId="0" xfId="0" applyNumberFormat="1" applyFont="1" applyFill="1" applyAlignment="1">
      <alignment horizontal="right" vertical="center"/>
    </xf>
    <xf numFmtId="172" fontId="7" fillId="0" borderId="1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center" vertical="center"/>
    </xf>
    <xf numFmtId="170" fontId="7" fillId="0" borderId="0" xfId="0" applyNumberFormat="1" applyFont="1" applyFill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171" fontId="4" fillId="0" borderId="1" xfId="0" applyNumberFormat="1" applyFont="1" applyFill="1" applyBorder="1" applyAlignment="1">
      <alignment vertical="center"/>
    </xf>
    <xf numFmtId="0" fontId="7" fillId="0" borderId="0" xfId="0" applyFont="1" applyFill="1"/>
    <xf numFmtId="0" fontId="9" fillId="0" borderId="1" xfId="0" applyFont="1" applyBorder="1"/>
    <xf numFmtId="170" fontId="8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Fill="1" applyBorder="1" applyAlignment="1">
      <alignment vertical="center"/>
    </xf>
    <xf numFmtId="170" fontId="11" fillId="0" borderId="0" xfId="0" applyNumberFormat="1" applyFont="1" applyFill="1" applyAlignment="1">
      <alignment vertical="center"/>
    </xf>
    <xf numFmtId="172" fontId="11" fillId="0" borderId="1" xfId="0" applyNumberFormat="1" applyFont="1" applyFill="1" applyBorder="1" applyAlignment="1">
      <alignment vertical="center"/>
    </xf>
    <xf numFmtId="170" fontId="11" fillId="0" borderId="0" xfId="0" applyNumberFormat="1" applyFont="1" applyFill="1" applyAlignment="1">
      <alignment horizontal="right" vertical="center"/>
    </xf>
    <xf numFmtId="166" fontId="11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 wrapText="1"/>
    </xf>
    <xf numFmtId="38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38" fontId="5" fillId="0" borderId="1" xfId="0" applyNumberFormat="1" applyFont="1" applyBorder="1" applyAlignment="1">
      <alignment horizontal="center" vertical="center"/>
    </xf>
    <xf numFmtId="170" fontId="4" fillId="0" borderId="1" xfId="0" applyNumberFormat="1" applyFont="1" applyBorder="1" applyAlignment="1">
      <alignment horizontal="right" vertical="center" wrapText="1"/>
    </xf>
    <xf numFmtId="168" fontId="4" fillId="0" borderId="1" xfId="0" applyNumberFormat="1" applyFont="1" applyBorder="1" applyAlignment="1">
      <alignment horizontal="right" vertical="center" wrapText="1"/>
    </xf>
    <xf numFmtId="168" fontId="3" fillId="0" borderId="1" xfId="0" applyNumberFormat="1" applyFont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38" fontId="3" fillId="0" borderId="1" xfId="0" applyNumberFormat="1" applyFont="1" applyFill="1" applyBorder="1" applyAlignment="1">
      <alignment vertical="center"/>
    </xf>
    <xf numFmtId="38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0" fontId="4" fillId="0" borderId="1" xfId="0" applyNumberFormat="1" applyFont="1" applyFill="1" applyBorder="1" applyAlignment="1">
      <alignment horizontal="right" vertical="center" wrapText="1"/>
    </xf>
    <xf numFmtId="167" fontId="4" fillId="0" borderId="1" xfId="0" applyNumberFormat="1" applyFont="1" applyFill="1" applyBorder="1" applyAlignment="1">
      <alignment horizontal="right" vertical="center" wrapText="1"/>
    </xf>
    <xf numFmtId="168" fontId="4" fillId="0" borderId="1" xfId="0" applyNumberFormat="1" applyFont="1" applyFill="1" applyBorder="1" applyAlignment="1">
      <alignment vertical="center"/>
    </xf>
    <xf numFmtId="38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8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vertical="center"/>
    </xf>
    <xf numFmtId="38" fontId="4" fillId="0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2"/>
    </xf>
    <xf numFmtId="166" fontId="9" fillId="0" borderId="1" xfId="0" applyNumberFormat="1" applyFont="1" applyBorder="1" applyAlignment="1">
      <alignment vertical="center"/>
    </xf>
    <xf numFmtId="166" fontId="9" fillId="0" borderId="2" xfId="0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vertical="center"/>
    </xf>
    <xf numFmtId="170" fontId="9" fillId="0" borderId="0" xfId="0" applyNumberFormat="1" applyFont="1" applyFill="1" applyAlignment="1">
      <alignment vertical="center"/>
    </xf>
    <xf numFmtId="170" fontId="9" fillId="0" borderId="0" xfId="0" applyNumberFormat="1" applyFont="1" applyFill="1" applyAlignment="1">
      <alignment horizontal="right" vertical="center"/>
    </xf>
    <xf numFmtId="166" fontId="9" fillId="0" borderId="1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Alignment="1">
      <alignment horizontal="right" vertical="center"/>
    </xf>
    <xf numFmtId="172" fontId="9" fillId="0" borderId="1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66" fontId="10" fillId="2" borderId="1" xfId="0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2" borderId="1" xfId="0" applyFont="1" applyFill="1" applyBorder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6" fontId="10" fillId="2" borderId="1" xfId="0" applyNumberFormat="1" applyFont="1" applyFill="1" applyBorder="1" applyAlignment="1">
      <alignment horizontal="right" vertical="center"/>
    </xf>
    <xf numFmtId="166" fontId="10" fillId="2" borderId="1" xfId="0" applyNumberFormat="1" applyFont="1" applyFill="1" applyBorder="1" applyAlignment="1">
      <alignment horizontal="right" vertical="center" wrapText="1"/>
    </xf>
    <xf numFmtId="166" fontId="10" fillId="2" borderId="2" xfId="0" applyNumberFormat="1" applyFont="1" applyFill="1" applyBorder="1" applyAlignment="1">
      <alignment vertical="center"/>
    </xf>
    <xf numFmtId="166" fontId="10" fillId="0" borderId="0" xfId="0" applyNumberFormat="1" applyFont="1" applyAlignment="1">
      <alignment vertical="center"/>
    </xf>
    <xf numFmtId="166" fontId="10" fillId="0" borderId="1" xfId="0" applyNumberFormat="1" applyFont="1" applyFill="1" applyBorder="1" applyAlignment="1">
      <alignment vertical="center"/>
    </xf>
    <xf numFmtId="166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/>
    </xf>
    <xf numFmtId="166" fontId="10" fillId="0" borderId="0" xfId="0" applyNumberFormat="1" applyFont="1" applyFill="1" applyAlignment="1">
      <alignment horizontal="right" vertical="center"/>
    </xf>
    <xf numFmtId="166" fontId="10" fillId="0" borderId="1" xfId="0" applyNumberFormat="1" applyFont="1" applyFill="1" applyBorder="1" applyAlignment="1">
      <alignment horizontal="right" vertical="center"/>
    </xf>
    <xf numFmtId="166" fontId="10" fillId="0" borderId="1" xfId="0" applyNumberFormat="1" applyFont="1" applyFill="1" applyBorder="1" applyAlignment="1">
      <alignment horizontal="right" vertical="center" wrapText="1"/>
    </xf>
    <xf numFmtId="166" fontId="10" fillId="0" borderId="2" xfId="0" applyNumberFormat="1" applyFont="1" applyFill="1" applyBorder="1" applyAlignment="1">
      <alignment vertical="center"/>
    </xf>
    <xf numFmtId="166" fontId="10" fillId="0" borderId="3" xfId="0" applyNumberFormat="1" applyFont="1" applyFill="1" applyBorder="1" applyAlignment="1">
      <alignment vertical="center"/>
    </xf>
    <xf numFmtId="166" fontId="12" fillId="0" borderId="0" xfId="0" applyNumberFormat="1" applyFont="1" applyFill="1" applyAlignment="1">
      <alignment vertical="center"/>
    </xf>
    <xf numFmtId="166" fontId="12" fillId="0" borderId="2" xfId="0" applyNumberFormat="1" applyFont="1" applyFill="1" applyBorder="1" applyAlignment="1">
      <alignment vertical="center"/>
    </xf>
    <xf numFmtId="166" fontId="12" fillId="0" borderId="0" xfId="0" quotePrefix="1" applyNumberFormat="1" applyFont="1" applyFill="1" applyAlignment="1">
      <alignment horizontal="right" vertical="center" wrapText="1"/>
    </xf>
    <xf numFmtId="166" fontId="12" fillId="0" borderId="2" xfId="0" applyNumberFormat="1" applyFont="1" applyFill="1" applyBorder="1" applyAlignment="1">
      <alignment horizontal="right" vertical="center" wrapText="1"/>
    </xf>
    <xf numFmtId="166" fontId="12" fillId="0" borderId="1" xfId="0" applyNumberFormat="1" applyFont="1" applyFill="1" applyBorder="1" applyAlignment="1">
      <alignment horizontal="right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166" fontId="10" fillId="0" borderId="2" xfId="0" applyNumberFormat="1" applyFont="1" applyFill="1" applyBorder="1" applyAlignment="1">
      <alignment horizontal="right" vertical="center" wrapText="1"/>
    </xf>
    <xf numFmtId="166" fontId="10" fillId="0" borderId="0" xfId="0" applyNumberFormat="1" applyFont="1" applyFill="1" applyAlignment="1">
      <alignment horizontal="right" vertical="center" wrapText="1"/>
    </xf>
    <xf numFmtId="166" fontId="12" fillId="0" borderId="1" xfId="0" applyNumberFormat="1" applyFont="1" applyFill="1" applyBorder="1" applyAlignment="1">
      <alignment vertical="center"/>
    </xf>
    <xf numFmtId="166" fontId="10" fillId="0" borderId="0" xfId="0" applyNumberFormat="1" applyFont="1" applyFill="1" applyAlignment="1">
      <alignment vertical="top"/>
    </xf>
    <xf numFmtId="0" fontId="10" fillId="0" borderId="0" xfId="0" applyFont="1" applyFill="1"/>
    <xf numFmtId="166" fontId="12" fillId="0" borderId="1" xfId="0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165" fontId="4" fillId="0" borderId="0" xfId="0" applyNumberFormat="1" applyFont="1" applyFill="1" applyAlignment="1">
      <alignment vertical="center"/>
    </xf>
    <xf numFmtId="166" fontId="12" fillId="0" borderId="2" xfId="0" applyNumberFormat="1" applyFont="1" applyFill="1" applyBorder="1" applyAlignment="1">
      <alignment horizontal="right" vertical="center"/>
    </xf>
    <xf numFmtId="166" fontId="10" fillId="0" borderId="1" xfId="0" applyNumberFormat="1" applyFont="1" applyFill="1" applyBorder="1" applyAlignment="1">
      <alignment vertical="center" wrapText="1"/>
    </xf>
    <xf numFmtId="170" fontId="12" fillId="0" borderId="0" xfId="0" applyNumberFormat="1" applyFont="1" applyFill="1" applyAlignment="1">
      <alignment horizontal="right" vertical="center" wrapText="1"/>
    </xf>
    <xf numFmtId="170" fontId="10" fillId="0" borderId="0" xfId="0" applyNumberFormat="1" applyFont="1" applyFill="1" applyAlignment="1">
      <alignment horizontal="right" vertical="center" wrapText="1"/>
    </xf>
    <xf numFmtId="166" fontId="9" fillId="2" borderId="1" xfId="0" applyNumberFormat="1" applyFont="1" applyFill="1" applyBorder="1" applyAlignment="1">
      <alignment vertical="center"/>
    </xf>
    <xf numFmtId="172" fontId="9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 vertical="center" wrapText="1"/>
    </xf>
    <xf numFmtId="172" fontId="4" fillId="0" borderId="0" xfId="0" applyNumberFormat="1" applyFont="1" applyFill="1" applyAlignment="1">
      <alignment horizontal="right" vertical="center" wrapText="1"/>
    </xf>
    <xf numFmtId="165" fontId="4" fillId="0" borderId="0" xfId="0" applyNumberFormat="1" applyFont="1" applyFill="1" applyAlignment="1">
      <alignment horizontal="right" vertical="center" wrapText="1"/>
    </xf>
    <xf numFmtId="170" fontId="7" fillId="0" borderId="0" xfId="0" applyNumberFormat="1" applyFont="1" applyFill="1" applyAlignment="1">
      <alignment vertical="center"/>
    </xf>
    <xf numFmtId="170" fontId="8" fillId="0" borderId="0" xfId="0" applyNumberFormat="1" applyFont="1" applyFill="1" applyAlignment="1">
      <alignment vertical="center"/>
    </xf>
    <xf numFmtId="170" fontId="7" fillId="0" borderId="2" xfId="0" applyNumberFormat="1" applyFont="1" applyFill="1" applyBorder="1" applyAlignment="1">
      <alignment horizontal="right" vertical="center"/>
    </xf>
    <xf numFmtId="0" fontId="9" fillId="0" borderId="1" xfId="0" applyFont="1" applyFill="1" applyBorder="1"/>
    <xf numFmtId="170" fontId="8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Alignment="1">
      <alignment horizontal="right" vertical="center"/>
    </xf>
    <xf numFmtId="170" fontId="8" fillId="0" borderId="0" xfId="0" applyNumberFormat="1" applyFont="1" applyFill="1" applyAlignment="1">
      <alignment horizontal="right" vertical="center" wrapText="1"/>
    </xf>
    <xf numFmtId="170" fontId="7" fillId="0" borderId="2" xfId="0" applyNumberFormat="1" applyFont="1" applyFill="1" applyBorder="1" applyAlignment="1">
      <alignment vertical="center"/>
    </xf>
    <xf numFmtId="166" fontId="8" fillId="0" borderId="0" xfId="0" applyNumberFormat="1" applyFont="1" applyFill="1" applyAlignment="1">
      <alignment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6" fontId="7" fillId="0" borderId="2" xfId="0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4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3" xfId="0" applyNumberFormat="1" applyFont="1" applyBorder="1" applyAlignment="1">
      <alignment vertical="center"/>
    </xf>
    <xf numFmtId="166" fontId="12" fillId="0" borderId="3" xfId="0" applyNumberFormat="1" applyFont="1" applyFill="1" applyBorder="1" applyAlignment="1">
      <alignment horizontal="right" vertical="center" wrapText="1"/>
    </xf>
    <xf numFmtId="165" fontId="3" fillId="0" borderId="3" xfId="0" applyNumberFormat="1" applyFont="1" applyBorder="1" applyAlignment="1">
      <alignment horizontal="right" vertical="center" wrapText="1"/>
    </xf>
    <xf numFmtId="38" fontId="10" fillId="0" borderId="1" xfId="3" applyNumberFormat="1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0" fillId="0" borderId="0" xfId="0" applyFont="1"/>
    <xf numFmtId="166" fontId="5" fillId="0" borderId="1" xfId="0" applyNumberFormat="1" applyFont="1" applyFill="1" applyBorder="1" applyAlignment="1">
      <alignment horizontal="right" vertical="center" wrapText="1"/>
    </xf>
    <xf numFmtId="166" fontId="5" fillId="0" borderId="2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Fill="1" applyAlignment="1">
      <alignment horizontal="right" vertical="center" wrapText="1"/>
    </xf>
    <xf numFmtId="0" fontId="5" fillId="0" borderId="2" xfId="0" applyFont="1" applyFill="1" applyBorder="1" applyAlignment="1">
      <alignment vertical="center"/>
    </xf>
    <xf numFmtId="167" fontId="3" fillId="0" borderId="3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/>
    <xf numFmtId="170" fontId="8" fillId="0" borderId="2" xfId="0" applyNumberFormat="1" applyFont="1" applyBorder="1" applyAlignment="1">
      <alignment horizontal="center" vertical="center"/>
    </xf>
    <xf numFmtId="0" fontId="9" fillId="0" borderId="2" xfId="0" applyFont="1" applyBorder="1"/>
    <xf numFmtId="0" fontId="3" fillId="0" borderId="2" xfId="0" applyFont="1" applyBorder="1" applyAlignment="1">
      <alignment horizontal="center"/>
    </xf>
    <xf numFmtId="0" fontId="10" fillId="0" borderId="2" xfId="0" applyFont="1" applyBorder="1" applyAlignment="1"/>
    <xf numFmtId="0" fontId="3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166" fontId="9" fillId="0" borderId="3" xfId="0" applyNumberFormat="1" applyFont="1" applyFill="1" applyBorder="1" applyAlignment="1">
      <alignment vertical="center"/>
    </xf>
    <xf numFmtId="166" fontId="4" fillId="2" borderId="3" xfId="0" applyNumberFormat="1" applyFont="1" applyFill="1" applyBorder="1" applyAlignment="1">
      <alignment horizontal="right" vertical="center" wrapText="1"/>
    </xf>
    <xf numFmtId="166" fontId="10" fillId="0" borderId="3" xfId="0" applyNumberFormat="1" applyFont="1" applyFill="1" applyBorder="1" applyAlignment="1">
      <alignment horizontal="right" vertical="center" wrapText="1"/>
    </xf>
    <xf numFmtId="166" fontId="4" fillId="0" borderId="3" xfId="0" applyNumberFormat="1" applyFont="1" applyFill="1" applyBorder="1" applyAlignment="1">
      <alignment horizontal="right" vertical="center" wrapText="1"/>
    </xf>
  </cellXfs>
  <cellStyles count="18">
    <cellStyle name="Comma 11" xfId="5" xr:uid="{D595728B-186A-4E82-87FE-722A32F0C882}"/>
    <cellStyle name="Comma 125" xfId="14" xr:uid="{E82E96DA-D71E-424A-8D5F-F595D92BF48A}"/>
    <cellStyle name="Comma 2" xfId="4" xr:uid="{2C1B712C-BD07-4010-86BF-C886FAB2BB8F}"/>
    <cellStyle name="Comma 210" xfId="6" xr:uid="{3ACCFC8C-3969-4639-B0C3-ADF03BB971E7}"/>
    <cellStyle name="Comma 4 4" xfId="16" xr:uid="{3ED3695A-31EC-4433-872D-C25ADBD4C26C}"/>
    <cellStyle name="Comma 5" xfId="1" xr:uid="{53CF23FD-4EDE-42FD-B56A-33B27D1D5B1F}"/>
    <cellStyle name="Comma 5 2" xfId="7" xr:uid="{9E3B8090-B438-4528-9C49-7EBE455BC6FA}"/>
    <cellStyle name="Normal" xfId="0" builtinId="0"/>
    <cellStyle name="Normal 10" xfId="8" xr:uid="{7275002C-1ED4-4D84-B4DA-0DDDCA6C8439}"/>
    <cellStyle name="Normal 10 2" xfId="9" xr:uid="{31573D40-BFDD-4D76-905D-E2BAB20DA3EF}"/>
    <cellStyle name="Normal 11" xfId="2" xr:uid="{C11E16CC-737A-44BC-8AB0-6061497C00A8}"/>
    <cellStyle name="Normal 11 2" xfId="10" xr:uid="{B0FB2A92-1A75-46DD-89DA-1ACF3D3A3987}"/>
    <cellStyle name="Normal 2" xfId="11" xr:uid="{A26FDAEA-7336-42D8-9721-CF28094B580B}"/>
    <cellStyle name="Normal 2 19" xfId="15" xr:uid="{3A4D6A6E-22EF-4F30-9741-9BECE7F798C9}"/>
    <cellStyle name="Normal 3" xfId="3" xr:uid="{C2C25B63-4744-47A3-BB1C-3EA53F5F5F8C}"/>
    <cellStyle name="Normal 6" xfId="12" xr:uid="{3BAC0F6D-68FE-479D-A919-56DE36340313}"/>
    <cellStyle name="Normal 6 30" xfId="13" xr:uid="{D8E86C93-11BC-4861-A199-310EE5D81EC1}"/>
    <cellStyle name="Normal 75 2 4" xfId="17" xr:uid="{FB94CA41-8B62-47C2-A17E-59E7A31262A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aung/detail%202006/Maprang/Detail%20AP/151099-ADV%20outstandi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Sales%20Finance/Weekly%20Report/10Oct/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varit%20kaewnop/Documents/CHAYO%20Q'3%202016/Calculation%20Employee%20Benefit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pornsunesu/Local%20Settings/Temporary%20Internet%20Files/OLK4/Documents%20and%20Settings/s15207/Local%20Settings/Temp/M%20M/data_dbase/data_20_04_50/1_accin_lcs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akom%20likitubntoon/Local%20Settings/Temporary%20Internet%20Files/Content.IE5/5W39PPSB/12-46/DataWork/C_42_Q4_SGV/Bangkok%20Feedmill/DataWork/C_cpf15/BangkokFeedmill/AR-PURCH/AR-AP.XLS?32BEF3A1" TargetMode="External"/><Relationship Id="rId1" Type="http://schemas.openxmlformats.org/officeDocument/2006/relationships/externalLinkPath" Target="file:///\\32BEF3A1\AR-AP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saranit%20pornsomboons/Local%20Settings/Application%20Data/Aura/3.0SEA_PRO1/Files/7/AF/c4210535-6023-4433-a7a5-9b099db9fc5f093011081245211175206008/f79c954008654783887ed5efdccc56ef.XLSM?EE416741" TargetMode="External"/><Relationship Id="rId1" Type="http://schemas.openxmlformats.org/officeDocument/2006/relationships/externalLinkPath" Target="file:///\\EE416741\f79c954008654783887ed5efdccc56ef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chalermkiat/Local%20Settings/Temporary%20Internet%20Files/Content.IE5/ZY7FBA4D/Employee%20Benefit%20Model-HANA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akom%20likitubntoon/Local%20Settings/Temporary%20Internet%20Files/Content.IE5/5W39PPSB/12-46/DataWork/C_42_Q4_SGV/Bangkok%20Feedmill/DataWork/C_cpf15/BangkokFeedmill/FORM_CPF.XLS?F849178C" TargetMode="External"/><Relationship Id="rId1" Type="http://schemas.openxmlformats.org/officeDocument/2006/relationships/externalLinkPath" Target="file:///\\F849178C\FORM_CP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My%20Documents/My%20Pictures/&#3586;&#3634;&#3618;&#3627;&#3609;&#3637;&#3657;/Documents%20and%20Settings/surasak.t/Local%20Settings/Temp/Private/TEMP/ROLLUP/PRU1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BD\conso\2007\CONSO%20Q4\Dec-nu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pattaraporn%20tammapan/AppData/Local/Aura/6.0/Files/18/AF/e83dd04a-7f01-e611-829c-340286b0cbb9000000000000000001010088/e83dd04a-7f01-e611-829c-340286b0cbb9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sopanat%20poonpruk/AppData/Local/Aura/6.0/Files/13/AF/1a523f4c-22a9-e511-93f8-7c7a916d1fa9000000000000000000042086/1a523f4c-22a9-e511-93f8-7c7a916d1fa9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kit\dbsv%20conso%20p\My%20Documents\EXCELACB\Book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urakitK\My%20Documents\TRIS\TRIS_Actual%20Jan_May%2005\E&amp;Y\0512\EXCELACB\Book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charin.s\Local%20Settings\Temp\CAM%202004%20VPPM%20reviewe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Sales%20Finance/Weekly%20Report/10Oct/Weekly_SF_Oct9-1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pattaraporn%20tammapan/Documents/My%20Jobs/B33/2015/Interim'15/EGA/Payroll%20payment%20has%20been%20approved%20by%20authorized%20persons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tanaporn%20rattanamane/AppData/Local/Aura/4.0/Files/3/AF/0dc52e62-722e-4edb-84c0-bfa2daa6f0be000000000000000010213118/Agreed%20NFS/Solar%20power/Q3'12/09_FS_SPC_Sep'12_Revise%20SPA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jitkanok%20chayolertsi/Desktop/Chayo%20-%20Employee%20Benefits/3-Chayo%20Group%20Co.,%20Ltd.-22-12-2015%20(Person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My%20Documents/My%20Pictures/&#3586;&#3634;&#3618;&#3627;&#3609;&#3637;&#3657;/BD&amp;PI/SCB_BP/Consolidated%20BP%20for%20SCB%20Port/Consolidated.Al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vise-Credit%20Card%20_adjust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400_Audit_PwC_2012/Q1_55/Support%20Note_SPCG_Q1'55/Detail%20Note_FS_SPCG_Q1'55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BD&amp;PI\SCB_BP\Consolidated%20BP%20for%20SCB%20Port\Consolidated.Al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Clients/SPVI/Valuation/1%20Doer/2012%20SPVI%20Valuation_ST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%20No%20fi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CSIX001\Application%20Data\Microsoft\Excel\Substantive%20Analytics%20Template%20-%20Mock%20Up%20v3%20w%20AS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Wasita%20Chanikornprad/AppData/Local/Aura/6.0/Files/5/AF/ad75718c-2f05-476a-ba4f-2bc335f5bccf000000000000000000152186/ad75718c-2f05-476a-ba4f-2bc335f5bccf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Mis/Mis/Bpw/MIDD/AJ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Budget%20Team/FY%2004/ExCom/YE%202004%20Fin%20Result%20Projection_1512004_worksheet_BOD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NPL/Base%20Fee/Base%20Fee%20master%20fi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tewat%20premchit/Desktop/tax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Personal_Loan/Monthly/Monthly%20Repor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SF_monthly%20report_Sep20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sirikorn%20hemmaphruet/AppData/Local/Aura/6.0/Files/21/AF/815ea0fe-b965-e611-82b6-7c7a915e0cbc000000000000000000182169/815ea0fe-b965-e611-82b6-7c7a915e0cbc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~1/NUTTAW~1/LOCALS~1/Temp/notes335BF6/DOCUME~1/187191/LOCALS~1/Temp/notes5FE41E/Raw%20Data-02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imulation_July\WINDOWS\TEMP\Z7_Forecas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varit%20kaewnop/Documents/Chayo%20Jun'16/My%20budget%20assumption%20-%20sent%20to%20PWC%20and%20FA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ata/NPL/Exim/EximBank_Tranche_B_T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araporn\My%20Documents\Downloads\DOCUME~1\Audit\MYDOCU~1\BSI\YE2005~1\Documents%20and%20Settings\Porntip.MMM\My%20Documents\My%20job\Srithai\Srithai%2046\Group\Q3-46\SRI-WP%20Q3-4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Budget%20Team/FY%2004/BUDGET/Presentation/FinStatement_#3_27Jun04_v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mthip%20laohemwong\Local%20Settings\Application%20Data\Aura\4.0\Files\1\AF\f4440ba1-1f21-4b68-bb40-fffb10a4049c000000000000000000052035\0806_PL.xls" TargetMode="External"/></Relationships>
</file>

<file path=xl/externalLinks/_rels/externalLink58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jitsinee/ACAP%20ASSET/&#3619;&#3634;&#3618;&#3621;&#3632;&#3648;&#3629;&#3637;&#3618;&#3604;%20Auditor/&#3611;&#3637;2551/data/My%20Documents/My%20Pictures/&#3586;&#3634;&#3618;&#3627;&#3609;&#3637;&#3657;/Documents%20and%20Settings/ratana.y/Local%20Settings/Temporary%20Internet%20Files/OLK2F/DISPO/Residential%20form.xls?5645C20A" TargetMode="External"/><Relationship Id="rId1" Type="http://schemas.openxmlformats.org/officeDocument/2006/relationships/externalLinkPath" Target="file:///\\5645C20A\Residential%20for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user/Desktop/Budget%20presentation%20-%20PWC/Detail%20as%20of%201.7.16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orporate\Reforecast\2006%20Projection%20Runr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 refreshError="1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 refreshError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-127941.39</v>
          </cell>
        </row>
        <row r="5">
          <cell r="C5" t="str">
            <v>50000030*</v>
          </cell>
          <cell r="D5" t="str">
            <v>Agency Fee-Tuition Fee Loan</v>
          </cell>
          <cell r="E5">
            <v>-307601.21000000002</v>
          </cell>
        </row>
        <row r="6">
          <cell r="E6">
            <v>-435542.6</v>
          </cell>
        </row>
        <row r="7">
          <cell r="C7" t="str">
            <v>50013000*</v>
          </cell>
          <cell r="D7" t="str">
            <v>Commission On LG</v>
          </cell>
          <cell r="E7">
            <v>-156472.71</v>
          </cell>
        </row>
        <row r="8">
          <cell r="C8" t="str">
            <v>50013010*</v>
          </cell>
          <cell r="D8" t="str">
            <v>"Commission On SG,RG,PG,AG"</v>
          </cell>
          <cell r="E8">
            <v>-510</v>
          </cell>
        </row>
        <row r="9">
          <cell r="C9" t="str">
            <v>50013020*</v>
          </cell>
          <cell r="D9" t="str">
            <v>Commission-LG(Maid Assist)</v>
          </cell>
          <cell r="E9">
            <v>-6198</v>
          </cell>
        </row>
        <row r="10">
          <cell r="E10">
            <v>-163180.71</v>
          </cell>
        </row>
        <row r="11">
          <cell r="C11" t="str">
            <v>50035003*</v>
          </cell>
          <cell r="D11" t="str">
            <v>Commission On Bills</v>
          </cell>
          <cell r="E11">
            <v>-39185.269999999997</v>
          </cell>
        </row>
        <row r="12">
          <cell r="C12" t="str">
            <v>50035004*</v>
          </cell>
          <cell r="D12" t="str">
            <v>Commission On Export LC</v>
          </cell>
          <cell r="E12">
            <v>-4275.74</v>
          </cell>
        </row>
        <row r="13">
          <cell r="C13" t="str">
            <v>50035005*</v>
          </cell>
          <cell r="D13" t="str">
            <v>Commission Exchange-Bills</v>
          </cell>
          <cell r="E13">
            <v>-21177.89</v>
          </cell>
        </row>
        <row r="14">
          <cell r="C14" t="str">
            <v>50035009*</v>
          </cell>
          <cell r="D14" t="str">
            <v>Commission On LC</v>
          </cell>
          <cell r="E14">
            <v>-1510.38</v>
          </cell>
        </row>
        <row r="15">
          <cell r="E15">
            <v>-66149.279999999999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-186643.46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-1232199.77</v>
          </cell>
        </row>
        <row r="20">
          <cell r="C20" t="str">
            <v>50025901*</v>
          </cell>
          <cell r="D20" t="str">
            <v>Miscellaneous Income-PL</v>
          </cell>
          <cell r="E20">
            <v>-40558.36</v>
          </cell>
        </row>
        <row r="21">
          <cell r="E21">
            <v>-1459401.59</v>
          </cell>
        </row>
        <row r="22">
          <cell r="C22" t="str">
            <v>50035006*</v>
          </cell>
          <cell r="D22" t="str">
            <v>Commission in Lieu-Exchange</v>
          </cell>
          <cell r="E22">
            <v>-1308.1500000000001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-106.16</v>
          </cell>
        </row>
        <row r="24">
          <cell r="C24" t="str">
            <v>50040060*</v>
          </cell>
          <cell r="D24" t="str">
            <v>Admin Fee-Trf of Car Ownership</v>
          </cell>
          <cell r="E24">
            <v>0</v>
          </cell>
        </row>
        <row r="25">
          <cell r="E25">
            <v>-1414.31</v>
          </cell>
        </row>
        <row r="26">
          <cell r="C26" t="str">
            <v>70016100*</v>
          </cell>
          <cell r="D26" t="str">
            <v>Valuation Fee Paid</v>
          </cell>
          <cell r="E26">
            <v>82920.070000000007</v>
          </cell>
        </row>
        <row r="27">
          <cell r="C27" t="str">
            <v>70017000*</v>
          </cell>
          <cell r="D27" t="str">
            <v>Arrangement For Valn Fee Rec</v>
          </cell>
          <cell r="E27">
            <v>-9479</v>
          </cell>
        </row>
        <row r="28">
          <cell r="E28">
            <v>73441.070000000007</v>
          </cell>
        </row>
        <row r="29">
          <cell r="C29" t="str">
            <v>70027000*</v>
          </cell>
          <cell r="D29" t="str">
            <v>Legal Expenses</v>
          </cell>
          <cell r="E29">
            <v>0</v>
          </cell>
        </row>
        <row r="30">
          <cell r="E30">
            <v>0</v>
          </cell>
        </row>
        <row r="31">
          <cell r="C31" t="str">
            <v>70018002*</v>
          </cell>
          <cell r="D31" t="str">
            <v>Write Off-Lendings</v>
          </cell>
          <cell r="E31">
            <v>14989.39</v>
          </cell>
        </row>
        <row r="32">
          <cell r="E32">
            <v>14989.39</v>
          </cell>
        </row>
        <row r="33">
          <cell r="C33" t="str">
            <v>70014010*</v>
          </cell>
          <cell r="D33" t="str">
            <v>Insurance - Maid Assist</v>
          </cell>
          <cell r="E33">
            <v>4060</v>
          </cell>
        </row>
        <row r="34">
          <cell r="E34">
            <v>4060</v>
          </cell>
        </row>
        <row r="35">
          <cell r="C35" t="str">
            <v>50035013*</v>
          </cell>
          <cell r="D35" t="str">
            <v>Comm-Blanket Fire Insurance</v>
          </cell>
          <cell r="E35">
            <v>-352810.55</v>
          </cell>
        </row>
        <row r="36">
          <cell r="C36" t="str">
            <v>50035021*</v>
          </cell>
          <cell r="D36" t="str">
            <v>Com-Extended House Fire Ins</v>
          </cell>
          <cell r="E36">
            <v>-3808.02</v>
          </cell>
        </row>
        <row r="37">
          <cell r="C37" t="str">
            <v>50035029*</v>
          </cell>
          <cell r="D37" t="str">
            <v>Comm earned -General Insurance</v>
          </cell>
          <cell r="E37">
            <v>-30897.279999999999</v>
          </cell>
        </row>
        <row r="38">
          <cell r="C38" t="str">
            <v>50035034*</v>
          </cell>
          <cell r="D38" t="str">
            <v>Comm - Group General Insurance</v>
          </cell>
          <cell r="E38">
            <v>0</v>
          </cell>
        </row>
        <row r="39">
          <cell r="C39" t="str">
            <v>70014040*</v>
          </cell>
          <cell r="D39" t="str">
            <v>Insurance-Household-ICS</v>
          </cell>
          <cell r="E39">
            <v>11278.5</v>
          </cell>
        </row>
        <row r="40">
          <cell r="E40">
            <v>-376237.35</v>
          </cell>
        </row>
        <row r="41">
          <cell r="C41" t="str">
            <v>50035027*</v>
          </cell>
          <cell r="D41" t="str">
            <v>Comm Earned -Life Insurance</v>
          </cell>
          <cell r="E41">
            <v>0</v>
          </cell>
        </row>
        <row r="42">
          <cell r="C42" t="str">
            <v>50035030*</v>
          </cell>
          <cell r="D42" t="str">
            <v>Comm - Mortgage Shield Policy</v>
          </cell>
          <cell r="E42">
            <v>0</v>
          </cell>
        </row>
        <row r="43">
          <cell r="C43" t="str">
            <v>50035031*</v>
          </cell>
          <cell r="D43" t="str">
            <v>Commission earned -Asset Plan</v>
          </cell>
          <cell r="E43">
            <v>0</v>
          </cell>
        </row>
        <row r="44">
          <cell r="C44" t="str">
            <v>50035033*</v>
          </cell>
          <cell r="D44" t="str">
            <v>Comm from Group Life Insurance</v>
          </cell>
          <cell r="E44">
            <v>0</v>
          </cell>
        </row>
        <row r="45">
          <cell r="C45" t="str">
            <v>50035036*</v>
          </cell>
          <cell r="D45" t="str">
            <v>Overriding Comm -Insurance</v>
          </cell>
          <cell r="E45">
            <v>0</v>
          </cell>
        </row>
        <row r="46">
          <cell r="E46">
            <v>0</v>
          </cell>
        </row>
        <row r="47">
          <cell r="C47" t="str">
            <v>70014000*</v>
          </cell>
          <cell r="D47" t="str">
            <v>Insurance - Clients' Mortgaged</v>
          </cell>
          <cell r="E47">
            <v>33172.28</v>
          </cell>
        </row>
        <row r="48">
          <cell r="E48">
            <v>33172.28</v>
          </cell>
        </row>
        <row r="49">
          <cell r="C49" t="str">
            <v>50041090*</v>
          </cell>
          <cell r="D49" t="str">
            <v>Mgt Fee-DBS AM Fund/Unit Trust</v>
          </cell>
          <cell r="E49">
            <v>-4072642.79</v>
          </cell>
        </row>
        <row r="50">
          <cell r="C50" t="str">
            <v>50041093*</v>
          </cell>
          <cell r="D50" t="str">
            <v>Mgt Fee - (In-House) Unit Trust</v>
          </cell>
          <cell r="E50">
            <v>-844832.28</v>
          </cell>
        </row>
        <row r="51">
          <cell r="C51" t="str">
            <v>50041094*</v>
          </cell>
          <cell r="D51" t="str">
            <v>Mgt Fee - 3rd Party Funds</v>
          </cell>
          <cell r="E51">
            <v>-296608.03999999998</v>
          </cell>
        </row>
        <row r="52">
          <cell r="C52" t="str">
            <v>70032000*</v>
          </cell>
          <cell r="D52" t="str">
            <v>Incentive Payout-Sales Comm</v>
          </cell>
          <cell r="E52">
            <v>100858.74</v>
          </cell>
        </row>
        <row r="53">
          <cell r="C53" t="str">
            <v>70032005*</v>
          </cell>
          <cell r="D53" t="str">
            <v>Staff Incentive-Eight</v>
          </cell>
          <cell r="E53">
            <v>5103</v>
          </cell>
        </row>
        <row r="54">
          <cell r="C54" t="str">
            <v>50076000*</v>
          </cell>
          <cell r="D54" t="str">
            <v>P/L On Unit Trust</v>
          </cell>
          <cell r="E54">
            <v>1208.21</v>
          </cell>
        </row>
        <row r="55">
          <cell r="E55">
            <v>-5106913.16</v>
          </cell>
        </row>
        <row r="56">
          <cell r="C56" t="str">
            <v>50030001*</v>
          </cell>
          <cell r="D56" t="str">
            <v>Agency Fee-ATC</v>
          </cell>
          <cell r="E56">
            <v>-29203.81</v>
          </cell>
        </row>
        <row r="57">
          <cell r="C57" t="str">
            <v>50048600*</v>
          </cell>
          <cell r="D57" t="str">
            <v>Handling Commission</v>
          </cell>
          <cell r="E57">
            <v>-1690</v>
          </cell>
        </row>
        <row r="58">
          <cell r="C58" t="str">
            <v>70023000*</v>
          </cell>
          <cell r="D58" t="str">
            <v>CDP Expenses</v>
          </cell>
          <cell r="E58">
            <v>815.2</v>
          </cell>
        </row>
        <row r="59">
          <cell r="E59">
            <v>-30078.61</v>
          </cell>
        </row>
        <row r="60">
          <cell r="C60" t="str">
            <v>50056000*</v>
          </cell>
          <cell r="D60" t="str">
            <v>Agency Fee-Gold</v>
          </cell>
          <cell r="E60">
            <v>0</v>
          </cell>
        </row>
        <row r="61">
          <cell r="C61" t="str">
            <v>50077050*</v>
          </cell>
          <cell r="D61" t="str">
            <v>P/L On Maple Leaf</v>
          </cell>
          <cell r="E61">
            <v>0</v>
          </cell>
        </row>
        <row r="62">
          <cell r="C62" t="str">
            <v>50077030*</v>
          </cell>
          <cell r="D62" t="str">
            <v>P/L On Gold</v>
          </cell>
          <cell r="E62">
            <v>-306.11</v>
          </cell>
        </row>
        <row r="63">
          <cell r="C63" t="str">
            <v>50040010*</v>
          </cell>
          <cell r="D63" t="str">
            <v>Admin Fee-Gold Cert</v>
          </cell>
          <cell r="E63">
            <v>-20</v>
          </cell>
        </row>
        <row r="64">
          <cell r="C64" t="str">
            <v>50050040*</v>
          </cell>
          <cell r="D64" t="str">
            <v>Service Charges-CPF-Gold</v>
          </cell>
          <cell r="E64">
            <v>-10222.629999999999</v>
          </cell>
        </row>
        <row r="65">
          <cell r="E65">
            <v>-10548.74</v>
          </cell>
        </row>
        <row r="66">
          <cell r="C66" t="str">
            <v>50067025*</v>
          </cell>
          <cell r="D66" t="str">
            <v>P/L-Twin Currencies Dep Option</v>
          </cell>
          <cell r="E66">
            <v>-3185.77</v>
          </cell>
        </row>
        <row r="67">
          <cell r="E67">
            <v>-3185.77</v>
          </cell>
        </row>
        <row r="68">
          <cell r="C68" t="str">
            <v>50040050*</v>
          </cell>
          <cell r="D68" t="str">
            <v>Admin Fee-Souvenir Coins</v>
          </cell>
          <cell r="E68">
            <v>-12.54</v>
          </cell>
        </row>
        <row r="69">
          <cell r="C69" t="str">
            <v>50035028*</v>
          </cell>
          <cell r="D69" t="str">
            <v>Comm rec'd for souvenircoin-SR</v>
          </cell>
          <cell r="E69">
            <v>0</v>
          </cell>
        </row>
        <row r="70">
          <cell r="E70">
            <v>-12.54</v>
          </cell>
        </row>
        <row r="71">
          <cell r="C71" t="str">
            <v>50053112*</v>
          </cell>
          <cell r="D71" t="str">
            <v>MasterCard Dr Cd Annual Fee</v>
          </cell>
          <cell r="E71">
            <v>-31990</v>
          </cell>
        </row>
        <row r="72">
          <cell r="C72" t="str">
            <v>50053113*</v>
          </cell>
          <cell r="D72" t="str">
            <v>MasterCard Dr Cd Income</v>
          </cell>
          <cell r="E72">
            <v>-2730</v>
          </cell>
        </row>
        <row r="73">
          <cell r="C73" t="str">
            <v>50053114*</v>
          </cell>
          <cell r="D73" t="str">
            <v>MasterCard FX Income</v>
          </cell>
          <cell r="E73">
            <v>-10024.91</v>
          </cell>
        </row>
        <row r="74">
          <cell r="E74">
            <v>-44744.91</v>
          </cell>
        </row>
        <row r="75">
          <cell r="C75" t="str">
            <v>50035008*</v>
          </cell>
          <cell r="D75" t="str">
            <v>Commission In Lieu-Remittance</v>
          </cell>
          <cell r="E75">
            <v>-19634.669999999998</v>
          </cell>
        </row>
        <row r="76">
          <cell r="C76" t="str">
            <v>50035010*</v>
          </cell>
          <cell r="D76" t="str">
            <v>Commission On Remittance</v>
          </cell>
          <cell r="E76">
            <v>-4278.93</v>
          </cell>
        </row>
        <row r="77">
          <cell r="C77" t="str">
            <v>50078010*</v>
          </cell>
          <cell r="D77" t="str">
            <v>Exchange P/L - PKS</v>
          </cell>
          <cell r="E77">
            <v>-772376.66</v>
          </cell>
        </row>
        <row r="78">
          <cell r="C78" t="str">
            <v>50078011*</v>
          </cell>
          <cell r="D78" t="str">
            <v>Exchange P/L-No Exch Trans</v>
          </cell>
          <cell r="E78">
            <v>416</v>
          </cell>
        </row>
        <row r="79">
          <cell r="C79" t="str">
            <v>50078020*</v>
          </cell>
          <cell r="D79" t="str">
            <v>Exchange P/L-Wrongly Q Deals</v>
          </cell>
          <cell r="E79">
            <v>0.64</v>
          </cell>
        </row>
        <row r="80">
          <cell r="C80" t="str">
            <v>70008000*</v>
          </cell>
          <cell r="D80" t="str">
            <v>Service Charges-Agents</v>
          </cell>
          <cell r="E80">
            <v>0</v>
          </cell>
        </row>
        <row r="81">
          <cell r="C81" t="str">
            <v>70018005*</v>
          </cell>
          <cell r="D81" t="str">
            <v>Write Off-Remittance items</v>
          </cell>
          <cell r="E81">
            <v>431.43</v>
          </cell>
        </row>
        <row r="82">
          <cell r="E82">
            <v>-795442.19</v>
          </cell>
        </row>
        <row r="83">
          <cell r="C83" t="str">
            <v>50053120*</v>
          </cell>
          <cell r="D83" t="str">
            <v>Income From NETS</v>
          </cell>
          <cell r="E83">
            <v>-164820.14000000001</v>
          </cell>
        </row>
        <row r="84">
          <cell r="E84">
            <v>-164820.14000000001</v>
          </cell>
        </row>
        <row r="85">
          <cell r="C85" t="str">
            <v>50035017*</v>
          </cell>
          <cell r="D85" t="str">
            <v>Comm-Electronic Application</v>
          </cell>
          <cell r="E85">
            <v>-1958</v>
          </cell>
        </row>
        <row r="86">
          <cell r="C86" t="str">
            <v>50035022*</v>
          </cell>
          <cell r="D86" t="str">
            <v>Comm Recd-Land Tpt Authority</v>
          </cell>
          <cell r="E86">
            <v>-18594</v>
          </cell>
        </row>
        <row r="87">
          <cell r="C87" t="str">
            <v>50056110*</v>
          </cell>
          <cell r="D87" t="str">
            <v>Income-Registry Of Vehicle</v>
          </cell>
          <cell r="E87">
            <v>-15570</v>
          </cell>
        </row>
        <row r="88">
          <cell r="E88">
            <v>-36122</v>
          </cell>
        </row>
        <row r="89">
          <cell r="C89" t="str">
            <v>50053201*</v>
          </cell>
          <cell r="D89" t="str">
            <v>Fees Earned -Credit Card Opns</v>
          </cell>
          <cell r="E89">
            <v>-21541.83</v>
          </cell>
        </row>
        <row r="90">
          <cell r="C90" t="str">
            <v>50053228*</v>
          </cell>
          <cell r="D90" t="str">
            <v>Acquirer Income (Master Card)</v>
          </cell>
          <cell r="E90">
            <v>-50280.74</v>
          </cell>
        </row>
        <row r="91">
          <cell r="C91" t="str">
            <v>50050122*</v>
          </cell>
          <cell r="D91" t="str">
            <v>Service Chrg_Telco Income A/c</v>
          </cell>
          <cell r="E91">
            <v>-7924</v>
          </cell>
        </row>
        <row r="92">
          <cell r="C92" t="str">
            <v>50053020*</v>
          </cell>
          <cell r="D92" t="str">
            <v>Income-Visa Plus</v>
          </cell>
          <cell r="E92">
            <v>-141068.29999999999</v>
          </cell>
        </row>
        <row r="93">
          <cell r="C93" t="str">
            <v>50053021*</v>
          </cell>
          <cell r="D93" t="str">
            <v>Expenses-Visa Plus</v>
          </cell>
          <cell r="E93">
            <v>72591.679999999993</v>
          </cell>
        </row>
        <row r="94">
          <cell r="C94" t="str">
            <v>50053022*</v>
          </cell>
          <cell r="D94" t="str">
            <v>Amex Income Account</v>
          </cell>
          <cell r="E94">
            <v>-7422.62</v>
          </cell>
        </row>
        <row r="95">
          <cell r="C95" t="str">
            <v>50053050*</v>
          </cell>
          <cell r="D95" t="str">
            <v>Fee Income-Cash Card</v>
          </cell>
          <cell r="E95">
            <v>-3605.68</v>
          </cell>
        </row>
        <row r="96">
          <cell r="C96" t="str">
            <v>50053110*</v>
          </cell>
          <cell r="D96" t="str">
            <v>Income-Master Card</v>
          </cell>
          <cell r="E96">
            <v>-31411.9</v>
          </cell>
        </row>
        <row r="97">
          <cell r="C97" t="str">
            <v>50053111*</v>
          </cell>
          <cell r="D97" t="str">
            <v>Expenses-Master Card</v>
          </cell>
          <cell r="E97">
            <v>7378.07</v>
          </cell>
        </row>
        <row r="98">
          <cell r="C98" t="str">
            <v>50053227*</v>
          </cell>
          <cell r="D98" t="str">
            <v>Acquirer Income (Visa Int'l)</v>
          </cell>
          <cell r="E98">
            <v>-59858.01</v>
          </cell>
        </row>
        <row r="99">
          <cell r="C99" t="str">
            <v>50053229*</v>
          </cell>
          <cell r="D99" t="str">
            <v>Visa Foreign Exchange Markup</v>
          </cell>
          <cell r="E99">
            <v>-65281.94</v>
          </cell>
        </row>
        <row r="100">
          <cell r="E100">
            <v>-308425.27</v>
          </cell>
        </row>
        <row r="101">
          <cell r="C101" t="str">
            <v>50035011*</v>
          </cell>
          <cell r="D101" t="str">
            <v>Comm-Autobank CO Equivalent</v>
          </cell>
          <cell r="E101">
            <v>-8</v>
          </cell>
        </row>
        <row r="102">
          <cell r="C102" t="str">
            <v>50053080*</v>
          </cell>
          <cell r="D102" t="str">
            <v>Interbank Clearing Fee</v>
          </cell>
          <cell r="E102">
            <v>-5700</v>
          </cell>
        </row>
        <row r="103">
          <cell r="C103" t="str">
            <v>50056080*</v>
          </cell>
          <cell r="D103" t="str">
            <v>Income-Interlink Transactions</v>
          </cell>
          <cell r="E103">
            <v>-98.07</v>
          </cell>
        </row>
        <row r="104">
          <cell r="E104">
            <v>-5806.07</v>
          </cell>
        </row>
        <row r="105">
          <cell r="C105" t="str">
            <v>50050120*</v>
          </cell>
          <cell r="D105" t="str">
            <v>Reg ATM UOT Service Chrg</v>
          </cell>
          <cell r="E105">
            <v>-1579.18</v>
          </cell>
        </row>
        <row r="106">
          <cell r="C106" t="str">
            <v>50053222*</v>
          </cell>
          <cell r="D106" t="str">
            <v>Reg ATM TOU Switch Inc-Assoc</v>
          </cell>
          <cell r="E106">
            <v>-18.829999999999998</v>
          </cell>
        </row>
        <row r="107">
          <cell r="C107" t="str">
            <v>50053223*</v>
          </cell>
          <cell r="D107" t="str">
            <v>Reg ATM TOU Intc/adj inc-Subsi</v>
          </cell>
          <cell r="E107">
            <v>-0.64</v>
          </cell>
        </row>
        <row r="108">
          <cell r="C108" t="str">
            <v>50053224*</v>
          </cell>
          <cell r="D108" t="str">
            <v>Reg ATM TOU Intc/adj inc-Assoc</v>
          </cell>
          <cell r="E108">
            <v>-148.19</v>
          </cell>
        </row>
        <row r="109">
          <cell r="C109" t="str">
            <v>70031509*</v>
          </cell>
          <cell r="D109" t="str">
            <v>Reg ATM UOT Intc/adj Exp-Subsi</v>
          </cell>
          <cell r="E109">
            <v>258.41000000000003</v>
          </cell>
        </row>
        <row r="110">
          <cell r="C110" t="str">
            <v>70031510*</v>
          </cell>
          <cell r="D110" t="str">
            <v>Reg ATM UOT Intc/adj Exp-Assoc</v>
          </cell>
          <cell r="E110">
            <v>1243.3699999999999</v>
          </cell>
        </row>
        <row r="111">
          <cell r="E111">
            <v>-245.06</v>
          </cell>
        </row>
        <row r="112">
          <cell r="C112" t="str">
            <v>50050114*</v>
          </cell>
          <cell r="D112" t="str">
            <v>Cheque Book Charges</v>
          </cell>
          <cell r="E112">
            <v>-385387.7</v>
          </cell>
        </row>
        <row r="113">
          <cell r="C113" t="str">
            <v>50037010*</v>
          </cell>
          <cell r="D113" t="str">
            <v>Processing Fee-Magnetic tape</v>
          </cell>
          <cell r="E113">
            <v>-50</v>
          </cell>
        </row>
        <row r="114">
          <cell r="C114" t="str">
            <v>50050000*</v>
          </cell>
          <cell r="D114" t="str">
            <v>Service Charges</v>
          </cell>
          <cell r="E114">
            <v>-3053462.79</v>
          </cell>
        </row>
        <row r="115">
          <cell r="C115" t="str">
            <v>50050001*</v>
          </cell>
          <cell r="D115" t="str">
            <v>Service Charge-CT</v>
          </cell>
          <cell r="E115">
            <v>-152994.44</v>
          </cell>
        </row>
        <row r="116">
          <cell r="C116" t="str">
            <v>50050011*</v>
          </cell>
          <cell r="D116" t="str">
            <v>Service Charge (Stop Cheque)</v>
          </cell>
          <cell r="E116">
            <v>-24465</v>
          </cell>
        </row>
        <row r="117">
          <cell r="C117" t="str">
            <v>50050060*</v>
          </cell>
          <cell r="D117" t="str">
            <v>Service Charges-FCCA</v>
          </cell>
          <cell r="E117">
            <v>-10327.879999999999</v>
          </cell>
        </row>
        <row r="118">
          <cell r="E118">
            <v>-3626687.81</v>
          </cell>
        </row>
        <row r="119">
          <cell r="C119" t="str">
            <v>50044010*</v>
          </cell>
          <cell r="D119" t="str">
            <v>Transaction Fees-CPF</v>
          </cell>
          <cell r="E119">
            <v>-2973</v>
          </cell>
        </row>
        <row r="120">
          <cell r="E120">
            <v>-2973</v>
          </cell>
        </row>
        <row r="121">
          <cell r="C121" t="str">
            <v>50053000*</v>
          </cell>
          <cell r="D121" t="str">
            <v>Booking Fee Income-Bulk Cash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50056060*</v>
          </cell>
          <cell r="D123" t="str">
            <v>Inc Recd Fr Cash Sorting/Exch</v>
          </cell>
          <cell r="E123">
            <v>-49800.95</v>
          </cell>
        </row>
        <row r="124">
          <cell r="E124">
            <v>-49800.95</v>
          </cell>
        </row>
        <row r="125">
          <cell r="C125" t="str">
            <v>70014020*</v>
          </cell>
          <cell r="D125" t="str">
            <v>Ins-Premier/TeacherP/AlumnusP</v>
          </cell>
          <cell r="E125">
            <v>0</v>
          </cell>
        </row>
        <row r="126">
          <cell r="E126">
            <v>0</v>
          </cell>
        </row>
        <row r="127">
          <cell r="C127" t="str">
            <v>70030400*</v>
          </cell>
          <cell r="D127" t="str">
            <v>BCCS levy on notes/coins</v>
          </cell>
          <cell r="E127">
            <v>15012.51</v>
          </cell>
        </row>
        <row r="128">
          <cell r="E128">
            <v>15012.51</v>
          </cell>
        </row>
        <row r="129">
          <cell r="C129" t="str">
            <v>70031502*</v>
          </cell>
          <cell r="D129" t="str">
            <v>First Accounts Sub</v>
          </cell>
          <cell r="E129">
            <v>123</v>
          </cell>
        </row>
        <row r="130">
          <cell r="C130" t="str">
            <v>70031503*</v>
          </cell>
          <cell r="D130" t="str">
            <v>School Savings A/c</v>
          </cell>
          <cell r="E130">
            <v>136</v>
          </cell>
        </row>
        <row r="131">
          <cell r="C131" t="str">
            <v>70030700*</v>
          </cell>
          <cell r="D131" t="str">
            <v>Cash charges</v>
          </cell>
          <cell r="E131">
            <v>0</v>
          </cell>
        </row>
        <row r="132">
          <cell r="C132" t="str">
            <v>70030750*</v>
          </cell>
          <cell r="D132" t="str">
            <v>Recovery of cash charges</v>
          </cell>
          <cell r="E132">
            <v>0</v>
          </cell>
        </row>
        <row r="133">
          <cell r="E133">
            <v>259</v>
          </cell>
        </row>
        <row r="134">
          <cell r="C134" t="str">
            <v>50035015*</v>
          </cell>
          <cell r="D134" t="str">
            <v>Comm On Cashier's Order</v>
          </cell>
          <cell r="E134">
            <v>-44092</v>
          </cell>
        </row>
        <row r="135">
          <cell r="E135">
            <v>-44092</v>
          </cell>
        </row>
        <row r="136">
          <cell r="C136" t="str">
            <v>50039010*</v>
          </cell>
          <cell r="D136" t="str">
            <v>Confirmation Fee</v>
          </cell>
          <cell r="E136">
            <v>-38730</v>
          </cell>
        </row>
        <row r="137">
          <cell r="E137">
            <v>-38730</v>
          </cell>
        </row>
        <row r="138">
          <cell r="C138" t="str">
            <v>50047000*</v>
          </cell>
          <cell r="D138" t="str">
            <v>Rental Safe Deposit Box</v>
          </cell>
          <cell r="E138">
            <v>-273069.38</v>
          </cell>
        </row>
        <row r="139">
          <cell r="E139">
            <v>-273069.38</v>
          </cell>
        </row>
        <row r="140">
          <cell r="C140" t="str">
            <v>70018004*</v>
          </cell>
          <cell r="D140" t="str">
            <v>Write Off-Miscellaneous</v>
          </cell>
          <cell r="E140">
            <v>108241.04</v>
          </cell>
        </row>
        <row r="141">
          <cell r="E141">
            <v>108241.04</v>
          </cell>
        </row>
        <row r="142">
          <cell r="C142" t="str">
            <v>50035024*</v>
          </cell>
          <cell r="D142" t="str">
            <v>Commission On Sale of TC</v>
          </cell>
          <cell r="E142">
            <v>-6310.64</v>
          </cell>
        </row>
        <row r="143">
          <cell r="C143" t="str">
            <v>50056150*</v>
          </cell>
          <cell r="D143" t="str">
            <v>Sales/Replacement of good sold</v>
          </cell>
          <cell r="E143">
            <v>-1816.5</v>
          </cell>
        </row>
        <row r="144">
          <cell r="C144" t="str">
            <v>50056070*</v>
          </cell>
          <cell r="D144" t="str">
            <v>Income Hold Mail</v>
          </cell>
          <cell r="E144">
            <v>-5210.3999999999996</v>
          </cell>
        </row>
        <row r="145">
          <cell r="C145" t="str">
            <v>50078002*</v>
          </cell>
          <cell r="D145" t="str">
            <v>Exchange P&amp;L</v>
          </cell>
          <cell r="E145">
            <v>0</v>
          </cell>
        </row>
        <row r="146">
          <cell r="C146" t="str">
            <v>50078012*</v>
          </cell>
          <cell r="D146" t="str">
            <v>P/L on Exchange-Fcy Notes</v>
          </cell>
          <cell r="E146">
            <v>56560.65</v>
          </cell>
        </row>
        <row r="147">
          <cell r="C147" t="str">
            <v>70039900*</v>
          </cell>
          <cell r="D147" t="str">
            <v>Miscellaneous</v>
          </cell>
          <cell r="E147">
            <v>0</v>
          </cell>
        </row>
        <row r="148">
          <cell r="C148" t="str">
            <v>50054900*</v>
          </cell>
          <cell r="D148" t="str">
            <v>Miscellaneous Fee Income</v>
          </cell>
          <cell r="E148">
            <v>-220</v>
          </cell>
        </row>
        <row r="149">
          <cell r="C149" t="str">
            <v>50059990*</v>
          </cell>
          <cell r="D149" t="str">
            <v>Miscellaneous Income</v>
          </cell>
          <cell r="E149">
            <v>-31955.69</v>
          </cell>
        </row>
        <row r="150">
          <cell r="C150" t="str">
            <v>50079000*</v>
          </cell>
          <cell r="D150" t="str">
            <v>P/L On Disposal Of Assets</v>
          </cell>
          <cell r="E150">
            <v>9714.24</v>
          </cell>
        </row>
        <row r="151">
          <cell r="C151" t="str">
            <v>50040000*</v>
          </cell>
          <cell r="D151" t="str">
            <v>Admin &amp; Agency Fee-TC</v>
          </cell>
          <cell r="E151">
            <v>0</v>
          </cell>
        </row>
        <row r="152">
          <cell r="C152" t="str">
            <v>50035025*</v>
          </cell>
          <cell r="D152" t="str">
            <v>Commission Recd-$World</v>
          </cell>
          <cell r="E152">
            <v>0</v>
          </cell>
        </row>
        <row r="153">
          <cell r="C153" t="str">
            <v>50038000*</v>
          </cell>
          <cell r="D153" t="str">
            <v>Custodian Fee</v>
          </cell>
          <cell r="E153">
            <v>-2283.6</v>
          </cell>
        </row>
        <row r="154">
          <cell r="E154">
            <v>18478.060000000001</v>
          </cell>
        </row>
        <row r="155">
          <cell r="E155">
            <v>-12775970.090000002</v>
          </cell>
        </row>
      </sheetData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  <sheetName val="Sheet1"/>
      <sheetName val="TCS Dual Card"/>
      <sheetName val="Sheet2"/>
      <sheetName val="Master"/>
      <sheetName val="Sheet3"/>
      <sheetName val="Nature of Expense"/>
      <sheetName val="mapping"/>
      <sheetName val="様式B-15"/>
      <sheetName val="เงินกู้ธนชาติ"/>
      <sheetName val="Workbook Inputs"/>
      <sheetName val="Trial Balance"/>
      <sheetName val="s40"/>
      <sheetName val="ByFeature"/>
      <sheetName val="IT Input"/>
      <sheetName val="TestTeam"/>
      <sheetName val="Sheet8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ed formula"/>
      <sheetName val="%Survival Chance"/>
      <sheetName val="อัตรามรณะ"/>
      <sheetName val="Summary Assumption"/>
      <sheetName val="Discount rate"/>
      <sheetName val="Accept-Reject"/>
      <sheetName val="Audit Guide-Accept-Rejec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BUILD95"/>
      <sheetName val="Debt Info"/>
      <sheetName val="GS_STD"/>
      <sheetName val="OP_STD"/>
      <sheetName val="CIPA"/>
      <sheetName val="Expenses 2003"/>
      <sheetName val="Report BOD"/>
      <sheetName val="Repayment"/>
      <sheetName val="SUM2017"/>
      <sheetName val="EES-LH-800"/>
      <sheetName val="Jeffer-SCB-450"/>
      <sheetName val="OD"/>
      <sheetName val="BE-บลจ"/>
      <sheetName val="TSE-LH-85.8"/>
      <sheetName val="Index-Kbank-430"/>
      <sheetName val="PN-Kbank-50"/>
      <sheetName val="Loan-Index"/>
      <sheetName val="WSE+JF"/>
      <sheetName val="Loan-Sub"/>
      <sheetName val="E to Sub"/>
      <sheetName val="SUM-Leasing"/>
      <sheetName val="Porsche-SCB"/>
      <sheetName val="Benz-K Aey"/>
      <sheetName val="TV"/>
      <sheetName val="WSE-Leasing"/>
      <sheetName val="BenzE300"/>
      <sheetName val="Guarantee"/>
      <sheetName val="Config"/>
      <sheetName val="IS"/>
      <sheetName val="Trial Balance"/>
      <sheetName val="finance"/>
      <sheetName val="Movement Film right"/>
      <sheetName val="SUM_ADM"/>
      <sheetName val="SUM_PRO"/>
      <sheetName val="Daily_Sale_POS"/>
      <sheetName val="Debt_Info"/>
      <sheetName val="Trial_Balance"/>
      <sheetName val="Expat Ratios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7">
          <cell r="A7">
            <v>0</v>
          </cell>
        </row>
      </sheetData>
      <sheetData sheetId="24">
        <row r="6">
          <cell r="P6">
            <v>0</v>
          </cell>
        </row>
      </sheetData>
      <sheetData sheetId="25">
        <row r="6">
          <cell r="Q6">
            <v>0</v>
          </cell>
        </row>
      </sheetData>
      <sheetData sheetId="26">
        <row r="15">
          <cell r="Q15">
            <v>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5">
          <cell r="A5">
            <v>700100</v>
          </cell>
        </row>
      </sheetData>
      <sheetData sheetId="50">
        <row r="5">
          <cell r="A5">
            <v>700100</v>
          </cell>
        </row>
      </sheetData>
      <sheetData sheetId="51"/>
      <sheetData sheetId="52"/>
      <sheetData sheetId="53"/>
      <sheetData sheetId="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>
        <row r="1">
          <cell r="A1" t="str">
            <v>LCS_DDLC</v>
          </cell>
        </row>
      </sheetData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"/>
      <sheetName val="Basis of valuation"/>
      <sheetName val="Test data"/>
      <sheetName val="Summary"/>
      <sheetName val="อัตรามรณะ"/>
      <sheetName val="Salary"/>
      <sheetName val="Salary increase"/>
      <sheetName val="Turnover"/>
      <sheetName val="Bond yield"/>
      <sheetName val="related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คีย์ข้อมูลรายละเอียดต่างๆ"/>
      <sheetName val="20011010"/>
      <sheetName val="_key_load_"/>
      <sheetName val="P&amp;L by LOB_Y"/>
      <sheetName val="Total P&amp;L_Y"/>
      <sheetName val="Production"/>
      <sheetName val="Sheet1"/>
      <sheetName val="Sheet2"/>
      <sheetName val="Sheet3"/>
      <sheetName val="Ls_XLB_WorkbookFile"/>
      <sheetName val="Menu"/>
      <sheetName val="TB_GEL"/>
      <sheetName val="TB_GEN"/>
      <sheetName val="Solvency-GEL"/>
      <sheetName val="BS_GEL"/>
      <sheetName val="Solvency-GEN"/>
      <sheetName val="BS_GEN"/>
      <sheetName val="L2.1"/>
      <sheetName val="L2.2"/>
      <sheetName val="PL_GEL"/>
      <sheetName val="n2"/>
      <sheetName val="PL_GEN"/>
      <sheetName val="MECR_GEL"/>
      <sheetName val="MECR_GEN"/>
      <sheetName val="Investment_GEN"/>
      <sheetName val="Investment_GEL"/>
      <sheetName val="Parameters"/>
      <sheetName val="SAPBEXqueries"/>
      <sheetName val="SAPBEXfilters"/>
      <sheetName val="Scope"/>
      <sheetName val="INDICE"/>
      <sheetName val="2.1 P&amp;L - GC"/>
      <sheetName val="2.1 P&amp;L - LC"/>
      <sheetName val="2.2 KPI - GC"/>
      <sheetName val="2.2 KPI - LC"/>
      <sheetName val="3.1 Premiums written - GC"/>
      <sheetName val="3.1 Premiums written - LC"/>
      <sheetName val="3.3 LR analysis - GC"/>
      <sheetName val="3.3 LR analysis - LC"/>
      <sheetName val="3.4 Expense ratio - GC"/>
      <sheetName val="3.4 Expense ratio - LC"/>
      <sheetName val="3.5 Other tech items- GC"/>
      <sheetName val="3.5 Other tech items- LC"/>
      <sheetName val="3.6 Tech result &amp; COR - GC"/>
      <sheetName val="3.6 Tech result &amp; COR - LC"/>
      <sheetName val="3.7 Net CoR norm - GC"/>
      <sheetName val="3.7 Net CoR norm - LC"/>
      <sheetName val="4.1 Premiums written - GC"/>
      <sheetName val="4.1 Premiums written - LC"/>
      <sheetName val="4.2 New Bs - GC"/>
      <sheetName val="4.2 New Bs - LC"/>
      <sheetName val="4.3 KPI - GC"/>
      <sheetName val="4.3 KPI - LC"/>
      <sheetName val="4.4 Costs - GC"/>
      <sheetName val="4.4 Costs - LC"/>
      <sheetName val="4.5 Other tech items - GC"/>
      <sheetName val="4.5 Other tech items - LC"/>
      <sheetName val="4.6 Tech result - GC"/>
      <sheetName val="4.6 Tech result - LC"/>
      <sheetName val="4.7 Tech result norm - GC"/>
      <sheetName val="4.7 Tech result norm - LC"/>
      <sheetName val="4.8 Tech result IC - GC"/>
      <sheetName val="4.8 Tech result IC - LC"/>
      <sheetName val="5.1 Gen Exp CFO - GC"/>
      <sheetName val="5.1 Gen Exp CFO - LC"/>
      <sheetName val="5.2 Staff - GC"/>
      <sheetName val="BW_2.1_2.2"/>
      <sheetName val="BW_3.1_3.4"/>
      <sheetName val="BW_3.5_3.6"/>
      <sheetName val="BW_4.1_4.6"/>
      <sheetName val="BW_5.1"/>
      <sheetName val="BW_5.2"/>
      <sheetName val="Main"/>
      <sheetName val="Data Taiwan USD Budget"/>
      <sheetName val="Data Vietnam USD Budget"/>
      <sheetName val="Data Taiwan USD 2006 Actual"/>
      <sheetName val="input"/>
      <sheetName val="Data Vietnam USD 2006 Actual"/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Inputs"/>
      <sheetName val="Ref"/>
      <sheetName val="RefH"/>
      <sheetName val="accumdeprn"/>
      <sheetName val="addl cost"/>
      <sheetName val="summary"/>
      <sheetName val="details"/>
      <sheetName val="dev_exp (2)"/>
      <sheetName val="dev_exp"/>
      <sheetName val="Addl Dev Exp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7"/>
      <sheetName val="F-8(FSA)"/>
      <sheetName val="F-9b"/>
      <sheetName val="F-9c"/>
      <sheetName val="F-21"/>
      <sheetName val="RCD-1-1"/>
      <sheetName val="C-5"/>
      <sheetName val="C-6"/>
      <sheetName val="C-6a"/>
      <sheetName val="U-2"/>
      <sheetName val="AA"/>
      <sheetName val="BB-1"/>
      <sheetName val="FF-2"/>
      <sheetName val="M MM"/>
      <sheetName val="Pnl-10"/>
      <sheetName val="10-1"/>
      <sheetName val="10-2"/>
      <sheetName val="20-1"/>
      <sheetName val="30-Note"/>
      <sheetName val="30a"/>
      <sheetName val="70"/>
      <sheetName val="Proof of deferred tax (R2)"/>
      <sheetName val="O"/>
      <sheetName val="Oa"/>
      <sheetName val="O1"/>
      <sheetName val="CA"/>
      <sheetName val="CA Sheet"/>
      <sheetName val="R"/>
      <sheetName val="Deferred tax (R1)"/>
      <sheetName val="NBV of QE (R1 1)"/>
      <sheetName val="R1"/>
      <sheetName val="R2"/>
      <sheetName val="R3"/>
      <sheetName val="Outstanding matters"/>
      <sheetName val="Balance sheet"/>
      <sheetName val="Profit and Loss"/>
      <sheetName val="Operating Expense Ac"/>
      <sheetName val="GB100-Fixed Assets"/>
      <sheetName val="GC100- Investments"/>
      <sheetName val="GE100- Loans, Adv&amp;factored rec"/>
      <sheetName val="GE100.1- HP and Fin Lease"/>
      <sheetName val="GE100.2- Trade Rec"/>
      <sheetName val="GE100.3(1-3)-Prov for DD"/>
      <sheetName val="GE 100.2.1-Details"/>
      <sheetName val="GF100- Deposits, prepayments "/>
      <sheetName val="GH100-RPT"/>
      <sheetName val="GJ100-Cash &amp; Bank Balances"/>
      <sheetName val="GL100-Share capital &amp; reserves"/>
      <sheetName val="GN100-Taxation"/>
      <sheetName val="GR100-Interest bearing liab"/>
      <sheetName val="GR 100.1-Lefs Loan_editted"/>
      <sheetName val="GQ100- Other Payables &amp; Accrual"/>
      <sheetName val="Profit and Loss _Working"/>
      <sheetName val="Hive out"/>
      <sheetName val="GW100-P&amp;L"/>
      <sheetName val="GX100-P&amp;L"/>
      <sheetName val="TB as of 1 Aug 2010"/>
      <sheetName val="GE100.3(1-3)-Mvmt in DD"/>
      <sheetName val="GR900"/>
      <sheetName val="SUAD"/>
      <sheetName val="AJE "/>
      <sheetName val="ARE"/>
      <sheetName val="BS"/>
      <sheetName val="PL"/>
      <sheetName val="ExchangeRate"/>
      <sheetName val="GB 1"/>
      <sheetName val="GB 2"/>
      <sheetName val="GB 3"/>
      <sheetName val="GC 1"/>
      <sheetName val="GD 1"/>
      <sheetName val="GE 1"/>
      <sheetName val="GE2"/>
      <sheetName val="GG 1"/>
      <sheetName val="GH 1"/>
      <sheetName val="GJ 1"/>
      <sheetName val="GL 1"/>
      <sheetName val="GN 1"/>
      <sheetName val="GQ 1"/>
      <sheetName val="GQ7"/>
      <sheetName val="GW"/>
      <sheetName val="GW2"/>
      <sheetName val="GW3"/>
      <sheetName val="GW4"/>
      <sheetName val="GW5"/>
      <sheetName val="GW5.1"/>
      <sheetName val="DistributionGX1"/>
      <sheetName val="OthersGX2"/>
      <sheetName val="AdminGX3"/>
      <sheetName val="CPF"/>
      <sheetName val="Report"/>
      <sheetName val="Sales"/>
      <sheetName val="4th cos"/>
      <sheetName val="pldt"/>
      <sheetName val="F-1 F-2"/>
      <sheetName val="F-9"/>
      <sheetName val="D"/>
      <sheetName val="B "/>
      <sheetName val="B-3"/>
      <sheetName val="B-4"/>
      <sheetName val="M"/>
      <sheetName val="U-disc"/>
      <sheetName val="U "/>
      <sheetName val="U-3"/>
      <sheetName val="U-4"/>
      <sheetName val="BB-5"/>
      <sheetName val="CC-3"/>
      <sheetName val="FF-4"/>
      <sheetName val="20 30"/>
      <sheetName val="30-1"/>
      <sheetName val="70 "/>
      <sheetName val="P-1"/>
      <sheetName val="0000"/>
      <sheetName val="O4CA "/>
      <sheetName val="OSM"/>
      <sheetName val="AJE"/>
      <sheetName val="RJE"/>
      <sheetName val="A3-1"/>
      <sheetName val="A3-2lU1-1"/>
      <sheetName val="U1-2"/>
      <sheetName val="A3-3"/>
      <sheetName val="A3-3-1"/>
      <sheetName val="C1"/>
      <sheetName val="C-4"/>
      <sheetName val="E1"/>
      <sheetName val="E2"/>
      <sheetName val="E3"/>
      <sheetName val="E3-1"/>
      <sheetName val="G1"/>
      <sheetName val="G2 "/>
      <sheetName val="K1"/>
      <sheetName val="K2"/>
      <sheetName val="K3"/>
      <sheetName val="K4"/>
      <sheetName val="M1"/>
      <sheetName val="M2"/>
      <sheetName val="M3"/>
      <sheetName val="M3-1"/>
      <sheetName val="N1"/>
      <sheetName val="O2"/>
      <sheetName val="O3"/>
      <sheetName val="O4"/>
      <sheetName val="O5"/>
      <sheetName val="U2"/>
      <sheetName val="U3"/>
      <sheetName val="U4"/>
      <sheetName val="U5"/>
      <sheetName val="U6"/>
      <sheetName val="C-30"/>
      <sheetName val="O-5"/>
      <sheetName val="Instructions"/>
      <sheetName val="GL --&gt; Interim"/>
      <sheetName val="Interim --&gt; Top"/>
      <sheetName val="Top Summary"/>
      <sheetName val="GL Input Validations"/>
      <sheetName val="Scratchpad"/>
      <sheetName val="P&amp;O(R1-R15)"/>
      <sheetName val="Adj-PIC"/>
      <sheetName val="TBIS"/>
      <sheetName val="Coy Info"/>
      <sheetName val="CF"/>
      <sheetName val="TBS"/>
      <sheetName val="TPL"/>
      <sheetName val="TRecon"/>
      <sheetName val="chg equity"/>
      <sheetName val="TBCS-BS"/>
      <sheetName val="TBCS-PL"/>
      <sheetName val="Reclassifications"/>
      <sheetName val="Adjustments"/>
      <sheetName val="B1"/>
      <sheetName val="B1-1"/>
      <sheetName val="Payroll-analysis"/>
      <sheetName val="Payroll-test (2)"/>
      <sheetName val="Payroll-test (3)"/>
      <sheetName val="Insurance"/>
      <sheetName val="Net receipt"/>
      <sheetName val="Capital Items"/>
      <sheetName val="Exc. diff"/>
      <sheetName val="Subcont"/>
      <sheetName val="DPLA"/>
      <sheetName val="C4."/>
      <sheetName val="C5-1"/>
      <sheetName val="E1-1"/>
      <sheetName val="F1-2"/>
      <sheetName val="F1-3"/>
      <sheetName val="L2."/>
      <sheetName val="L2 -2"/>
      <sheetName val="P2"/>
      <sheetName val="P4 "/>
      <sheetName val="DPLA (2)"/>
      <sheetName val="H"/>
      <sheetName val="PL1"/>
      <sheetName val="C1-1"/>
      <sheetName val="C1-2"/>
      <sheetName val="C2"/>
      <sheetName val="C3"/>
      <sheetName val="C4"/>
      <sheetName val="D1 "/>
      <sheetName val="D1-1 "/>
      <sheetName val="D2"/>
      <sheetName val="D2."/>
      <sheetName val="E5"/>
      <sheetName val="E5-1"/>
      <sheetName val="F1"/>
      <sheetName val="F3"/>
      <sheetName val="H1"/>
      <sheetName val="L1"/>
      <sheetName val="L1-1"/>
      <sheetName val="L2"/>
      <sheetName val="L2- 1"/>
      <sheetName val="P&amp;L"/>
      <sheetName val="DM"/>
      <sheetName val="LABOUR,SUB-CON,LEASE"/>
      <sheetName val="ADM&amp; OHH INCOME"/>
      <sheetName val="S.OH"/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M_Maincomp"/>
      <sheetName val="M_CT_OUT"/>
      <sheetName val="F-1(KL)"/>
      <sheetName val="F-2(KL)"/>
      <sheetName val="F-3(KL)"/>
      <sheetName val="F-4(KL)"/>
      <sheetName val="F-5(KL)"/>
      <sheetName val="F-22(KL)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DBU DfB Gw8 "/>
      <sheetName val="DBU Call Loan Gw9 "/>
      <sheetName val="DBU adv TR Gw10"/>
      <sheetName val="dbu OD secured Gw11 SS"/>
      <sheetName val="dbu OD secured Gw11 (2)"/>
      <sheetName val="DBU timeloan S Gw12"/>
      <sheetName val="DBU invest sec OS Gw13"/>
      <sheetName val="ACU Y CLTB Gw14"/>
      <sheetName val=" Svc comm y GW 15"/>
      <sheetName val="ACU Y Syn Loan Gw16"/>
      <sheetName val="ACU Y Call Loan (2)SS"/>
      <sheetName val="Invest sec Y OS"/>
      <sheetName val="ACU Y CL info SS"/>
      <sheetName val="Client Ex Rate SS"/>
      <sheetName val="USD1 SS"/>
      <sheetName val="Expn1 SS"/>
      <sheetName val="HK Term1 SS"/>
      <sheetName val="HK Term2 SS"/>
      <sheetName val="DBU int exp TD Gx 6 "/>
      <sheetName val="ACU E OD on bks Gx7"/>
      <sheetName val="ACU E TD_NB Gx8"/>
      <sheetName val="ACU TD Gx8 SS"/>
      <sheetName val="ACU E Time Deposit_NB"/>
      <sheetName val="ACU CL From Banks OS SS"/>
      <sheetName val="ACU CL From Banks OS Gx XX"/>
      <sheetName val="Client Ex rates  for CLFB"/>
      <sheetName val="ACU E TD_B info"/>
      <sheetName val="Expn2"/>
      <sheetName val="ACU E Invest sec_B info (3)"/>
      <sheetName val="ACU E TD_B info (3)"/>
      <sheetName val="xx Expn3"/>
      <sheetName val="Exchange"/>
      <sheetName val="ACU E CL fr Bank"/>
      <sheetName val="CL fr Bank inf0"/>
      <sheetName val="Invest sec Gw14"/>
      <sheetName val="Salary RT Gx9"/>
      <sheetName val="CPF Test Gx9.1"/>
      <sheetName val="Fx RT E2"/>
      <sheetName val="Salary WD Gx9.9A"/>
      <sheetName val="acc nature"/>
      <sheetName val="Bank"/>
      <sheetName val="Invest &amp; Islam"/>
      <sheetName val="SG &amp; TH"/>
      <sheetName val="Bru &amp; Lab"/>
      <sheetName val="part 1 - rm"/>
      <sheetName val="part 2 - rm"/>
      <sheetName val="part 1 - f$"/>
      <sheetName val="part 2 - f$"/>
      <sheetName val="part 3"/>
      <sheetName val="Part 3 trend"/>
      <sheetName val="part 4"/>
      <sheetName val="Analy"/>
      <sheetName val="Compare"/>
      <sheetName val="Compare LA"/>
      <sheetName val="Projection"/>
      <sheetName val="Adjmt"/>
      <sheetName val="USD part 2 - f$"/>
      <sheetName val="SGD part 2 - f$"/>
      <sheetName val="BAdjSummary"/>
      <sheetName val="impact"/>
      <sheetName val="Pg B-1_KeyRatio - ok"/>
      <sheetName val="#REF"/>
      <sheetName val="Index"/>
      <sheetName val="Navmac TB"/>
      <sheetName val="TB_30_11_08"/>
      <sheetName val="TB_30_12_08"/>
      <sheetName val="MTO REV_2_ARMOR_"/>
      <sheetName val="MTO REV_0"/>
      <sheetName val="Data Staff"/>
      <sheetName val="TB 01"/>
      <sheetName val="TB 02"/>
      <sheetName val="Cost centre expenditure"/>
      <sheetName val=""/>
      <sheetName val="P&amp;L1 "/>
      <sheetName val="P&amp;L GHD"/>
      <sheetName val="OPEX1"/>
      <sheetName val="OPEX"/>
      <sheetName val="Cashflow1"/>
      <sheetName val="Cashflow"/>
      <sheetName val="BSheet"/>
      <sheetName val="BSheet1"/>
      <sheetName val="p&amp;l 0304"/>
      <sheetName val="p&amp;l 0405"/>
      <sheetName val="p&amp;l 0506"/>
      <sheetName val="F-2 (2)"/>
      <sheetName val="CF-IS"/>
      <sheetName val="CF-SCE"/>
      <sheetName val="contents"/>
      <sheetName val="DIVIDENDS"/>
      <sheetName val="Cash Flows"/>
      <sheetName val="FSA"/>
      <sheetName val="F-1l F-2"/>
      <sheetName val="U-2_Sales Analysis"/>
      <sheetName val="U-1l2_Overall AR"/>
      <sheetName val="F-11"/>
      <sheetName val="F-11a"/>
      <sheetName val="B-40"/>
      <sheetName val="B-50"/>
      <sheetName val="U-10"/>
      <sheetName val="U-30"/>
      <sheetName val="BB-30"/>
      <sheetName val="CC-30"/>
      <sheetName val="FF-4a"/>
      <sheetName val="FF-5"/>
      <sheetName val="FF-6"/>
      <sheetName val="FF-7"/>
      <sheetName val="FF-8"/>
      <sheetName val="11"/>
      <sheetName val="21"/>
      <sheetName val="40"/>
      <sheetName val="50"/>
      <sheetName val="DD-10"/>
      <sheetName val="FF-21(a)"/>
      <sheetName val="Materiality"/>
      <sheetName val="F7wkg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N"/>
      <sheetName val="FF-1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MM"/>
      <sheetName val="13"/>
      <sheetName val="14"/>
      <sheetName val="NN-12"/>
      <sheetName val="PP-30"/>
      <sheetName val="PP-31"/>
      <sheetName val="PP-40"/>
      <sheetName val="Hypothesis"/>
      <sheetName val="Profitability"/>
      <sheetName val="Profitability Analysis"/>
      <sheetName val="F-1&amp;2"/>
      <sheetName val="CF1"/>
      <sheetName val="Purch cut off"/>
      <sheetName val="M&amp;MM-10"/>
      <sheetName val="pp-1"/>
      <sheetName val="40 (2)"/>
      <sheetName val="50 (2)"/>
      <sheetName val="60"/>
      <sheetName val="BIF-collect"/>
      <sheetName val="BIF-OR"/>
      <sheetName val="Module1"/>
      <sheetName val="Module2"/>
      <sheetName val="Module3"/>
      <sheetName val="Future"/>
      <sheetName val="Attachment"/>
      <sheetName val="30 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3 P&amp;L - 3A Op.Exp"/>
      <sheetName val="4 Analysis"/>
      <sheetName val="Other"/>
      <sheetName val="K"/>
      <sheetName val="k-Disc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25"/>
      <sheetName val="BPR-Bloom"/>
      <sheetName val="F-4l5"/>
      <sheetName val="UA"/>
      <sheetName val="cover"/>
      <sheetName val="accounts"/>
      <sheetName val="stmt of equity"/>
      <sheetName val="FA"/>
      <sheetName val="auditors' report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FSL"/>
      <sheetName val="F-7B"/>
      <sheetName val="B-1."/>
      <sheetName val="B-2"/>
      <sheetName val="U-1"/>
      <sheetName val="BB-10"/>
      <sheetName val="DD"/>
      <sheetName val="20-2"/>
      <sheetName val="30-2"/>
      <sheetName val="30(old)"/>
      <sheetName val="TB-gl"/>
      <sheetName val="gl"/>
      <sheetName val="Attach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"/>
      <sheetName val="MM-10"/>
      <sheetName val="NN-1"/>
      <sheetName val="Payroll"/>
      <sheetName val="Profit anal"/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CF-4 "/>
      <sheetName val="CF-1,2"/>
      <sheetName val="CF-4"/>
      <sheetName val="notes"/>
      <sheetName val="ccf"/>
      <sheetName val="Sheet6"/>
      <sheetName val="Sheet7"/>
      <sheetName val="A5"/>
      <sheetName val="A5l1"/>
      <sheetName val="PPE"/>
      <sheetName val="(U3-2) Realised forex loss"/>
      <sheetName val="(U3) Unrealised forex gain-loss"/>
      <sheetName val="(U3-1) Realised forex gain"/>
      <sheetName val="Income Statement"/>
      <sheetName val="Statement of Equity"/>
      <sheetName val="14 Column"/>
      <sheetName val="7 Column"/>
      <sheetName val="Cover "/>
      <sheetName val="Index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F-99"/>
      <sheetName val="A-1"/>
      <sheetName val="A-10"/>
      <sheetName val="Sheet1 (2)"/>
      <sheetName val="L-2"/>
      <sheetName val="M MM "/>
      <sheetName val="BB-2"/>
      <sheetName val="BB-17"/>
      <sheetName val="FIN297"/>
      <sheetName val="DD-1"/>
      <sheetName val="FF-4(a)"/>
      <sheetName val="10,20"/>
      <sheetName val="32"/>
      <sheetName val="U3-1"/>
      <sheetName val="M, MM"/>
      <sheetName val=" BB-2"/>
      <sheetName val="CC-1"/>
      <sheetName val="CC-2"/>
      <sheetName val="CC-3-1"/>
      <sheetName val="PP-2"/>
      <sheetName val="RCD 5- (APPENDIX 1)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ssumption"/>
      <sheetName val="SRM"/>
      <sheetName val="A6-1l1"/>
      <sheetName val="A6-1l2"/>
      <sheetName val="A4"/>
      <sheetName val="A3-7"/>
      <sheetName val="A8"/>
      <sheetName val="E "/>
      <sheetName val="F "/>
      <sheetName val="G "/>
      <sheetName val="I"/>
      <sheetName val="J"/>
      <sheetName val="K-1 "/>
      <sheetName val="K-2"/>
      <sheetName val="N-1"/>
      <sheetName val="O-1"/>
      <sheetName val="U1"/>
      <sheetName val="U1-1"/>
      <sheetName val="U2-1"/>
      <sheetName val="31072001"/>
      <sheetName val="31082001"/>
      <sheetName val="30092001"/>
      <sheetName val="31102001"/>
      <sheetName val="30112001"/>
      <sheetName val="A8 PM"/>
      <sheetName val="AP110 (supp)"/>
      <sheetName val="adj"/>
      <sheetName val="F-8-20-1"/>
      <sheetName val="AWPs Template"/>
      <sheetName val="A2-1 CLA"/>
      <sheetName val="A2-2 RJE"/>
      <sheetName val="A2-3 SAD"/>
      <sheetName val="A3"/>
      <sheetName val="Review Recon"/>
      <sheetName val="Review Cash book"/>
      <sheetName val="E"/>
      <sheetName val="E3 Recoverability"/>
      <sheetName val="E-1_Recoverability"/>
      <sheetName val="E-2"/>
      <sheetName val="G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K-1"/>
      <sheetName val="Unrecorded"/>
      <sheetName val="O-1_Prov.Tax-2004"/>
      <sheetName val="Capital allowance"/>
      <sheetName val="DEFERRED TAX"/>
      <sheetName val="P"/>
      <sheetName val="P1"/>
      <sheetName val="P2A"/>
      <sheetName val="P2B"/>
      <sheetName val="P3A"/>
      <sheetName val="P3B"/>
      <sheetName val="P3C"/>
      <sheetName val="T"/>
      <sheetName val="U-5"/>
      <sheetName val="U-6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Q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5"/>
      <sheetName val="E-6"/>
      <sheetName val="E-6|1"/>
      <sheetName val="E - APS Debt"/>
      <sheetName val="I-1"/>
      <sheetName val="Inter Co"/>
      <sheetName val="I-1|1"/>
      <sheetName val="M-2"/>
      <sheetName val="N (IR)"/>
      <sheetName val="N-Note"/>
      <sheetName val="O-2"/>
      <sheetName val="O-3"/>
      <sheetName val="Sum-Proll"/>
      <sheetName val="F"/>
      <sheetName val="F4"/>
      <sheetName val="x"/>
      <sheetName val="y"/>
      <sheetName val="&lt;F&gt;"/>
      <sheetName val="WHT"/>
      <sheetName val="Maint"/>
      <sheetName val="BBA"/>
      <sheetName val="AP"/>
      <sheetName val="Contract"/>
      <sheetName val="Words"/>
      <sheetName val="HP-03"/>
      <sheetName val="bond 2"/>
      <sheetName val="bond"/>
      <sheetName val="bonus"/>
      <sheetName val="Salary"/>
      <sheetName val="Stks"/>
      <sheetName val="vouch"/>
      <sheetName val="Aircft"/>
      <sheetName val="HP"/>
      <sheetName val="FA_Rec"/>
      <sheetName val="Addition"/>
      <sheetName val="Disposal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L-100"/>
      <sheetName val="M-20"/>
      <sheetName val="APP-2"/>
      <sheetName val="BB-100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Cash Flow"/>
      <sheetName val="ODint"/>
      <sheetName val="Bank Rec review"/>
      <sheetName val="***00"/>
      <sheetName val="Disclosure"/>
      <sheetName val="TAworkings"/>
      <sheetName val="TA"/>
      <sheetName val="Tax"/>
      <sheetName val="consol"/>
      <sheetName val="CF-7"/>
      <sheetName val="interbal"/>
      <sheetName val="segmental"/>
      <sheetName val="NTA"/>
      <sheetName val="seg-turnover"/>
      <sheetName val="dato-turnover"/>
      <sheetName val="dato-pbt"/>
      <sheetName val="Assoc_byco"/>
      <sheetName val="associate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kpi"/>
      <sheetName val="Project"/>
      <sheetName val="consol adjustments"/>
      <sheetName val="Proof of Associate"/>
      <sheetName val="MI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J-1"/>
      <sheetName val="Outstanding Matters (2)"/>
      <sheetName val="Debtors"/>
      <sheetName val="Creditors"/>
      <sheetName val="E-1"/>
      <sheetName val="A2-2"/>
      <sheetName val="A2-5"/>
      <sheetName val="A2 - 5 (2)"/>
      <sheetName val="A8-6 (1)"/>
      <sheetName val="A8-2(1)"/>
      <sheetName val="A3-1-4"/>
      <sheetName val="A3 - 3"/>
      <sheetName val="A3 - 4"/>
      <sheetName val="A8-5"/>
      <sheetName val="Form EYP 1"/>
      <sheetName val="C "/>
      <sheetName val="10-3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9"/>
      <sheetName val="U-7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C5"/>
      <sheetName val="E4"/>
      <sheetName val="F3|1"/>
      <sheetName val="F5"/>
      <sheetName val="FF1"/>
      <sheetName val="FF2"/>
      <sheetName val="K1-K9"/>
      <sheetName val="M4"/>
      <sheetName val="C-2"/>
      <sheetName val="1000"/>
      <sheetName val="2000"/>
      <sheetName val="3000"/>
      <sheetName val="4000"/>
      <sheetName val="P&amp;L-Co"/>
      <sheetName val="P&amp;L-Gr"/>
      <sheetName val="CJE"/>
      <sheetName val="PRJE"/>
      <sheetName val="PAJE"/>
      <sheetName val="ConF-1"/>
      <sheetName val="ConF-2"/>
      <sheetName val="ConF-3"/>
      <sheetName val="CPAJE"/>
      <sheetName val="WRK"/>
      <sheetName val="A-MEMO"/>
      <sheetName val="C-3"/>
      <sheetName val="Additional"/>
      <sheetName val="N-3"/>
      <sheetName val="N-4"/>
      <sheetName val="N-5"/>
      <sheetName val="U-Gr"/>
      <sheetName val="U-Sh"/>
      <sheetName val="U-ShG"/>
      <sheetName val="U-Aril"/>
      <sheetName val="U-Gen"/>
      <sheetName val="U-Fam"/>
      <sheetName val="00000"/>
      <sheetName val="OS "/>
      <sheetName val="Sales analysis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RECON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1&amp;2"/>
      <sheetName val="A3-5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RE"/>
      <sheetName val="MV of 2001"/>
      <sheetName val="MV of 2002"/>
      <sheetName val="MV of 2003"/>
      <sheetName val="O-6"/>
      <sheetName val="Graph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I301.1 FG"/>
      <sheetName val="I302.1 WIP"/>
      <sheetName val="I303.1 RM"/>
      <sheetName val="px civil"/>
      <sheetName val="CIVIL UP"/>
      <sheetName val="aa piping"/>
      <sheetName val="FS1"/>
      <sheetName val="FS1-N"/>
      <sheetName val="FS2"/>
      <sheetName val="FS2-N"/>
      <sheetName val="FS3"/>
      <sheetName val="FS3.1"/>
      <sheetName val="FS3-N"/>
      <sheetName val="Ratio"/>
      <sheetName val="II"/>
      <sheetName val="ZM"/>
      <sheetName val="ZM.1"/>
      <sheetName val="ZM-N"/>
      <sheetName val="ZC"/>
      <sheetName val="ZC.1"/>
      <sheetName val="ZJ"/>
      <sheetName val="ZJ.1"/>
      <sheetName val="Analytic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"/>
      <sheetName val="3800"/>
      <sheetName val="J1"/>
      <sheetName val="J2"/>
      <sheetName val="J3 - Nong Pra Lai"/>
      <sheetName val="J4 - Cha Cheng Sao"/>
      <sheetName val="laroux"/>
      <sheetName val="com"/>
      <sheetName val="Group"/>
      <sheetName val="ASS."/>
      <sheetName val="LIA."/>
      <sheetName val="INC"/>
      <sheetName val="VAR"/>
      <sheetName val="retire42"/>
      <sheetName val="prop"/>
      <sheetName val="113990"/>
      <sheetName val="AuditReport"/>
      <sheetName val="Facility&amp;Collateral"/>
      <sheetName val="90"/>
      <sheetName val="TAX31124adj2"/>
      <sheetName val="TB1204-2402"/>
      <sheetName val="AGING-BO Mar-06"/>
      <sheetName val="AGING"/>
      <sheetName val="AGING1"/>
      <sheetName val="fomat"/>
      <sheetName val="FG import-NOT USE"/>
      <sheetName val="surell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movement"/>
      <sheetName val="movement (2)"/>
      <sheetName val="Fully"/>
      <sheetName val="รวมสินทรัพย์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L-3"/>
      <sheetName val="L-4"/>
      <sheetName val="Z-4"/>
      <sheetName val="AA-6 (2)"/>
      <sheetName val="AA-6"/>
      <sheetName val="NN-6"/>
      <sheetName val="BB-7"/>
      <sheetName val="CC-8"/>
      <sheetName val="CC-9"/>
      <sheetName val="10-test (revise)"/>
      <sheetName val="10-1 Media"/>
      <sheetName val="10-cut"/>
      <sheetName val="LL"/>
      <sheetName val="Z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CC-Note-1"/>
      <sheetName val="CC-Note-2"/>
      <sheetName val="MM-2"/>
      <sheetName val="MM-3"/>
      <sheetName val="MM-4"/>
      <sheetName val="40-1"/>
      <sheetName val="40-2"/>
      <sheetName val="x-1"/>
      <sheetName val="skec_plan"/>
      <sheetName val="calcuation_weekly"/>
      <sheetName val="edpr27W-1.rpt"/>
      <sheetName val="rpr23-1.rpt"/>
      <sheetName val="PPRS85.RPT"/>
      <sheetName val="payment_consign"/>
      <sheetName val="payment_credit (BC)"/>
      <sheetName val="payment_credit (BU)"/>
      <sheetName val="CF_12M_06-KPMG"/>
      <sheetName val="10-test"/>
      <sheetName val="งบกระแสเงินสด"/>
      <sheetName val="detail44 (2)"/>
      <sheetName val="inc(dec)"/>
      <sheetName val="LIA"/>
      <sheetName val="ASS"/>
      <sheetName val="ADJ."/>
      <sheetName val="ADJ-VAR"/>
      <sheetName val="hedging"/>
      <sheetName val="Rate B,G"/>
      <sheetName val="defer"/>
      <sheetName val="คชจ-อบรม"/>
      <sheetName val="aff"/>
      <sheetName val="20-cut(L)"/>
      <sheetName val="20-cut(I)"/>
      <sheetName val="retire45"/>
      <sheetName val="WIP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BS "/>
      <sheetName val="PL "/>
      <sheetName val="PL  (BACKUP)"/>
      <sheetName val="TR_BAL"/>
      <sheetName val="ALL_EXP"/>
      <sheetName val="ALL_EXP (sub)"/>
      <sheetName val="ALL_EXP(ACC) "/>
      <sheetName val="ALL_EXP(ACC-SUB)"/>
      <sheetName val="ALLO-1910"/>
      <sheetName val="NE1910"/>
      <sheetName val="EXP"/>
      <sheetName val="ALL_SUB"/>
      <sheetName val="JVFROM"/>
      <sheetName val="STD"/>
      <sheetName val="Scope_Purchase&amp;Sale"/>
      <sheetName val="oct479-520"/>
      <sheetName val="jul337-372"/>
      <sheetName val="Sale"/>
      <sheetName val="Purchase"/>
      <sheetName val="Scope_Survice"/>
      <sheetName val="Service"/>
      <sheetName val="12"/>
      <sheetName val="cut-off"/>
      <sheetName val="01"/>
      <sheetName val="20.1"/>
      <sheetName val="S20 (3)"/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B,M"/>
      <sheetName val="B,M-sub"/>
      <sheetName val="B-sum"/>
      <sheetName val="BB,MM"/>
      <sheetName val="BB,MM-sub"/>
      <sheetName val="BB-sum"/>
      <sheetName val="A (2)"/>
      <sheetName val="B-1 "/>
      <sheetName val="GC-Ratio"/>
      <sheetName val="U YE"/>
      <sheetName val="U-pre"/>
      <sheetName val="Doc (2)"/>
      <sheetName val="Point (3)"/>
      <sheetName val="Point (2)"/>
      <sheetName val="Doc"/>
      <sheetName val="Point"/>
      <sheetName val="RJE&amp;AJE"/>
      <sheetName val="E1-1 (2)"/>
      <sheetName val="E1-2 (2)"/>
      <sheetName val="E1-3 (2)"/>
      <sheetName val="E1-3 8 month"/>
      <sheetName val="M Note"/>
      <sheetName val="V"/>
      <sheetName val="V EXC"/>
      <sheetName val="V Confirm"/>
      <sheetName val="X (2)"/>
      <sheetName val="X EXC"/>
      <sheetName val="X Confirm"/>
      <sheetName val="ZA (2)"/>
      <sheetName val="ZC (2)"/>
      <sheetName val="ZB"/>
      <sheetName val="ZB TM"/>
      <sheetName val="Cutoff pur"/>
      <sheetName val="ZD"/>
      <sheetName val="ZD tickmark"/>
      <sheetName val="Reconcile"/>
      <sheetName val="Test payroll"/>
      <sheetName val="Test payroll-Note"/>
      <sheetName val="Test-Shizuma"/>
      <sheetName val="Test-Yuji"/>
      <sheetName val="Test-Sumalee"/>
      <sheetName val="Test-Parinya"/>
      <sheetName val="NFS-ZD"/>
      <sheetName val="NFS-ZD (2)"/>
      <sheetName val="E1-2"/>
      <sheetName val="E1-3"/>
      <sheetName val="OH (2)"/>
      <sheetName val="OH TM"/>
      <sheetName val="manual"/>
      <sheetName val="share cost"/>
      <sheetName val="Raw Material Vender"/>
      <sheetName val="FG"/>
      <sheetName val="Raw Material ทำเอง"/>
      <sheetName val="Raw Material"/>
      <sheetName val="Packing"/>
      <sheetName val="supply in stock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2005"/>
      <sheetName val="Sep10"/>
      <sheetName val="Dec10"/>
      <sheetName val="2004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ZB - 100.1"/>
      <sheetName val="ZB - 100.2"/>
      <sheetName val="ZB - 100.3"/>
      <sheetName val="SoldTo"/>
      <sheetName val="ShipTo"/>
      <sheetName val="Payer"/>
      <sheetName val="Mapping"/>
      <sheetName val="IDS Customer Master"/>
      <sheetName val="BDC Raw Data - Ship To"/>
      <sheetName val="IDS Customer"/>
      <sheetName val="SADR_1_20051019"/>
      <sheetName val="N (2)"/>
      <sheetName val="C&amp;F Price May.07(Spot.rate)"/>
      <sheetName val="C&amp;F Price Mar.07 (FWD.rate)"/>
      <sheetName val="price1-15"/>
      <sheetName val="price16-30"/>
      <sheetName val="Module5"/>
      <sheetName val="Module4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COGS"/>
      <sheetName val="ws"/>
      <sheetName val="CrfTextFile"/>
      <sheetName val="item"/>
      <sheetName val="temp"/>
      <sheetName val="program"/>
      <sheetName val="MA"/>
      <sheetName val="OUTSOURCE"/>
      <sheetName val="WIP(PS)"/>
      <sheetName val="Pro-Shaft1"/>
      <sheetName val="Pro-Shaft2 "/>
      <sheetName val="FG(B)"/>
      <sheetName val="RM"/>
      <sheetName val="part-local"/>
      <sheetName val="LOCAL(B)"/>
      <sheetName val="part-import"/>
      <sheetName val="FP"/>
      <sheetName val="ques."/>
      <sheetName val="F_note"/>
      <sheetName val="M-1"/>
      <sheetName val="AA-FWD"/>
      <sheetName val="CC_1"/>
      <sheetName val="CC_2"/>
      <sheetName val="EE"/>
      <sheetName val="issue"/>
      <sheetName val="30-2 (2)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F3-1"/>
      <sheetName val="Z-1"/>
      <sheetName val="20-1.1"/>
      <sheetName val="Predict Royalty"/>
      <sheetName val="royalty"/>
      <sheetName val="blank"/>
      <sheetName val="blank2"/>
      <sheetName val="Compare Sales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udget-Bal"/>
      <sheetName val="Budget-Profit"/>
      <sheetName val="DUPONT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Work'n Process"/>
      <sheetName val="Master"/>
      <sheetName val="Date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120511 AGT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FA Consol"/>
      <sheetName val="Test cost dome "/>
      <sheetName val="Test cost oversea"/>
      <sheetName val="TM_test oversea"/>
      <sheetName val="TM_test dome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GIVTR00P"/>
      <sheetName val="IntDec00TespM&amp;B"/>
      <sheetName val="Age311299TESP"/>
      <sheetName val="P4DDBFTESP"/>
      <sheetName val="TASintDec00"/>
      <sheetName val="Age311299TAS"/>
      <sheetName val="P4DDBFTAS"/>
      <sheetName val="Jung step down (60)"/>
      <sheetName val="Rayong"/>
      <sheetName val="KH"/>
      <sheetName val="กระทบ ค่าเช่า sales least back"/>
      <sheetName val="ค่าเสื่อมราคา"/>
      <sheetName val="Sales_GL_BOI#4"/>
      <sheetName val="Sales_GL_BOI#5"/>
      <sheetName val="09Liquor"/>
      <sheetName val="75Electricity"/>
      <sheetName val="76Audio"/>
      <sheetName val="SF-1"/>
      <sheetName val="SF-2"/>
      <sheetName val="SF-3"/>
      <sheetName val="SF-4"/>
      <sheetName val="5xxxxx"/>
      <sheetName val="64xxxx"/>
      <sheetName val="total"/>
      <sheetName val="12.31.01"/>
      <sheetName val="F1-1"/>
      <sheetName val="F-1 (2)"/>
      <sheetName val="SUAD (B3)"/>
      <sheetName val="Fully 05"/>
      <sheetName val="Fully 04"/>
      <sheetName val="A-ticmark"/>
      <sheetName val="Rec AR"/>
      <sheetName val="L-1"/>
      <sheetName val="Com BB"/>
      <sheetName val="Com Pur"/>
      <sheetName val="Equip BB"/>
      <sheetName val="Equip Pur"/>
      <sheetName val="Software BB"/>
      <sheetName val="Software Pur"/>
      <sheetName val="Rec AP"/>
      <sheetName val="SCC"/>
      <sheetName val="SCC-1"/>
      <sheetName val="HH"/>
      <sheetName val="Volvo"/>
      <sheetName val="Camry"/>
      <sheetName val="Fortuner"/>
      <sheetName val="work flow"/>
      <sheetName val="10-test note"/>
      <sheetName val="20.TIC"/>
      <sheetName val="30.TIC"/>
      <sheetName val="WT_update"/>
      <sheetName val="PB"/>
      <sheetName val="Corp Inf"/>
      <sheetName val="Dir Report"/>
      <sheetName val="Dir Stmt"/>
      <sheetName val="Aud Rep"/>
      <sheetName val="BS, P&amp;L"/>
      <sheetName val="Stmt of Chg"/>
      <sheetName val="Note1-3"/>
      <sheetName val="Note 4"/>
      <sheetName val="Note 5-21"/>
      <sheetName val="Note 21-23"/>
      <sheetName val="DPL"/>
      <sheetName val="Dir Report pg 1-4"/>
      <sheetName val="Dir Stat pg 5"/>
      <sheetName val="auditor pg 6"/>
      <sheetName val="P&amp;L, BS pg 7-8"/>
      <sheetName val="Equity-pg 9"/>
      <sheetName val="Cashflow pg 10-11"/>
      <sheetName val="Note 1-4 pg 12-20"/>
      <sheetName val="Note 4-11 pg 21-23"/>
      <sheetName val="Note 12 p24"/>
      <sheetName val="Note 13 pg 25"/>
      <sheetName val="Note 14-24 pg 26-29"/>
      <sheetName val="Note 25-26 pg 30-31"/>
      <sheetName val="DPL-do not print"/>
      <sheetName val="OCI"/>
      <sheetName val="SOCE"/>
      <sheetName val="INDEX 1"/>
      <sheetName val="INDEX 2"/>
      <sheetName val="BS_Assets"/>
      <sheetName val="BS_Liabilities"/>
      <sheetName val="BS21"/>
      <sheetName val="BS 24A"/>
      <sheetName val="BS6A"/>
      <sheetName val="BS28A (IB)"/>
      <sheetName val="BS21A (IB)"/>
      <sheetName val="INDEX 3"/>
      <sheetName val="B6B"/>
      <sheetName val="FV Hierarchy"/>
      <sheetName val="Taxation"/>
      <sheetName val="Positive Pro"/>
      <sheetName val="RHB Hartanah"/>
      <sheetName val="B_ 1"/>
      <sheetName val="Client"/>
      <sheetName val="Job cost"/>
      <sheetName val="UB-20"/>
      <sheetName val="UB-80"/>
      <sheetName val="A-3|1"/>
      <sheetName val="A-3|2"/>
      <sheetName val="F- 3(MASB)"/>
      <sheetName val="F- 9"/>
      <sheetName val="B- 1"/>
      <sheetName val="C- 3"/>
      <sheetName val="C- 4"/>
      <sheetName val="C- 5"/>
      <sheetName val="K-3"/>
      <sheetName val="H-1"/>
      <sheetName val="M- 1"/>
      <sheetName val="O-4"/>
      <sheetName val="U|1"/>
      <sheetName val="U|1-2"/>
      <sheetName val="U|2"/>
      <sheetName val="U|2-1"/>
      <sheetName val="U|3"/>
      <sheetName val="Month_Feb 09"/>
      <sheetName val="YTD_PL "/>
      <sheetName val="RHB Bank Grp"/>
      <sheetName val="RHB Invest Grp"/>
      <sheetName val="RHB Insurance"/>
      <sheetName val="RHB Cap"/>
      <sheetName val="Country"/>
      <sheetName val="PmtRatio"/>
      <sheetName val="Rewrite1"/>
      <sheetName val="Rewrite2"/>
      <sheetName val="Calculate"/>
      <sheetName val="Flow"/>
      <sheetName val="Rewrite"/>
      <sheetName val="Crit"/>
      <sheetName val="Rewrite Data"/>
      <sheetName val="A3-5 BPR"/>
      <sheetName val="A8 (PM&amp;TE)"/>
      <sheetName val="A2-1"/>
      <sheetName val="A3-4A"/>
      <sheetName val="A3-4B"/>
      <sheetName val="Q-1"/>
      <sheetName val="U-1A"/>
      <sheetName val="U-1B"/>
      <sheetName val="U-2A"/>
      <sheetName val="DISC"/>
      <sheetName val="MainComp"/>
      <sheetName val="Appendix 5 -Lease receivable"/>
      <sheetName val="App 5 (W1)"/>
      <sheetName val="App 5 (W2)"/>
      <sheetName val="Pg1"/>
      <sheetName val="ITC"/>
      <sheetName val="StatA (StatAcs)"/>
      <sheetName val="StatA(MAcs)"/>
      <sheetName val="Sch1"/>
      <sheetName val="W-off"/>
      <sheetName val="Analysis of prov"/>
      <sheetName val="Sch2"/>
      <sheetName val="Sch1 (Pg6) "/>
      <sheetName val="s33(2)"/>
      <sheetName val="Interco"/>
      <sheetName val="Overseas"/>
      <sheetName val="Sch3"/>
      <sheetName val="TRANSFER-in"/>
      <sheetName val="TrnsfrOut"/>
      <sheetName val="WriteOff"/>
      <sheetName val="Sch8"/>
      <sheetName val="Sch9"/>
      <sheetName val="108"/>
      <sheetName val="1stTier"/>
      <sheetName val="2ndTier"/>
      <sheetName val="PartQ"/>
      <sheetName val="WT"/>
      <sheetName val="108 (2)"/>
      <sheetName val="ITC(Non-biz)"/>
      <sheetName val="ITC (Biz)"/>
      <sheetName val="StatA (StatAcs)Non-biz"/>
      <sheetName val="StatA (StatAcs)Biz"/>
      <sheetName val="W-off (2)"/>
      <sheetName val="s33(2)MP Biz"/>
      <sheetName val="s33(2)MP"/>
      <sheetName val="App.16"/>
      <sheetName val="S-P&amp;L"/>
      <sheetName val="BSPage2"/>
      <sheetName val="Page3&amp;4"/>
      <sheetName val="Page5"/>
      <sheetName val="Page6"/>
      <sheetName val="Page7"/>
      <sheetName val="Page8"/>
      <sheetName val="Page9"/>
      <sheetName val="Outlet Equip"/>
      <sheetName val="SFCC"/>
      <sheetName val="SFCC-P&amp;L"/>
      <sheetName val="BS -SFCC"/>
      <sheetName val="BS-PROPERTY"/>
      <sheetName val="Note 9"/>
      <sheetName val="Assessment"/>
      <sheetName val="Quit Rent"/>
      <sheetName val="FA- Properties"/>
      <sheetName val="ITEM0103"/>
      <sheetName val="PL 1"/>
      <sheetName val="PL2 "/>
      <sheetName val="PL 3"/>
      <sheetName val="PL 4"/>
      <sheetName val="HK-PC1"/>
      <sheetName val="Lampiran A1"/>
      <sheetName val="HK-M"/>
      <sheetName val="HK-F1"/>
      <sheetName val="HK-O"/>
      <sheetName val="HK-P"/>
      <sheetName val="1.04"/>
      <sheetName val="KPMG.Index"/>
      <sheetName val="Appendix 1"/>
      <sheetName val="F.A.Recon"/>
      <sheetName val="C.A.Sum"/>
      <sheetName val="C.A.Add.Sum"/>
      <sheetName val="C.A.Add1"/>
      <sheetName val="CT-In.Sum"/>
      <sheetName val="CT-In"/>
      <sheetName val="C.A.Disp.Sum"/>
      <sheetName val="C.A.Disp1"/>
      <sheetName val="CT-Out"/>
      <sheetName val="L.A.Recon"/>
      <sheetName val="L.A.Sum "/>
      <sheetName val="L.A.Add.Sum"/>
      <sheetName val="L.A.Add1"/>
      <sheetName val="L.A.Disp.Sum"/>
      <sheetName val="L.A.Disp1"/>
      <sheetName val="SmallComp"/>
      <sheetName val="Control"/>
      <sheetName val="pass 1 (JB &amp; MK)"/>
      <sheetName val="pass 2 (jb,mk)"/>
      <sheetName val="pass3 (jb,mk)"/>
      <sheetName val="RHB97"/>
      <sheetName val="RHB97 (IncProd) (Daewoo)"/>
      <sheetName val="RHB97 (IncProd)"/>
      <sheetName val="Investments (Daewoo)"/>
      <sheetName val="Investments"/>
      <sheetName val="interco "/>
      <sheetName val="RHB97 (2)"/>
      <sheetName val="RHB00PY"/>
      <sheetName val="intercoYA00py "/>
      <sheetName val="Shares"/>
      <sheetName val="Jul"/>
      <sheetName val="Aug"/>
      <sheetName val="Sept"/>
      <sheetName val="Oct"/>
      <sheetName val="Nov"/>
      <sheetName val="Dec"/>
      <sheetName val="Jan"/>
      <sheetName val="Feb"/>
      <sheetName val="March"/>
      <sheetName val="April"/>
      <sheetName val="May"/>
      <sheetName val="June"/>
      <sheetName val="Oct 02"/>
      <sheetName val="Nov 02"/>
      <sheetName val="Dec 02"/>
      <sheetName val="Jan 03"/>
      <sheetName val="Feb 03"/>
      <sheetName val="Mac 03"/>
      <sheetName val="Apr 03"/>
      <sheetName val="May 03"/>
      <sheetName val="Jun 03"/>
      <sheetName val="July 03 "/>
      <sheetName val="Aug 03 "/>
      <sheetName val="Sept 03"/>
      <sheetName val="Oct 03"/>
      <sheetName val="Nov 03 "/>
      <sheetName val="Dec 03"/>
      <sheetName val="Jan 04"/>
      <sheetName val="Feb 04"/>
      <sheetName val="March 04"/>
      <sheetName val="April 04"/>
      <sheetName val="May 04"/>
      <sheetName val="June 04"/>
      <sheetName val="July 04 "/>
      <sheetName val="Aug 04"/>
      <sheetName val="Sept 04"/>
      <sheetName val="Oct 04"/>
      <sheetName val="Nov 04"/>
      <sheetName val="Dec 04"/>
      <sheetName val="Jan 05"/>
      <sheetName val="Feb 05"/>
      <sheetName val="Mac 05"/>
      <sheetName val="Apr 05"/>
      <sheetName val="May 05"/>
      <sheetName val="June 05"/>
      <sheetName val="July 05"/>
      <sheetName val="August 05"/>
      <sheetName val="Sept 05"/>
      <sheetName val="Oct 05"/>
      <sheetName val="ITC(Biz)"/>
      <sheetName val="StatA"/>
      <sheetName val="Travelling "/>
      <sheetName val="s33(2)MPBasisBiz"/>
      <sheetName val="s33(2)MPBasisNon-Biz"/>
      <sheetName val="IntercoMPBasis"/>
      <sheetName val="s33(2)IRBBasis"/>
      <sheetName val="IntercoIRBBasis"/>
      <sheetName val="Woff"/>
      <sheetName val="Sch9Biz"/>
      <sheetName val="Sch9Non-Biz"/>
      <sheetName val="ITC (2)"/>
      <sheetName val="s33(2)MPBasis"/>
      <sheetName val="StatA(KL)"/>
      <sheetName val="StatA (Conso)"/>
      <sheetName val="TRANSFER-in (final)"/>
      <sheetName val="Sch10"/>
      <sheetName val="ITC(NonBiz) "/>
      <sheetName val="Sch10 (2)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AddlInput"/>
      <sheetName val="Hyperion Data"/>
      <sheetName val="Fee Calc Local"/>
      <sheetName val="Assumptions"/>
      <sheetName val="POM"/>
      <sheetName val="Rent Letter"/>
      <sheetName val="Proforma"/>
      <sheetName val="Standaside"/>
      <sheetName val="Metrics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Equity"/>
      <sheetName val="6-7"/>
      <sheetName val="8-10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TB 18.07-31.12.11"/>
      <sheetName val="TB"/>
      <sheetName val="TB FOR AUDIT"/>
      <sheetName val="XXXXXX"/>
      <sheetName val="EQTY"/>
      <sheetName val="CF "/>
      <sheetName val="2-4.1"/>
      <sheetName val="5-6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Tax New"/>
      <sheetName val="Deffered Tax"/>
      <sheetName val="Issue Summery"/>
      <sheetName val="ATR- Sch"/>
      <sheetName val="C F"/>
      <sheetName val="6"/>
      <sheetName val="9"/>
      <sheetName val="17"/>
      <sheetName val="22"/>
      <sheetName val="26"/>
      <sheetName val="27"/>
      <sheetName val="28"/>
      <sheetName val="P19"/>
      <sheetName val="29"/>
      <sheetName val="31 (2)"/>
      <sheetName val="33"/>
      <sheetName val="34"/>
      <sheetName val="BS Sche"/>
      <sheetName val="PPE- HB"/>
      <sheetName val="P&amp;L Sche"/>
      <sheetName val="Loan"/>
      <sheetName val="TB 2011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Intangible"/>
      <sheetName val="PPE-EXCEPT BLDG"/>
      <sheetName val="Dep for Additons"/>
      <sheetName val="KE"/>
      <sheetName val="Ls_AgXLB_WorkbookFile"/>
      <sheetName val="PM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Linen Inv"/>
      <sheetName val="LINEN fin"/>
      <sheetName val="OSE"/>
      <sheetName val="OA fin"/>
      <sheetName val="SM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Trial Balance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2-5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Nov'10"/>
      <sheetName val="Test"/>
      <sheetName val="Locate"/>
      <sheetName val="Code"/>
      <sheetName val="Notice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Lead of expenses"/>
      <sheetName val="Commitmnt-Mar09"/>
      <sheetName val="P&amp;L. (4)"/>
      <sheetName val="expenses (3)"/>
      <sheetName val="IRS"/>
      <sheetName val="HC-LD"/>
      <sheetName val="Rev-GL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P&amp;L. "/>
      <sheetName val="expenses "/>
      <sheetName val="Other income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PPE "/>
      <sheetName val="15"/>
      <sheetName val="16"/>
      <sheetName val="16.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edule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coa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dbgFIRNA"/>
      <sheetName val="DBG"/>
      <sheetName val="opini"/>
      <sheetName val="AJE (2)"/>
      <sheetName val="Neraca "/>
      <sheetName val="Neraca  (2)"/>
      <sheetName val="Laba Rugi "/>
      <sheetName val="CF (2)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PAJE FIXED ASSET"/>
      <sheetName val="MATERIALITY - PL"/>
      <sheetName val="MATERIALITY - BS"/>
      <sheetName val="PREPAID ADJUSTMENT"/>
      <sheetName val="CASH"/>
      <sheetName val="AR"/>
      <sheetName val="AR -OTHER"/>
      <sheetName val="OTHER ASSET"/>
      <sheetName val="ACCRUED EXPENSE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budget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NERACA"/>
      <sheetName val="CASHFLOW "/>
      <sheetName val="DETAILBS"/>
      <sheetName val="DETAILGA"/>
      <sheetName val="PIUTANG-AGING"/>
      <sheetName val="INV-LAB"/>
      <sheetName val="BARANG JADI"/>
      <sheetName val="prepaid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Mar"/>
      <sheetName val="Apr"/>
      <sheetName val="Jun"/>
      <sheetName val="Sep"/>
      <sheetName val="Dec04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MANPOWER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LK-BPh"/>
      <sheetName val="TRANS"/>
      <sheetName val="NO-LK"/>
      <sheetName val="Tabel"/>
      <sheetName val="8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IT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Markup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1"/>
      <sheetName val="2"/>
      <sheetName val="2 (2)"/>
      <sheetName val="3"/>
      <sheetName val="3 (2)"/>
      <sheetName val="4B"/>
      <sheetName val="4A"/>
      <sheetName val="5"/>
      <sheetName val="7"/>
      <sheetName val="2010"/>
      <sheetName val="2011"/>
      <sheetName val="Win Loss Analysis"/>
      <sheetName val="RESUME OK CADANGAN"/>
      <sheetName val="OK CADANGAN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berita acara"/>
      <sheetName val="DAFTAR ISI (3)"/>
      <sheetName val="DAFTAR ISI (2)"/>
      <sheetName val="I (2)"/>
      <sheetName val="AK-TL"/>
      <sheetName val="1a"/>
      <sheetName val="4"/>
      <sheetName val="New CF"/>
      <sheetName val="14a"/>
      <sheetName val="20a"/>
      <sheetName val="DATA U LK"/>
      <sheetName val="FORMAT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Insurance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Arus Kas"/>
      <sheetName val="simhu"/>
      <sheetName val="kas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WPL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Investment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1"/>
      <sheetName val="G-2"/>
      <sheetName val="G-3"/>
      <sheetName val="J.1"/>
      <sheetName val="Pred. by APBMI N -1-1"/>
      <sheetName val="P-2"/>
      <sheetName val="Perhit. def tax R-1"/>
      <sheetName val="TT"/>
      <sheetName val="Materiality and TE"/>
      <sheetName val="Fiskal"/>
      <sheetName val="CF Calculation"/>
      <sheetName val="Reclassification"/>
      <sheetName val="Hut-Piut Afiliasi"/>
      <sheetName val="NAV000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Stock take result F-1.1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EQ"/>
      <sheetName val="AYD"/>
      <sheetName val="KYD Terkait"/>
      <sheetName val="CA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rekap report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CashFlow (2)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pending"/>
      <sheetName val="14 (2)"/>
      <sheetName val="TB_WP"/>
      <sheetName val="Rates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Land"/>
      <sheetName val="DBase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Operating Exp"/>
      <sheetName val="Beban Lain-Lain"/>
      <sheetName val="TAX Computatio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Sheet8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DATABASE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s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MISC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sch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Review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BUILDING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F.1"/>
      <sheetName val="F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ise"/>
      <sheetName val="sls"/>
      <sheetName val="dompr"/>
      <sheetName val="exppr"/>
      <sheetName val="grain"/>
      <sheetName val="CoS"/>
      <sheetName val="d&amp;s"/>
      <sheetName val="g&amp;a"/>
      <sheetName val="otinc"/>
      <sheetName val="artrd"/>
      <sheetName val="arot"/>
      <sheetName val="forward"/>
      <sheetName val="inv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corp"/>
      <sheetName val="gp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bp"/>
      <sheetName val="mo"/>
      <sheetName val="pwr"/>
      <sheetName val="Pwr_Adm"/>
      <sheetName val="cke"/>
      <sheetName val="ck"/>
      <sheetName val="ks"/>
      <sheetName val="kb"/>
      <sheetName val="ds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PO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udit Issues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mary (2)"/>
      <sheetName val="Sum All"/>
      <sheetName val="IND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TMP1"/>
      <sheetName val="WORKS"/>
      <sheetName val="Elim"/>
      <sheetName val="U.1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E-Lead"/>
      <sheetName val="E3.1"/>
      <sheetName val="E4.1a"/>
      <sheetName val="E4.1b"/>
      <sheetName val="E4.1c"/>
      <sheetName val="E4.1d"/>
      <sheetName val="F2"/>
      <sheetName val="RM Move"/>
      <sheetName val="PM Move "/>
      <sheetName val="Standard Costing Calculation FG"/>
      <sheetName val="RoFo"/>
      <sheetName val="G4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O1.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Test Purchase"/>
      <sheetName val="Vouching Buying Fee"/>
      <sheetName val="Predictive Insurance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Fixed Assets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def tax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CENTRAL"/>
      <sheetName val="CENTRAL-1"/>
      <sheetName val="NOT-HIT"/>
      <sheetName val="PHP"/>
      <sheetName val="SP-PET"/>
      <sheetName val="JV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cov"/>
      <sheetName val="Opening"/>
      <sheetName val="F.2.1"/>
      <sheetName val="F.3.1"/>
      <sheetName val="G.1-2 Attachment"/>
      <sheetName val="A.4.1"/>
      <sheetName val="E.1"/>
      <sheetName val="E.2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old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Content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Reclass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ETAIL"/>
      <sheetName val="DivVII"/>
      <sheetName val="TE TS FA LAN MATV"/>
      <sheetName val="COMM"/>
      <sheetName val="FINAL"/>
      <sheetName val="Sumber Daya"/>
      <sheetName val="SCHEDULE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Sheet16"/>
      <sheetName val="Sheet15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TBM"/>
      <sheetName val="L33 PJK_FIS"/>
      <sheetName val="DAF.ISI"/>
      <sheetName val="NERKON "/>
      <sheetName val="K-B"/>
      <sheetName val="REKON P-KEBUN"/>
      <sheetName val="P-DGG"/>
      <sheetName val="MAT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XXX"/>
      <sheetName val="BTXX"/>
      <sheetName val="Ak_pro (2)"/>
      <sheetName val="Ak_pro"/>
      <sheetName val="HUT "/>
      <sheetName val="HR"/>
      <sheetName val="HLLXX"/>
      <sheetName val="pph "/>
      <sheetName val="HB "/>
      <sheetName val="HBJP"/>
      <sheetName val="PJR.PENJ "/>
      <sheetName val="JASAGIRO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okt"/>
      <sheetName val="8500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Introduction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tatus"/>
      <sheetName val="Support sheet"/>
      <sheetName val="Calculations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-2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RN Results"/>
      <sheetName val="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Analysis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Invoice"/>
      <sheetName val="Tracker"/>
      <sheetName val="Time Report"/>
      <sheetName val="Help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SUPPLIER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INTEREST"/>
      <sheetName val="CAPITAL"/>
      <sheetName val="DEF.CHARGES"/>
      <sheetName val="Detail CIP"/>
      <sheetName val="ALLOWANCE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2009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OM"/>
      <sheetName val="T5"/>
      <sheetName val="COVERR"/>
      <sheetName val="ULAS"/>
      <sheetName val="01a"/>
      <sheetName val="44"/>
      <sheetName val="45"/>
      <sheetName val="46"/>
      <sheetName val="47"/>
      <sheetName val="48"/>
      <sheetName val="49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epr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Table"/>
      <sheetName val="PRODUKSI"/>
      <sheetName val="PLANT"/>
      <sheetName val="Ritase"/>
      <sheetName val="Hourly OB"/>
      <sheetName val="Equper"/>
      <sheetName val="OB"/>
      <sheetName val="Rain Slippery &amp; FOG Pit"/>
      <sheetName val="Rain Slippery &amp; FOG Haul"/>
      <sheetName val="Prod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Overhead"/>
      <sheetName val="MPP"/>
      <sheetName val="Capex Requirement"/>
      <sheetName val="P &amp; L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Sheet2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RecoveredExternalLink1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Stock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ALL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Goodwill"/>
      <sheetName val="EL14-Minority"/>
      <sheetName val="Rent.Service.Royalty Income"/>
      <sheetName val="Jurnal Consol"/>
      <sheetName val="Identification"/>
      <sheetName val="Cash&amp;Equiv"/>
      <sheetName val="ShtTermInv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Link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Sheet10"/>
      <sheetName val="Sheet9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GT_Custom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GG"/>
      <sheetName val="Kurs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INVEST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TRAINING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SAPDb"/>
      <sheetName val="ORIGINAL"/>
      <sheetName val="Contracts_ Parts _ Tech"/>
      <sheetName val="KODE"/>
      <sheetName val="DWP"/>
      <sheetName val="177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SM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M-3"/>
      <sheetName val="N-2-1"/>
      <sheetName val="P-1.2"/>
      <sheetName val="P-1.3"/>
      <sheetName val="P-1.9"/>
      <sheetName val="P-2-1"/>
      <sheetName val="CFI Balance"/>
      <sheetName val="CSUL"/>
      <sheetName val="Q-2"/>
      <sheetName val="R-2"/>
      <sheetName val="U-1-1"/>
      <sheetName val="Cut Of Sales"/>
      <sheetName val="U-2-1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Calculation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E Memo"/>
      <sheetName val="E-1 (Aging)"/>
      <sheetName val="EE "/>
      <sheetName val="Sample Selection"/>
      <sheetName val="F-2.1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Selling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(2)"/>
      <sheetName val="O.5"/>
      <sheetName val="P2 (2)"/>
      <sheetName val="P.3"/>
      <sheetName val="P.4"/>
      <sheetName val="P5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Assets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tail"/>
      <sheetName val="Recap Inv"/>
      <sheetName val="Consumed"/>
      <sheetName val="General"/>
      <sheetName val="Tobacco"/>
      <sheetName val="Tbc Jrn"/>
      <sheetName val="Eng"/>
      <sheetName val="Engineering"/>
      <sheetName val="Retcostboard"/>
      <sheetName val="Macro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DES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Reconciliation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Rekon Fiskal"/>
      <sheetName val="Int Inc U.6-1"/>
      <sheetName val="vehicles"/>
      <sheetName val="LEAS"/>
      <sheetName val="AMOR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"/>
      <sheetName val="IV"/>
      <sheetName val="VI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MKT"/>
      <sheetName val="GA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lead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2"/>
      <sheetName val="G3"/>
      <sheetName val="Kdetail"/>
      <sheetName val="Sale-Leaseback (2)"/>
      <sheetName val="O-1-1"/>
      <sheetName val="O-1-2"/>
      <sheetName val="O-1-3"/>
      <sheetName val="O-1-4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CRITERIA2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BKS"/>
      <sheetName val="PTK"/>
      <sheetName val="Var-Des'04"/>
      <sheetName val="Audit Adj'04"/>
      <sheetName val="FA Fiscal"/>
      <sheetName val="Tax Comp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Company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000000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DN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ADMIN"/>
      <sheetName val="2h"/>
      <sheetName val="Top10-USD"/>
      <sheetName val="Top10-LC"/>
      <sheetName val="P-L Qtr"/>
      <sheetName val="KEY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XX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a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Tickmarks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orrowing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S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Variance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oe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Finance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Over&amp;Shot"/>
      <sheetName val="F_Basket"/>
      <sheetName val="Sum Comp"/>
      <sheetName val="Key In_KT Transfer TO Comp."/>
      <sheetName val="Key In_BK Transfer(Cake)_Au"/>
      <sheetName val="EO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Personalised"/>
      <sheetName val="S (2)"/>
      <sheetName val="W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CH"/>
      <sheetName val="CO"/>
      <sheetName val="CR"/>
      <sheetName val="DE"/>
      <sheetName val="GR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OR"/>
      <sheetName val="RU"/>
      <sheetName val="SA"/>
      <sheetName val="SLK"/>
      <sheetName val="SLV"/>
      <sheetName val="SW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OH"/>
      <sheetName val="RAPPRO"/>
      <sheetName val="BALAGEE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ID-LE"/>
      <sheetName val="ID-HP"/>
      <sheetName val="ID-TL"/>
      <sheetName val="Sam"/>
      <sheetName val="Basis"/>
      <sheetName val="Comliance"/>
      <sheetName val="Moment"/>
      <sheetName val="TL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AN 1"/>
      <sheetName val="AN 2"/>
      <sheetName val="C-Chq"/>
      <sheetName val="C-P"/>
      <sheetName val="D-L"/>
      <sheetName val="CIH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Unrealize gain loss-Jan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1102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Warn-User"/>
      <sheetName val="Equip Hire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Sheet11"/>
      <sheetName val="Sheet12"/>
      <sheetName val="Bill No.1"/>
      <sheetName val="BIG-C"/>
      <sheetName val="VITHEETHEP"/>
      <sheetName val="EXTERNAL"/>
      <sheetName val="Bill No. 2 - Carpark"/>
      <sheetName val="resource1"/>
      <sheetName val="Cctmst"/>
      <sheetName val="Revise MR"/>
      <sheetName val="โรงงาน"/>
      <sheetName val="สรุป (Temp)"/>
      <sheetName val="F- Stock-Cut off"/>
      <sheetName val="F- Stock-Cut off-WH1"/>
      <sheetName val="F- Stock-Cut off-WH3"/>
      <sheetName val="F- Stock-Cut off-WH4"/>
      <sheetName val="Summary lead"/>
      <sheetName val="Cash&amp;Bank"/>
      <sheetName val="Account Receivable"/>
      <sheetName val="Other CA"/>
      <sheetName val="Intercompany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Aging_stock"/>
      <sheetName val="Local sale"/>
      <sheetName val="C-1B"/>
      <sheetName val="Repair and Maintenance"/>
      <sheetName val="K3_MSCF"/>
      <sheetName val="เฟอร์นิ"/>
      <sheetName val="อุปกรณ์คอม48"/>
      <sheetName val="เฟอร์นิ-สุขภัณฑ์"/>
      <sheetName val="อุปกรณ์คอม"/>
      <sheetName val="ลิฟท์"/>
      <sheetName val="ที่ดิน"/>
      <sheetName val="cash flow 1"/>
      <sheetName val="cash flow 2"/>
      <sheetName val="งบการเงิน"/>
      <sheetName val="งบcash flow"/>
      <sheetName val="Statement of Income"/>
      <sheetName val="A(S1)"/>
      <sheetName val="B(S2)"/>
      <sheetName val="B-1(S2-1)"/>
      <sheetName val=" C(S3)"/>
      <sheetName val="TB09.30.04"/>
      <sheetName val="L(S4)"/>
      <sheetName val="U(S5)"/>
      <sheetName val="Z(S6)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-1"/>
      <sheetName val="20-1-2"/>
      <sheetName val="20-4"/>
      <sheetName val="30(S15)"/>
      <sheetName val="30-3"/>
      <sheetName val="40(S16)"/>
      <sheetName val="ศ่วนปรับปรุงที่ดิน"/>
      <sheetName val="อุปกรณ์สนง_ฯ"/>
      <sheetName val="เงินกู้ธนชาติ"/>
      <sheetName val="เงินกู้ MGC"/>
      <sheetName val="ELEC45-01"/>
      <sheetName val="K-5"/>
      <sheetName val="ตั๋วเงินรับ"/>
      <sheetName val="AutoOpen Stub Data"/>
      <sheetName val="ATW"/>
      <sheetName val="TemplateInformation"/>
      <sheetName val="desc"/>
      <sheetName val="type"/>
      <sheetName val="BMCT2003"/>
      <sheetName val="Submission Form"/>
      <sheetName val="detail_profit&amp;loss"/>
      <sheetName val="Detail-Sep"/>
      <sheetName val="Investment Database"/>
      <sheetName val="คชจ.ดำเนินงาน6-43"/>
      <sheetName val="TB-2001-Apr'01"/>
      <sheetName val="K-1AA reconcile SAP vs GL"/>
      <sheetName val="K-2 Depreciation"/>
      <sheetName val="K-2A"/>
      <sheetName val="HO 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acc.depre-report-old"/>
      <sheetName val="F_Provision"/>
      <sheetName val="LCM"/>
      <sheetName val="review JV"/>
      <sheetName val="N-4.4"/>
      <sheetName val="SAD "/>
      <sheetName val="A-4"/>
      <sheetName val="Possible "/>
      <sheetName val="เงินกู้ธน"/>
      <sheetName val="เงินกู้ M"/>
      <sheetName val="Tailored"/>
      <sheetName val="Detail analysis"/>
      <sheetName val="Tangible assets"/>
      <sheetName val="Intan. assets"/>
      <sheetName val="FAR"/>
      <sheetName val="FAR-2-2005(1)7to12"/>
      <sheetName val="Intangible-FAR"/>
      <sheetName val="TB_for Import_02"/>
      <sheetName val="FAR-Final"/>
      <sheetName val="Cal IFRIC4 PE 2010-rv"/>
      <sheetName val="Exp.Rel.Parties 30 Sept 2011"/>
      <sheetName val="MTM"/>
      <sheetName val="eff-INT baht-2010 Q2.11"/>
      <sheetName val="GP-BS"/>
      <sheetName val="AP Q3"/>
      <sheetName val="GP-P&amp;L"/>
      <sheetName val="eff-INT USD-2010 Q2.11"/>
      <sheetName val="Details Borrowing"/>
      <sheetName val="Adjustment sheet Q3.2011"/>
      <sheetName val="ST Inv(Q3)"/>
      <sheetName val="Trade AR"/>
      <sheetName val="Materiality Level"/>
      <sheetName val="YTD-Summary"/>
      <sheetName val="YTD-Expand"/>
      <sheetName val="YTD-Expand (per PwC)"/>
      <sheetName val="YTD-Summary_Original"/>
      <sheetName val="YTD-Expand_Original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เป้า 4748"/>
      <sheetName val="เป้า 4748 (2)"/>
      <sheetName val="แผน3-5ปี"/>
      <sheetName val="รายเล็ก"/>
      <sheetName val="อ้อยออก (2)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Domestic"/>
      <sheetName val="Export"/>
      <sheetName val="products"/>
      <sheetName val="molass"/>
      <sheetName val="DTrading"/>
      <sheetName val="sale exp"/>
      <sheetName val="Adm-FAC"/>
      <sheetName val="Adm-HO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engineer"/>
      <sheetName val="cargo"/>
      <sheetName val="accident"/>
      <sheetName val="Taweepol"/>
      <sheetName val="hull"/>
      <sheetName val="fire"/>
      <sheetName val="Trial Balance (Old)"/>
      <sheetName val="per employee"/>
      <sheetName val="Review CN"/>
      <sheetName val="K-1.1 (2)"/>
      <sheetName val="REC (2)"/>
      <sheetName val="CJE (2)"/>
      <sheetName val="review_JV"/>
      <sheetName val="C-1A"/>
      <sheetName val="H-2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Ana-COS"/>
      <sheetName val="No.of.Patient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1A"/>
      <sheetName val="Div"/>
      <sheetName val="U-3.1 ana cost"/>
      <sheetName val="U-4 Ana S&amp;A"/>
      <sheetName val="K-1B"/>
      <sheetName val="K-1A_1"/>
      <sheetName val="J-2"/>
      <sheetName val="J-3"/>
      <sheetName val="N-7.1"/>
      <sheetName val="SBT"/>
      <sheetName val="S-4"/>
      <sheetName val="U-1.1 Ana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4.1"/>
      <sheetName val="K-4.2"/>
      <sheetName val="k-4.3"/>
      <sheetName val="K-4.3Atax add"/>
      <sheetName val="k4.4"/>
      <sheetName val="k4.5"/>
      <sheetName val="k4.6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SUM-LEAD"/>
      <sheetName val="N-3.1"/>
      <sheetName val="000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2001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.1"/>
      <sheetName val="N-4.2"/>
      <sheetName val="N-4.3"/>
      <sheetName val="TPP-C 2003"/>
      <sheetName val="U-2(old)"/>
      <sheetName val="U-4(old)"/>
      <sheetName val="BMT"/>
      <sheetName val="BME"/>
      <sheetName val="K-1(Q3'05)"/>
      <sheetName val="K-1.1"/>
      <sheetName val="K-1(Q2,05)"/>
      <sheetName val="K-1(Q1'05) "/>
      <sheetName val="E-1 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Unearned"/>
      <sheetName val="condo"/>
      <sheetName val="Cost-break"/>
      <sheetName val="Int"/>
      <sheetName val="Exp 45"/>
      <sheetName val="Acc Exp"/>
      <sheetName val="Acc Exp2"/>
      <sheetName val="PU1"/>
      <sheetName val="PU2"/>
      <sheetName val="U-2.2 (2)"/>
      <sheetName val="U-2.2 (4)"/>
      <sheetName val="LGPD"/>
      <sheetName val="E-1A"/>
      <sheetName val="E-7 "/>
      <sheetName val="E-7.2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U-11.1"/>
      <sheetName val="U-14.1"/>
      <sheetName val="U-14.2"/>
      <sheetName val="N-5.1"/>
      <sheetName val="conso-PL_accum"/>
      <sheetName val="conso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Evaluation-TDI"/>
      <sheetName val="example"/>
      <sheetName val="Lists"/>
      <sheetName val="Fur&amp;Fix"/>
      <sheetName val="Equip"/>
      <sheetName val="IS 2005 LOCATION as at 15MAR200"/>
      <sheetName val="ADMIN52..."/>
      <sheetName val="DL"/>
      <sheetName val="OVER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_AUC"/>
      <sheetName val="Insurance1"/>
      <sheetName val="Insurance2"/>
      <sheetName val="Ins-Vehicle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CN"/>
      <sheetName val="sale1"/>
      <sheetName val="EE-A"/>
      <sheetName val="EE-B"/>
      <sheetName val="F-1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K- Repair&amp;Main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Dep99"/>
      <sheetName val="register'03"/>
      <sheetName val="K-8"/>
      <sheetName val="K-11"/>
      <sheetName val="K-11A"/>
      <sheetName val="K-12"/>
      <sheetName val="K-13"/>
      <sheetName val="wage"/>
      <sheetName val="TB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Adjust"/>
      <sheetName val="C001"/>
      <sheetName val="E001"/>
      <sheetName val="F001"/>
      <sheetName val="F002"/>
      <sheetName val="G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5A"/>
      <sheetName val="E-5B Q1'04"/>
      <sheetName val="E-5B Q1'03"/>
      <sheetName val="E-5C"/>
      <sheetName val="Rec_K"/>
      <sheetName val="M-3.3 Q1'04"/>
      <sheetName val="M-3.3 Q1'03"/>
      <sheetName val="O-2 adj"/>
      <sheetName val="U-3a"/>
      <sheetName val="U-3.1 Q1'03"/>
      <sheetName val="rental inc U-3.4"/>
      <sheetName val="U-5a"/>
      <sheetName val="U-6a"/>
      <sheetName val="100"/>
      <sheetName val="200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Cal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SPL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FES"/>
      <sheetName val="07"/>
      <sheetName val="TB 30JUN09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Timesheet"/>
      <sheetName val="PMTE"/>
      <sheetName val="E2A"/>
      <sheetName val="G-1A"/>
      <sheetName val="T-2"/>
      <sheetName val="U-3Aold"/>
      <sheetName val="ETA"/>
      <sheetName val="legal fee"/>
      <sheetName val="Ana Int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hcc"/>
      <sheetName val="AP-FAsb"/>
      <sheetName val="AP-FAry"/>
      <sheetName val="AP-FAHCC"/>
      <sheetName val="K-9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E-3 Provision"/>
      <sheetName val="E-4 Cut off"/>
      <sheetName val="E-5 CN"/>
      <sheetName val="PayrollNote"/>
      <sheetName val="PF"/>
      <sheetName val="NoteFA"/>
      <sheetName val="Net Asset value"/>
      <sheetName val="PORT"/>
      <sheetName val="Ledger for Month end"/>
      <sheetName val="NAVLastMonth"/>
      <sheetName val="NAV to bank"/>
      <sheetName val="Day"/>
      <sheetName val="Standing data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เทียบ 2 ด.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F-1 "/>
      <sheetName val="K-2 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BS-E"/>
      <sheetName val="PL-E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Nature-P"/>
      <sheetName val="P-4"/>
      <sheetName val="P-5"/>
      <sheetName val="Legal"/>
      <sheetName val="Confirm"/>
      <sheetName val="J4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M-3.1"/>
      <sheetName val="N-6.1"/>
      <sheetName val="U-2.2A"/>
      <sheetName val="U-2.2B"/>
      <sheetName val="conso46"/>
      <sheetName val="Total Co."/>
      <sheetName val="G-4.3"/>
      <sheetName val="Analyse U"/>
      <sheetName val="U-9.2"/>
      <sheetName val="U-9.3"/>
      <sheetName val="U-11"/>
      <sheetName val="410"/>
      <sheetName val="410-Dom"/>
      <sheetName val="410-Exp"/>
      <sheetName val="410-P"/>
      <sheetName val="410-Mol"/>
      <sheetName val="440"/>
      <sheetName val="440-Oth"/>
      <sheetName val="440-ByP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D-Lab"/>
      <sheetName val="UFIC"/>
      <sheetName val="UP"/>
      <sheetName val="TOT"/>
      <sheetName val="NortIn"/>
      <sheetName val="BCX_HH"/>
      <sheetName val="NHATKYC"/>
      <sheetName val="Trial Balance-2005"/>
      <sheetName val="Fagor04-A3112t"/>
      <sheetName val="Fagor04-A3112e"/>
      <sheetName val="wbs&amp;wpl"/>
      <sheetName val="UNADJUSTED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bxcurve42"/>
      <sheetName val="BRIXCUV"/>
      <sheetName val="LAB"/>
      <sheetName val="1-20"/>
      <sheetName val="Gauge"/>
      <sheetName val="Adj&amp;RjE"/>
      <sheetName val="2-10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9-10"/>
      <sheetName val="9-20"/>
      <sheetName val="9-21 "/>
      <sheetName val="9-22"/>
      <sheetName val="11-10"/>
      <sheetName val="BS-T"/>
      <sheetName val="Invest-T.09"/>
      <sheetName val="Invest-T.08"/>
      <sheetName val="PL-T"/>
      <sheetName val="Ratio-T"/>
      <sheetName val="Invest-E.09"/>
      <sheetName val="Invest-E.08"/>
      <sheetName val="Ratio-E"/>
      <sheetName val="N-FLEX1"/>
      <sheetName val="BE&amp;DEB&amp;BOND CF"/>
      <sheetName val="N-FLEX1-DEB SALE "/>
      <sheetName val="3-110"/>
      <sheetName val="3-120"/>
      <sheetName val="3-130"/>
      <sheetName val="4-220"/>
      <sheetName val="4-230"/>
      <sheetName val="9-200"/>
      <sheetName val="9-210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9-110"/>
      <sheetName val="Hilight1"/>
      <sheetName val="Unit Aveage"/>
      <sheetName val="3-400"/>
      <sheetName val="3-500"/>
      <sheetName val="4-210.1"/>
      <sheetName val="Audit Note"/>
      <sheetName val="Buy"/>
      <sheetName val="CUT OFF"/>
      <sheetName val="Average Cost"/>
      <sheetName val="3-51"/>
      <sheetName val="Int."/>
      <sheetName val="DIVI"/>
      <sheetName val="Audit Note (2)"/>
      <sheetName val="9-31"/>
      <sheetName val="9-32"/>
      <sheetName val="9-33"/>
      <sheetName val="Hilight"/>
      <sheetName val="RelatedParty"/>
      <sheetName val="Financial Statement"/>
      <sheetName val="pFinancial Statement"/>
      <sheetName val="EQTradingTransactionReport"/>
      <sheetName val="DSFITradingTransactionReport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Cost Sheet"/>
      <sheetName val="CompareM&amp;A"/>
      <sheetName val="Equlized"/>
      <sheetName val="Unit Pricing"/>
      <sheetName val="Dividend Payment"/>
      <sheetName val="Dividend Payment (2)"/>
      <sheetName val="Accrued Exp."/>
      <sheetName val="Expens"/>
      <sheetName val="EXP.ที่เกิดผลต่างมาก"/>
      <sheetName val="Amortized"/>
      <sheetName val="MARKET YIELD"/>
      <sheetName val="Test Market"/>
      <sheetName val="Control Bank"/>
      <sheetName val="Portfolio"/>
      <sheetName val="Reconcile Inv."/>
      <sheetName val="Conclusion"/>
      <sheetName val="Purchase-Sale"/>
      <sheetName val="Test Acc Int"/>
      <sheetName val="Unrealized Gain(loss)"/>
      <sheetName val="Dividend Income"/>
      <sheetName val="Deffer."/>
      <sheetName val="5ช่อง"/>
      <sheetName val="9ช่อง"/>
      <sheetName val="File สันแฟ้ม"/>
      <sheetName val="HL-2"/>
      <sheetName val="TB _ Client "/>
      <sheetName val="4-23.1"/>
      <sheetName val="4-24 "/>
      <sheetName val="9-21"/>
      <sheetName val="2-90"/>
      <sheetName val="3-31"/>
      <sheetName val="3-40"/>
      <sheetName val="4-20 "/>
      <sheetName val="E510"/>
      <sheetName val="E520"/>
      <sheetName val="E110 "/>
      <sheetName val="E120"/>
      <sheetName val="E130"/>
      <sheetName val="3-12"/>
      <sheetName val="Rec.Dis.Bond"/>
      <sheetName val="4-40"/>
      <sheetName val="6-10"/>
      <sheetName val="9-11 "/>
      <sheetName val="9-21-1"/>
      <sheetName val="9-21-2 "/>
      <sheetName val="rec-daily"/>
      <sheetName val="Reconcile investment"/>
      <sheetName val="4-300"/>
      <sheetName val="9-211"/>
      <sheetName val="9-230"/>
      <sheetName val="9-240"/>
      <sheetName val="11-2"/>
      <sheetName val="PPEQ2_2006"/>
      <sheetName val="ส่วนปรับปรุงอาคาร"/>
      <sheetName val="เครื่องใช้ สนง"/>
      <sheetName val="เครื่องมือ เครื่องใช้"/>
      <sheetName val="Total asset"/>
      <sheetName val="3-13"/>
      <sheetName val="3-15"/>
      <sheetName val="3-50"/>
      <sheetName val="3-52"/>
      <sheetName val="3-52.1"/>
      <sheetName val="5-10"/>
      <sheetName val="5-20"/>
      <sheetName val="17-10"/>
      <sheetName val="17-11"/>
      <sheetName val="Detail 54-T "/>
      <sheetName val="Detail 53-T "/>
      <sheetName val="PL-Thai"/>
      <sheetName val="BS-English"/>
      <sheetName val="Detail 54-E "/>
      <sheetName val="Detail 53-E"/>
      <sheetName val="PL- English"/>
      <sheetName val="Z830TB"/>
      <sheetName val="Z831WBS"/>
      <sheetName val="Z832WPL"/>
      <sheetName val="Z820Adj&amp;RjE"/>
      <sheetName val="A100"/>
      <sheetName val="A300"/>
      <sheetName val="A500"/>
      <sheetName val="B100"/>
      <sheetName val="B200"/>
      <sheetName val="B300"/>
      <sheetName val="B600"/>
      <sheetName val="B900"/>
      <sheetName val="D200"/>
      <sheetName val="E100"/>
      <sheetName val="E500"/>
      <sheetName val="E700"/>
      <sheetName val="3-14.1"/>
      <sheetName val="3-14.3"/>
      <sheetName val="3-14.4"/>
      <sheetName val="3-14.5"/>
      <sheetName val="3-14.6"/>
      <sheetName val="3-14.7"/>
      <sheetName val="3-14.8"/>
      <sheetName val="3-27"/>
      <sheetName val="5-11"/>
      <sheetName val="5-12"/>
      <sheetName val="7-11"/>
      <sheetName val="Control Confirm Bank"/>
      <sheetName val="Test Exp NAV ผันผวน"/>
      <sheetName val="Cut off Unit"/>
      <sheetName val="PTTEP"/>
      <sheetName val="AVG.Cost"/>
      <sheetName val="From Exp."/>
      <sheetName val="FromAccrued"/>
      <sheetName val="File"/>
      <sheetName val="TransactionP&amp;S (2)"/>
      <sheetName val="Dis&amp;Per, G&amp;L"/>
      <sheetName val="9-121"/>
      <sheetName val="averange"/>
      <sheetName val="Detail52-T"/>
      <sheetName val="Detail51-T "/>
      <sheetName val="RATIO-T "/>
      <sheetName val="2-1"/>
      <sheetName val="3-91"/>
      <sheetName val="4-23 1"/>
      <sheetName val="4-23.2"/>
      <sheetName val="100-10"/>
      <sheetName val="3-41"/>
      <sheetName val="3-42"/>
      <sheetName val="3-43"/>
      <sheetName val="3-44"/>
      <sheetName val="3-53"/>
      <sheetName val="3-54"/>
      <sheetName val="3-55"/>
      <sheetName val="3-56"/>
      <sheetName val="3-57"/>
      <sheetName val="3-60"/>
      <sheetName val="3-61"/>
      <sheetName val="11-22"/>
      <sheetName val="11-23"/>
      <sheetName val="11-30"/>
      <sheetName val="11-31"/>
      <sheetName val="17-30"/>
      <sheetName val="FS_T"/>
      <sheetName val="SE_T"/>
      <sheetName val="AJE&amp;RJE&amp;Client"/>
      <sheetName val="SE"/>
      <sheetName val="SE-rec"/>
      <sheetName val="11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8"/>
      <sheetName val="11 "/>
      <sheetName val="11-10 "/>
      <sheetName val="3-140"/>
      <sheetName val="3-150"/>
      <sheetName val="9-21  "/>
      <sheetName val="งบทดลองปี 2549 q1"/>
      <sheetName val="ปี50รวม 4 ไตรมาส"/>
      <sheetName val="ทั้งปี"/>
      <sheetName val="เฟอร์นิเจอร์"/>
      <sheetName val="office equipment"/>
      <sheetName val="computer hardware"/>
      <sheetName val="computer software"/>
      <sheetName val="ทะเบียนทรัพย์สิน"/>
      <sheetName val="Detail-T'08"/>
      <sheetName val="Detail-E'08"/>
      <sheetName val="Detail-T'07"/>
      <sheetName val="Detail-E'07"/>
      <sheetName val=" 3-15 "/>
      <sheetName val="3-40-1"/>
      <sheetName val="3-41-1"/>
      <sheetName val="3-42-1"/>
      <sheetName val="Related 17"/>
      <sheetName val="11-40"/>
      <sheetName val="Detail -54"/>
      <sheetName val="Detail -53"/>
      <sheetName val="Z850"/>
      <sheetName val="Z810"/>
      <sheetName val="Z830.10"/>
      <sheetName val="Z830.20"/>
      <sheetName val="Z820"/>
      <sheetName val="E300"/>
      <sheetName val="A2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B110"/>
      <sheetName val="B141"/>
      <sheetName val="B142"/>
      <sheetName val="B143"/>
      <sheetName val="B150"/>
      <sheetName val="B160"/>
      <sheetName val="B161-1"/>
      <sheetName val="B161-2"/>
      <sheetName val="B162-1"/>
      <sheetName val="B162-2"/>
      <sheetName val="B163-1"/>
      <sheetName val="B163-2"/>
      <sheetName val="B164-1"/>
      <sheetName val="B164-2"/>
      <sheetName val="B165"/>
      <sheetName val="B166"/>
      <sheetName val="B166.1"/>
      <sheetName val="B170"/>
      <sheetName val="B171"/>
      <sheetName val="B180"/>
      <sheetName val="A510"/>
      <sheetName val="A520"/>
      <sheetName val="A530"/>
      <sheetName val="A590"/>
      <sheetName val="B130.1"/>
      <sheetName val="B800"/>
      <sheetName val="B920"/>
      <sheetName val="Detail10"/>
      <sheetName val="Detail09"/>
      <sheetName val="Z850(Hilight)"/>
      <sheetName val="Z810 (TB)"/>
      <sheetName val="Z811(WBS)"/>
      <sheetName val="Z812(WPL)"/>
      <sheetName val="Z860"/>
      <sheetName val="A110"/>
      <sheetName val="A120"/>
      <sheetName val="A800"/>
      <sheetName val="B122"/>
      <sheetName val="B123"/>
      <sheetName val="B156"/>
      <sheetName val="E200"/>
      <sheetName val="3-32"/>
      <sheetName val="3-33"/>
      <sheetName val="3-34"/>
      <sheetName val="3-35"/>
      <sheetName val="3-36"/>
      <sheetName val="9-23"/>
      <sheetName val="9-24"/>
      <sheetName val="9-25"/>
      <sheetName val="9-130 (2)"/>
      <sheetName val="11-13"/>
      <sheetName val="  17  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สรุปP&amp;S"/>
      <sheetName val="3-17"/>
      <sheetName val="3-45"/>
      <sheetName val="3-46"/>
      <sheetName val="3-46.1"/>
      <sheetName val="3-46.2"/>
      <sheetName val="11-21"/>
      <sheetName val="Schedule 1"/>
      <sheetName val="PL;T Q 3M"/>
      <sheetName val="PL;E Q3M 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A210"/>
      <sheetName val="WBS(Z830)"/>
      <sheetName val="WPL(Z830)"/>
      <sheetName val="A600"/>
      <sheetName val="B400"/>
      <sheetName val="C100"/>
      <sheetName val="F Note"/>
      <sheetName val="F Note (2)"/>
      <sheetName val="D100"/>
      <sheetName val="D300"/>
      <sheetName val="D400"/>
      <sheetName val="E201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230-12m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PD-101"/>
      <sheetName val="Review Accrue"/>
      <sheetName val="FixedAsset"/>
      <sheetName val="Deposit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FS; T"/>
      <sheetName val="FS; E"/>
      <sheetName val="Detail CF2008"/>
      <sheetName val="Adj&amp;Rje'2008"/>
      <sheetName val="Adj&amp;Rje'2007"/>
      <sheetName val="r-activity"/>
      <sheetName val="Com.BS"/>
      <sheetName val="Com.PL"/>
      <sheetName val="SE-200"/>
      <sheetName val="220"/>
      <sheetName val="Confrim Bank"/>
      <sheetName val="Confrim Bank-1"/>
      <sheetName val="ที่อยู่ Bank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00-10-conclusion"/>
      <sheetName val="100-20 Analysis"/>
      <sheetName val="100-20 Analysis (2)"/>
      <sheetName val="100-30-Q1'52&amp;Q4'51(3m)"/>
      <sheetName val="100-31-Q1'52 &amp; Q1'51 (3M)"/>
      <sheetName val="100-40 เทียบราคาขาย"/>
      <sheetName val="100-100-กระทบรายได้"/>
      <sheetName val="100-110-รายได้ภพ.30"/>
      <sheetName val="100-200"/>
      <sheetName val="100-250-V.Oversea"/>
      <sheetName val="100-300"/>
      <sheetName val="100-400"/>
      <sheetName val="100-500"/>
      <sheetName val="100-600"/>
      <sheetName val="100-800-Scanใบรับคืนสินค้า"/>
      <sheetName val="Scanใบลดหนี้"/>
      <sheetName val="Q1'52"/>
      <sheetName val="Q4'51"/>
      <sheetName val="สินค้า"/>
      <sheetName val="AllInv"/>
      <sheetName val="Warr"/>
      <sheetName val="&lt;-Notes-&gt;"/>
      <sheetName val="Proj"/>
      <sheetName val="MRec"/>
      <sheetName val="Wait"/>
      <sheetName val="Profit"/>
      <sheetName val="Participant View"/>
      <sheetName val="sens test"/>
      <sheetName val="Tab"/>
      <sheetName val="cal (2)"/>
      <sheetName val="Spreadsheet"/>
      <sheetName val="Hana"/>
      <sheetName val="HANA Table"/>
      <sheetName val="HANA Cal"/>
      <sheetName val="HANA Model"/>
      <sheetName val="Cut-off sale"/>
      <sheetName val="Cut off-Promotion"/>
      <sheetName val="Sbsqt-Promotion"/>
      <sheetName val="Cut off-Ticket"/>
      <sheetName val="Detail test sale"/>
      <sheetName val="Received from customer"/>
      <sheetName val="F-1_NOTE"/>
      <sheetName val="F-2_NOTE "/>
      <sheetName val="F-3_NOTE"/>
      <sheetName val="F3_NOTE2"/>
      <sheetName val="90-3 Deferred Tax"/>
      <sheetName val="IIa.1"/>
      <sheetName val="IIa.2.1"/>
      <sheetName val="IIa.2.2"/>
      <sheetName val="IIb"/>
      <sheetName val="IIc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Commonsize BS"/>
      <sheetName val="ผ่อง"/>
      <sheetName val="บัตรตอก"/>
      <sheetName val="วางบิลรวม"/>
      <sheetName val="วางบิล-ปวช"/>
      <sheetName val="วางบิล-ปวส"/>
      <sheetName val="เงินเดือน ม.3"/>
      <sheetName val="เงินเดือน (ปวส.)"/>
      <sheetName val="ใบรับเงิน (ม.3 - ปวช.)"/>
      <sheetName val="ใบรับเงิน ( ปวส. )"/>
      <sheetName val="สลิป (ม.3 - ปวช.)"/>
      <sheetName val="สลิป ( ปวส. )"/>
      <sheetName val="ค้างรับ"/>
      <sheetName val="หน้าป.ก.ส."/>
      <sheetName val="ป.ก.ส."/>
      <sheetName val="เบี้ยขยัน"/>
      <sheetName val="XXXXXXX0"/>
      <sheetName val="XL4Test5"/>
      <sheetName val="2005 (2)"/>
      <sheetName val="DMC2005"/>
      <sheetName val="DMC"/>
      <sheetName val="**"/>
      <sheetName val="Outlet_Inventory_Mar'16"/>
      <sheetName val="Wine07"/>
      <sheetName val="Wine By Glass"/>
      <sheetName val="Numero Uno2"/>
      <sheetName val="Skyline"/>
      <sheetName val="074"/>
      <sheetName val="Outlet Inventory_Apr'16"/>
      <sheetName val="FB transfer"/>
      <sheetName val="Sleeve shirt"/>
      <sheetName val="Spirit to serve"/>
    </sheetNames>
    <sheetDataSet>
      <sheetData sheetId="0"/>
      <sheetData sheetId="1"/>
      <sheetData sheetId="2"/>
      <sheetData sheetId="3"/>
      <sheetData sheetId="4">
        <row r="2">
          <cell r="A2" t="str">
            <v xml:space="preserve">GCM020004                     </v>
          </cell>
        </row>
      </sheetData>
      <sheetData sheetId="5">
        <row r="2">
          <cell r="A2" t="str">
            <v xml:space="preserve">GCM020004                     </v>
          </cell>
        </row>
      </sheetData>
      <sheetData sheetId="6"/>
      <sheetData sheetId="7">
        <row r="2">
          <cell r="A2" t="str">
            <v xml:space="preserve">GCM020004                     </v>
          </cell>
        </row>
      </sheetData>
      <sheetData sheetId="8">
        <row r="2">
          <cell r="A2" t="str">
            <v xml:space="preserve">GCM020004                     </v>
          </cell>
        </row>
      </sheetData>
      <sheetData sheetId="9"/>
      <sheetData sheetId="10"/>
      <sheetData sheetId="11">
        <row r="9">
          <cell r="E9">
            <v>2007008</v>
          </cell>
        </row>
      </sheetData>
      <sheetData sheetId="12">
        <row r="4">
          <cell r="A4" t="str">
            <v>Account</v>
          </cell>
        </row>
      </sheetData>
      <sheetData sheetId="13">
        <row r="4">
          <cell r="A4" t="str">
            <v>Account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>
        <row r="333">
          <cell r="N333">
            <v>1547338.56</v>
          </cell>
        </row>
      </sheetData>
      <sheetData sheetId="22"/>
      <sheetData sheetId="23"/>
      <sheetData sheetId="24"/>
      <sheetData sheetId="25"/>
      <sheetData sheetId="26"/>
      <sheetData sheetId="27">
        <row r="2">
          <cell r="B2" t="str">
            <v>CTH001</v>
          </cell>
        </row>
      </sheetData>
      <sheetData sheetId="28"/>
      <sheetData sheetId="29"/>
      <sheetData sheetId="30">
        <row r="9">
          <cell r="E9">
            <v>2007008</v>
          </cell>
        </row>
      </sheetData>
      <sheetData sheetId="31">
        <row r="4">
          <cell r="A4" t="str">
            <v>Account</v>
          </cell>
        </row>
      </sheetData>
      <sheetData sheetId="32">
        <row r="4">
          <cell r="A4" t="str">
            <v>Account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>
        <row r="333">
          <cell r="N333">
            <v>1547338.56</v>
          </cell>
        </row>
      </sheetData>
      <sheetData sheetId="41"/>
      <sheetData sheetId="42"/>
      <sheetData sheetId="43"/>
      <sheetData sheetId="44"/>
      <sheetData sheetId="45"/>
      <sheetData sheetId="46">
        <row r="2">
          <cell r="B2" t="str">
            <v>CTH001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5">
          <cell r="C5" t="str">
            <v>Stat2002</v>
          </cell>
        </row>
      </sheetData>
      <sheetData sheetId="142"/>
      <sheetData sheetId="143"/>
      <sheetData sheetId="144">
        <row r="1">
          <cell r="Q1">
            <v>0</v>
          </cell>
        </row>
      </sheetData>
      <sheetData sheetId="145"/>
      <sheetData sheetId="146"/>
      <sheetData sheetId="147">
        <row r="5">
          <cell r="C5" t="str">
            <v>Stat2002</v>
          </cell>
        </row>
      </sheetData>
      <sheetData sheetId="148"/>
      <sheetData sheetId="149"/>
      <sheetData sheetId="150">
        <row r="1">
          <cell r="Q1">
            <v>0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Q1">
            <v>0</v>
          </cell>
        </row>
      </sheetData>
      <sheetData sheetId="195" refreshError="1"/>
      <sheetData sheetId="196"/>
      <sheetData sheetId="197"/>
      <sheetData sheetId="198">
        <row r="5">
          <cell r="C5" t="str">
            <v>Stat2002</v>
          </cell>
        </row>
      </sheetData>
      <sheetData sheetId="199" refreshError="1"/>
      <sheetData sheetId="200" refreshError="1"/>
      <sheetData sheetId="201">
        <row r="1">
          <cell r="Q1">
            <v>0</v>
          </cell>
        </row>
      </sheetData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>
        <row r="1">
          <cell r="Q1">
            <v>0</v>
          </cell>
        </row>
      </sheetData>
      <sheetData sheetId="214"/>
      <sheetData sheetId="215"/>
      <sheetData sheetId="216"/>
      <sheetData sheetId="217">
        <row r="5">
          <cell r="C5" t="str">
            <v>Stat2002</v>
          </cell>
        </row>
      </sheetData>
      <sheetData sheetId="218">
        <row r="46">
          <cell r="N46" t="str">
            <v>Reviewd by</v>
          </cell>
        </row>
      </sheetData>
      <sheetData sheetId="219"/>
      <sheetData sheetId="220">
        <row r="1">
          <cell r="Q1">
            <v>0</v>
          </cell>
        </row>
      </sheetData>
      <sheetData sheetId="221"/>
      <sheetData sheetId="222"/>
      <sheetData sheetId="223"/>
      <sheetData sheetId="224">
        <row r="46">
          <cell r="N46" t="str">
            <v>Reviewd by</v>
          </cell>
        </row>
      </sheetData>
      <sheetData sheetId="225"/>
      <sheetData sheetId="226"/>
      <sheetData sheetId="227">
        <row r="46">
          <cell r="N46" t="str">
            <v>Reviewd by</v>
          </cell>
        </row>
      </sheetData>
      <sheetData sheetId="228"/>
      <sheetData sheetId="229"/>
      <sheetData sheetId="230" refreshError="1"/>
      <sheetData sheetId="231"/>
      <sheetData sheetId="232"/>
      <sheetData sheetId="233"/>
      <sheetData sheetId="234"/>
      <sheetData sheetId="235">
        <row r="46">
          <cell r="N46" t="str">
            <v>Reviewd by</v>
          </cell>
        </row>
      </sheetData>
      <sheetData sheetId="236"/>
      <sheetData sheetId="237">
        <row r="46">
          <cell r="N46" t="str">
            <v>Reviewd by</v>
          </cell>
        </row>
      </sheetData>
      <sheetData sheetId="238"/>
      <sheetData sheetId="239"/>
      <sheetData sheetId="240"/>
      <sheetData sheetId="241"/>
      <sheetData sheetId="242"/>
      <sheetData sheetId="243">
        <row r="46">
          <cell r="N46" t="str">
            <v>Reviewd by</v>
          </cell>
        </row>
      </sheetData>
      <sheetData sheetId="244"/>
      <sheetData sheetId="245"/>
      <sheetData sheetId="246">
        <row r="46">
          <cell r="N46" t="str">
            <v>Reviewd by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46">
          <cell r="N46" t="str">
            <v>Reviewd by</v>
          </cell>
        </row>
      </sheetData>
      <sheetData sheetId="255"/>
      <sheetData sheetId="256"/>
      <sheetData sheetId="257"/>
      <sheetData sheetId="258"/>
      <sheetData sheetId="259"/>
      <sheetData sheetId="260" refreshError="1"/>
      <sheetData sheetId="26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/>
      <sheetData sheetId="273"/>
      <sheetData sheetId="274" refreshError="1"/>
      <sheetData sheetId="275"/>
      <sheetData sheetId="276" refreshError="1"/>
      <sheetData sheetId="277"/>
      <sheetData sheetId="278" refreshError="1"/>
      <sheetData sheetId="279" refreshError="1"/>
      <sheetData sheetId="280"/>
      <sheetData sheetId="281" refreshError="1"/>
      <sheetData sheetId="282" refreshError="1"/>
      <sheetData sheetId="283"/>
      <sheetData sheetId="284" refreshError="1"/>
      <sheetData sheetId="285"/>
      <sheetData sheetId="286"/>
      <sheetData sheetId="287" refreshError="1"/>
      <sheetData sheetId="288"/>
      <sheetData sheetId="289"/>
      <sheetData sheetId="290" refreshError="1"/>
      <sheetData sheetId="291" refreshError="1"/>
      <sheetData sheetId="292"/>
      <sheetData sheetId="293" refreshError="1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9">
          <cell r="B9">
            <v>1.7428999999999999</v>
          </cell>
        </row>
      </sheetData>
      <sheetData sheetId="434"/>
      <sheetData sheetId="435"/>
      <sheetData sheetId="436"/>
      <sheetData sheetId="437"/>
      <sheetData sheetId="438"/>
      <sheetData sheetId="439">
        <row r="9">
          <cell r="B9">
            <v>1.7428999999999999</v>
          </cell>
        </row>
      </sheetData>
      <sheetData sheetId="440"/>
      <sheetData sheetId="441"/>
      <sheetData sheetId="442">
        <row r="9">
          <cell r="B9">
            <v>1.7428999999999999</v>
          </cell>
        </row>
      </sheetData>
      <sheetData sheetId="443"/>
      <sheetData sheetId="444"/>
      <sheetData sheetId="445"/>
      <sheetData sheetId="446"/>
      <sheetData sheetId="447"/>
      <sheetData sheetId="448">
        <row r="9">
          <cell r="B9">
            <v>1.7428999999999999</v>
          </cell>
        </row>
      </sheetData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 refreshError="1"/>
      <sheetData sheetId="1160" refreshError="1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 refreshError="1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/>
      <sheetData sheetId="1223"/>
      <sheetData sheetId="1224"/>
      <sheetData sheetId="1225"/>
      <sheetData sheetId="1226">
        <row r="31">
          <cell r="D31">
            <v>15799221.775497718</v>
          </cell>
        </row>
      </sheetData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>
        <row r="31">
          <cell r="D31">
            <v>15799221.775497718</v>
          </cell>
        </row>
      </sheetData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 refreshError="1"/>
      <sheetData sheetId="1313"/>
      <sheetData sheetId="1314"/>
      <sheetData sheetId="1315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 refreshError="1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/>
      <sheetData sheetId="1449"/>
      <sheetData sheetId="1450" refreshError="1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/>
      <sheetData sheetId="1498" refreshError="1"/>
      <sheetData sheetId="1499"/>
      <sheetData sheetId="1500"/>
      <sheetData sheetId="1501"/>
      <sheetData sheetId="1502" refreshError="1"/>
      <sheetData sheetId="1503"/>
      <sheetData sheetId="1504"/>
      <sheetData sheetId="1505"/>
      <sheetData sheetId="1506"/>
      <sheetData sheetId="1507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>
        <row r="22">
          <cell r="C22">
            <v>22321.5</v>
          </cell>
        </row>
      </sheetData>
      <sheetData sheetId="1534"/>
      <sheetData sheetId="1535" refreshError="1"/>
      <sheetData sheetId="1536" refreshError="1"/>
      <sheetData sheetId="1537" refreshError="1"/>
      <sheetData sheetId="1538"/>
      <sheetData sheetId="1539"/>
      <sheetData sheetId="1540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/>
      <sheetData sheetId="1663"/>
      <sheetData sheetId="1664"/>
      <sheetData sheetId="1665"/>
      <sheetData sheetId="1666"/>
      <sheetData sheetId="1667"/>
      <sheetData sheetId="1668"/>
      <sheetData sheetId="1669" refreshError="1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/>
      <sheetData sheetId="1701"/>
      <sheetData sheetId="1702" refreshError="1"/>
      <sheetData sheetId="1703" refreshError="1"/>
      <sheetData sheetId="1704" refreshError="1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>
        <row r="2">
          <cell r="A2" t="str">
            <v xml:space="preserve">GCM020004                     </v>
          </cell>
        </row>
      </sheetData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>
        <row r="2">
          <cell r="A2" t="str">
            <v xml:space="preserve">GCM020004                     </v>
          </cell>
        </row>
      </sheetData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/>
      <sheetData sheetId="1770"/>
      <sheetData sheetId="1771"/>
      <sheetData sheetId="1772"/>
      <sheetData sheetId="1773">
        <row r="10">
          <cell r="J10">
            <v>1236343.8462531299</v>
          </cell>
        </row>
      </sheetData>
      <sheetData sheetId="1774">
        <row r="10">
          <cell r="J10">
            <v>2597987.9100299999</v>
          </cell>
        </row>
      </sheetData>
      <sheetData sheetId="1775"/>
      <sheetData sheetId="1776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/>
      <sheetData sheetId="1791">
        <row r="10">
          <cell r="J10">
            <v>1236343.8462531299</v>
          </cell>
        </row>
      </sheetData>
      <sheetData sheetId="1792">
        <row r="10">
          <cell r="J10">
            <v>2597987.9100299999</v>
          </cell>
        </row>
      </sheetData>
      <sheetData sheetId="1793"/>
      <sheetData sheetId="1794"/>
      <sheetData sheetId="1795"/>
      <sheetData sheetId="1796"/>
      <sheetData sheetId="1797"/>
      <sheetData sheetId="1798"/>
      <sheetData sheetId="1799">
        <row r="1">
          <cell r="C1" t="str">
            <v>บริษัท  แลนด์แอนด์เฮ้าส์  จำกัด</v>
          </cell>
        </row>
      </sheetData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/>
      <sheetData sheetId="1999"/>
      <sheetData sheetId="2000"/>
      <sheetData sheetId="2001"/>
      <sheetData sheetId="2002"/>
      <sheetData sheetId="2003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>
        <row r="2">
          <cell r="A2" t="str">
            <v xml:space="preserve">GCM020004                     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>
        <row r="25">
          <cell r="I25">
            <v>-26000000</v>
          </cell>
        </row>
      </sheetData>
      <sheetData sheetId="2054"/>
      <sheetData sheetId="2055">
        <row r="8">
          <cell r="O8">
            <v>154.18</v>
          </cell>
        </row>
      </sheetData>
      <sheetData sheetId="2056"/>
      <sheetData sheetId="2057">
        <row r="2">
          <cell r="A2" t="str">
            <v xml:space="preserve">GCM020004                     </v>
          </cell>
        </row>
      </sheetData>
      <sheetData sheetId="2058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>
        <row r="20">
          <cell r="B20">
            <v>2574.1</v>
          </cell>
        </row>
      </sheetData>
      <sheetData sheetId="2065">
        <row r="24">
          <cell r="B24">
            <v>12173.59</v>
          </cell>
        </row>
      </sheetData>
      <sheetData sheetId="2066"/>
      <sheetData sheetId="2067"/>
      <sheetData sheetId="2068"/>
      <sheetData sheetId="2069" refreshError="1"/>
      <sheetData sheetId="2070"/>
      <sheetData sheetId="2071" refreshError="1"/>
      <sheetData sheetId="2072" refreshError="1"/>
      <sheetData sheetId="2073" refreshError="1"/>
      <sheetData sheetId="2074">
        <row r="48">
          <cell r="B48" t="str">
            <v>Fullmoon Private Limited</v>
          </cell>
        </row>
      </sheetData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>
        <row r="4">
          <cell r="T4">
            <v>0.98021760000000002</v>
          </cell>
        </row>
      </sheetData>
      <sheetData sheetId="2083" refreshError="1"/>
      <sheetData sheetId="2084" refreshError="1"/>
      <sheetData sheetId="2085">
        <row r="38">
          <cell r="B38">
            <v>271803.09999999998</v>
          </cell>
        </row>
      </sheetData>
      <sheetData sheetId="2086">
        <row r="14">
          <cell r="B14" t="str">
            <v>Kandholudhoo Diver's Rescuer and Day Spa</v>
          </cell>
        </row>
      </sheetData>
      <sheetData sheetId="2087" refreshError="1"/>
      <sheetData sheetId="2088" refreshError="1"/>
      <sheetData sheetId="2089" refreshError="1"/>
      <sheetData sheetId="2090" refreshError="1"/>
      <sheetData sheetId="2091">
        <row r="48">
          <cell r="B48" t="str">
            <v>Fullmoon Private Limited</v>
          </cell>
        </row>
      </sheetData>
      <sheetData sheetId="2092">
        <row r="14">
          <cell r="B14" t="str">
            <v>Kandholudhoo Diver's Rescuer and Day Spa</v>
          </cell>
        </row>
      </sheetData>
      <sheetData sheetId="2093">
        <row r="10">
          <cell r="C10">
            <v>0</v>
          </cell>
        </row>
      </sheetData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>
        <row r="51">
          <cell r="D51">
            <v>8720674</v>
          </cell>
        </row>
      </sheetData>
      <sheetData sheetId="2103">
        <row r="38">
          <cell r="B38">
            <v>271803.09999999998</v>
          </cell>
        </row>
      </sheetData>
      <sheetData sheetId="2104">
        <row r="14">
          <cell r="B14" t="str">
            <v>Kandholudhoo Diver's Rescuer and Day Spa</v>
          </cell>
        </row>
      </sheetData>
      <sheetData sheetId="2105" refreshError="1"/>
      <sheetData sheetId="2106">
        <row r="10">
          <cell r="C10">
            <v>0</v>
          </cell>
        </row>
      </sheetData>
      <sheetData sheetId="2107">
        <row r="14">
          <cell r="B14" t="str">
            <v>Kandholudhoo Diver's Rescuer and Day Spa</v>
          </cell>
        </row>
      </sheetData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>
        <row r="20">
          <cell r="B20">
            <v>2574.1</v>
          </cell>
        </row>
      </sheetData>
      <sheetData sheetId="2114" refreshError="1"/>
      <sheetData sheetId="2115" refreshError="1"/>
      <sheetData sheetId="2116" refreshError="1"/>
      <sheetData sheetId="2117">
        <row r="20">
          <cell r="B20">
            <v>2574.1</v>
          </cell>
        </row>
      </sheetData>
      <sheetData sheetId="2118" refreshError="1"/>
      <sheetData sheetId="2119" refreshError="1"/>
      <sheetData sheetId="2120">
        <row r="51">
          <cell r="D51">
            <v>8720674</v>
          </cell>
        </row>
      </sheetData>
      <sheetData sheetId="2121">
        <row r="4">
          <cell r="T4">
            <v>0.98021760000000002</v>
          </cell>
        </row>
      </sheetData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>
        <row r="48">
          <cell r="B48" t="str">
            <v>Fullmoon Private Limited</v>
          </cell>
        </row>
      </sheetData>
      <sheetData sheetId="2129" refreshError="1"/>
      <sheetData sheetId="2130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>
        <row r="51">
          <cell r="Z51">
            <v>41774165.2113517</v>
          </cell>
        </row>
      </sheetData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/>
      <sheetData sheetId="2184"/>
      <sheetData sheetId="2185"/>
      <sheetData sheetId="2186"/>
      <sheetData sheetId="2187"/>
      <sheetData sheetId="2188"/>
      <sheetData sheetId="2189"/>
      <sheetData sheetId="2190">
        <row r="19">
          <cell r="E19">
            <v>23582339.63721291</v>
          </cell>
        </row>
      </sheetData>
      <sheetData sheetId="2191"/>
      <sheetData sheetId="2192"/>
      <sheetData sheetId="2193"/>
      <sheetData sheetId="2194"/>
      <sheetData sheetId="2195">
        <row r="6">
          <cell r="A6">
            <v>12</v>
          </cell>
        </row>
      </sheetData>
      <sheetData sheetId="2196"/>
      <sheetData sheetId="2197"/>
      <sheetData sheetId="2198"/>
      <sheetData sheetId="2199">
        <row r="91">
          <cell r="T91">
            <v>4000</v>
          </cell>
        </row>
      </sheetData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>
        <row r="7">
          <cell r="J7">
            <v>-31353.25</v>
          </cell>
        </row>
      </sheetData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/>
      <sheetData sheetId="2272"/>
      <sheetData sheetId="2273">
        <row r="7">
          <cell r="J7">
            <v>-31353.25</v>
          </cell>
        </row>
      </sheetData>
      <sheetData sheetId="2274">
        <row r="7">
          <cell r="J7">
            <v>-31353.25</v>
          </cell>
        </row>
      </sheetData>
      <sheetData sheetId="2275"/>
      <sheetData sheetId="2276">
        <row r="7">
          <cell r="J7">
            <v>-31353.25</v>
          </cell>
        </row>
      </sheetData>
      <sheetData sheetId="2277">
        <row r="7">
          <cell r="J7">
            <v>-31353.25</v>
          </cell>
        </row>
      </sheetData>
      <sheetData sheetId="2278">
        <row r="4">
          <cell r="T4">
            <v>0.98021760000000002</v>
          </cell>
        </row>
      </sheetData>
      <sheetData sheetId="2279"/>
      <sheetData sheetId="2280">
        <row r="7">
          <cell r="J7">
            <v>-31353.25</v>
          </cell>
        </row>
      </sheetData>
      <sheetData sheetId="2281" refreshError="1"/>
      <sheetData sheetId="2282" refreshError="1"/>
      <sheetData sheetId="2283" refreshError="1"/>
      <sheetData sheetId="2284">
        <row r="7">
          <cell r="J7">
            <v>-31353.25</v>
          </cell>
        </row>
      </sheetData>
      <sheetData sheetId="2285" refreshError="1"/>
      <sheetData sheetId="2286"/>
      <sheetData sheetId="2287" refreshError="1"/>
      <sheetData sheetId="2288" refreshError="1"/>
      <sheetData sheetId="2289">
        <row r="7">
          <cell r="J7">
            <v>-31353.25</v>
          </cell>
        </row>
      </sheetData>
      <sheetData sheetId="2290"/>
      <sheetData sheetId="2291">
        <row r="7">
          <cell r="J7">
            <v>-31353.25</v>
          </cell>
        </row>
      </sheetData>
      <sheetData sheetId="2292">
        <row r="7">
          <cell r="J7">
            <v>-31353.25</v>
          </cell>
        </row>
      </sheetData>
      <sheetData sheetId="2293"/>
      <sheetData sheetId="2294">
        <row r="7">
          <cell r="J7">
            <v>-31353.25</v>
          </cell>
        </row>
      </sheetData>
      <sheetData sheetId="2295">
        <row r="7">
          <cell r="J7">
            <v>-31353.25</v>
          </cell>
        </row>
      </sheetData>
      <sheetData sheetId="2296">
        <row r="4">
          <cell r="T4">
            <v>0.98021760000000002</v>
          </cell>
        </row>
      </sheetData>
      <sheetData sheetId="2297"/>
      <sheetData sheetId="2298">
        <row r="7">
          <cell r="J7">
            <v>-31353.25</v>
          </cell>
        </row>
      </sheetData>
      <sheetData sheetId="2299"/>
      <sheetData sheetId="2300"/>
      <sheetData sheetId="2301"/>
      <sheetData sheetId="2302">
        <row r="7">
          <cell r="J7">
            <v>-31353.25</v>
          </cell>
        </row>
      </sheetData>
      <sheetData sheetId="2303"/>
      <sheetData sheetId="2304"/>
      <sheetData sheetId="2305"/>
      <sheetData sheetId="2306"/>
      <sheetData sheetId="2307">
        <row r="7">
          <cell r="J7">
            <v>-31353.25</v>
          </cell>
        </row>
      </sheetData>
      <sheetData sheetId="2308" refreshError="1"/>
      <sheetData sheetId="2309" refreshError="1"/>
      <sheetData sheetId="2310">
        <row r="7">
          <cell r="J7">
            <v>-31353.25</v>
          </cell>
        </row>
      </sheetData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>
        <row r="12">
          <cell r="B12" t="str">
            <v>Others (LD from HC)</v>
          </cell>
        </row>
      </sheetData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>
        <row r="4">
          <cell r="T4">
            <v>0.98021760000000002</v>
          </cell>
        </row>
      </sheetData>
      <sheetData sheetId="2382">
        <row r="7">
          <cell r="J7">
            <v>-31353.25</v>
          </cell>
        </row>
      </sheetData>
      <sheetData sheetId="2383">
        <row r="4">
          <cell r="T4">
            <v>0.98021760000000002</v>
          </cell>
        </row>
      </sheetData>
      <sheetData sheetId="2384">
        <row r="4">
          <cell r="T4">
            <v>0.98021760000000002</v>
          </cell>
        </row>
      </sheetData>
      <sheetData sheetId="2385">
        <row r="7">
          <cell r="J7">
            <v>-31353.25</v>
          </cell>
        </row>
      </sheetData>
      <sheetData sheetId="2386">
        <row r="4">
          <cell r="T4">
            <v>0.98021760000000002</v>
          </cell>
        </row>
      </sheetData>
      <sheetData sheetId="2387"/>
      <sheetData sheetId="2388"/>
      <sheetData sheetId="2389">
        <row r="1">
          <cell r="A1" t="str">
            <v>e</v>
          </cell>
        </row>
      </sheetData>
      <sheetData sheetId="2390">
        <row r="89">
          <cell r="B89">
            <v>24016053.733699746</v>
          </cell>
        </row>
      </sheetData>
      <sheetData sheetId="2391"/>
      <sheetData sheetId="2392">
        <row r="22">
          <cell r="C22" t="str">
            <v>The quarter ended 30 September 2010</v>
          </cell>
        </row>
      </sheetData>
      <sheetData sheetId="2393">
        <row r="51">
          <cell r="Z51">
            <v>41774165.2113517</v>
          </cell>
        </row>
      </sheetData>
      <sheetData sheetId="2394"/>
      <sheetData sheetId="2395"/>
      <sheetData sheetId="2396"/>
      <sheetData sheetId="2397"/>
      <sheetData sheetId="2398"/>
      <sheetData sheetId="2399">
        <row r="4">
          <cell r="T4">
            <v>0.98021760000000002</v>
          </cell>
        </row>
      </sheetData>
      <sheetData sheetId="2400">
        <row r="7">
          <cell r="J7">
            <v>-31353.25</v>
          </cell>
        </row>
      </sheetData>
      <sheetData sheetId="2401">
        <row r="4">
          <cell r="T4">
            <v>0.98021760000000002</v>
          </cell>
        </row>
      </sheetData>
      <sheetData sheetId="2402">
        <row r="4">
          <cell r="T4">
            <v>0.98021760000000002</v>
          </cell>
        </row>
      </sheetData>
      <sheetData sheetId="2403">
        <row r="7">
          <cell r="J7">
            <v>-31353.25</v>
          </cell>
        </row>
      </sheetData>
      <sheetData sheetId="2404">
        <row r="4">
          <cell r="T4">
            <v>0.98021760000000002</v>
          </cell>
        </row>
      </sheetData>
      <sheetData sheetId="2405"/>
      <sheetData sheetId="2406"/>
      <sheetData sheetId="2407">
        <row r="1">
          <cell r="A1" t="str">
            <v>e</v>
          </cell>
        </row>
      </sheetData>
      <sheetData sheetId="2408">
        <row r="89">
          <cell r="B89">
            <v>24016053.733699746</v>
          </cell>
        </row>
      </sheetData>
      <sheetData sheetId="2409"/>
      <sheetData sheetId="2410">
        <row r="22">
          <cell r="C22" t="str">
            <v>The quarter ended 30 September 2010</v>
          </cell>
        </row>
      </sheetData>
      <sheetData sheetId="2411">
        <row r="51">
          <cell r="Z51">
            <v>41774165.2113517</v>
          </cell>
        </row>
      </sheetData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>
        <row r="2">
          <cell r="A2" t="str">
            <v xml:space="preserve">GCM020004                     </v>
          </cell>
        </row>
      </sheetData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>
        <row r="4">
          <cell r="T4">
            <v>0.98021760000000002</v>
          </cell>
        </row>
      </sheetData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>
        <row r="22">
          <cell r="C22">
            <v>22321.5</v>
          </cell>
        </row>
      </sheetData>
      <sheetData sheetId="2579">
        <row r="22">
          <cell r="C22">
            <v>22321.5</v>
          </cell>
        </row>
      </sheetData>
      <sheetData sheetId="2580">
        <row r="26">
          <cell r="G26">
            <v>1861250</v>
          </cell>
        </row>
      </sheetData>
      <sheetData sheetId="2581">
        <row r="26">
          <cell r="G26">
            <v>1861250</v>
          </cell>
        </row>
      </sheetData>
      <sheetData sheetId="2582">
        <row r="26">
          <cell r="G26">
            <v>1861250</v>
          </cell>
        </row>
      </sheetData>
      <sheetData sheetId="2583">
        <row r="26">
          <cell r="G26">
            <v>1861250</v>
          </cell>
        </row>
      </sheetData>
      <sheetData sheetId="2584">
        <row r="26">
          <cell r="G26">
            <v>1861250</v>
          </cell>
        </row>
      </sheetData>
      <sheetData sheetId="2585">
        <row r="22">
          <cell r="C22">
            <v>22321.5</v>
          </cell>
        </row>
      </sheetData>
      <sheetData sheetId="2586">
        <row r="26">
          <cell r="G26">
            <v>1861250</v>
          </cell>
        </row>
      </sheetData>
      <sheetData sheetId="2587">
        <row r="22">
          <cell r="C22">
            <v>22321.5</v>
          </cell>
        </row>
      </sheetData>
      <sheetData sheetId="2588">
        <row r="26">
          <cell r="G26">
            <v>1861250</v>
          </cell>
        </row>
      </sheetData>
      <sheetData sheetId="2589">
        <row r="22">
          <cell r="C22">
            <v>22321.5</v>
          </cell>
        </row>
      </sheetData>
      <sheetData sheetId="2590">
        <row r="22">
          <cell r="C22">
            <v>22321.5</v>
          </cell>
        </row>
      </sheetData>
      <sheetData sheetId="2591">
        <row r="22">
          <cell r="C22">
            <v>22321.5</v>
          </cell>
        </row>
      </sheetData>
      <sheetData sheetId="2592">
        <row r="22">
          <cell r="C22">
            <v>22321.5</v>
          </cell>
        </row>
      </sheetData>
      <sheetData sheetId="2593">
        <row r="10">
          <cell r="C10">
            <v>1000</v>
          </cell>
        </row>
      </sheetData>
      <sheetData sheetId="2594">
        <row r="22">
          <cell r="C22">
            <v>22321.5</v>
          </cell>
        </row>
      </sheetData>
      <sheetData sheetId="2595">
        <row r="22">
          <cell r="C22">
            <v>22321.5</v>
          </cell>
        </row>
      </sheetData>
      <sheetData sheetId="2596">
        <row r="22">
          <cell r="C22">
            <v>22321.5</v>
          </cell>
        </row>
      </sheetData>
      <sheetData sheetId="2597">
        <row r="22">
          <cell r="C22">
            <v>22321.5</v>
          </cell>
        </row>
      </sheetData>
      <sheetData sheetId="2598">
        <row r="22">
          <cell r="C22">
            <v>22321.5</v>
          </cell>
        </row>
      </sheetData>
      <sheetData sheetId="2599">
        <row r="22">
          <cell r="C22">
            <v>22321.5</v>
          </cell>
        </row>
      </sheetData>
      <sheetData sheetId="2600">
        <row r="26">
          <cell r="G26">
            <v>1861250</v>
          </cell>
        </row>
      </sheetData>
      <sheetData sheetId="2601">
        <row r="26">
          <cell r="G26">
            <v>1861250</v>
          </cell>
        </row>
      </sheetData>
      <sheetData sheetId="2602">
        <row r="26">
          <cell r="G26">
            <v>1861250</v>
          </cell>
        </row>
      </sheetData>
      <sheetData sheetId="2603">
        <row r="22">
          <cell r="C22">
            <v>22321.5</v>
          </cell>
        </row>
      </sheetData>
      <sheetData sheetId="2604">
        <row r="26">
          <cell r="G26">
            <v>1861250</v>
          </cell>
        </row>
      </sheetData>
      <sheetData sheetId="2605">
        <row r="22">
          <cell r="C22">
            <v>22321.5</v>
          </cell>
        </row>
      </sheetData>
      <sheetData sheetId="2606">
        <row r="26">
          <cell r="G26">
            <v>1861250</v>
          </cell>
        </row>
      </sheetData>
      <sheetData sheetId="2607">
        <row r="19">
          <cell r="E19">
            <v>23582339.63721291</v>
          </cell>
        </row>
      </sheetData>
      <sheetData sheetId="2608">
        <row r="22">
          <cell r="C22">
            <v>22321.5</v>
          </cell>
        </row>
      </sheetData>
      <sheetData sheetId="2609">
        <row r="22">
          <cell r="C22">
            <v>22321.5</v>
          </cell>
        </row>
      </sheetData>
      <sheetData sheetId="2610">
        <row r="22">
          <cell r="C22">
            <v>22321.5</v>
          </cell>
        </row>
      </sheetData>
      <sheetData sheetId="2611">
        <row r="10">
          <cell r="C10">
            <v>1000</v>
          </cell>
        </row>
      </sheetData>
      <sheetData sheetId="2612">
        <row r="22">
          <cell r="C22">
            <v>22321.5</v>
          </cell>
        </row>
      </sheetData>
      <sheetData sheetId="2613">
        <row r="22">
          <cell r="C22">
            <v>22321.5</v>
          </cell>
        </row>
      </sheetData>
      <sheetData sheetId="2614">
        <row r="22">
          <cell r="C22">
            <v>22321.5</v>
          </cell>
        </row>
      </sheetData>
      <sheetData sheetId="2615">
        <row r="22">
          <cell r="C22">
            <v>22321.5</v>
          </cell>
        </row>
      </sheetData>
      <sheetData sheetId="2616">
        <row r="22">
          <cell r="C22">
            <v>22321.5</v>
          </cell>
        </row>
      </sheetData>
      <sheetData sheetId="2617">
        <row r="22">
          <cell r="C22">
            <v>22321.5</v>
          </cell>
        </row>
      </sheetData>
      <sheetData sheetId="2618">
        <row r="26">
          <cell r="G26">
            <v>1861250</v>
          </cell>
        </row>
      </sheetData>
      <sheetData sheetId="2619">
        <row r="19">
          <cell r="E19">
            <v>23582339.63721291</v>
          </cell>
        </row>
      </sheetData>
      <sheetData sheetId="2620">
        <row r="26">
          <cell r="G26">
            <v>1861250</v>
          </cell>
        </row>
      </sheetData>
      <sheetData sheetId="2621">
        <row r="26">
          <cell r="G26">
            <v>1861250</v>
          </cell>
        </row>
      </sheetData>
      <sheetData sheetId="2622">
        <row r="26">
          <cell r="G26">
            <v>1861250</v>
          </cell>
        </row>
      </sheetData>
      <sheetData sheetId="2623">
        <row r="333">
          <cell r="N333">
            <v>1547338.56</v>
          </cell>
        </row>
      </sheetData>
      <sheetData sheetId="2624"/>
      <sheetData sheetId="2625">
        <row r="19">
          <cell r="E19">
            <v>23582339.63721291</v>
          </cell>
        </row>
      </sheetData>
      <sheetData sheetId="2626"/>
      <sheetData sheetId="2627"/>
      <sheetData sheetId="2628"/>
      <sheetData sheetId="2629">
        <row r="91">
          <cell r="T91">
            <v>4000</v>
          </cell>
        </row>
      </sheetData>
      <sheetData sheetId="2630"/>
      <sheetData sheetId="2631"/>
      <sheetData sheetId="2632"/>
      <sheetData sheetId="2633">
        <row r="9">
          <cell r="D9">
            <v>31671.549999999814</v>
          </cell>
        </row>
      </sheetData>
      <sheetData sheetId="2634"/>
      <sheetData sheetId="2635">
        <row r="91">
          <cell r="T91">
            <v>4000</v>
          </cell>
        </row>
      </sheetData>
      <sheetData sheetId="2636"/>
      <sheetData sheetId="2637">
        <row r="19">
          <cell r="E19">
            <v>23582339.63721291</v>
          </cell>
        </row>
      </sheetData>
      <sheetData sheetId="2638"/>
      <sheetData sheetId="2639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>
        <row r="333">
          <cell r="N333">
            <v>1547338.56</v>
          </cell>
        </row>
      </sheetData>
      <sheetData sheetId="2662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/>
      <sheetData sheetId="2712" refreshError="1"/>
      <sheetData sheetId="2713" refreshError="1"/>
      <sheetData sheetId="2714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/>
      <sheetData sheetId="2726"/>
      <sheetData sheetId="2727"/>
      <sheetData sheetId="2728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>
        <row r="26">
          <cell r="G26">
            <v>1861250</v>
          </cell>
        </row>
      </sheetData>
      <sheetData sheetId="2740">
        <row r="12">
          <cell r="B12" t="str">
            <v>Others (LD from HC)</v>
          </cell>
        </row>
      </sheetData>
      <sheetData sheetId="2741">
        <row r="12">
          <cell r="B12" t="str">
            <v>Others (LD from HC)</v>
          </cell>
        </row>
      </sheetData>
      <sheetData sheetId="2742">
        <row r="26">
          <cell r="G26">
            <v>1861250</v>
          </cell>
        </row>
      </sheetData>
      <sheetData sheetId="2743"/>
      <sheetData sheetId="2744"/>
      <sheetData sheetId="2745"/>
      <sheetData sheetId="2746"/>
      <sheetData sheetId="2747"/>
      <sheetData sheetId="2748"/>
      <sheetData sheetId="2749">
        <row r="12">
          <cell r="B12" t="str">
            <v>Others (LD from HC)</v>
          </cell>
        </row>
      </sheetData>
      <sheetData sheetId="2750"/>
      <sheetData sheetId="2751">
        <row r="12">
          <cell r="B12" t="str">
            <v>Others (LD from HC)</v>
          </cell>
        </row>
      </sheetData>
      <sheetData sheetId="2752"/>
      <sheetData sheetId="2753">
        <row r="333">
          <cell r="N333">
            <v>1547338.56</v>
          </cell>
        </row>
      </sheetData>
      <sheetData sheetId="2754"/>
      <sheetData sheetId="2755"/>
      <sheetData sheetId="2756"/>
      <sheetData sheetId="2757">
        <row r="26">
          <cell r="G26">
            <v>1861250</v>
          </cell>
        </row>
      </sheetData>
      <sheetData sheetId="2758">
        <row r="12">
          <cell r="B12" t="str">
            <v>Others (LD from HC)</v>
          </cell>
        </row>
      </sheetData>
      <sheetData sheetId="2759">
        <row r="12">
          <cell r="B12" t="str">
            <v>Others (LD from HC)</v>
          </cell>
        </row>
      </sheetData>
      <sheetData sheetId="2760">
        <row r="26">
          <cell r="G26">
            <v>1861250</v>
          </cell>
        </row>
      </sheetData>
      <sheetData sheetId="2761"/>
      <sheetData sheetId="2762"/>
      <sheetData sheetId="2763">
        <row r="9">
          <cell r="D9">
            <v>31671.549999999814</v>
          </cell>
        </row>
      </sheetData>
      <sheetData sheetId="2764"/>
      <sheetData sheetId="2765"/>
      <sheetData sheetId="2766"/>
      <sheetData sheetId="2767">
        <row r="12">
          <cell r="B12" t="str">
            <v>Others (LD from HC)</v>
          </cell>
        </row>
      </sheetData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>
        <row r="89">
          <cell r="B89">
            <v>24016053.733699746</v>
          </cell>
        </row>
      </sheetData>
      <sheetData sheetId="2854"/>
      <sheetData sheetId="2855">
        <row r="31">
          <cell r="D31">
            <v>15799221.775497718</v>
          </cell>
        </row>
      </sheetData>
      <sheetData sheetId="2856">
        <row r="51">
          <cell r="Z51">
            <v>41774165.2113517</v>
          </cell>
        </row>
      </sheetData>
      <sheetData sheetId="2857"/>
      <sheetData sheetId="2858"/>
      <sheetData sheetId="2859"/>
      <sheetData sheetId="2860"/>
      <sheetData sheetId="2861"/>
      <sheetData sheetId="2862">
        <row r="10">
          <cell r="C10">
            <v>1000</v>
          </cell>
        </row>
      </sheetData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>
        <row r="89">
          <cell r="B89">
            <v>24016053.733699746</v>
          </cell>
        </row>
      </sheetData>
      <sheetData sheetId="2872"/>
      <sheetData sheetId="2873">
        <row r="31">
          <cell r="D31">
            <v>15799221.775497718</v>
          </cell>
        </row>
      </sheetData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>
        <row r="35">
          <cell r="B35">
            <v>7072497</v>
          </cell>
        </row>
      </sheetData>
      <sheetData sheetId="3409"/>
      <sheetData sheetId="3410">
        <row r="22">
          <cell r="C22">
            <v>22321.5</v>
          </cell>
        </row>
      </sheetData>
      <sheetData sheetId="3411">
        <row r="22">
          <cell r="C22">
            <v>22321.5</v>
          </cell>
        </row>
      </sheetData>
      <sheetData sheetId="3412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>
        <row r="7">
          <cell r="J7">
            <v>-31353.25</v>
          </cell>
        </row>
      </sheetData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>
        <row r="7">
          <cell r="J7">
            <v>-31353.25</v>
          </cell>
        </row>
      </sheetData>
      <sheetData sheetId="3510">
        <row r="4">
          <cell r="T4">
            <v>0.98021760000000002</v>
          </cell>
        </row>
      </sheetData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>
        <row r="2">
          <cell r="A2" t="str">
            <v xml:space="preserve">GCM020004                     </v>
          </cell>
        </row>
      </sheetData>
      <sheetData sheetId="3525">
        <row r="2">
          <cell r="A2" t="str">
            <v xml:space="preserve">GCM020004                     </v>
          </cell>
        </row>
      </sheetData>
      <sheetData sheetId="3526">
        <row r="2">
          <cell r="A2" t="str">
            <v xml:space="preserve">GCM020004                     </v>
          </cell>
        </row>
      </sheetData>
      <sheetData sheetId="3527">
        <row r="2">
          <cell r="A2" t="str">
            <v xml:space="preserve">GCM020004                     </v>
          </cell>
        </row>
      </sheetData>
      <sheetData sheetId="3528">
        <row r="2">
          <cell r="A2" t="str">
            <v xml:space="preserve">GCM020004                     </v>
          </cell>
        </row>
      </sheetData>
      <sheetData sheetId="3529">
        <row r="2">
          <cell r="A2" t="str">
            <v xml:space="preserve">GCM020004                     </v>
          </cell>
        </row>
      </sheetData>
      <sheetData sheetId="3530">
        <row r="2">
          <cell r="A2" t="str">
            <v xml:space="preserve">GCM020004                     </v>
          </cell>
        </row>
      </sheetData>
      <sheetData sheetId="3531">
        <row r="2">
          <cell r="A2" t="str">
            <v xml:space="preserve">GCM020004                     </v>
          </cell>
        </row>
      </sheetData>
      <sheetData sheetId="3532">
        <row r="2">
          <cell r="A2" t="str">
            <v xml:space="preserve">GCM020004                     </v>
          </cell>
        </row>
      </sheetData>
      <sheetData sheetId="3533">
        <row r="2">
          <cell r="A2" t="str">
            <v xml:space="preserve">GCM020004                     </v>
          </cell>
        </row>
      </sheetData>
      <sheetData sheetId="3534">
        <row r="2">
          <cell r="A2" t="str">
            <v xml:space="preserve">GCM020004                     </v>
          </cell>
        </row>
      </sheetData>
      <sheetData sheetId="3535">
        <row r="2">
          <cell r="A2" t="str">
            <v xml:space="preserve">GCM020004                     </v>
          </cell>
        </row>
      </sheetData>
      <sheetData sheetId="3536">
        <row r="2">
          <cell r="A2" t="str">
            <v xml:space="preserve">GCM020004                     </v>
          </cell>
        </row>
      </sheetData>
      <sheetData sheetId="3537">
        <row r="2">
          <cell r="A2" t="str">
            <v xml:space="preserve">GCM020004                     </v>
          </cell>
        </row>
      </sheetData>
      <sheetData sheetId="3538" refreshError="1"/>
      <sheetData sheetId="3539">
        <row r="2">
          <cell r="A2" t="str">
            <v xml:space="preserve">GCM020004                     </v>
          </cell>
        </row>
      </sheetData>
      <sheetData sheetId="3540">
        <row r="2">
          <cell r="A2" t="str">
            <v xml:space="preserve">GCM020004                     </v>
          </cell>
        </row>
      </sheetData>
      <sheetData sheetId="3541">
        <row r="2">
          <cell r="A2" t="str">
            <v xml:space="preserve">GCM020004                     </v>
          </cell>
        </row>
      </sheetData>
      <sheetData sheetId="3542">
        <row r="2">
          <cell r="A2" t="str">
            <v xml:space="preserve">GCM020004                     </v>
          </cell>
        </row>
      </sheetData>
      <sheetData sheetId="3543">
        <row r="2">
          <cell r="A2" t="str">
            <v xml:space="preserve">GCM020004                     </v>
          </cell>
        </row>
      </sheetData>
      <sheetData sheetId="3544">
        <row r="2">
          <cell r="A2" t="str">
            <v xml:space="preserve">GCM020004                     </v>
          </cell>
        </row>
      </sheetData>
      <sheetData sheetId="3545">
        <row r="2">
          <cell r="A2" t="str">
            <v xml:space="preserve">GCM020004                     </v>
          </cell>
        </row>
      </sheetData>
      <sheetData sheetId="3546">
        <row r="2">
          <cell r="A2" t="str">
            <v xml:space="preserve">GCM020004                     </v>
          </cell>
        </row>
      </sheetData>
      <sheetData sheetId="3547">
        <row r="2">
          <cell r="A2" t="str">
            <v xml:space="preserve">GCM020004                     </v>
          </cell>
        </row>
      </sheetData>
      <sheetData sheetId="3548">
        <row r="2">
          <cell r="A2" t="str">
            <v xml:space="preserve">GCM020004                     </v>
          </cell>
        </row>
      </sheetData>
      <sheetData sheetId="3549">
        <row r="2">
          <cell r="A2" t="str">
            <v xml:space="preserve">GCM020004                     </v>
          </cell>
        </row>
      </sheetData>
      <sheetData sheetId="3550">
        <row r="2">
          <cell r="A2" t="str">
            <v xml:space="preserve">GCM020004                     </v>
          </cell>
        </row>
      </sheetData>
      <sheetData sheetId="3551">
        <row r="2">
          <cell r="A2" t="str">
            <v xml:space="preserve">GCM020004                     </v>
          </cell>
        </row>
      </sheetData>
      <sheetData sheetId="3552">
        <row r="2">
          <cell r="A2" t="str">
            <v xml:space="preserve">GCM020004                     </v>
          </cell>
        </row>
      </sheetData>
      <sheetData sheetId="3553" refreshError="1"/>
      <sheetData sheetId="3554">
        <row r="2">
          <cell r="A2" t="str">
            <v xml:space="preserve">GCM020004                     </v>
          </cell>
        </row>
      </sheetData>
      <sheetData sheetId="3555">
        <row r="2">
          <cell r="A2" t="str">
            <v xml:space="preserve">GCM020004                     </v>
          </cell>
        </row>
      </sheetData>
      <sheetData sheetId="3556">
        <row r="2">
          <cell r="A2" t="str">
            <v xml:space="preserve">GCM020004                     </v>
          </cell>
        </row>
      </sheetData>
      <sheetData sheetId="3557">
        <row r="2">
          <cell r="A2" t="str">
            <v xml:space="preserve">GCM020004                     </v>
          </cell>
        </row>
      </sheetData>
      <sheetData sheetId="3558">
        <row r="2">
          <cell r="A2" t="str">
            <v xml:space="preserve">GCM020004                     </v>
          </cell>
        </row>
      </sheetData>
      <sheetData sheetId="3559">
        <row r="2">
          <cell r="A2" t="str">
            <v xml:space="preserve">GCM020004                     </v>
          </cell>
        </row>
      </sheetData>
      <sheetData sheetId="3560">
        <row r="2">
          <cell r="A2" t="str">
            <v xml:space="preserve">GCM020004                     </v>
          </cell>
        </row>
      </sheetData>
      <sheetData sheetId="3561">
        <row r="2">
          <cell r="A2" t="str">
            <v xml:space="preserve">GCM020004                     </v>
          </cell>
        </row>
      </sheetData>
      <sheetData sheetId="3562" refreshError="1"/>
      <sheetData sheetId="3563">
        <row r="2">
          <cell r="A2" t="str">
            <v xml:space="preserve">GCM020004                     </v>
          </cell>
        </row>
      </sheetData>
      <sheetData sheetId="3564">
        <row r="2">
          <cell r="A2" t="str">
            <v xml:space="preserve">GCM020004                     </v>
          </cell>
        </row>
      </sheetData>
      <sheetData sheetId="3565">
        <row r="2">
          <cell r="A2" t="str">
            <v xml:space="preserve">GCM020004                     </v>
          </cell>
        </row>
      </sheetData>
      <sheetData sheetId="3566">
        <row r="2">
          <cell r="A2" t="str">
            <v xml:space="preserve">GCM020004                     </v>
          </cell>
        </row>
      </sheetData>
      <sheetData sheetId="3567">
        <row r="2">
          <cell r="A2" t="str">
            <v xml:space="preserve">GCM020004                     </v>
          </cell>
        </row>
      </sheetData>
      <sheetData sheetId="3568">
        <row r="2">
          <cell r="A2" t="str">
            <v xml:space="preserve">GCM020004                     </v>
          </cell>
        </row>
      </sheetData>
      <sheetData sheetId="3569" refreshError="1"/>
      <sheetData sheetId="3570">
        <row r="2">
          <cell r="A2" t="str">
            <v xml:space="preserve">GCM020004                     </v>
          </cell>
        </row>
      </sheetData>
      <sheetData sheetId="3571">
        <row r="2">
          <cell r="A2" t="str">
            <v xml:space="preserve">GCM020004                     </v>
          </cell>
        </row>
      </sheetData>
      <sheetData sheetId="3572">
        <row r="2">
          <cell r="A2" t="str">
            <v xml:space="preserve">GCM020004                     </v>
          </cell>
        </row>
      </sheetData>
      <sheetData sheetId="3573">
        <row r="2">
          <cell r="A2" t="str">
            <v xml:space="preserve">GCM020004                     </v>
          </cell>
        </row>
      </sheetData>
      <sheetData sheetId="3574">
        <row r="2">
          <cell r="A2" t="str">
            <v xml:space="preserve">GCM020004                     </v>
          </cell>
        </row>
      </sheetData>
      <sheetData sheetId="3575">
        <row r="2">
          <cell r="A2" t="str">
            <v xml:space="preserve">GCM020004                     </v>
          </cell>
        </row>
      </sheetData>
      <sheetData sheetId="3576">
        <row r="2">
          <cell r="A2" t="str">
            <v xml:space="preserve">GCM020004                     </v>
          </cell>
        </row>
      </sheetData>
      <sheetData sheetId="3577" refreshError="1"/>
      <sheetData sheetId="3578">
        <row r="2">
          <cell r="A2" t="str">
            <v xml:space="preserve">GCM020004                     </v>
          </cell>
        </row>
      </sheetData>
      <sheetData sheetId="3579">
        <row r="2">
          <cell r="A2" t="str">
            <v xml:space="preserve">GCM020004                     </v>
          </cell>
        </row>
      </sheetData>
      <sheetData sheetId="3580">
        <row r="2">
          <cell r="A2" t="str">
            <v xml:space="preserve">GCM020004                     </v>
          </cell>
        </row>
      </sheetData>
      <sheetData sheetId="3581">
        <row r="2">
          <cell r="A2" t="str">
            <v xml:space="preserve">GCM020004                     </v>
          </cell>
        </row>
      </sheetData>
      <sheetData sheetId="3582">
        <row r="2">
          <cell r="A2" t="str">
            <v xml:space="preserve">GCM020004                     </v>
          </cell>
        </row>
      </sheetData>
      <sheetData sheetId="3583">
        <row r="2">
          <cell r="A2" t="str">
            <v xml:space="preserve">GCM020004                     </v>
          </cell>
        </row>
      </sheetData>
      <sheetData sheetId="3584">
        <row r="2">
          <cell r="A2" t="str">
            <v xml:space="preserve">GCM020004                     </v>
          </cell>
        </row>
      </sheetData>
      <sheetData sheetId="3585">
        <row r="2">
          <cell r="A2" t="str">
            <v xml:space="preserve">GCM020004                     </v>
          </cell>
        </row>
      </sheetData>
      <sheetData sheetId="3586">
        <row r="2">
          <cell r="A2" t="str">
            <v xml:space="preserve">GCM020004                     </v>
          </cell>
        </row>
      </sheetData>
      <sheetData sheetId="3587" refreshError="1"/>
      <sheetData sheetId="3588">
        <row r="2">
          <cell r="A2" t="str">
            <v xml:space="preserve">GCM020004                     </v>
          </cell>
        </row>
      </sheetData>
      <sheetData sheetId="3589">
        <row r="2">
          <cell r="A2" t="str">
            <v xml:space="preserve">GCM020004                     </v>
          </cell>
        </row>
      </sheetData>
      <sheetData sheetId="3590">
        <row r="2">
          <cell r="A2" t="str">
            <v xml:space="preserve">GCM020004                     </v>
          </cell>
        </row>
      </sheetData>
      <sheetData sheetId="3591">
        <row r="2">
          <cell r="A2" t="str">
            <v xml:space="preserve">GCM020004                     </v>
          </cell>
        </row>
      </sheetData>
      <sheetData sheetId="3592">
        <row r="2">
          <cell r="A2" t="str">
            <v xml:space="preserve">GCM020004                     </v>
          </cell>
        </row>
      </sheetData>
      <sheetData sheetId="3593">
        <row r="2">
          <cell r="A2" t="str">
            <v xml:space="preserve">GCM020004                     </v>
          </cell>
        </row>
      </sheetData>
      <sheetData sheetId="3594">
        <row r="2">
          <cell r="A2" t="str">
            <v xml:space="preserve">GCM020004                     </v>
          </cell>
        </row>
      </sheetData>
      <sheetData sheetId="3595">
        <row r="2">
          <cell r="A2" t="str">
            <v xml:space="preserve">GCM020004                     </v>
          </cell>
        </row>
      </sheetData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>
        <row r="2">
          <cell r="A2" t="str">
            <v xml:space="preserve">GCM020004                     </v>
          </cell>
        </row>
      </sheetData>
      <sheetData sheetId="3607">
        <row r="2">
          <cell r="A2" t="str">
            <v xml:space="preserve">GCM020004                     </v>
          </cell>
        </row>
      </sheetData>
      <sheetData sheetId="3608">
        <row r="2">
          <cell r="A2" t="str">
            <v xml:space="preserve">GCM020004                     </v>
          </cell>
        </row>
      </sheetData>
      <sheetData sheetId="3609">
        <row r="2">
          <cell r="A2" t="str">
            <v xml:space="preserve">GCM020004                     </v>
          </cell>
        </row>
      </sheetData>
      <sheetData sheetId="3610">
        <row r="2">
          <cell r="A2" t="str">
            <v xml:space="preserve">GCM020004                     </v>
          </cell>
        </row>
      </sheetData>
      <sheetData sheetId="3611">
        <row r="2">
          <cell r="A2" t="str">
            <v xml:space="preserve">GCM020004                     </v>
          </cell>
        </row>
      </sheetData>
      <sheetData sheetId="3612">
        <row r="2">
          <cell r="A2" t="str">
            <v xml:space="preserve">GCM020004                     </v>
          </cell>
        </row>
      </sheetData>
      <sheetData sheetId="3613">
        <row r="2">
          <cell r="A2" t="str">
            <v xml:space="preserve">GCM020004                     </v>
          </cell>
        </row>
      </sheetData>
      <sheetData sheetId="3614">
        <row r="2">
          <cell r="A2" t="str">
            <v xml:space="preserve">GCM020004                     </v>
          </cell>
        </row>
      </sheetData>
      <sheetData sheetId="3615">
        <row r="2">
          <cell r="A2" t="str">
            <v xml:space="preserve">GCM020004                     </v>
          </cell>
        </row>
      </sheetData>
      <sheetData sheetId="3616">
        <row r="2">
          <cell r="A2" t="str">
            <v xml:space="preserve">GCM020004                     </v>
          </cell>
        </row>
      </sheetData>
      <sheetData sheetId="3617">
        <row r="2">
          <cell r="A2" t="str">
            <v xml:space="preserve">GCM020004                     </v>
          </cell>
        </row>
      </sheetData>
      <sheetData sheetId="3618">
        <row r="2">
          <cell r="A2" t="str">
            <v xml:space="preserve">GCM020004                     </v>
          </cell>
        </row>
      </sheetData>
      <sheetData sheetId="3619">
        <row r="2">
          <cell r="A2" t="str">
            <v xml:space="preserve">GCM020004                     </v>
          </cell>
        </row>
      </sheetData>
      <sheetData sheetId="3620" refreshError="1"/>
      <sheetData sheetId="3621">
        <row r="2">
          <cell r="A2" t="str">
            <v xml:space="preserve">GCM020004                     </v>
          </cell>
        </row>
      </sheetData>
      <sheetData sheetId="3622">
        <row r="2">
          <cell r="A2" t="str">
            <v xml:space="preserve">GCM020004                     </v>
          </cell>
        </row>
      </sheetData>
      <sheetData sheetId="3623">
        <row r="2">
          <cell r="A2" t="str">
            <v xml:space="preserve">GCM020004                     </v>
          </cell>
        </row>
      </sheetData>
      <sheetData sheetId="3624">
        <row r="2">
          <cell r="A2" t="str">
            <v xml:space="preserve">GCM020004                     </v>
          </cell>
        </row>
      </sheetData>
      <sheetData sheetId="3625">
        <row r="2">
          <cell r="A2" t="str">
            <v xml:space="preserve">GCM020004                     </v>
          </cell>
        </row>
      </sheetData>
      <sheetData sheetId="3626">
        <row r="2">
          <cell r="A2" t="str">
            <v xml:space="preserve">GCM020004                     </v>
          </cell>
        </row>
      </sheetData>
      <sheetData sheetId="3627">
        <row r="2">
          <cell r="A2" t="str">
            <v xml:space="preserve">GCM020004                     </v>
          </cell>
        </row>
      </sheetData>
      <sheetData sheetId="3628">
        <row r="2">
          <cell r="A2" t="str">
            <v xml:space="preserve">GCM020004                     </v>
          </cell>
        </row>
      </sheetData>
      <sheetData sheetId="3629">
        <row r="2">
          <cell r="A2" t="str">
            <v xml:space="preserve">GCM020004                     </v>
          </cell>
        </row>
      </sheetData>
      <sheetData sheetId="3630">
        <row r="2">
          <cell r="A2" t="str">
            <v xml:space="preserve">GCM020004                     </v>
          </cell>
        </row>
      </sheetData>
      <sheetData sheetId="3631">
        <row r="2">
          <cell r="A2" t="str">
            <v xml:space="preserve">GCM020004                     </v>
          </cell>
        </row>
      </sheetData>
      <sheetData sheetId="3632">
        <row r="2">
          <cell r="A2" t="str">
            <v xml:space="preserve">GCM020004                     </v>
          </cell>
        </row>
      </sheetData>
      <sheetData sheetId="3633">
        <row r="2">
          <cell r="A2" t="str">
            <v xml:space="preserve">GCM020004                     </v>
          </cell>
        </row>
      </sheetData>
      <sheetData sheetId="3634">
        <row r="2">
          <cell r="A2" t="str">
            <v xml:space="preserve">GCM020004                     </v>
          </cell>
        </row>
      </sheetData>
      <sheetData sheetId="3635">
        <row r="2">
          <cell r="A2" t="str">
            <v xml:space="preserve">GCM020004                     </v>
          </cell>
        </row>
      </sheetData>
      <sheetData sheetId="3636">
        <row r="2">
          <cell r="A2" t="str">
            <v xml:space="preserve">GCM020004                     </v>
          </cell>
        </row>
      </sheetData>
      <sheetData sheetId="3637" refreshError="1"/>
      <sheetData sheetId="3638" refreshError="1"/>
      <sheetData sheetId="3639">
        <row r="2">
          <cell r="A2" t="str">
            <v xml:space="preserve">GCM020004                     </v>
          </cell>
        </row>
      </sheetData>
      <sheetData sheetId="3640">
        <row r="2">
          <cell r="A2" t="str">
            <v xml:space="preserve">GCM020004                     </v>
          </cell>
        </row>
      </sheetData>
      <sheetData sheetId="3641">
        <row r="2">
          <cell r="A2" t="str">
            <v xml:space="preserve">GCM020004                     </v>
          </cell>
        </row>
      </sheetData>
      <sheetData sheetId="3642">
        <row r="2">
          <cell r="A2" t="str">
            <v xml:space="preserve">GCM020004                     </v>
          </cell>
        </row>
      </sheetData>
      <sheetData sheetId="3643">
        <row r="2">
          <cell r="A2" t="str">
            <v xml:space="preserve">GCM020004                     </v>
          </cell>
        </row>
      </sheetData>
      <sheetData sheetId="3644">
        <row r="2">
          <cell r="A2" t="str">
            <v xml:space="preserve">GCM020004                     </v>
          </cell>
        </row>
      </sheetData>
      <sheetData sheetId="3645">
        <row r="2">
          <cell r="A2" t="str">
            <v xml:space="preserve">GCM020004                     </v>
          </cell>
        </row>
      </sheetData>
      <sheetData sheetId="3646">
        <row r="2">
          <cell r="A2" t="str">
            <v xml:space="preserve">GCM020004                     </v>
          </cell>
        </row>
      </sheetData>
      <sheetData sheetId="3647">
        <row r="2">
          <cell r="A2" t="str">
            <v xml:space="preserve">GCM020004                     </v>
          </cell>
        </row>
      </sheetData>
      <sheetData sheetId="3648">
        <row r="2">
          <cell r="A2" t="str">
            <v xml:space="preserve">GCM020004                     </v>
          </cell>
        </row>
      </sheetData>
      <sheetData sheetId="3649">
        <row r="2">
          <cell r="A2" t="str">
            <v xml:space="preserve">GCM020004                     </v>
          </cell>
        </row>
      </sheetData>
      <sheetData sheetId="3650">
        <row r="2">
          <cell r="A2" t="str">
            <v xml:space="preserve">GCM020004                     </v>
          </cell>
        </row>
      </sheetData>
      <sheetData sheetId="3651">
        <row r="2">
          <cell r="A2" t="str">
            <v xml:space="preserve">GCM020004                     </v>
          </cell>
        </row>
      </sheetData>
      <sheetData sheetId="3652">
        <row r="2">
          <cell r="A2" t="str">
            <v xml:space="preserve">GCM020004                     </v>
          </cell>
        </row>
      </sheetData>
      <sheetData sheetId="3653">
        <row r="2">
          <cell r="A2" t="str">
            <v xml:space="preserve">GCM020004                     </v>
          </cell>
        </row>
      </sheetData>
      <sheetData sheetId="3654">
        <row r="2">
          <cell r="A2" t="str">
            <v xml:space="preserve">GCM020004                     </v>
          </cell>
        </row>
      </sheetData>
      <sheetData sheetId="3655">
        <row r="2">
          <cell r="A2" t="str">
            <v xml:space="preserve">GCM020004                     </v>
          </cell>
        </row>
      </sheetData>
      <sheetData sheetId="3656">
        <row r="2">
          <cell r="A2" t="str">
            <v xml:space="preserve">GCM020004                     </v>
          </cell>
        </row>
      </sheetData>
      <sheetData sheetId="3657">
        <row r="2">
          <cell r="A2" t="str">
            <v xml:space="preserve">GCM020004                     </v>
          </cell>
        </row>
      </sheetData>
      <sheetData sheetId="3658">
        <row r="2">
          <cell r="A2" t="str">
            <v xml:space="preserve">GCM020004                     </v>
          </cell>
        </row>
      </sheetData>
      <sheetData sheetId="3659">
        <row r="2">
          <cell r="A2" t="str">
            <v xml:space="preserve">GCM020004                     </v>
          </cell>
        </row>
      </sheetData>
      <sheetData sheetId="3660">
        <row r="2">
          <cell r="A2" t="str">
            <v xml:space="preserve">GCM020004                     </v>
          </cell>
        </row>
      </sheetData>
      <sheetData sheetId="3661" refreshError="1"/>
      <sheetData sheetId="3662" refreshError="1"/>
      <sheetData sheetId="3663">
        <row r="2">
          <cell r="A2" t="str">
            <v xml:space="preserve">GCM020004                     </v>
          </cell>
        </row>
      </sheetData>
      <sheetData sheetId="3664">
        <row r="2">
          <cell r="A2" t="str">
            <v xml:space="preserve">GCM020004                     </v>
          </cell>
        </row>
      </sheetData>
      <sheetData sheetId="3665">
        <row r="2">
          <cell r="A2" t="str">
            <v xml:space="preserve">GCM020004                     </v>
          </cell>
        </row>
      </sheetData>
      <sheetData sheetId="3666">
        <row r="2">
          <cell r="A2" t="str">
            <v xml:space="preserve">GCM020004                     </v>
          </cell>
        </row>
      </sheetData>
      <sheetData sheetId="3667">
        <row r="2">
          <cell r="A2" t="str">
            <v xml:space="preserve">GCM020004                     </v>
          </cell>
        </row>
      </sheetData>
      <sheetData sheetId="3668">
        <row r="2">
          <cell r="A2" t="str">
            <v xml:space="preserve">GCM020004                     </v>
          </cell>
        </row>
      </sheetData>
      <sheetData sheetId="3669">
        <row r="2">
          <cell r="A2" t="str">
            <v xml:space="preserve">GCM020004                     </v>
          </cell>
        </row>
      </sheetData>
      <sheetData sheetId="3670">
        <row r="2">
          <cell r="A2" t="str">
            <v xml:space="preserve">GCM020004                     </v>
          </cell>
        </row>
      </sheetData>
      <sheetData sheetId="3671">
        <row r="2">
          <cell r="A2" t="str">
            <v xml:space="preserve">GCM020004                     </v>
          </cell>
        </row>
      </sheetData>
      <sheetData sheetId="3672">
        <row r="2">
          <cell r="A2" t="str">
            <v xml:space="preserve">GCM020004                     </v>
          </cell>
        </row>
      </sheetData>
      <sheetData sheetId="3673">
        <row r="2">
          <cell r="A2" t="str">
            <v xml:space="preserve">GCM020004                     </v>
          </cell>
        </row>
      </sheetData>
      <sheetData sheetId="3674">
        <row r="2">
          <cell r="A2" t="str">
            <v xml:space="preserve">GCM020004                     </v>
          </cell>
        </row>
      </sheetData>
      <sheetData sheetId="3675">
        <row r="2">
          <cell r="A2" t="str">
            <v xml:space="preserve">GCM020004                     </v>
          </cell>
        </row>
      </sheetData>
      <sheetData sheetId="3676">
        <row r="2">
          <cell r="A2" t="str">
            <v xml:space="preserve">GCM020004                     </v>
          </cell>
        </row>
      </sheetData>
      <sheetData sheetId="3677">
        <row r="2">
          <cell r="A2" t="str">
            <v xml:space="preserve">GCM020004                     </v>
          </cell>
        </row>
      </sheetData>
      <sheetData sheetId="3678">
        <row r="2">
          <cell r="A2" t="str">
            <v xml:space="preserve">GCM020004                     </v>
          </cell>
        </row>
      </sheetData>
      <sheetData sheetId="3679">
        <row r="2">
          <cell r="A2" t="str">
            <v xml:space="preserve">GCM020004                     </v>
          </cell>
        </row>
      </sheetData>
      <sheetData sheetId="3680">
        <row r="2">
          <cell r="A2" t="str">
            <v xml:space="preserve">GCM020004                     </v>
          </cell>
        </row>
      </sheetData>
      <sheetData sheetId="3681">
        <row r="2">
          <cell r="A2" t="str">
            <v xml:space="preserve">GCM020004                     </v>
          </cell>
        </row>
      </sheetData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>
        <row r="9">
          <cell r="K9">
            <v>5171632535.3800039</v>
          </cell>
        </row>
      </sheetData>
      <sheetData sheetId="5014"/>
      <sheetData sheetId="5015"/>
      <sheetData sheetId="5016"/>
      <sheetData sheetId="5017">
        <row r="10">
          <cell r="C10">
            <v>1000</v>
          </cell>
        </row>
      </sheetData>
      <sheetData sheetId="5018">
        <row r="31">
          <cell r="N31">
            <v>906186608.62700033</v>
          </cell>
        </row>
      </sheetData>
      <sheetData sheetId="5019"/>
      <sheetData sheetId="5020">
        <row r="31">
          <cell r="N31">
            <v>906186608.62700033</v>
          </cell>
        </row>
      </sheetData>
      <sheetData sheetId="5021" refreshError="1"/>
      <sheetData sheetId="5022"/>
      <sheetData sheetId="5023"/>
      <sheetData sheetId="5024"/>
      <sheetData sheetId="5025"/>
      <sheetData sheetId="5026"/>
      <sheetData sheetId="5027">
        <row r="9">
          <cell r="K9">
            <v>5171632535.3800039</v>
          </cell>
        </row>
      </sheetData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/>
      <sheetData sheetId="5036"/>
      <sheetData sheetId="5037" refreshError="1"/>
      <sheetData sheetId="5038" refreshError="1"/>
      <sheetData sheetId="5039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/>
      <sheetData sheetId="5048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/>
      <sheetData sheetId="5096">
        <row r="2">
          <cell r="A2" t="str">
            <v xml:space="preserve">GCM020004                     </v>
          </cell>
        </row>
      </sheetData>
      <sheetData sheetId="5097">
        <row r="2">
          <cell r="A2" t="str">
            <v xml:space="preserve">GCM020004                     </v>
          </cell>
        </row>
      </sheetData>
      <sheetData sheetId="5098">
        <row r="2">
          <cell r="A2" t="str">
            <v xml:space="preserve">GCM020004                     </v>
          </cell>
        </row>
      </sheetData>
      <sheetData sheetId="5099">
        <row r="2">
          <cell r="A2" t="str">
            <v xml:space="preserve">GCM020004                     </v>
          </cell>
        </row>
      </sheetData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>
        <row r="2">
          <cell r="A2" t="str">
            <v xml:space="preserve">GCM020004                     </v>
          </cell>
        </row>
      </sheetData>
      <sheetData sheetId="5115">
        <row r="2">
          <cell r="A2" t="str">
            <v xml:space="preserve">GCM020004                     </v>
          </cell>
        </row>
      </sheetData>
      <sheetData sheetId="5116">
        <row r="2">
          <cell r="A2" t="str">
            <v xml:space="preserve">GCM020004                     </v>
          </cell>
        </row>
      </sheetData>
      <sheetData sheetId="5117">
        <row r="2">
          <cell r="A2" t="str">
            <v xml:space="preserve">GCM020004                     </v>
          </cell>
        </row>
      </sheetData>
      <sheetData sheetId="5118"/>
      <sheetData sheetId="5119"/>
      <sheetData sheetId="5120"/>
      <sheetData sheetId="5121"/>
      <sheetData sheetId="5122">
        <row r="31">
          <cell r="N31">
            <v>906186608.62700033</v>
          </cell>
        </row>
      </sheetData>
      <sheetData sheetId="5123">
        <row r="9">
          <cell r="K9">
            <v>5171632535.3800039</v>
          </cell>
        </row>
      </sheetData>
      <sheetData sheetId="5124"/>
      <sheetData sheetId="5125"/>
      <sheetData sheetId="5126"/>
      <sheetData sheetId="5127">
        <row r="10">
          <cell r="C10">
            <v>1000</v>
          </cell>
        </row>
      </sheetData>
      <sheetData sheetId="5128">
        <row r="31">
          <cell r="N31">
            <v>906186608.62700033</v>
          </cell>
        </row>
      </sheetData>
      <sheetData sheetId="5129">
        <row r="31">
          <cell r="N31">
            <v>906186608.62700033</v>
          </cell>
        </row>
      </sheetData>
      <sheetData sheetId="5130">
        <row r="31">
          <cell r="N31">
            <v>906186608.62700033</v>
          </cell>
        </row>
      </sheetData>
      <sheetData sheetId="5131">
        <row r="31">
          <cell r="N31">
            <v>906186608.62700033</v>
          </cell>
        </row>
      </sheetData>
      <sheetData sheetId="5132"/>
      <sheetData sheetId="5133"/>
      <sheetData sheetId="5134"/>
      <sheetData sheetId="5135"/>
      <sheetData sheetId="5136"/>
      <sheetData sheetId="5137"/>
      <sheetData sheetId="5138">
        <row r="9">
          <cell r="K9">
            <v>5171632535.3800039</v>
          </cell>
        </row>
      </sheetData>
      <sheetData sheetId="5139"/>
      <sheetData sheetId="5140">
        <row r="31">
          <cell r="N31">
            <v>906186608.62700033</v>
          </cell>
        </row>
      </sheetData>
      <sheetData sheetId="5141">
        <row r="9">
          <cell r="K9">
            <v>5171632535.3800039</v>
          </cell>
        </row>
      </sheetData>
      <sheetData sheetId="5142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/>
      <sheetData sheetId="5164"/>
      <sheetData sheetId="5165" refreshError="1"/>
      <sheetData sheetId="5166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/>
      <sheetData sheetId="5178" refreshError="1"/>
      <sheetData sheetId="5179"/>
      <sheetData sheetId="5180" refreshError="1"/>
      <sheetData sheetId="5181"/>
      <sheetData sheetId="5182" refreshError="1"/>
      <sheetData sheetId="5183">
        <row r="31">
          <cell r="N31">
            <v>906186608.62700033</v>
          </cell>
        </row>
      </sheetData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>
        <row r="31">
          <cell r="N31">
            <v>906186608.62700033</v>
          </cell>
        </row>
      </sheetData>
      <sheetData sheetId="5202"/>
      <sheetData sheetId="5203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>
        <row r="10">
          <cell r="C10">
            <v>1000</v>
          </cell>
        </row>
      </sheetData>
      <sheetData sheetId="5236">
        <row r="9">
          <cell r="K9">
            <v>5171632535.3800039</v>
          </cell>
        </row>
      </sheetData>
      <sheetData sheetId="5237"/>
      <sheetData sheetId="5238"/>
      <sheetData sheetId="5239"/>
      <sheetData sheetId="5240">
        <row r="10">
          <cell r="C10">
            <v>1000</v>
          </cell>
        </row>
      </sheetData>
      <sheetData sheetId="5241">
        <row r="31">
          <cell r="N31">
            <v>906186608.62700033</v>
          </cell>
        </row>
      </sheetData>
      <sheetData sheetId="5242">
        <row r="31">
          <cell r="N31">
            <v>906186608.62700033</v>
          </cell>
        </row>
      </sheetData>
      <sheetData sheetId="5243">
        <row r="31">
          <cell r="N31">
            <v>906186608.62700033</v>
          </cell>
        </row>
      </sheetData>
      <sheetData sheetId="5244">
        <row r="31">
          <cell r="N31">
            <v>906186608.62700033</v>
          </cell>
        </row>
      </sheetData>
      <sheetData sheetId="5245"/>
      <sheetData sheetId="5246"/>
      <sheetData sheetId="5247"/>
      <sheetData sheetId="5248"/>
      <sheetData sheetId="5249"/>
      <sheetData sheetId="5250">
        <row r="9">
          <cell r="K9">
            <v>5171632535.3800039</v>
          </cell>
        </row>
      </sheetData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>
        <row r="10">
          <cell r="C10">
            <v>1000</v>
          </cell>
        </row>
      </sheetData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>
        <row r="10">
          <cell r="C10">
            <v>1000</v>
          </cell>
        </row>
      </sheetData>
      <sheetData sheetId="5346"/>
      <sheetData sheetId="5347"/>
      <sheetData sheetId="5348"/>
      <sheetData sheetId="5349"/>
      <sheetData sheetId="5350">
        <row r="10">
          <cell r="C10">
            <v>1000</v>
          </cell>
        </row>
      </sheetData>
      <sheetData sheetId="5351">
        <row r="31">
          <cell r="N31">
            <v>906186608.62700033</v>
          </cell>
        </row>
      </sheetData>
      <sheetData sheetId="5352">
        <row r="31">
          <cell r="N31">
            <v>906186608.62700033</v>
          </cell>
        </row>
      </sheetData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>
        <row r="31">
          <cell r="N31">
            <v>906186608.62700033</v>
          </cell>
        </row>
      </sheetData>
      <sheetData sheetId="5369">
        <row r="31">
          <cell r="N31">
            <v>906186608.62700033</v>
          </cell>
        </row>
      </sheetData>
      <sheetData sheetId="5370" refreshError="1"/>
      <sheetData sheetId="5371" refreshError="1"/>
      <sheetData sheetId="5372" refreshError="1"/>
      <sheetData sheetId="5373" refreshError="1"/>
      <sheetData sheetId="5374"/>
      <sheetData sheetId="5375" refreshError="1"/>
      <sheetData sheetId="5376" refreshError="1"/>
      <sheetData sheetId="5377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/>
      <sheetData sheetId="5387" refreshError="1"/>
      <sheetData sheetId="5388" refreshError="1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>
        <row r="10">
          <cell r="C10">
            <v>1000</v>
          </cell>
        </row>
      </sheetData>
      <sheetData sheetId="5399"/>
      <sheetData sheetId="5400" refreshError="1"/>
      <sheetData sheetId="5401" refreshError="1"/>
      <sheetData sheetId="5402" refreshError="1"/>
      <sheetData sheetId="5403" refreshError="1"/>
      <sheetData sheetId="5404"/>
      <sheetData sheetId="5405"/>
      <sheetData sheetId="5406"/>
      <sheetData sheetId="5407"/>
      <sheetData sheetId="5408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/>
      <sheetData sheetId="5422"/>
      <sheetData sheetId="5423" refreshError="1"/>
      <sheetData sheetId="5424">
        <row r="10">
          <cell r="C10">
            <v>1000</v>
          </cell>
        </row>
      </sheetData>
      <sheetData sheetId="5425">
        <row r="10">
          <cell r="C10">
            <v>1000</v>
          </cell>
        </row>
      </sheetData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>
        <row r="27">
          <cell r="B27">
            <v>10</v>
          </cell>
        </row>
      </sheetData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/>
      <sheetData sheetId="5503"/>
      <sheetData sheetId="5504"/>
      <sheetData sheetId="5505">
        <row r="27">
          <cell r="B27">
            <v>10</v>
          </cell>
        </row>
      </sheetData>
      <sheetData sheetId="5506">
        <row r="10">
          <cell r="C10">
            <v>1000</v>
          </cell>
        </row>
      </sheetData>
      <sheetData sheetId="5507">
        <row r="10">
          <cell r="C10">
            <v>1000</v>
          </cell>
        </row>
      </sheetData>
      <sheetData sheetId="5508"/>
      <sheetData sheetId="5509">
        <row r="10">
          <cell r="C10">
            <v>1000</v>
          </cell>
        </row>
      </sheetData>
      <sheetData sheetId="5510"/>
      <sheetData sheetId="5511"/>
      <sheetData sheetId="5512"/>
      <sheetData sheetId="5513"/>
      <sheetData sheetId="5514">
        <row r="10">
          <cell r="C10">
            <v>1000</v>
          </cell>
        </row>
      </sheetData>
      <sheetData sheetId="5515"/>
      <sheetData sheetId="5516"/>
      <sheetData sheetId="5517"/>
      <sheetData sheetId="5518"/>
      <sheetData sheetId="5519"/>
      <sheetData sheetId="5520">
        <row r="10">
          <cell r="C10">
            <v>1000</v>
          </cell>
        </row>
      </sheetData>
      <sheetData sheetId="5521"/>
      <sheetData sheetId="5522"/>
      <sheetData sheetId="5523"/>
      <sheetData sheetId="5524"/>
      <sheetData sheetId="5525">
        <row r="10">
          <cell r="C10">
            <v>1000</v>
          </cell>
        </row>
      </sheetData>
      <sheetData sheetId="5526"/>
      <sheetData sheetId="5527">
        <row r="10">
          <cell r="C10">
            <v>1000</v>
          </cell>
        </row>
      </sheetData>
      <sheetData sheetId="5528">
        <row r="10">
          <cell r="C10">
            <v>1000</v>
          </cell>
        </row>
      </sheetData>
      <sheetData sheetId="5529"/>
      <sheetData sheetId="5530"/>
      <sheetData sheetId="5531"/>
      <sheetData sheetId="5532">
        <row r="10">
          <cell r="C10">
            <v>1000</v>
          </cell>
        </row>
      </sheetData>
      <sheetData sheetId="5533"/>
      <sheetData sheetId="5534"/>
      <sheetData sheetId="5535"/>
      <sheetData sheetId="5536"/>
      <sheetData sheetId="5537"/>
      <sheetData sheetId="5538">
        <row r="10">
          <cell r="C10">
            <v>1000</v>
          </cell>
        </row>
      </sheetData>
      <sheetData sheetId="5539"/>
      <sheetData sheetId="5540"/>
      <sheetData sheetId="5541"/>
      <sheetData sheetId="5542" refreshError="1"/>
      <sheetData sheetId="5543"/>
      <sheetData sheetId="5544"/>
      <sheetData sheetId="5545">
        <row r="10">
          <cell r="C10">
            <v>1000</v>
          </cell>
        </row>
      </sheetData>
      <sheetData sheetId="5546">
        <row r="10">
          <cell r="C10">
            <v>1000</v>
          </cell>
        </row>
      </sheetData>
      <sheetData sheetId="5547">
        <row r="27">
          <cell r="B27">
            <v>10</v>
          </cell>
        </row>
      </sheetData>
      <sheetData sheetId="5548">
        <row r="10">
          <cell r="C10">
            <v>1000</v>
          </cell>
        </row>
      </sheetData>
      <sheetData sheetId="5549">
        <row r="10">
          <cell r="C10">
            <v>1000</v>
          </cell>
        </row>
      </sheetData>
      <sheetData sheetId="5550"/>
      <sheetData sheetId="5551">
        <row r="10">
          <cell r="C10">
            <v>1000</v>
          </cell>
        </row>
      </sheetData>
      <sheetData sheetId="5552"/>
      <sheetData sheetId="5553"/>
      <sheetData sheetId="5554" refreshError="1"/>
      <sheetData sheetId="5555" refreshError="1"/>
      <sheetData sheetId="5556" refreshError="1"/>
      <sheetData sheetId="5557"/>
      <sheetData sheetId="5558">
        <row r="10">
          <cell r="C10">
            <v>1000</v>
          </cell>
        </row>
      </sheetData>
      <sheetData sheetId="5559"/>
      <sheetData sheetId="5560"/>
      <sheetData sheetId="5561"/>
      <sheetData sheetId="5562"/>
      <sheetData sheetId="5563">
        <row r="27">
          <cell r="B27">
            <v>10</v>
          </cell>
        </row>
      </sheetData>
      <sheetData sheetId="5564"/>
      <sheetData sheetId="5565">
        <row r="27">
          <cell r="B27">
            <v>10</v>
          </cell>
        </row>
      </sheetData>
      <sheetData sheetId="5566">
        <row r="10">
          <cell r="C10">
            <v>1000</v>
          </cell>
        </row>
      </sheetData>
      <sheetData sheetId="5567">
        <row r="10">
          <cell r="C10">
            <v>1000</v>
          </cell>
        </row>
      </sheetData>
      <sheetData sheetId="5568"/>
      <sheetData sheetId="5569">
        <row r="10">
          <cell r="C10">
            <v>1000</v>
          </cell>
        </row>
      </sheetData>
      <sheetData sheetId="5570"/>
      <sheetData sheetId="5571"/>
      <sheetData sheetId="5572">
        <row r="10">
          <cell r="C10">
            <v>1000</v>
          </cell>
        </row>
      </sheetData>
      <sheetData sheetId="5573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/>
      <sheetData sheetId="5587"/>
      <sheetData sheetId="5588"/>
      <sheetData sheetId="5589"/>
      <sheetData sheetId="5590">
        <row r="10">
          <cell r="C10">
            <v>1000</v>
          </cell>
        </row>
      </sheetData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>
        <row r="27">
          <cell r="B27">
            <v>10</v>
          </cell>
        </row>
      </sheetData>
      <sheetData sheetId="5600">
        <row r="10">
          <cell r="C10">
            <v>1000</v>
          </cell>
        </row>
      </sheetData>
      <sheetData sheetId="5601">
        <row r="10">
          <cell r="C10">
            <v>1000</v>
          </cell>
        </row>
      </sheetData>
      <sheetData sheetId="5602" refreshError="1"/>
      <sheetData sheetId="5603">
        <row r="10">
          <cell r="C10">
            <v>1000</v>
          </cell>
        </row>
      </sheetData>
      <sheetData sheetId="5604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>
        <row r="10">
          <cell r="C10">
            <v>1000</v>
          </cell>
        </row>
      </sheetData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/>
      <sheetData sheetId="5659">
        <row r="27">
          <cell r="B27">
            <v>10</v>
          </cell>
        </row>
      </sheetData>
      <sheetData sheetId="5660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>
        <row r="10">
          <cell r="C10">
            <v>1000</v>
          </cell>
        </row>
      </sheetData>
      <sheetData sheetId="5679"/>
      <sheetData sheetId="5680"/>
      <sheetData sheetId="5681"/>
      <sheetData sheetId="5682"/>
      <sheetData sheetId="5683">
        <row r="10">
          <cell r="C10">
            <v>1000</v>
          </cell>
        </row>
      </sheetData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>
        <row r="10">
          <cell r="C10">
            <v>1000</v>
          </cell>
        </row>
      </sheetData>
      <sheetData sheetId="5697"/>
      <sheetData sheetId="5698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/>
      <sheetData sheetId="5722"/>
      <sheetData sheetId="5723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/>
      <sheetData sheetId="5736"/>
      <sheetData sheetId="5737"/>
      <sheetData sheetId="5738" refreshError="1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/>
      <sheetData sheetId="5756"/>
      <sheetData sheetId="5757"/>
      <sheetData sheetId="5758"/>
      <sheetData sheetId="5759"/>
      <sheetData sheetId="5760"/>
      <sheetData sheetId="576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>
        <row r="22">
          <cell r="C22">
            <v>22321.5</v>
          </cell>
        </row>
      </sheetData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>
        <row r="22">
          <cell r="C22">
            <v>22321.5</v>
          </cell>
        </row>
      </sheetData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>
        <row r="22">
          <cell r="C22">
            <v>22321.5</v>
          </cell>
        </row>
      </sheetData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>
        <row r="22">
          <cell r="C22">
            <v>22321.5</v>
          </cell>
        </row>
      </sheetData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>
        <row r="2">
          <cell r="A2" t="str">
            <v xml:space="preserve">GCM020004                     </v>
          </cell>
        </row>
      </sheetData>
      <sheetData sheetId="11052">
        <row r="2">
          <cell r="A2" t="str">
            <v xml:space="preserve">GCM020004                     </v>
          </cell>
        </row>
      </sheetData>
      <sheetData sheetId="11053"/>
      <sheetData sheetId="11054">
        <row r="2">
          <cell r="A2" t="str">
            <v xml:space="preserve">GCM020004                     </v>
          </cell>
        </row>
      </sheetData>
      <sheetData sheetId="11055">
        <row r="2">
          <cell r="A2" t="str">
            <v xml:space="preserve">GCM020004                     </v>
          </cell>
        </row>
      </sheetData>
      <sheetData sheetId="11056">
        <row r="2">
          <cell r="A2" t="str">
            <v xml:space="preserve">GCM020004                     </v>
          </cell>
        </row>
      </sheetData>
      <sheetData sheetId="11057">
        <row r="2">
          <cell r="A2" t="str">
            <v xml:space="preserve">GCM020004                     </v>
          </cell>
        </row>
      </sheetData>
      <sheetData sheetId="11058">
        <row r="2">
          <cell r="A2" t="str">
            <v xml:space="preserve">GCM020004                     </v>
          </cell>
        </row>
      </sheetData>
      <sheetData sheetId="11059">
        <row r="2">
          <cell r="A2" t="str">
            <v xml:space="preserve">GCM020004                     </v>
          </cell>
        </row>
      </sheetData>
      <sheetData sheetId="11060">
        <row r="2">
          <cell r="A2" t="str">
            <v xml:space="preserve">GCM020004                     </v>
          </cell>
        </row>
      </sheetData>
      <sheetData sheetId="11061">
        <row r="2">
          <cell r="A2" t="str">
            <v xml:space="preserve">GCM020004                     </v>
          </cell>
        </row>
      </sheetData>
      <sheetData sheetId="11062">
        <row r="2">
          <cell r="A2" t="str">
            <v xml:space="preserve">GCM020004                     </v>
          </cell>
        </row>
      </sheetData>
      <sheetData sheetId="11063">
        <row r="2">
          <cell r="A2" t="str">
            <v xml:space="preserve">GCM020004                     </v>
          </cell>
        </row>
      </sheetData>
      <sheetData sheetId="11064" refreshError="1"/>
      <sheetData sheetId="11065" refreshError="1"/>
      <sheetData sheetId="11066" refreshError="1"/>
      <sheetData sheetId="11067">
        <row r="2">
          <cell r="A2" t="str">
            <v xml:space="preserve">GCM020004                     </v>
          </cell>
        </row>
      </sheetData>
      <sheetData sheetId="11068">
        <row r="2">
          <cell r="A2" t="str">
            <v xml:space="preserve">GCM020004                     </v>
          </cell>
        </row>
      </sheetData>
      <sheetData sheetId="11069">
        <row r="2">
          <cell r="A2" t="str">
            <v xml:space="preserve">GCM020004                     </v>
          </cell>
        </row>
      </sheetData>
      <sheetData sheetId="11070">
        <row r="2">
          <cell r="A2" t="str">
            <v xml:space="preserve">GCM020004                     </v>
          </cell>
        </row>
      </sheetData>
      <sheetData sheetId="11071">
        <row r="2">
          <cell r="A2" t="str">
            <v xml:space="preserve">GCM020004                     </v>
          </cell>
        </row>
      </sheetData>
      <sheetData sheetId="11072">
        <row r="2">
          <cell r="A2" t="str">
            <v xml:space="preserve">GCM020004                     </v>
          </cell>
        </row>
      </sheetData>
      <sheetData sheetId="11073">
        <row r="2">
          <cell r="A2" t="str">
            <v xml:space="preserve">GCM020004                     </v>
          </cell>
        </row>
      </sheetData>
      <sheetData sheetId="11074">
        <row r="2">
          <cell r="A2" t="str">
            <v xml:space="preserve">GCM020004                     </v>
          </cell>
        </row>
      </sheetData>
      <sheetData sheetId="11075">
        <row r="2">
          <cell r="A2" t="str">
            <v xml:space="preserve">GCM020004                     </v>
          </cell>
        </row>
      </sheetData>
      <sheetData sheetId="11076">
        <row r="2">
          <cell r="A2" t="str">
            <v xml:space="preserve">GCM020004                     </v>
          </cell>
        </row>
      </sheetData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>
        <row r="22">
          <cell r="C22">
            <v>22321.5</v>
          </cell>
        </row>
      </sheetData>
      <sheetData sheetId="11219"/>
      <sheetData sheetId="11220"/>
      <sheetData sheetId="11221"/>
      <sheetData sheetId="11222"/>
      <sheetData sheetId="11223">
        <row r="35">
          <cell r="B35">
            <v>7072497</v>
          </cell>
        </row>
      </sheetData>
      <sheetData sheetId="11224"/>
      <sheetData sheetId="11225"/>
      <sheetData sheetId="11226"/>
      <sheetData sheetId="11227">
        <row r="26">
          <cell r="G26">
            <v>1861250</v>
          </cell>
        </row>
      </sheetData>
      <sheetData sheetId="11228"/>
      <sheetData sheetId="11229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/>
      <sheetData sheetId="11241" refreshError="1"/>
      <sheetData sheetId="11242" refreshError="1"/>
      <sheetData sheetId="11243" refreshError="1"/>
      <sheetData sheetId="11244" refreshError="1"/>
      <sheetData sheetId="11245"/>
      <sheetData sheetId="11246" refreshError="1"/>
      <sheetData sheetId="11247" refreshError="1"/>
      <sheetData sheetId="11248" refreshError="1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>
        <row r="22">
          <cell r="C22">
            <v>22321.5</v>
          </cell>
        </row>
      </sheetData>
      <sheetData sheetId="11282">
        <row r="22">
          <cell r="C22">
            <v>22321.5</v>
          </cell>
        </row>
      </sheetData>
      <sheetData sheetId="11283">
        <row r="22">
          <cell r="C22">
            <v>22321.5</v>
          </cell>
        </row>
      </sheetData>
      <sheetData sheetId="11284" refreshError="1"/>
      <sheetData sheetId="11285">
        <row r="26">
          <cell r="G26">
            <v>1861250</v>
          </cell>
        </row>
      </sheetData>
      <sheetData sheetId="11286">
        <row r="26">
          <cell r="G26">
            <v>1861250</v>
          </cell>
        </row>
      </sheetData>
      <sheetData sheetId="11287">
        <row r="22">
          <cell r="C22">
            <v>22321.5</v>
          </cell>
        </row>
      </sheetData>
      <sheetData sheetId="11288">
        <row r="22">
          <cell r="C22">
            <v>22321.5</v>
          </cell>
        </row>
      </sheetData>
      <sheetData sheetId="11289">
        <row r="22">
          <cell r="C22">
            <v>22321.5</v>
          </cell>
        </row>
      </sheetData>
      <sheetData sheetId="11290">
        <row r="22">
          <cell r="C22">
            <v>22321.5</v>
          </cell>
        </row>
      </sheetData>
      <sheetData sheetId="11291">
        <row r="22">
          <cell r="C22">
            <v>22321.5</v>
          </cell>
        </row>
      </sheetData>
      <sheetData sheetId="11292">
        <row r="22">
          <cell r="C22">
            <v>22321.5</v>
          </cell>
        </row>
      </sheetData>
      <sheetData sheetId="11293"/>
      <sheetData sheetId="11294"/>
      <sheetData sheetId="11295"/>
      <sheetData sheetId="11296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/>
      <sheetData sheetId="11325"/>
      <sheetData sheetId="11326">
        <row r="22">
          <cell r="C22">
            <v>22321.5</v>
          </cell>
        </row>
      </sheetData>
      <sheetData sheetId="11327">
        <row r="22">
          <cell r="C22">
            <v>22321.5</v>
          </cell>
        </row>
      </sheetData>
      <sheetData sheetId="11328">
        <row r="22">
          <cell r="C22">
            <v>22321.5</v>
          </cell>
        </row>
      </sheetData>
      <sheetData sheetId="11329"/>
      <sheetData sheetId="11330">
        <row r="22">
          <cell r="C22">
            <v>22321.5</v>
          </cell>
        </row>
      </sheetData>
      <sheetData sheetId="11331">
        <row r="22">
          <cell r="C22">
            <v>22321.5</v>
          </cell>
        </row>
      </sheetData>
      <sheetData sheetId="11332">
        <row r="22">
          <cell r="C22">
            <v>22321.5</v>
          </cell>
        </row>
      </sheetData>
      <sheetData sheetId="11333">
        <row r="22">
          <cell r="C22">
            <v>22321.5</v>
          </cell>
        </row>
      </sheetData>
      <sheetData sheetId="11334">
        <row r="22">
          <cell r="C22">
            <v>22321.5</v>
          </cell>
        </row>
      </sheetData>
      <sheetData sheetId="11335">
        <row r="22">
          <cell r="C22">
            <v>22321.5</v>
          </cell>
        </row>
      </sheetData>
      <sheetData sheetId="11336">
        <row r="22">
          <cell r="C22">
            <v>22321.5</v>
          </cell>
        </row>
      </sheetData>
      <sheetData sheetId="11337">
        <row r="22">
          <cell r="C22">
            <v>22321.5</v>
          </cell>
        </row>
      </sheetData>
      <sheetData sheetId="11338">
        <row r="22">
          <cell r="C22">
            <v>22321.5</v>
          </cell>
        </row>
      </sheetData>
      <sheetData sheetId="11339">
        <row r="22">
          <cell r="C22">
            <v>22321.5</v>
          </cell>
        </row>
      </sheetData>
      <sheetData sheetId="11340">
        <row r="22">
          <cell r="C22">
            <v>22321.5</v>
          </cell>
        </row>
      </sheetData>
      <sheetData sheetId="11341">
        <row r="22">
          <cell r="C22">
            <v>22321.5</v>
          </cell>
        </row>
      </sheetData>
      <sheetData sheetId="11342">
        <row r="22">
          <cell r="C22">
            <v>22321.5</v>
          </cell>
        </row>
      </sheetData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>
        <row r="22">
          <cell r="C22">
            <v>22321.5</v>
          </cell>
        </row>
      </sheetData>
      <sheetData sheetId="11351">
        <row r="22">
          <cell r="C22">
            <v>22321.5</v>
          </cell>
        </row>
      </sheetData>
      <sheetData sheetId="11352">
        <row r="22">
          <cell r="C22">
            <v>22321.5</v>
          </cell>
        </row>
      </sheetData>
      <sheetData sheetId="11353">
        <row r="22">
          <cell r="C22">
            <v>22321.5</v>
          </cell>
        </row>
      </sheetData>
      <sheetData sheetId="11354">
        <row r="22">
          <cell r="C22">
            <v>22321.5</v>
          </cell>
        </row>
      </sheetData>
      <sheetData sheetId="11355">
        <row r="22">
          <cell r="C22">
            <v>22321.5</v>
          </cell>
        </row>
      </sheetData>
      <sheetData sheetId="11356">
        <row r="22">
          <cell r="C22">
            <v>22321.5</v>
          </cell>
        </row>
      </sheetData>
      <sheetData sheetId="11357">
        <row r="22">
          <cell r="C22">
            <v>22321.5</v>
          </cell>
        </row>
      </sheetData>
      <sheetData sheetId="11358">
        <row r="22">
          <cell r="C22">
            <v>22321.5</v>
          </cell>
        </row>
      </sheetData>
      <sheetData sheetId="11359">
        <row r="22">
          <cell r="C22">
            <v>22321.5</v>
          </cell>
        </row>
      </sheetData>
      <sheetData sheetId="11360"/>
      <sheetData sheetId="11361"/>
      <sheetData sheetId="11362" refreshError="1"/>
      <sheetData sheetId="11363" refreshError="1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>
        <row r="22">
          <cell r="C22">
            <v>22321.5</v>
          </cell>
        </row>
      </sheetData>
      <sheetData sheetId="11372" refreshError="1"/>
      <sheetData sheetId="11373">
        <row r="22">
          <cell r="C22">
            <v>22321.5</v>
          </cell>
        </row>
      </sheetData>
      <sheetData sheetId="11374">
        <row r="22">
          <cell r="C22">
            <v>22321.5</v>
          </cell>
        </row>
      </sheetData>
      <sheetData sheetId="11375">
        <row r="22">
          <cell r="C22">
            <v>22321.5</v>
          </cell>
        </row>
      </sheetData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>
        <row r="22">
          <cell r="C22">
            <v>22321.5</v>
          </cell>
        </row>
      </sheetData>
      <sheetData sheetId="11407" refreshError="1"/>
      <sheetData sheetId="11408"/>
      <sheetData sheetId="11409">
        <row r="26">
          <cell r="G26">
            <v>1861250</v>
          </cell>
        </row>
      </sheetData>
      <sheetData sheetId="11410"/>
      <sheetData sheetId="11411"/>
      <sheetData sheetId="11412">
        <row r="22">
          <cell r="C22">
            <v>22321.5</v>
          </cell>
        </row>
      </sheetData>
      <sheetData sheetId="11413">
        <row r="22">
          <cell r="C22">
            <v>22321.5</v>
          </cell>
        </row>
      </sheetData>
      <sheetData sheetId="11414">
        <row r="26">
          <cell r="G26">
            <v>1861250</v>
          </cell>
        </row>
      </sheetData>
      <sheetData sheetId="11415">
        <row r="22">
          <cell r="C22">
            <v>22321.5</v>
          </cell>
        </row>
      </sheetData>
      <sheetData sheetId="11416">
        <row r="26">
          <cell r="G26">
            <v>1861250</v>
          </cell>
        </row>
      </sheetData>
      <sheetData sheetId="11417">
        <row r="26">
          <cell r="G26">
            <v>1861250</v>
          </cell>
        </row>
      </sheetData>
      <sheetData sheetId="11418">
        <row r="26">
          <cell r="G26">
            <v>1861250</v>
          </cell>
        </row>
      </sheetData>
      <sheetData sheetId="11419"/>
      <sheetData sheetId="11420">
        <row r="22">
          <cell r="C22">
            <v>22321.5</v>
          </cell>
        </row>
      </sheetData>
      <sheetData sheetId="11421">
        <row r="22">
          <cell r="C22">
            <v>22321.5</v>
          </cell>
        </row>
      </sheetData>
      <sheetData sheetId="11422">
        <row r="22">
          <cell r="C22">
            <v>22321.5</v>
          </cell>
        </row>
      </sheetData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>
        <row r="22">
          <cell r="C22">
            <v>22321.5</v>
          </cell>
        </row>
      </sheetData>
      <sheetData sheetId="11433" refreshError="1"/>
      <sheetData sheetId="11434" refreshError="1"/>
      <sheetData sheetId="11435" refreshError="1"/>
      <sheetData sheetId="11436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>
        <row r="2">
          <cell r="A2" t="str">
            <v xml:space="preserve">GCM020004                     </v>
          </cell>
        </row>
      </sheetData>
      <sheetData sheetId="11557">
        <row r="2">
          <cell r="A2" t="str">
            <v xml:space="preserve">GCM020004                     </v>
          </cell>
        </row>
      </sheetData>
      <sheetData sheetId="11558" refreshError="1"/>
      <sheetData sheetId="11559">
        <row r="2">
          <cell r="A2" t="str">
            <v xml:space="preserve">GCM020004                     </v>
          </cell>
        </row>
      </sheetData>
      <sheetData sheetId="11560" refreshError="1"/>
      <sheetData sheetId="1156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>
        <row r="2">
          <cell r="A2" t="str">
            <v xml:space="preserve">GCM020004                     </v>
          </cell>
        </row>
      </sheetData>
      <sheetData sheetId="11568">
        <row r="2">
          <cell r="A2" t="str">
            <v xml:space="preserve">GCM020004                     </v>
          </cell>
        </row>
      </sheetData>
      <sheetData sheetId="11569">
        <row r="4">
          <cell r="AB4" t="str">
            <v>-Feb-2004</v>
          </cell>
        </row>
      </sheetData>
      <sheetData sheetId="11570"/>
      <sheetData sheetId="11571">
        <row r="2">
          <cell r="A2" t="str">
            <v xml:space="preserve">GCM020004                     </v>
          </cell>
        </row>
      </sheetData>
      <sheetData sheetId="11572" refreshError="1"/>
      <sheetData sheetId="11573" refreshError="1"/>
      <sheetData sheetId="11574" refreshError="1"/>
      <sheetData sheetId="11575" refreshError="1"/>
      <sheetData sheetId="11576">
        <row r="2">
          <cell r="B2" t="str">
            <v>R01</v>
          </cell>
        </row>
      </sheetData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>
        <row r="2">
          <cell r="A2" t="str">
            <v xml:space="preserve">GCM020004                     </v>
          </cell>
        </row>
      </sheetData>
      <sheetData sheetId="11612">
        <row r="2">
          <cell r="A2" t="str">
            <v xml:space="preserve">GCM020004                     </v>
          </cell>
        </row>
      </sheetData>
      <sheetData sheetId="11613">
        <row r="2">
          <cell r="A2" t="str">
            <v xml:space="preserve">GCM020004                     </v>
          </cell>
        </row>
      </sheetData>
      <sheetData sheetId="11614">
        <row r="2">
          <cell r="A2" t="str">
            <v xml:space="preserve">GCM020004                     </v>
          </cell>
        </row>
      </sheetData>
      <sheetData sheetId="11615">
        <row r="2">
          <cell r="A2" t="str">
            <v xml:space="preserve">GCM020004                     </v>
          </cell>
        </row>
      </sheetData>
      <sheetData sheetId="11616">
        <row r="2">
          <cell r="A2" t="str">
            <v xml:space="preserve">GCM020004                     </v>
          </cell>
        </row>
      </sheetData>
      <sheetData sheetId="11617">
        <row r="2">
          <cell r="A2" t="str">
            <v xml:space="preserve">GCM020004                     </v>
          </cell>
        </row>
      </sheetData>
      <sheetData sheetId="11618">
        <row r="2">
          <cell r="A2" t="str">
            <v xml:space="preserve">GCM020004                     </v>
          </cell>
        </row>
      </sheetData>
      <sheetData sheetId="11619">
        <row r="2">
          <cell r="A2" t="str">
            <v xml:space="preserve">GCM020004                     </v>
          </cell>
        </row>
      </sheetData>
      <sheetData sheetId="11620">
        <row r="2">
          <cell r="A2" t="str">
            <v xml:space="preserve">GCM020004                     </v>
          </cell>
        </row>
      </sheetData>
      <sheetData sheetId="11621">
        <row r="2">
          <cell r="A2" t="str">
            <v xml:space="preserve">GCM020004                     </v>
          </cell>
        </row>
      </sheetData>
      <sheetData sheetId="11622">
        <row r="2">
          <cell r="A2" t="str">
            <v xml:space="preserve">GCM020004                     </v>
          </cell>
        </row>
      </sheetData>
      <sheetData sheetId="11623">
        <row r="2">
          <cell r="A2" t="str">
            <v xml:space="preserve">GCM020004                     </v>
          </cell>
        </row>
      </sheetData>
      <sheetData sheetId="11624">
        <row r="2">
          <cell r="A2" t="str">
            <v xml:space="preserve">GCM020004                     </v>
          </cell>
        </row>
      </sheetData>
      <sheetData sheetId="11625">
        <row r="4">
          <cell r="B4" t="str">
            <v xml:space="preserve">GCM020004                     </v>
          </cell>
        </row>
      </sheetData>
      <sheetData sheetId="11626">
        <row r="2">
          <cell r="A2" t="str">
            <v xml:space="preserve">GCM020004                     </v>
          </cell>
        </row>
      </sheetData>
      <sheetData sheetId="11627">
        <row r="2">
          <cell r="A2" t="str">
            <v xml:space="preserve">GCM020004                     </v>
          </cell>
        </row>
      </sheetData>
      <sheetData sheetId="11628">
        <row r="2">
          <cell r="B2" t="str">
            <v>R01</v>
          </cell>
        </row>
      </sheetData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>
        <row r="2">
          <cell r="A2" t="str">
            <v xml:space="preserve">GCM020004                     </v>
          </cell>
        </row>
      </sheetData>
      <sheetData sheetId="11640" refreshError="1"/>
      <sheetData sheetId="11641" refreshError="1"/>
      <sheetData sheetId="11642"/>
      <sheetData sheetId="11643"/>
      <sheetData sheetId="11644"/>
      <sheetData sheetId="11645"/>
      <sheetData sheetId="11646" refreshError="1"/>
      <sheetData sheetId="11647"/>
      <sheetData sheetId="11648"/>
      <sheetData sheetId="11649"/>
      <sheetData sheetId="11650"/>
      <sheetData sheetId="11651" refreshError="1"/>
      <sheetData sheetId="11652"/>
      <sheetData sheetId="11653"/>
      <sheetData sheetId="11654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/>
      <sheetData sheetId="11675"/>
      <sheetData sheetId="11676"/>
      <sheetData sheetId="11677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/>
      <sheetData sheetId="11810"/>
      <sheetData sheetId="11811"/>
      <sheetData sheetId="11812"/>
      <sheetData sheetId="11813" refreshError="1"/>
      <sheetData sheetId="11814" refreshError="1"/>
      <sheetData sheetId="11815" refreshError="1"/>
      <sheetData sheetId="11816" refreshError="1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 refreshError="1"/>
      <sheetData sheetId="11825" refreshError="1"/>
      <sheetData sheetId="11826" refreshError="1"/>
      <sheetData sheetId="11827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/>
      <sheetData sheetId="11857"/>
      <sheetData sheetId="11858"/>
      <sheetData sheetId="11859"/>
      <sheetData sheetId="11860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/>
      <sheetData sheetId="11890"/>
      <sheetData sheetId="11891"/>
      <sheetData sheetId="11892" refreshError="1"/>
      <sheetData sheetId="11893" refreshError="1"/>
      <sheetData sheetId="11894"/>
      <sheetData sheetId="11895"/>
      <sheetData sheetId="11896"/>
      <sheetData sheetId="11897" refreshError="1"/>
      <sheetData sheetId="11898"/>
      <sheetData sheetId="11899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>
        <row r="10">
          <cell r="E10">
            <v>-35481812</v>
          </cell>
        </row>
      </sheetData>
      <sheetData sheetId="11927"/>
      <sheetData sheetId="11928"/>
      <sheetData sheetId="11929"/>
      <sheetData sheetId="11930"/>
      <sheetData sheetId="11931"/>
      <sheetData sheetId="11932"/>
      <sheetData sheetId="11933">
        <row r="16">
          <cell r="D16">
            <v>4640105.25</v>
          </cell>
        </row>
      </sheetData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>
        <row r="10">
          <cell r="E10">
            <v>-35481812</v>
          </cell>
        </row>
      </sheetData>
      <sheetData sheetId="11944"/>
      <sheetData sheetId="11945"/>
      <sheetData sheetId="11946"/>
      <sheetData sheetId="11947" refreshError="1"/>
      <sheetData sheetId="11948" refreshError="1"/>
      <sheetData sheetId="11949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 refreshError="1"/>
      <sheetData sheetId="11974" refreshError="1"/>
      <sheetData sheetId="11975"/>
      <sheetData sheetId="11976" refreshError="1"/>
      <sheetData sheetId="11977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/>
      <sheetData sheetId="11996" refreshError="1"/>
      <sheetData sheetId="11997"/>
      <sheetData sheetId="11998" refreshError="1"/>
      <sheetData sheetId="11999"/>
      <sheetData sheetId="12000"/>
      <sheetData sheetId="12001"/>
      <sheetData sheetId="12002" refreshError="1"/>
      <sheetData sheetId="12003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/>
      <sheetData sheetId="12563">
        <row r="9">
          <cell r="E9">
            <v>55</v>
          </cell>
        </row>
      </sheetData>
      <sheetData sheetId="12564">
        <row r="42">
          <cell r="EG42">
            <v>-96829644.774547294</v>
          </cell>
        </row>
      </sheetData>
      <sheetData sheetId="12565" refreshError="1"/>
      <sheetData sheetId="12566"/>
      <sheetData sheetId="12567"/>
      <sheetData sheetId="12568"/>
      <sheetData sheetId="12569">
        <row r="9">
          <cell r="E9">
            <v>55</v>
          </cell>
        </row>
      </sheetData>
      <sheetData sheetId="12570"/>
      <sheetData sheetId="12571" refreshError="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>
        <row r="9">
          <cell r="E9">
            <v>55</v>
          </cell>
        </row>
      </sheetData>
      <sheetData sheetId="12581">
        <row r="42">
          <cell r="EG42">
            <v>-96829644.774547294</v>
          </cell>
        </row>
      </sheetData>
      <sheetData sheetId="12582"/>
      <sheetData sheetId="12583"/>
      <sheetData sheetId="12584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/>
      <sheetData sheetId="12722"/>
      <sheetData sheetId="12723"/>
      <sheetData sheetId="12724"/>
      <sheetData sheetId="12725"/>
      <sheetData sheetId="12726"/>
      <sheetData sheetId="12727" refreshError="1"/>
      <sheetData sheetId="12728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 refreshError="1"/>
      <sheetData sheetId="13025"/>
      <sheetData sheetId="13026"/>
      <sheetData sheetId="13027"/>
      <sheetData sheetId="13028" refreshError="1"/>
      <sheetData sheetId="13029"/>
      <sheetData sheetId="13030" refreshError="1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/>
      <sheetData sheetId="13125" refreshError="1"/>
      <sheetData sheetId="13126"/>
      <sheetData sheetId="13127" refreshError="1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/>
      <sheetData sheetId="13286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/>
      <sheetData sheetId="13591"/>
      <sheetData sheetId="13592"/>
      <sheetData sheetId="13593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>
        <row r="1">
          <cell r="A1" t="str">
            <v>รหัสบัญชี</v>
          </cell>
        </row>
      </sheetData>
      <sheetData sheetId="13707"/>
      <sheetData sheetId="13708"/>
      <sheetData sheetId="13709"/>
      <sheetData sheetId="13710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/>
      <sheetData sheetId="13723">
        <row r="1">
          <cell r="A1" t="str">
            <v>รหัสบัญชี</v>
          </cell>
        </row>
      </sheetData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 refreshError="1"/>
      <sheetData sheetId="13738" refreshError="1"/>
      <sheetData sheetId="13739" refreshError="1"/>
      <sheetData sheetId="13740" refreshError="1"/>
      <sheetData sheetId="13741"/>
      <sheetData sheetId="13742" refreshError="1"/>
      <sheetData sheetId="13743">
        <row r="10">
          <cell r="L10">
            <v>86676260.299999997</v>
          </cell>
        </row>
      </sheetData>
      <sheetData sheetId="13744">
        <row r="17">
          <cell r="U17">
            <v>953133469.62000012</v>
          </cell>
        </row>
      </sheetData>
      <sheetData sheetId="13745" refreshError="1"/>
      <sheetData sheetId="13746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 refreshError="1"/>
      <sheetData sheetId="13790" refreshError="1"/>
      <sheetData sheetId="13791"/>
      <sheetData sheetId="13792"/>
      <sheetData sheetId="13793"/>
      <sheetData sheetId="13794" refreshError="1"/>
      <sheetData sheetId="13795"/>
      <sheetData sheetId="13796"/>
      <sheetData sheetId="13797"/>
      <sheetData sheetId="13798"/>
      <sheetData sheetId="13799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>
        <row r="1">
          <cell r="A1" t="str">
            <v>Terminated but not in list</v>
          </cell>
        </row>
      </sheetData>
      <sheetData sheetId="13810"/>
      <sheetData sheetId="13811"/>
      <sheetData sheetId="13812"/>
      <sheetData sheetId="13813"/>
      <sheetData sheetId="13814" refreshError="1"/>
      <sheetData sheetId="13815" refreshError="1"/>
      <sheetData sheetId="13816" refreshError="1"/>
      <sheetData sheetId="13817" refreshError="1"/>
      <sheetData sheetId="13818"/>
      <sheetData sheetId="13819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>
        <row r="3">
          <cell r="A3" t="str">
            <v>1011102009</v>
          </cell>
        </row>
      </sheetData>
      <sheetData sheetId="13828"/>
      <sheetData sheetId="13829"/>
      <sheetData sheetId="13830"/>
      <sheetData sheetId="13831" refreshError="1"/>
      <sheetData sheetId="13832" refreshError="1"/>
      <sheetData sheetId="13833" refreshError="1"/>
      <sheetData sheetId="13834" refreshError="1"/>
      <sheetData sheetId="13835"/>
      <sheetData sheetId="13836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>
        <row r="3">
          <cell r="A3" t="str">
            <v>1011102009</v>
          </cell>
        </row>
      </sheetData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 refreshError="1"/>
      <sheetData sheetId="13892"/>
      <sheetData sheetId="13893" refreshError="1"/>
      <sheetData sheetId="13894" refreshError="1"/>
      <sheetData sheetId="13895" refreshError="1"/>
      <sheetData sheetId="13896">
        <row r="1">
          <cell r="A1" t="str">
            <v>A1</v>
          </cell>
        </row>
      </sheetData>
      <sheetData sheetId="13897" refreshError="1"/>
      <sheetData sheetId="13898">
        <row r="7">
          <cell r="A7" t="str">
            <v>1110-1100</v>
          </cell>
        </row>
      </sheetData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>
        <row r="7">
          <cell r="A7" t="str">
            <v>1110-1100</v>
          </cell>
        </row>
      </sheetData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 refreshError="1"/>
      <sheetData sheetId="13958" refreshError="1"/>
      <sheetData sheetId="13959" refreshError="1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 refreshError="1"/>
      <sheetData sheetId="13971" refreshError="1"/>
      <sheetData sheetId="13972" refreshError="1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 refreshError="1"/>
      <sheetData sheetId="13982" refreshError="1"/>
      <sheetData sheetId="13983" refreshError="1"/>
      <sheetData sheetId="13984" refreshError="1"/>
      <sheetData sheetId="13985"/>
      <sheetData sheetId="13986" refreshError="1"/>
      <sheetData sheetId="13987" refreshError="1"/>
      <sheetData sheetId="13988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>
        <row r="2">
          <cell r="G2">
            <v>36525</v>
          </cell>
        </row>
      </sheetData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/>
      <sheetData sheetId="14052"/>
      <sheetData sheetId="14053"/>
      <sheetData sheetId="14054"/>
      <sheetData sheetId="14055">
        <row r="1">
          <cell r="F1" t="str">
            <v>Ref :-</v>
          </cell>
        </row>
      </sheetData>
      <sheetData sheetId="14056"/>
      <sheetData sheetId="14057">
        <row r="17">
          <cell r="E17">
            <v>3000000</v>
          </cell>
        </row>
      </sheetData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>
        <row r="1">
          <cell r="F1" t="str">
            <v>Ref :-</v>
          </cell>
        </row>
      </sheetData>
      <sheetData sheetId="14067"/>
      <sheetData sheetId="14068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/>
      <sheetData sheetId="14077"/>
      <sheetData sheetId="14078"/>
      <sheetData sheetId="14079">
        <row r="1">
          <cell r="A1" t="str">
            <v>รหัสบัญชี</v>
          </cell>
        </row>
      </sheetData>
      <sheetData sheetId="14080"/>
      <sheetData sheetId="14081" refreshError="1"/>
      <sheetData sheetId="14082" refreshError="1"/>
      <sheetData sheetId="14083" refreshError="1"/>
      <sheetData sheetId="14084" refreshError="1"/>
      <sheetData sheetId="14085"/>
      <sheetData sheetId="14086"/>
      <sheetData sheetId="14087"/>
      <sheetData sheetId="14088"/>
      <sheetData sheetId="14089"/>
      <sheetData sheetId="14090">
        <row r="1">
          <cell r="C1" t="str">
            <v>บริษัท  แลนด์แอนด์เฮ้าส์  จำกัด</v>
          </cell>
        </row>
      </sheetData>
      <sheetData sheetId="14091"/>
      <sheetData sheetId="14092"/>
      <sheetData sheetId="14093"/>
      <sheetData sheetId="14094"/>
      <sheetData sheetId="14095"/>
      <sheetData sheetId="14096">
        <row r="1">
          <cell r="A1" t="str">
            <v>รหัสบัญชี</v>
          </cell>
        </row>
      </sheetData>
      <sheetData sheetId="14097"/>
      <sheetData sheetId="14098"/>
      <sheetData sheetId="14099">
        <row r="1">
          <cell r="C1" t="str">
            <v>บริษัท  แลนด์แอนด์เฮ้าส์  จำกัด</v>
          </cell>
        </row>
      </sheetData>
      <sheetData sheetId="14100"/>
      <sheetData sheetId="14101"/>
      <sheetData sheetId="14102"/>
      <sheetData sheetId="14103"/>
      <sheetData sheetId="14104" refreshError="1"/>
      <sheetData sheetId="14105" refreshError="1"/>
      <sheetData sheetId="14106" refreshError="1"/>
      <sheetData sheetId="14107">
        <row r="1">
          <cell r="C1" t="str">
            <v>บริษัท  แลนด์แอนด์เฮ้าส์  จำกัด</v>
          </cell>
        </row>
      </sheetData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>
        <row r="1">
          <cell r="C1" t="str">
            <v>บริษัท  แลนด์แอนด์เฮ้าส์  จำกัด</v>
          </cell>
        </row>
      </sheetData>
      <sheetData sheetId="14117"/>
      <sheetData sheetId="14118"/>
      <sheetData sheetId="14119"/>
      <sheetData sheetId="14120"/>
      <sheetData sheetId="14121"/>
      <sheetData sheetId="14122">
        <row r="1">
          <cell r="A1" t="str">
            <v>รหัสบัญชี</v>
          </cell>
        </row>
      </sheetData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>
        <row r="1">
          <cell r="F1" t="str">
            <v>Ref :-</v>
          </cell>
        </row>
      </sheetData>
      <sheetData sheetId="14136" refreshError="1"/>
      <sheetData sheetId="14137" refreshError="1"/>
      <sheetData sheetId="14138">
        <row r="17">
          <cell r="E17">
            <v>2301291.9806534634</v>
          </cell>
        </row>
      </sheetData>
      <sheetData sheetId="14139">
        <row r="1">
          <cell r="A1" t="str">
            <v>รหัสบัญชี</v>
          </cell>
        </row>
      </sheetData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>
        <row r="1">
          <cell r="F1" t="str">
            <v>Ref :-</v>
          </cell>
        </row>
      </sheetData>
      <sheetData sheetId="14153"/>
      <sheetData sheetId="14154"/>
      <sheetData sheetId="14155">
        <row r="17">
          <cell r="E17">
            <v>2301291.9806534634</v>
          </cell>
        </row>
      </sheetData>
      <sheetData sheetId="14156"/>
      <sheetData sheetId="14157"/>
      <sheetData sheetId="14158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 refreshError="1"/>
      <sheetData sheetId="14390" refreshError="1"/>
      <sheetData sheetId="14391" refreshError="1"/>
      <sheetData sheetId="14392" refreshError="1"/>
      <sheetData sheetId="14393"/>
      <sheetData sheetId="14394"/>
      <sheetData sheetId="14395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/>
      <sheetData sheetId="14413"/>
      <sheetData sheetId="14414" refreshError="1"/>
      <sheetData sheetId="14415"/>
      <sheetData sheetId="14416" refreshError="1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>
        <row r="1">
          <cell r="F1">
            <v>36525</v>
          </cell>
        </row>
      </sheetData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/>
      <sheetData sheetId="14744"/>
      <sheetData sheetId="14745"/>
      <sheetData sheetId="14746"/>
      <sheetData sheetId="14747"/>
      <sheetData sheetId="14748"/>
      <sheetData sheetId="14749">
        <row r="4">
          <cell r="B4">
            <v>8500000</v>
          </cell>
        </row>
      </sheetData>
      <sheetData sheetId="14750">
        <row r="1">
          <cell r="F1">
            <v>36525</v>
          </cell>
        </row>
      </sheetData>
      <sheetData sheetId="14751"/>
      <sheetData sheetId="14752"/>
      <sheetData sheetId="14753"/>
      <sheetData sheetId="14754" refreshError="1"/>
      <sheetData sheetId="14755" refreshError="1"/>
      <sheetData sheetId="14756" refreshError="1"/>
      <sheetData sheetId="14757" refreshError="1"/>
      <sheetData sheetId="14758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/>
      <sheetData sheetId="14765" refreshError="1"/>
      <sheetData sheetId="14766" refreshError="1"/>
      <sheetData sheetId="14767" refreshError="1"/>
      <sheetData sheetId="14768" refreshError="1"/>
      <sheetData sheetId="14769"/>
      <sheetData sheetId="14770"/>
      <sheetData sheetId="14771" refreshError="1"/>
      <sheetData sheetId="14772" refreshError="1"/>
      <sheetData sheetId="14773" refreshError="1"/>
      <sheetData sheetId="14774" refreshError="1"/>
      <sheetData sheetId="14775"/>
      <sheetData sheetId="14776" refreshError="1"/>
      <sheetData sheetId="14777"/>
      <sheetData sheetId="14778">
        <row r="4">
          <cell r="I4" t="str">
            <v>Audit</v>
          </cell>
        </row>
      </sheetData>
      <sheetData sheetId="14779"/>
      <sheetData sheetId="14780"/>
      <sheetData sheetId="14781"/>
      <sheetData sheetId="14782"/>
      <sheetData sheetId="14783" refreshError="1"/>
      <sheetData sheetId="14784" refreshError="1"/>
      <sheetData sheetId="14785"/>
      <sheetData sheetId="14786"/>
      <sheetData sheetId="14787"/>
      <sheetData sheetId="14788"/>
      <sheetData sheetId="14789"/>
      <sheetData sheetId="14790"/>
      <sheetData sheetId="14791">
        <row r="5">
          <cell r="G5" t="str">
            <v>Feb'2001</v>
          </cell>
        </row>
      </sheetData>
      <sheetData sheetId="14792"/>
      <sheetData sheetId="14793"/>
      <sheetData sheetId="14794"/>
      <sheetData sheetId="14795">
        <row r="5">
          <cell r="G5" t="str">
            <v>Feb'2001</v>
          </cell>
        </row>
      </sheetData>
      <sheetData sheetId="14796"/>
      <sheetData sheetId="14797"/>
      <sheetData sheetId="14798"/>
      <sheetData sheetId="14799"/>
      <sheetData sheetId="14800" refreshError="1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/>
      <sheetData sheetId="14843" refreshError="1"/>
      <sheetData sheetId="14844">
        <row r="9">
          <cell r="I9" t="str">
            <v>13301-999</v>
          </cell>
        </row>
      </sheetData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/>
      <sheetData sheetId="14852"/>
      <sheetData sheetId="14853">
        <row r="1">
          <cell r="F1">
            <v>36525</v>
          </cell>
        </row>
      </sheetData>
      <sheetData sheetId="14854">
        <row r="1">
          <cell r="A1" t="str">
            <v>STATEMENT OF INCOME AND UNAPPROPRIATED RETAINED EARNINGS</v>
          </cell>
        </row>
      </sheetData>
      <sheetData sheetId="14855">
        <row r="4">
          <cell r="B4">
            <v>4399427.8</v>
          </cell>
        </row>
      </sheetData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>
        <row r="1">
          <cell r="F1">
            <v>36525</v>
          </cell>
        </row>
      </sheetData>
      <sheetData sheetId="14871">
        <row r="1">
          <cell r="A1" t="str">
            <v>STATEMENT OF INCOME AND UNAPPROPRIATED RETAINED EARNINGS</v>
          </cell>
        </row>
      </sheetData>
      <sheetData sheetId="14872">
        <row r="4">
          <cell r="B4">
            <v>4399427.8</v>
          </cell>
        </row>
      </sheetData>
      <sheetData sheetId="14873">
        <row r="1">
          <cell r="F1" t="str">
            <v>Ref :-</v>
          </cell>
        </row>
      </sheetData>
      <sheetData sheetId="14874"/>
      <sheetData sheetId="14875">
        <row r="1">
          <cell r="F1">
            <v>36525</v>
          </cell>
        </row>
      </sheetData>
      <sheetData sheetId="14876"/>
      <sheetData sheetId="14877">
        <row r="1">
          <cell r="F1" t="str">
            <v>Ref :-</v>
          </cell>
        </row>
      </sheetData>
      <sheetData sheetId="14878"/>
      <sheetData sheetId="14879"/>
      <sheetData sheetId="14880"/>
      <sheetData sheetId="14881"/>
      <sheetData sheetId="14882">
        <row r="2">
          <cell r="G2">
            <v>36525</v>
          </cell>
        </row>
      </sheetData>
      <sheetData sheetId="14883" refreshError="1"/>
      <sheetData sheetId="14884"/>
      <sheetData sheetId="14885" refreshError="1"/>
      <sheetData sheetId="14886" refreshError="1"/>
      <sheetData sheetId="14887" refreshError="1"/>
      <sheetData sheetId="14888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/>
      <sheetData sheetId="14927"/>
      <sheetData sheetId="14928"/>
      <sheetData sheetId="14929"/>
      <sheetData sheetId="14930"/>
      <sheetData sheetId="1493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/>
      <sheetData sheetId="15060"/>
      <sheetData sheetId="15061"/>
      <sheetData sheetId="15062" refreshError="1"/>
      <sheetData sheetId="15063" refreshError="1"/>
      <sheetData sheetId="15064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/>
      <sheetData sheetId="15080"/>
      <sheetData sheetId="1508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/>
      <sheetData sheetId="15146" refreshError="1"/>
      <sheetData sheetId="15147"/>
      <sheetData sheetId="15148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/>
      <sheetData sheetId="15157"/>
      <sheetData sheetId="15158"/>
      <sheetData sheetId="15159"/>
      <sheetData sheetId="15160"/>
      <sheetData sheetId="15161"/>
      <sheetData sheetId="15162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/>
      <sheetData sheetId="15178"/>
      <sheetData sheetId="15179"/>
      <sheetData sheetId="15180"/>
      <sheetData sheetId="15181"/>
      <sheetData sheetId="15182"/>
      <sheetData sheetId="15183"/>
      <sheetData sheetId="15184"/>
      <sheetData sheetId="15185"/>
      <sheetData sheetId="15186"/>
      <sheetData sheetId="15187"/>
      <sheetData sheetId="15188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 refreshError="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/>
      <sheetData sheetId="15222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/>
      <sheetData sheetId="15244"/>
      <sheetData sheetId="15245"/>
      <sheetData sheetId="15246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/>
      <sheetData sheetId="15261"/>
      <sheetData sheetId="15262"/>
      <sheetData sheetId="15263"/>
      <sheetData sheetId="15264"/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/>
      <sheetData sheetId="15279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 refreshError="1"/>
      <sheetData sheetId="15289" refreshError="1"/>
      <sheetData sheetId="15290"/>
      <sheetData sheetId="15291" refreshError="1"/>
      <sheetData sheetId="15292" refreshError="1"/>
      <sheetData sheetId="15293" refreshError="1"/>
      <sheetData sheetId="15294" refreshError="1"/>
      <sheetData sheetId="15295" refreshError="1"/>
      <sheetData sheetId="15296" refreshError="1"/>
      <sheetData sheetId="15297" refreshError="1"/>
      <sheetData sheetId="15298" refreshError="1"/>
      <sheetData sheetId="15299" refreshError="1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/>
      <sheetData sheetId="15321"/>
      <sheetData sheetId="15322"/>
      <sheetData sheetId="15323"/>
      <sheetData sheetId="15324"/>
      <sheetData sheetId="15325"/>
      <sheetData sheetId="15326"/>
      <sheetData sheetId="15327"/>
      <sheetData sheetId="15328"/>
      <sheetData sheetId="15329"/>
      <sheetData sheetId="15330"/>
      <sheetData sheetId="15331"/>
      <sheetData sheetId="15332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 refreshError="1"/>
      <sheetData sheetId="15341" refreshError="1"/>
      <sheetData sheetId="15342" refreshError="1"/>
      <sheetData sheetId="15343" refreshError="1"/>
      <sheetData sheetId="15344" refreshError="1"/>
      <sheetData sheetId="15345" refreshError="1"/>
      <sheetData sheetId="15346"/>
      <sheetData sheetId="15347" refreshError="1"/>
      <sheetData sheetId="15348" refreshError="1"/>
      <sheetData sheetId="15349" refreshError="1"/>
      <sheetData sheetId="15350" refreshError="1"/>
      <sheetData sheetId="15351" refreshError="1"/>
      <sheetData sheetId="15352" refreshError="1"/>
      <sheetData sheetId="15353" refreshError="1"/>
      <sheetData sheetId="15354" refreshError="1"/>
      <sheetData sheetId="15355" refreshError="1"/>
      <sheetData sheetId="15356" refreshError="1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/>
      <sheetData sheetId="15413" refreshError="1"/>
      <sheetData sheetId="15414" refreshError="1"/>
      <sheetData sheetId="15415" refreshError="1"/>
      <sheetData sheetId="15416" refreshError="1"/>
      <sheetData sheetId="15417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/>
      <sheetData sheetId="15425"/>
      <sheetData sheetId="15426" refreshError="1"/>
      <sheetData sheetId="15427" refreshError="1"/>
      <sheetData sheetId="15428"/>
      <sheetData sheetId="15429" refreshError="1"/>
      <sheetData sheetId="15430"/>
      <sheetData sheetId="15431"/>
      <sheetData sheetId="15432"/>
      <sheetData sheetId="15433"/>
      <sheetData sheetId="15434"/>
      <sheetData sheetId="15435" refreshError="1"/>
      <sheetData sheetId="15436" refreshError="1"/>
      <sheetData sheetId="15437"/>
      <sheetData sheetId="15438"/>
      <sheetData sheetId="15439" refreshError="1"/>
      <sheetData sheetId="15440" refreshError="1"/>
      <sheetData sheetId="15441"/>
      <sheetData sheetId="15442"/>
      <sheetData sheetId="15443" refreshError="1"/>
      <sheetData sheetId="15444"/>
      <sheetData sheetId="15445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 refreshError="1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/>
      <sheetData sheetId="15475"/>
      <sheetData sheetId="15476" refreshError="1"/>
      <sheetData sheetId="15477" refreshError="1"/>
      <sheetData sheetId="15478"/>
      <sheetData sheetId="15479"/>
      <sheetData sheetId="15480"/>
      <sheetData sheetId="15481"/>
      <sheetData sheetId="15482"/>
      <sheetData sheetId="15483"/>
      <sheetData sheetId="15484"/>
      <sheetData sheetId="15485"/>
      <sheetData sheetId="15486"/>
      <sheetData sheetId="15487"/>
      <sheetData sheetId="15488"/>
      <sheetData sheetId="15489"/>
      <sheetData sheetId="15490"/>
      <sheetData sheetId="15491"/>
      <sheetData sheetId="15492"/>
      <sheetData sheetId="15493"/>
      <sheetData sheetId="15494"/>
      <sheetData sheetId="15495"/>
      <sheetData sheetId="15496"/>
      <sheetData sheetId="15497"/>
      <sheetData sheetId="15498"/>
      <sheetData sheetId="15499"/>
      <sheetData sheetId="15500"/>
      <sheetData sheetId="15501"/>
      <sheetData sheetId="15502"/>
      <sheetData sheetId="15503"/>
      <sheetData sheetId="15504"/>
      <sheetData sheetId="15505"/>
      <sheetData sheetId="15506"/>
      <sheetData sheetId="15507"/>
      <sheetData sheetId="15508"/>
      <sheetData sheetId="15509"/>
      <sheetData sheetId="15510"/>
      <sheetData sheetId="15511"/>
      <sheetData sheetId="15512"/>
      <sheetData sheetId="15513"/>
      <sheetData sheetId="15514"/>
      <sheetData sheetId="15515"/>
      <sheetData sheetId="15516"/>
      <sheetData sheetId="15517"/>
      <sheetData sheetId="15518"/>
      <sheetData sheetId="15519"/>
      <sheetData sheetId="15520"/>
      <sheetData sheetId="15521"/>
      <sheetData sheetId="15522"/>
      <sheetData sheetId="15523"/>
      <sheetData sheetId="15524"/>
      <sheetData sheetId="15525"/>
      <sheetData sheetId="15526"/>
      <sheetData sheetId="15527"/>
      <sheetData sheetId="15528"/>
      <sheetData sheetId="15529" refreshError="1"/>
      <sheetData sheetId="15530" refreshError="1"/>
      <sheetData sheetId="15531"/>
      <sheetData sheetId="15532"/>
      <sheetData sheetId="15533" refreshError="1"/>
      <sheetData sheetId="15534"/>
      <sheetData sheetId="15535"/>
      <sheetData sheetId="15536"/>
      <sheetData sheetId="15537"/>
      <sheetData sheetId="15538"/>
      <sheetData sheetId="15539"/>
      <sheetData sheetId="15540"/>
      <sheetData sheetId="15541"/>
      <sheetData sheetId="15542"/>
      <sheetData sheetId="15543"/>
      <sheetData sheetId="15544"/>
      <sheetData sheetId="15545"/>
      <sheetData sheetId="15546"/>
      <sheetData sheetId="15547"/>
      <sheetData sheetId="15548"/>
      <sheetData sheetId="15549"/>
      <sheetData sheetId="15550"/>
      <sheetData sheetId="1555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/>
      <sheetData sheetId="15588"/>
      <sheetData sheetId="15589"/>
      <sheetData sheetId="15590"/>
      <sheetData sheetId="1559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/>
      <sheetData sheetId="15625"/>
      <sheetData sheetId="15626"/>
      <sheetData sheetId="15627"/>
      <sheetData sheetId="15628"/>
      <sheetData sheetId="15629" refreshError="1"/>
      <sheetData sheetId="15630"/>
      <sheetData sheetId="15631"/>
      <sheetData sheetId="15632"/>
      <sheetData sheetId="1563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  <sheetName val="Workbook Inputs"/>
      <sheetName val="Drop down sample"/>
      <sheetName val="Parameters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  <cell r="H4">
            <v>38030.20389675926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งบ NBD  (2)"/>
      <sheetName val="ปป."/>
      <sheetName val="เงินลงทุน to cost49"/>
      <sheetName val="เงินลงทุน-48"/>
      <sheetName val="เงินลงทุน-50"/>
      <sheetName val="investment (2)"/>
      <sheetName val="profit TAX"/>
      <sheetName val="NBD -deferred"/>
      <sheetName val="2-5"/>
      <sheetName val="ข้อมูลทางการเงิน"/>
      <sheetName val="arising"/>
      <sheetName val=" งบ NBD "/>
      <sheetName val="Cash flow from operating NBD"/>
      <sheetName val="Cas flow NBD"/>
      <sheetName val="งบ CONSO "/>
      <sheetName val="Cash flow from operating Conso"/>
      <sheetName val="Cash flow Conso"/>
      <sheetName val="Dec"/>
      <sheetName val="compare"/>
      <sheetName val="balance sheet"/>
      <sheetName val="profit"/>
      <sheetName val="เงินกู้"/>
      <sheetName val="เงินกู้-เครือ"/>
      <sheetName val="ดบ."/>
      <sheetName val="TB CON NBD"/>
      <sheetName val="Tb-PG "/>
      <sheetName val="รายละเอียด con ปี 44"/>
      <sheetName val="bs-t"/>
      <sheetName val="bs-e"/>
      <sheetName val="investment"/>
      <sheetName val="Goodwill"/>
      <sheetName val="Summarized"/>
      <sheetName val="Sheet4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C1" t="str">
            <v>Noble Development Public Co., Ltd.</v>
          </cell>
        </row>
        <row r="2">
          <cell r="C2" t="str">
            <v>Consolidated  Financial Statement  - Sep-2007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and cash equivalents</v>
          </cell>
        </row>
        <row r="8">
          <cell r="D8" t="str">
            <v>Short-term investments</v>
          </cell>
        </row>
        <row r="9">
          <cell r="D9" t="str">
            <v>Trade accounts receivable - real estate    development business</v>
          </cell>
        </row>
        <row r="10">
          <cell r="D10" t="str">
            <v>Trade accounts receivable - retail business</v>
          </cell>
        </row>
        <row r="11">
          <cell r="D11" t="str">
            <v>Unbilled completed work</v>
          </cell>
        </row>
        <row r="12">
          <cell r="D12" t="str">
            <v>Short-term loans to and amounts due from</v>
          </cell>
        </row>
        <row r="13">
          <cell r="D13" t="str">
            <v xml:space="preserve"> -subsidiaries, net</v>
          </cell>
        </row>
        <row r="14">
          <cell r="D14" t="str">
            <v xml:space="preserve"> -other company</v>
          </cell>
        </row>
        <row r="15">
          <cell r="D15" t="str">
            <v>Inventories, net</v>
          </cell>
        </row>
        <row r="16">
          <cell r="D16" t="str">
            <v>Real estate development cost</v>
          </cell>
        </row>
        <row r="17">
          <cell r="D17" t="str">
            <v>Other current assets</v>
          </cell>
        </row>
        <row r="18">
          <cell r="D18" t="str">
            <v xml:space="preserve"> -Deposit for forward rate</v>
          </cell>
        </row>
        <row r="19">
          <cell r="D19" t="str">
            <v xml:space="preserve"> -Advertising prepaid expense</v>
          </cell>
        </row>
        <row r="20">
          <cell r="D20" t="str">
            <v xml:space="preserve"> -Accrued Management Fee </v>
          </cell>
        </row>
        <row r="21">
          <cell r="D21" t="str">
            <v xml:space="preserve"> -Advance to contractors</v>
          </cell>
        </row>
        <row r="22">
          <cell r="D22" t="str">
            <v xml:space="preserve"> -Land Deposit</v>
          </cell>
        </row>
        <row r="23">
          <cell r="D23" t="str">
            <v xml:space="preserve"> -Other </v>
          </cell>
        </row>
        <row r="24">
          <cell r="D24" t="str">
            <v xml:space="preserve">        Total Current Assets</v>
          </cell>
        </row>
        <row r="25">
          <cell r="D25" t="str">
            <v>Long-term trade accounts receivable, net</v>
          </cell>
        </row>
        <row r="26">
          <cell r="D26" t="str">
            <v>Long Term Loan to Other</v>
          </cell>
        </row>
        <row r="27">
          <cell r="D27" t="str">
            <v>Investments in and loans to subsidiaries:-</v>
          </cell>
        </row>
        <row r="28">
          <cell r="D28" t="str">
            <v>Long Term Loan to Related</v>
          </cell>
        </row>
        <row r="29">
          <cell r="D29" t="str">
            <v>Investment to Related Company</v>
          </cell>
        </row>
        <row r="30">
          <cell r="D30" t="str">
            <v>Property and equipment, net</v>
          </cell>
        </row>
        <row r="31">
          <cell r="D31" t="str">
            <v>Deferred tax assets, net</v>
          </cell>
        </row>
        <row r="32">
          <cell r="D32" t="str">
            <v>Long-term loans to and amounts due from other company</v>
          </cell>
        </row>
        <row r="33">
          <cell r="D33" t="str">
            <v>Land held for future development, net</v>
          </cell>
        </row>
        <row r="34">
          <cell r="D34" t="str">
            <v>Other assets</v>
          </cell>
        </row>
        <row r="35">
          <cell r="D35" t="str">
            <v xml:space="preserve"> -Deposit for Investment</v>
          </cell>
        </row>
        <row r="36">
          <cell r="D36" t="str">
            <v xml:space="preserve"> -Other assets</v>
          </cell>
        </row>
        <row r="37">
          <cell r="D37" t="str">
            <v xml:space="preserve">        Total Non-Current Assets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Short-term loans from  financial institutions</v>
          </cell>
        </row>
        <row r="43">
          <cell r="D43" t="str">
            <v>Payable to Contractor-Relate Comp.</v>
          </cell>
        </row>
        <row r="44">
          <cell r="D44" t="str">
            <v>Payable to Contractor</v>
          </cell>
        </row>
        <row r="45">
          <cell r="D45" t="str">
            <v>ACCOUNTS PAYABLE -Retail</v>
          </cell>
        </row>
        <row r="46">
          <cell r="D46" t="str">
            <v>ACCOUNTS PAYABLE -Relate Comp.</v>
          </cell>
        </row>
        <row r="47">
          <cell r="D47" t="str">
            <v>Current portion of long-term loans</v>
          </cell>
        </row>
        <row r="48">
          <cell r="D48" t="str">
            <v>Current portion of long-term bond</v>
          </cell>
        </row>
        <row r="49">
          <cell r="D49" t="str">
            <v>Unearned from construction</v>
          </cell>
        </row>
        <row r="50">
          <cell r="D50" t="str">
            <v>Deposits and advances received  from customers</v>
          </cell>
        </row>
        <row r="51">
          <cell r="D51" t="str">
            <v>Loan from Aff. Co.,</v>
          </cell>
        </row>
        <row r="52">
          <cell r="D52" t="str">
            <v>Loan from other  Co.,</v>
          </cell>
        </row>
        <row r="53">
          <cell r="D53" t="str">
            <v>Other Current Liabilities:-</v>
          </cell>
        </row>
        <row r="54">
          <cell r="D54" t="str">
            <v xml:space="preserve"> -Accrued Interest</v>
          </cell>
        </row>
        <row r="55">
          <cell r="D55" t="str">
            <v xml:space="preserve"> -Retention payable</v>
          </cell>
        </row>
        <row r="56">
          <cell r="D56" t="str">
            <v xml:space="preserve"> -Accrued Exp.</v>
          </cell>
        </row>
        <row r="57">
          <cell r="D57" t="str">
            <v xml:space="preserve"> -ACCRUED INCOME TAX</v>
          </cell>
        </row>
        <row r="58">
          <cell r="D58" t="str">
            <v xml:space="preserve"> -Acrrued longterm interest</v>
          </cell>
        </row>
        <row r="59">
          <cell r="D59" t="str">
            <v xml:space="preserve"> -Other current liabilities</v>
          </cell>
        </row>
        <row r="60">
          <cell r="D60" t="str">
            <v xml:space="preserve">   Total Current Liabilities</v>
          </cell>
        </row>
        <row r="61">
          <cell r="D61" t="str">
            <v>Long-term borrowings</v>
          </cell>
        </row>
        <row r="62">
          <cell r="D62" t="str">
            <v>Longterm BOND</v>
          </cell>
        </row>
        <row r="63">
          <cell r="D63" t="str">
            <v>Deferred tax liability</v>
          </cell>
        </row>
        <row r="64">
          <cell r="D64" t="str">
            <v>Liabilities arisen from Investment in subsuduaries</v>
          </cell>
        </row>
        <row r="65">
          <cell r="D65" t="str">
            <v>Liabilities arisen from Investment in associate comp.</v>
          </cell>
        </row>
        <row r="66">
          <cell r="D66" t="str">
            <v>Other liabilities</v>
          </cell>
        </row>
        <row r="67">
          <cell r="D67" t="str">
            <v>Total Liablities</v>
          </cell>
        </row>
        <row r="68">
          <cell r="C68" t="str">
            <v>Minority Interest</v>
          </cell>
        </row>
        <row r="69">
          <cell r="C69" t="str">
            <v>Shareholders'Equity</v>
          </cell>
        </row>
        <row r="70">
          <cell r="D70" t="str">
            <v>Capital-Fully Paid Up</v>
          </cell>
        </row>
        <row r="71">
          <cell r="D71" t="str">
            <v>Premium</v>
          </cell>
        </row>
        <row r="72">
          <cell r="D72" t="str">
            <v>Discount</v>
          </cell>
        </row>
        <row r="73">
          <cell r="D73" t="str">
            <v>R /E-Appropriated-Legal reserve</v>
          </cell>
        </row>
        <row r="74">
          <cell r="C74" t="str">
            <v>R/E Dificits;-</v>
          </cell>
        </row>
        <row r="75">
          <cell r="D75" t="str">
            <v>Retained Earning</v>
          </cell>
        </row>
        <row r="76">
          <cell r="D76" t="str">
            <v>Net Profit (Loss)</v>
          </cell>
        </row>
        <row r="78">
          <cell r="D78" t="str">
            <v>Total Shareholders' Equity</v>
          </cell>
        </row>
        <row r="79">
          <cell r="C79" t="str">
            <v>TOTAL LIABILITIES AND SHARE HOLDERS' EQUITY</v>
          </cell>
        </row>
        <row r="80">
          <cell r="D80" t="str">
            <v>DIFF.</v>
          </cell>
        </row>
        <row r="83">
          <cell r="C83" t="str">
            <v xml:space="preserve">  </v>
          </cell>
        </row>
        <row r="84">
          <cell r="D84" t="str">
            <v xml:space="preserve">INCOME  STATEMENT </v>
          </cell>
        </row>
        <row r="86">
          <cell r="C86" t="str">
            <v>REVENUES</v>
          </cell>
        </row>
        <row r="87">
          <cell r="D87" t="str">
            <v xml:space="preserve">Revenues from sales - real estate </v>
          </cell>
        </row>
        <row r="88">
          <cell r="D88" t="str">
            <v>Revenues from construction services</v>
          </cell>
        </row>
        <row r="89">
          <cell r="D89" t="str">
            <v>Revenues from sales - retail business</v>
          </cell>
        </row>
        <row r="90">
          <cell r="D90" t="str">
            <v>Revenues from  services</v>
          </cell>
        </row>
        <row r="91">
          <cell r="D91" t="str">
            <v>Revenues from rental</v>
          </cell>
        </row>
        <row r="92">
          <cell r="D92" t="str">
            <v>Gain on foreign currency exchange</v>
          </cell>
        </row>
        <row r="93">
          <cell r="D93" t="str">
            <v>Gain from cancelled contracts</v>
          </cell>
        </row>
        <row r="94">
          <cell r="D94" t="str">
            <v>Interest income</v>
          </cell>
        </row>
        <row r="95">
          <cell r="D95" t="str">
            <v>Share of profits in investments   - equity method</v>
          </cell>
        </row>
        <row r="96">
          <cell r="D96" t="str">
            <v>Other income</v>
          </cell>
        </row>
        <row r="97">
          <cell r="D97" t="str">
            <v xml:space="preserve">    Management Fee </v>
          </cell>
        </row>
        <row r="98">
          <cell r="D98" t="str">
            <v xml:space="preserve">    Others</v>
          </cell>
        </row>
        <row r="99">
          <cell r="C99" t="str">
            <v xml:space="preserve">   DEFERRED TAX INCOME</v>
          </cell>
        </row>
        <row r="100">
          <cell r="C100" t="str">
            <v>Total Revenues</v>
          </cell>
        </row>
        <row r="101">
          <cell r="C101" t="str">
            <v>EXPENSES</v>
          </cell>
        </row>
        <row r="102">
          <cell r="D102" t="str">
            <v>Cost of sales - real estate development business</v>
          </cell>
        </row>
        <row r="103">
          <cell r="D103" t="str">
            <v>Cost of construction services</v>
          </cell>
        </row>
        <row r="104">
          <cell r="D104" t="str">
            <v>Cost of sales - retail business</v>
          </cell>
        </row>
        <row r="105">
          <cell r="D105" t="str">
            <v>Cost of rental and services</v>
          </cell>
        </row>
        <row r="106">
          <cell r="D106" t="str">
            <v>CM FEE</v>
          </cell>
        </row>
        <row r="107">
          <cell r="D107" t="str">
            <v>Selling and administrative expenses</v>
          </cell>
        </row>
        <row r="108">
          <cell r="D108" t="str">
            <v>Directors’ remuneration</v>
          </cell>
        </row>
        <row r="109">
          <cell r="D109" t="str">
            <v>Impairment</v>
          </cell>
        </row>
        <row r="110">
          <cell r="D110" t="str">
            <v xml:space="preserve">    Depreciation &amp; Amortisation</v>
          </cell>
        </row>
        <row r="111">
          <cell r="D111" t="str">
            <v>Gain(Loss) from Subsidiary Co.</v>
          </cell>
        </row>
        <row r="112">
          <cell r="C112" t="str">
            <v>Total Expenses</v>
          </cell>
        </row>
        <row r="113">
          <cell r="C113" t="str">
            <v>Profit (Loss) before Tax &amp; Extra ordinary Item</v>
          </cell>
        </row>
        <row r="114">
          <cell r="D114" t="str">
            <v>Interest Exp.</v>
          </cell>
        </row>
        <row r="115">
          <cell r="D115" t="str">
            <v>DEFERRED INCOME TAX</v>
          </cell>
        </row>
        <row r="116">
          <cell r="D116" t="str">
            <v>Income Tax</v>
          </cell>
        </row>
        <row r="117">
          <cell r="C117" t="str">
            <v>Profit (Loss) After Tax &amp; before  Extra ordinary Item</v>
          </cell>
        </row>
        <row r="118">
          <cell r="D118" t="str">
            <v xml:space="preserve">Share of losses of investments </v>
          </cell>
        </row>
        <row r="119">
          <cell r="C119" t="str">
            <v xml:space="preserve"> Less Minorty Interest</v>
          </cell>
        </row>
        <row r="120">
          <cell r="C120" t="str">
            <v>Net Profit</v>
          </cell>
        </row>
        <row r="123">
          <cell r="D123" t="str">
            <v>Net Profit</v>
          </cell>
        </row>
        <row r="126">
          <cell r="C126" t="str">
            <v>Investment</v>
          </cell>
        </row>
        <row r="127">
          <cell r="C127" t="str">
            <v>N. Investment</v>
          </cell>
        </row>
        <row r="128">
          <cell r="C128" t="str">
            <v>Gain from Investment</v>
          </cell>
        </row>
        <row r="129">
          <cell r="C129" t="str">
            <v>Loss from Investment</v>
          </cell>
        </row>
        <row r="130">
          <cell r="C130" t="str">
            <v>Mi</v>
          </cell>
        </row>
        <row r="131">
          <cell r="C131" t="str">
            <v>Goodwill Amor.</v>
          </cell>
        </row>
        <row r="132">
          <cell r="C132" t="str">
            <v>N.Goodwill Amor.</v>
          </cell>
        </row>
        <row r="133">
          <cell r="C133" t="str">
            <v>Gain from Investment</v>
          </cell>
        </row>
        <row r="134">
          <cell r="C134" t="str">
            <v>Loss from Investment</v>
          </cell>
        </row>
        <row r="137">
          <cell r="C137" t="str">
            <v>Consolidation Transaction</v>
          </cell>
        </row>
        <row r="138">
          <cell r="C138" t="str">
            <v>Capital</v>
          </cell>
        </row>
        <row r="139">
          <cell r="C139" t="str">
            <v>R/E</v>
          </cell>
        </row>
        <row r="140">
          <cell r="C140" t="str">
            <v>Gain(Loss) from Sub.</v>
          </cell>
        </row>
        <row r="141">
          <cell r="C141" t="str">
            <v>Mi (B/S)</v>
          </cell>
        </row>
        <row r="142">
          <cell r="C142" t="str">
            <v>Mi (P/L)</v>
          </cell>
        </row>
        <row r="143">
          <cell r="C143" t="str">
            <v>Investment</v>
          </cell>
        </row>
        <row r="144">
          <cell r="C144" t="str">
            <v>Investment (Loss)</v>
          </cell>
        </row>
        <row r="145">
          <cell r="C145" t="str">
            <v>Goodwill</v>
          </cell>
        </row>
        <row r="146">
          <cell r="C146" t="str">
            <v>Goodwill Amor.</v>
          </cell>
        </row>
        <row r="147">
          <cell r="C147" t="str">
            <v>R/E</v>
          </cell>
        </row>
        <row r="148">
          <cell r="C148" t="str">
            <v>Total</v>
          </cell>
        </row>
        <row r="153">
          <cell r="C153" t="str">
            <v>Loan to Sub.</v>
          </cell>
        </row>
        <row r="154">
          <cell r="C154" t="str">
            <v>NBD</v>
          </cell>
        </row>
        <row r="155">
          <cell r="C155" t="str">
            <v>BSS</v>
          </cell>
        </row>
        <row r="156">
          <cell r="C156" t="str">
            <v>CON-C</v>
          </cell>
        </row>
        <row r="157">
          <cell r="C157" t="str">
            <v>NPM</v>
          </cell>
        </row>
        <row r="158">
          <cell r="C158" t="str">
            <v>PG</v>
          </cell>
        </row>
        <row r="159">
          <cell r="C159" t="str">
            <v>RC</v>
          </cell>
        </row>
        <row r="160">
          <cell r="C160" t="str">
            <v>Total</v>
          </cell>
        </row>
        <row r="161">
          <cell r="C161" t="str">
            <v>Others</v>
          </cell>
        </row>
        <row r="162">
          <cell r="C162" t="str">
            <v>WPV</v>
          </cell>
        </row>
        <row r="163">
          <cell r="C163" t="str">
            <v>Allowance for doubtful Loan</v>
          </cell>
        </row>
        <row r="164">
          <cell r="C164" t="str">
            <v>BSM</v>
          </cell>
        </row>
        <row r="165">
          <cell r="C165" t="str">
            <v>Allowance for doubtful Loan</v>
          </cell>
        </row>
        <row r="166">
          <cell r="C166" t="str">
            <v>BPV</v>
          </cell>
        </row>
        <row r="167">
          <cell r="C167" t="str">
            <v>Total</v>
          </cell>
        </row>
        <row r="168">
          <cell r="C168" t="str">
            <v>G.Total</v>
          </cell>
        </row>
        <row r="169">
          <cell r="C169" t="str">
            <v>Accrued Interest Received</v>
          </cell>
        </row>
        <row r="170">
          <cell r="C170" t="str">
            <v>NBD</v>
          </cell>
        </row>
        <row r="171">
          <cell r="C171" t="str">
            <v>BSS</v>
          </cell>
        </row>
        <row r="172">
          <cell r="C172" t="str">
            <v>CON-C</v>
          </cell>
        </row>
        <row r="173">
          <cell r="C173" t="str">
            <v>NPM</v>
          </cell>
        </row>
        <row r="174">
          <cell r="C174" t="str">
            <v>PG</v>
          </cell>
        </row>
        <row r="175">
          <cell r="C175" t="str">
            <v>RC</v>
          </cell>
        </row>
        <row r="176">
          <cell r="C176" t="str">
            <v>NPM</v>
          </cell>
        </row>
        <row r="177">
          <cell r="C177" t="str">
            <v>Total</v>
          </cell>
        </row>
        <row r="178">
          <cell r="C178" t="str">
            <v>Others</v>
          </cell>
        </row>
        <row r="179">
          <cell r="C179" t="str">
            <v>BPV</v>
          </cell>
        </row>
        <row r="180">
          <cell r="C180" t="str">
            <v>WT</v>
          </cell>
        </row>
        <row r="181">
          <cell r="C181" t="str">
            <v>BSM</v>
          </cell>
        </row>
        <row r="182">
          <cell r="C182" t="str">
            <v>BSM</v>
          </cell>
          <cell r="D182" t="str">
            <v>ค่าเผื่อหนี้สงสัยจะสูญ</v>
          </cell>
        </row>
        <row r="183">
          <cell r="C183" t="str">
            <v>WPV</v>
          </cell>
        </row>
        <row r="184">
          <cell r="C184" t="str">
            <v>WPV</v>
          </cell>
          <cell r="D184" t="str">
            <v>ค่าเผื่อหนี้สงสัยจะสูญ</v>
          </cell>
        </row>
        <row r="185">
          <cell r="C185" t="str">
            <v>BSH</v>
          </cell>
        </row>
        <row r="186">
          <cell r="C186" t="str">
            <v>BSH</v>
          </cell>
          <cell r="D186" t="str">
            <v>ค่าเผื่อหนี้สงสัยจะสูญ</v>
          </cell>
        </row>
        <row r="187">
          <cell r="C187" t="str">
            <v>Total</v>
          </cell>
        </row>
        <row r="188">
          <cell r="C188" t="str">
            <v>G.Total</v>
          </cell>
        </row>
        <row r="190">
          <cell r="C190" t="str">
            <v>NBD</v>
          </cell>
        </row>
        <row r="191">
          <cell r="C191" t="str">
            <v>BSS</v>
          </cell>
        </row>
        <row r="192">
          <cell r="C192" t="str">
            <v>CON-C</v>
          </cell>
        </row>
        <row r="193">
          <cell r="C193" t="str">
            <v>PG</v>
          </cell>
        </row>
        <row r="194">
          <cell r="C194" t="str">
            <v>NPM</v>
          </cell>
        </row>
        <row r="195">
          <cell r="C195" t="str">
            <v>RC</v>
          </cell>
        </row>
        <row r="196">
          <cell r="C196" t="str">
            <v>S&amp;P</v>
          </cell>
        </row>
        <row r="197">
          <cell r="C197" t="str">
            <v>Total</v>
          </cell>
        </row>
        <row r="198">
          <cell r="C198" t="str">
            <v>BPV</v>
          </cell>
        </row>
        <row r="199">
          <cell r="C199" t="str">
            <v>WT</v>
          </cell>
        </row>
        <row r="200">
          <cell r="C200" t="str">
            <v>BSM</v>
          </cell>
        </row>
        <row r="201">
          <cell r="C201" t="str">
            <v>WPV</v>
          </cell>
        </row>
        <row r="206">
          <cell r="C206" t="str">
            <v>PG</v>
          </cell>
        </row>
        <row r="208">
          <cell r="C208" t="str">
            <v>NBD</v>
          </cell>
        </row>
        <row r="209">
          <cell r="C209" t="str">
            <v>BSS</v>
          </cell>
        </row>
        <row r="210">
          <cell r="C210" t="str">
            <v>CON-C</v>
          </cell>
        </row>
        <row r="211">
          <cell r="C211" t="str">
            <v>NPM</v>
          </cell>
        </row>
        <row r="212">
          <cell r="C212" t="str">
            <v>RC</v>
          </cell>
        </row>
        <row r="213">
          <cell r="C213" t="str">
            <v>total subidiaries</v>
          </cell>
        </row>
        <row r="214">
          <cell r="C214" t="str">
            <v>BPV</v>
          </cell>
        </row>
        <row r="215">
          <cell r="C215" t="str">
            <v>WT</v>
          </cell>
        </row>
        <row r="216">
          <cell r="C216" t="str">
            <v>BSM</v>
          </cell>
        </row>
        <row r="217">
          <cell r="C217" t="str">
            <v>ค่าเผื่อหนี้สงสัยจะสูญ</v>
          </cell>
        </row>
        <row r="218">
          <cell r="C218" t="str">
            <v>WPV</v>
          </cell>
        </row>
        <row r="219">
          <cell r="C219" t="str">
            <v>ค่าเผื่อหนี้สงสัยจะสูญ</v>
          </cell>
        </row>
        <row r="220">
          <cell r="C220" t="str">
            <v>total other compaies</v>
          </cell>
        </row>
        <row r="221">
          <cell r="C221" t="str">
            <v>other</v>
          </cell>
        </row>
        <row r="222">
          <cell r="C222" t="str">
            <v>Total</v>
          </cell>
        </row>
        <row r="227">
          <cell r="C227" t="str">
            <v>NBD</v>
          </cell>
        </row>
        <row r="228">
          <cell r="C228" t="str">
            <v>BSS</v>
          </cell>
        </row>
        <row r="229">
          <cell r="C229" t="str">
            <v>CON-C</v>
          </cell>
        </row>
        <row r="230">
          <cell r="C230" t="str">
            <v>NPM</v>
          </cell>
        </row>
        <row r="231">
          <cell r="C231" t="str">
            <v>RC</v>
          </cell>
        </row>
        <row r="232">
          <cell r="C232" t="str">
            <v>PG</v>
          </cell>
        </row>
        <row r="233">
          <cell r="C233" t="str">
            <v>Total</v>
          </cell>
        </row>
        <row r="234">
          <cell r="C234" t="str">
            <v>Others</v>
          </cell>
        </row>
        <row r="235">
          <cell r="C235" t="str">
            <v>BPV</v>
          </cell>
        </row>
        <row r="236">
          <cell r="C236" t="str">
            <v>WPV</v>
          </cell>
        </row>
        <row r="237">
          <cell r="C237" t="str">
            <v>WT</v>
          </cell>
        </row>
        <row r="238">
          <cell r="C238" t="str">
            <v>BSM</v>
          </cell>
        </row>
        <row r="239">
          <cell r="C239" t="str">
            <v>NE</v>
          </cell>
        </row>
        <row r="240">
          <cell r="C240" t="str">
            <v>BSH</v>
          </cell>
        </row>
        <row r="241">
          <cell r="C241" t="str">
            <v>NP</v>
          </cell>
        </row>
        <row r="242">
          <cell r="C242" t="str">
            <v>Total</v>
          </cell>
        </row>
        <row r="244">
          <cell r="C244" t="str">
            <v>Retention</v>
          </cell>
        </row>
        <row r="245">
          <cell r="C245" t="str">
            <v>NBD</v>
          </cell>
        </row>
        <row r="246">
          <cell r="C246" t="str">
            <v>WPV</v>
          </cell>
        </row>
        <row r="248">
          <cell r="C248" t="str">
            <v>Advance to Contractor</v>
          </cell>
        </row>
        <row r="249">
          <cell r="C249" t="str">
            <v>RC</v>
          </cell>
        </row>
        <row r="250">
          <cell r="C250" t="str">
            <v>PG</v>
          </cell>
          <cell r="D250" t="str">
            <v>ลูกหนี้</v>
          </cell>
        </row>
        <row r="251">
          <cell r="C251" t="str">
            <v>PG</v>
          </cell>
          <cell r="D251" t="str">
            <v>เงินประกัน</v>
          </cell>
        </row>
        <row r="253">
          <cell r="C253" t="str">
            <v>VAT</v>
          </cell>
        </row>
        <row r="255">
          <cell r="C255" t="str">
            <v>Retention</v>
          </cell>
        </row>
        <row r="256">
          <cell r="C256" t="str">
            <v>ค่าใช้จ่ายค้างจ่าย</v>
          </cell>
        </row>
        <row r="257">
          <cell r="C257" t="str">
            <v>PG</v>
          </cell>
        </row>
        <row r="258">
          <cell r="C258" t="str">
            <v>RC</v>
          </cell>
        </row>
        <row r="260">
          <cell r="C260" t="str">
            <v>Loan from Sub.</v>
          </cell>
        </row>
        <row r="261">
          <cell r="C261" t="str">
            <v>NBD</v>
          </cell>
        </row>
        <row r="262">
          <cell r="C262" t="str">
            <v>BSS</v>
          </cell>
        </row>
        <row r="263">
          <cell r="C263" t="str">
            <v>CON-C</v>
          </cell>
        </row>
        <row r="264">
          <cell r="C264" t="str">
            <v>NPM</v>
          </cell>
        </row>
        <row r="265">
          <cell r="C265" t="str">
            <v>BSM</v>
          </cell>
        </row>
        <row r="266">
          <cell r="C266" t="str">
            <v>Total</v>
          </cell>
        </row>
        <row r="268">
          <cell r="C268" t="str">
            <v>NBD</v>
          </cell>
        </row>
        <row r="269">
          <cell r="C269" t="str">
            <v>BSS</v>
          </cell>
        </row>
        <row r="270">
          <cell r="C270" t="str">
            <v>CON-C</v>
          </cell>
        </row>
        <row r="271">
          <cell r="C271" t="str">
            <v>NPM</v>
          </cell>
        </row>
        <row r="272">
          <cell r="C272" t="str">
            <v>BSM</v>
          </cell>
        </row>
        <row r="273">
          <cell r="C273" t="str">
            <v>Total</v>
          </cell>
        </row>
        <row r="275">
          <cell r="C275" t="str">
            <v>NBD</v>
          </cell>
        </row>
        <row r="276">
          <cell r="C276" t="str">
            <v>BSS</v>
          </cell>
        </row>
        <row r="277">
          <cell r="C277" t="str">
            <v>CON-C</v>
          </cell>
        </row>
        <row r="278">
          <cell r="C278" t="str">
            <v>NPM</v>
          </cell>
        </row>
        <row r="280">
          <cell r="C280" t="str">
            <v>Total</v>
          </cell>
        </row>
        <row r="282">
          <cell r="C282" t="str">
            <v>Loan from other company</v>
          </cell>
        </row>
        <row r="283">
          <cell r="C283" t="str">
            <v>WPV</v>
          </cell>
        </row>
        <row r="284">
          <cell r="C284" t="str">
            <v>WT</v>
          </cell>
        </row>
        <row r="285">
          <cell r="C285" t="str">
            <v>BPV</v>
          </cell>
        </row>
        <row r="286">
          <cell r="C286" t="str">
            <v>WPV</v>
          </cell>
        </row>
        <row r="287">
          <cell r="C287" t="str">
            <v>WT</v>
          </cell>
        </row>
        <row r="288">
          <cell r="C288" t="str">
            <v>BPV</v>
          </cell>
        </row>
        <row r="289">
          <cell r="C289" t="str">
            <v>WPV</v>
          </cell>
        </row>
        <row r="290">
          <cell r="C290" t="str">
            <v>WT</v>
          </cell>
        </row>
        <row r="291">
          <cell r="C291" t="str">
            <v>BPV</v>
          </cell>
        </row>
        <row r="295">
          <cell r="C295" t="str">
            <v>Accrued Interest-center</v>
          </cell>
        </row>
        <row r="296">
          <cell r="D296" t="str">
            <v>center</v>
          </cell>
        </row>
        <row r="297">
          <cell r="D297" t="str">
            <v>ruam</v>
          </cell>
        </row>
        <row r="298">
          <cell r="D298" t="str">
            <v xml:space="preserve">Tara </v>
          </cell>
        </row>
        <row r="299">
          <cell r="D299" t="str">
            <v>Wanapinklao</v>
          </cell>
        </row>
        <row r="300">
          <cell r="D300" t="str">
            <v>w-pol</v>
          </cell>
        </row>
        <row r="301">
          <cell r="D301" t="str">
            <v>Anawana</v>
          </cell>
        </row>
        <row r="302">
          <cell r="D302" t="str">
            <v>Thapra</v>
          </cell>
        </row>
        <row r="303">
          <cell r="D303" t="str">
            <v>Firsthome</v>
          </cell>
        </row>
        <row r="304">
          <cell r="D304" t="str">
            <v>Ngamwongwan</v>
          </cell>
        </row>
        <row r="305">
          <cell r="D305" t="str">
            <v>Pawan</v>
          </cell>
        </row>
        <row r="306">
          <cell r="D306" t="str">
            <v>Ora</v>
          </cell>
        </row>
        <row r="307">
          <cell r="D307" t="str">
            <v>pattanakarn</v>
          </cell>
        </row>
        <row r="308">
          <cell r="D308" t="str">
            <v>Geo Rama-5</v>
          </cell>
        </row>
        <row r="309">
          <cell r="D309" t="str">
            <v>ratchakhru</v>
          </cell>
        </row>
        <row r="310">
          <cell r="C310" t="str">
            <v>Specific Tax</v>
          </cell>
        </row>
        <row r="311">
          <cell r="D311" t="str">
            <v>center</v>
          </cell>
        </row>
        <row r="312">
          <cell r="D312" t="str">
            <v>ruam</v>
          </cell>
        </row>
        <row r="313">
          <cell r="D313" t="str">
            <v xml:space="preserve">Tara </v>
          </cell>
        </row>
        <row r="314">
          <cell r="D314" t="str">
            <v>Wanapinklao</v>
          </cell>
        </row>
        <row r="315">
          <cell r="D315" t="str">
            <v>w-pol</v>
          </cell>
        </row>
        <row r="316">
          <cell r="D316" t="str">
            <v>Anawana</v>
          </cell>
        </row>
        <row r="317">
          <cell r="D317" t="str">
            <v>ratchakhru</v>
          </cell>
        </row>
        <row r="318">
          <cell r="D318" t="str">
            <v>Firsthome</v>
          </cell>
        </row>
        <row r="319">
          <cell r="D319" t="str">
            <v>Ngamwongwan</v>
          </cell>
        </row>
        <row r="320">
          <cell r="D320" t="str">
            <v>Pawan</v>
          </cell>
        </row>
        <row r="321">
          <cell r="D321" t="str">
            <v>09</v>
          </cell>
        </row>
        <row r="322">
          <cell r="D322" t="str">
            <v>Ora</v>
          </cell>
        </row>
        <row r="323">
          <cell r="D323" t="str">
            <v>pattanakarn</v>
          </cell>
        </row>
        <row r="324">
          <cell r="D324" t="str">
            <v>Geo Rama-5</v>
          </cell>
        </row>
        <row r="325">
          <cell r="D325" t="str">
            <v>AM-สารสิน</v>
          </cell>
        </row>
        <row r="326">
          <cell r="D326" t="str">
            <v>AM-ร่วมฤดี</v>
          </cell>
        </row>
        <row r="327">
          <cell r="D327" t="str">
            <v>SOLO</v>
          </cell>
        </row>
        <row r="328">
          <cell r="D328" t="str">
            <v>พัฒนาการ 2</v>
          </cell>
        </row>
        <row r="329">
          <cell r="C329" t="str">
            <v>Accrued Income Tax+vat</v>
          </cell>
        </row>
        <row r="330">
          <cell r="D330" t="str">
            <v>center</v>
          </cell>
        </row>
        <row r="331">
          <cell r="D331" t="str">
            <v>ruam</v>
          </cell>
        </row>
        <row r="332">
          <cell r="D332" t="str">
            <v xml:space="preserve">Tara </v>
          </cell>
        </row>
        <row r="333">
          <cell r="D333" t="str">
            <v>Wanapinklao</v>
          </cell>
        </row>
        <row r="334">
          <cell r="D334" t="str">
            <v>w-pol</v>
          </cell>
        </row>
        <row r="335">
          <cell r="D335" t="str">
            <v>Anawana</v>
          </cell>
        </row>
        <row r="336">
          <cell r="D336" t="str">
            <v>Thapra</v>
          </cell>
        </row>
        <row r="337">
          <cell r="D337" t="str">
            <v>Firsthome</v>
          </cell>
        </row>
        <row r="338">
          <cell r="D338" t="str">
            <v>GEO-Wpol</v>
          </cell>
        </row>
        <row r="339">
          <cell r="D339" t="str">
            <v>Ngamwongwan</v>
          </cell>
        </row>
        <row r="340">
          <cell r="D340" t="str">
            <v>Pawan</v>
          </cell>
        </row>
        <row r="341">
          <cell r="D341" t="str">
            <v>09</v>
          </cell>
        </row>
        <row r="342">
          <cell r="D342" t="str">
            <v>Ora</v>
          </cell>
        </row>
        <row r="343">
          <cell r="D343" t="str">
            <v>pattanakarn</v>
          </cell>
        </row>
        <row r="344">
          <cell r="D344" t="str">
            <v>Geo Rama-5</v>
          </cell>
        </row>
        <row r="345">
          <cell r="C345" t="str">
            <v>Accrued Expenses</v>
          </cell>
        </row>
        <row r="346">
          <cell r="D346" t="str">
            <v>center</v>
          </cell>
        </row>
        <row r="347">
          <cell r="D347" t="str">
            <v>ruam</v>
          </cell>
        </row>
        <row r="348">
          <cell r="D348" t="str">
            <v>Anawana</v>
          </cell>
        </row>
        <row r="349">
          <cell r="D349" t="str">
            <v>Firsthome</v>
          </cell>
        </row>
        <row r="350">
          <cell r="D350" t="str">
            <v>Geo Rama-5</v>
          </cell>
        </row>
        <row r="351">
          <cell r="D351" t="str">
            <v>Geo Wpol</v>
          </cell>
        </row>
        <row r="352">
          <cell r="D352" t="str">
            <v>Noble Lite</v>
          </cell>
        </row>
        <row r="353">
          <cell r="D353" t="str">
            <v>Ngamwongwan</v>
          </cell>
        </row>
        <row r="354">
          <cell r="D354" t="str">
            <v>Noble 09</v>
          </cell>
        </row>
        <row r="355">
          <cell r="D355" t="str">
            <v>Ora Condo</v>
          </cell>
        </row>
        <row r="356">
          <cell r="D356" t="str">
            <v>Ora Retail</v>
          </cell>
        </row>
        <row r="357">
          <cell r="D357" t="str">
            <v>pattanakarn</v>
          </cell>
        </row>
        <row r="358">
          <cell r="D358" t="str">
            <v xml:space="preserve">Tara </v>
          </cell>
        </row>
        <row r="359">
          <cell r="D359" t="str">
            <v>Wanapinklao</v>
          </cell>
        </row>
        <row r="360">
          <cell r="D360" t="str">
            <v>Thapra</v>
          </cell>
        </row>
        <row r="361">
          <cell r="D361" t="str">
            <v>w-pol</v>
          </cell>
        </row>
        <row r="362">
          <cell r="D362" t="str">
            <v>AM-ร่วมฤดี</v>
          </cell>
        </row>
        <row r="363">
          <cell r="D363" t="str">
            <v>AM-สารสิน</v>
          </cell>
        </row>
        <row r="364">
          <cell r="D364" t="str">
            <v>Solo</v>
          </cell>
        </row>
        <row r="365">
          <cell r="D365" t="str">
            <v>Nano</v>
          </cell>
        </row>
        <row r="366">
          <cell r="D366" t="str">
            <v>Flow</v>
          </cell>
        </row>
        <row r="367">
          <cell r="D367" t="str">
            <v>Soho</v>
          </cell>
        </row>
        <row r="368">
          <cell r="D368" t="str">
            <v>REFLEX</v>
          </cell>
        </row>
        <row r="369">
          <cell r="D369" t="str">
            <v>ชะอำ</v>
          </cell>
        </row>
        <row r="370">
          <cell r="D370" t="str">
            <v>SUKHUMVIT63</v>
          </cell>
        </row>
        <row r="374">
          <cell r="C374" t="str">
            <v>Accrued rental</v>
          </cell>
        </row>
        <row r="375">
          <cell r="C375" t="str">
            <v>NBD</v>
          </cell>
        </row>
        <row r="376">
          <cell r="C376" t="str">
            <v>Internet</v>
          </cell>
        </row>
        <row r="377">
          <cell r="C377" t="str">
            <v>NBD</v>
          </cell>
        </row>
        <row r="378">
          <cell r="C378" t="str">
            <v>PG</v>
          </cell>
        </row>
        <row r="379">
          <cell r="C379" t="str">
            <v>Accrued Management Fee</v>
          </cell>
        </row>
        <row r="380">
          <cell r="C380" t="str">
            <v>NBD</v>
          </cell>
        </row>
        <row r="386">
          <cell r="C386" t="str">
            <v>Payable to Contractor/Unbill  Receivable  Excluded VAT</v>
          </cell>
        </row>
        <row r="387">
          <cell r="C387" t="str">
            <v>NBD</v>
          </cell>
        </row>
        <row r="388">
          <cell r="C388" t="str">
            <v>RC</v>
          </cell>
        </row>
        <row r="389">
          <cell r="C389" t="str">
            <v>BSS</v>
          </cell>
        </row>
        <row r="390">
          <cell r="C390" t="str">
            <v>NBP</v>
          </cell>
        </row>
        <row r="391">
          <cell r="C391" t="str">
            <v>VAT Construction Cost</v>
          </cell>
        </row>
        <row r="395">
          <cell r="C395" t="str">
            <v>Advance Received from Customer(Relate Company)</v>
          </cell>
        </row>
        <row r="396">
          <cell r="C396" t="str">
            <v>NBD</v>
          </cell>
        </row>
        <row r="397">
          <cell r="C397" t="str">
            <v>WPV</v>
          </cell>
        </row>
        <row r="398">
          <cell r="C398" t="str">
            <v>BSS</v>
          </cell>
        </row>
        <row r="400">
          <cell r="C400" t="str">
            <v>Income from Construction serviced</v>
          </cell>
        </row>
        <row r="401">
          <cell r="C401" t="str">
            <v>NBD</v>
          </cell>
        </row>
        <row r="402">
          <cell r="C402" t="str">
            <v>S&amp;P</v>
          </cell>
        </row>
        <row r="404">
          <cell r="C404" t="str">
            <v>Cost  from Construction serviced</v>
          </cell>
        </row>
        <row r="405">
          <cell r="C405" t="str">
            <v>NBD</v>
          </cell>
        </row>
        <row r="407">
          <cell r="C407" t="str">
            <v>Interest Income</v>
          </cell>
        </row>
        <row r="408">
          <cell r="C408" t="str">
            <v>NBD</v>
          </cell>
        </row>
        <row r="409">
          <cell r="C409" t="str">
            <v>BSS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RC</v>
          </cell>
        </row>
        <row r="413">
          <cell r="C413" t="str">
            <v>PG</v>
          </cell>
        </row>
        <row r="415">
          <cell r="C415" t="str">
            <v>BPV</v>
          </cell>
        </row>
        <row r="416">
          <cell r="C416" t="str">
            <v>WT</v>
          </cell>
        </row>
        <row r="417">
          <cell r="C417" t="str">
            <v>WPV</v>
          </cell>
        </row>
        <row r="418">
          <cell r="C418" t="str">
            <v>WPV</v>
          </cell>
        </row>
        <row r="419">
          <cell r="C419" t="str">
            <v>BSM</v>
          </cell>
        </row>
        <row r="420">
          <cell r="C420" t="str">
            <v>BSM</v>
          </cell>
        </row>
        <row r="422">
          <cell r="C422" t="str">
            <v>Total</v>
          </cell>
        </row>
        <row r="423">
          <cell r="C423" t="str">
            <v>Others</v>
          </cell>
        </row>
        <row r="424">
          <cell r="C424" t="str">
            <v>NE</v>
          </cell>
        </row>
        <row r="425">
          <cell r="C425" t="str">
            <v>NH</v>
          </cell>
        </row>
        <row r="426">
          <cell r="C426" t="str">
            <v>NH</v>
          </cell>
        </row>
        <row r="427">
          <cell r="C427" t="str">
            <v>Total</v>
          </cell>
        </row>
        <row r="428">
          <cell r="C428" t="str">
            <v>G.Total</v>
          </cell>
        </row>
        <row r="429">
          <cell r="C429" t="str">
            <v>Fin.&amp; Bank center</v>
          </cell>
        </row>
        <row r="430">
          <cell r="D430" t="str">
            <v>center</v>
          </cell>
        </row>
        <row r="431">
          <cell r="D431" t="str">
            <v>ruamrudee</v>
          </cell>
        </row>
        <row r="432">
          <cell r="C432">
            <v>4425</v>
          </cell>
          <cell r="D432" t="str">
            <v>Anawana</v>
          </cell>
        </row>
        <row r="433">
          <cell r="C433">
            <v>4421</v>
          </cell>
          <cell r="D433" t="str">
            <v>Firsthome</v>
          </cell>
        </row>
        <row r="434">
          <cell r="D434" t="str">
            <v>Geo Rama-5</v>
          </cell>
        </row>
        <row r="435">
          <cell r="D435" t="str">
            <v>Geo W-Pol (Pawan)</v>
          </cell>
        </row>
        <row r="436">
          <cell r="D436" t="str">
            <v>RATCHAKHU</v>
          </cell>
        </row>
        <row r="437">
          <cell r="D437" t="str">
            <v>Ngamwongwan</v>
          </cell>
        </row>
        <row r="438">
          <cell r="D438" t="str">
            <v>NOBLE09</v>
          </cell>
        </row>
        <row r="439">
          <cell r="D439" t="str">
            <v>Ora Condo</v>
          </cell>
        </row>
        <row r="440">
          <cell r="D440" t="str">
            <v>Ora Retail</v>
          </cell>
        </row>
        <row r="441">
          <cell r="D441" t="str">
            <v>Pattanakarn</v>
          </cell>
        </row>
        <row r="442">
          <cell r="D442" t="str">
            <v xml:space="preserve">Tara </v>
          </cell>
        </row>
        <row r="443">
          <cell r="C443">
            <v>4421</v>
          </cell>
          <cell r="D443" t="str">
            <v>Thapra</v>
          </cell>
        </row>
        <row r="444">
          <cell r="D444" t="str">
            <v>Wanapinklao</v>
          </cell>
        </row>
        <row r="445">
          <cell r="D445" t="str">
            <v>w-pol</v>
          </cell>
        </row>
        <row r="446">
          <cell r="D446" t="str">
            <v>am-ร่วม</v>
          </cell>
        </row>
        <row r="447">
          <cell r="D447" t="str">
            <v>am-สารสิน</v>
          </cell>
        </row>
        <row r="448">
          <cell r="D448" t="str">
            <v>Solo</v>
          </cell>
        </row>
        <row r="449">
          <cell r="D449" t="str">
            <v>Nano</v>
          </cell>
        </row>
        <row r="450">
          <cell r="D450" t="str">
            <v>Flow</v>
          </cell>
        </row>
        <row r="451">
          <cell r="D451" t="str">
            <v>Soho</v>
          </cell>
        </row>
        <row r="452">
          <cell r="D452" t="str">
            <v>REFLEX</v>
          </cell>
        </row>
        <row r="453">
          <cell r="D453" t="str">
            <v>SUKHUMVIT 63</v>
          </cell>
        </row>
        <row r="454">
          <cell r="D454" t="str">
            <v>ชะอำ</v>
          </cell>
        </row>
        <row r="459">
          <cell r="C459" t="str">
            <v>NBD</v>
          </cell>
        </row>
        <row r="460">
          <cell r="C460" t="str">
            <v>BSS</v>
          </cell>
        </row>
        <row r="465">
          <cell r="C465" t="str">
            <v>PG</v>
          </cell>
          <cell r="D465" t="str">
            <v>ค่าอินเตอร์เน็ต</v>
          </cell>
        </row>
        <row r="466">
          <cell r="C466" t="str">
            <v>NBD</v>
          </cell>
          <cell r="D466" t="str">
            <v>ค่าของขวัญปีใหม่</v>
          </cell>
        </row>
        <row r="467">
          <cell r="C467" t="str">
            <v>PG</v>
          </cell>
          <cell r="D467" t="str">
            <v>ค่าเช่า+ค่าบริการ</v>
          </cell>
        </row>
        <row r="471">
          <cell r="C471" t="str">
            <v>NBD</v>
          </cell>
          <cell r="D471" t="str">
            <v xml:space="preserve">ค่าเช่า+ค่าบริการ </v>
          </cell>
        </row>
        <row r="472">
          <cell r="C472" t="str">
            <v>NBD</v>
          </cell>
          <cell r="D472" t="str">
            <v>ต้นทุน ค่าเช่า+บริการ</v>
          </cell>
        </row>
        <row r="473">
          <cell r="C473" t="str">
            <v>NBD</v>
          </cell>
          <cell r="D473" t="str">
            <v>ค่าอินเตอร์เน็ต</v>
          </cell>
        </row>
        <row r="474">
          <cell r="C474" t="str">
            <v>PG</v>
          </cell>
          <cell r="D474" t="str">
            <v>ค่าของขวัญปี ใหม่</v>
          </cell>
        </row>
        <row r="475">
          <cell r="C475" t="str">
            <v>WPV</v>
          </cell>
        </row>
        <row r="476">
          <cell r="C476" t="str">
            <v>BSS</v>
          </cell>
        </row>
        <row r="477">
          <cell r="C477" t="str">
            <v>BPV</v>
          </cell>
        </row>
        <row r="478">
          <cell r="C478" t="str">
            <v>CON-C</v>
          </cell>
        </row>
        <row r="479">
          <cell r="C479" t="str">
            <v>NPM</v>
          </cell>
        </row>
        <row r="480">
          <cell r="C480" t="str">
            <v>BSM</v>
          </cell>
        </row>
        <row r="481">
          <cell r="C481" t="str">
            <v>WT</v>
          </cell>
        </row>
        <row r="482">
          <cell r="C482" t="str">
            <v>Total</v>
          </cell>
        </row>
        <row r="483">
          <cell r="C483" t="str">
            <v>Vat</v>
          </cell>
        </row>
        <row r="484">
          <cell r="C484" t="str">
            <v>G.Total</v>
          </cell>
        </row>
        <row r="485">
          <cell r="C485" t="str">
            <v>Other</v>
          </cell>
        </row>
        <row r="493">
          <cell r="C493" t="str">
            <v>NBD</v>
          </cell>
        </row>
        <row r="494">
          <cell r="C494" t="str">
            <v>WPV</v>
          </cell>
        </row>
        <row r="495">
          <cell r="C495" t="str">
            <v>BSS</v>
          </cell>
        </row>
        <row r="496">
          <cell r="C496" t="str">
            <v>BPV</v>
          </cell>
        </row>
        <row r="497">
          <cell r="C497" t="str">
            <v>CON-C</v>
          </cell>
        </row>
        <row r="498">
          <cell r="C498" t="str">
            <v>NPM</v>
          </cell>
        </row>
        <row r="499">
          <cell r="C499" t="str">
            <v>BSM</v>
          </cell>
        </row>
        <row r="500">
          <cell r="C500" t="str">
            <v>WT</v>
          </cell>
        </row>
        <row r="501">
          <cell r="C501" t="str">
            <v>Total</v>
          </cell>
        </row>
        <row r="503">
          <cell r="D503">
            <v>230591.10999999987</v>
          </cell>
        </row>
        <row r="505">
          <cell r="C505" t="str">
            <v>NBD</v>
          </cell>
        </row>
        <row r="506">
          <cell r="C506" t="str">
            <v>WPV</v>
          </cell>
        </row>
        <row r="507">
          <cell r="C507" t="str">
            <v>BSS</v>
          </cell>
        </row>
        <row r="508">
          <cell r="C508" t="str">
            <v>BPV</v>
          </cell>
        </row>
        <row r="509">
          <cell r="C509" t="str">
            <v>CON-C</v>
          </cell>
        </row>
        <row r="510">
          <cell r="C510" t="str">
            <v>NPM</v>
          </cell>
        </row>
        <row r="511">
          <cell r="C511" t="str">
            <v>BSM</v>
          </cell>
        </row>
        <row r="512">
          <cell r="C512" t="str">
            <v>WT</v>
          </cell>
        </row>
        <row r="513">
          <cell r="C513" t="str">
            <v>Total</v>
          </cell>
        </row>
        <row r="514">
          <cell r="C514" t="str">
            <v>Others</v>
          </cell>
        </row>
        <row r="515">
          <cell r="C515" t="str">
            <v>NE</v>
          </cell>
        </row>
        <row r="516">
          <cell r="C516" t="str">
            <v>NH</v>
          </cell>
        </row>
        <row r="517">
          <cell r="C517" t="str">
            <v>Total</v>
          </cell>
        </row>
        <row r="518">
          <cell r="C518" t="str">
            <v>G.Total</v>
          </cell>
        </row>
        <row r="519">
          <cell r="C519" t="str">
            <v>Fin.&amp; Bank+center</v>
          </cell>
        </row>
        <row r="520">
          <cell r="D520" t="str">
            <v>center</v>
          </cell>
        </row>
        <row r="521">
          <cell r="D521" t="str">
            <v>ruam</v>
          </cell>
        </row>
        <row r="522">
          <cell r="D522" t="str">
            <v>Anawana</v>
          </cell>
        </row>
        <row r="523">
          <cell r="D523" t="str">
            <v>firsthome</v>
          </cell>
        </row>
        <row r="524">
          <cell r="D524" t="str">
            <v>Geo Rama-5</v>
          </cell>
        </row>
        <row r="525">
          <cell r="D525" t="str">
            <v>Pawan</v>
          </cell>
        </row>
        <row r="526">
          <cell r="D526" t="str">
            <v>ratchakhru</v>
          </cell>
        </row>
        <row r="527">
          <cell r="D527" t="str">
            <v>Ngamwongwan</v>
          </cell>
        </row>
        <row r="528">
          <cell r="D528" t="str">
            <v>โนเบิล 09</v>
          </cell>
        </row>
        <row r="529">
          <cell r="D529" t="str">
            <v>Ora Condo</v>
          </cell>
        </row>
        <row r="530">
          <cell r="D530" t="str">
            <v>Ora Retail</v>
          </cell>
        </row>
        <row r="531">
          <cell r="D531" t="str">
            <v>pattanakarn</v>
          </cell>
        </row>
        <row r="532">
          <cell r="D532" t="str">
            <v xml:space="preserve">Tara </v>
          </cell>
        </row>
        <row r="533">
          <cell r="D533" t="str">
            <v>Thapra</v>
          </cell>
        </row>
        <row r="534">
          <cell r="D534" t="str">
            <v>Wanapinklao</v>
          </cell>
        </row>
        <row r="535">
          <cell r="D535" t="str">
            <v>w-pol</v>
          </cell>
        </row>
        <row r="536">
          <cell r="D536" t="str">
            <v>am-ร่วมฤดี</v>
          </cell>
        </row>
        <row r="537">
          <cell r="D537" t="str">
            <v>am-สารสิน</v>
          </cell>
        </row>
        <row r="538">
          <cell r="D538" t="str">
            <v>Solo</v>
          </cell>
        </row>
        <row r="539">
          <cell r="D539" t="str">
            <v>ชะอำ</v>
          </cell>
        </row>
        <row r="543">
          <cell r="D543" t="str">
            <v xml:space="preserve"> Center received Interest  from Project</v>
          </cell>
        </row>
        <row r="549">
          <cell r="C549" t="str">
            <v>WPV</v>
          </cell>
        </row>
        <row r="550">
          <cell r="C550" t="str">
            <v>BSM</v>
          </cell>
        </row>
        <row r="551">
          <cell r="C551" t="str">
            <v>WT</v>
          </cell>
        </row>
        <row r="552">
          <cell r="C552" t="str">
            <v>BSS</v>
          </cell>
        </row>
        <row r="553">
          <cell r="C553" t="str">
            <v>CCC</v>
          </cell>
        </row>
        <row r="556">
          <cell r="C556" t="str">
            <v>BSS</v>
          </cell>
        </row>
        <row r="557">
          <cell r="C557" t="str">
            <v>WT</v>
          </cell>
        </row>
        <row r="558">
          <cell r="C558" t="str">
            <v>CCC</v>
          </cell>
        </row>
        <row r="559">
          <cell r="C559" t="str">
            <v>Total</v>
          </cell>
        </row>
        <row r="560">
          <cell r="C560" t="str">
            <v>NBD&amp;BSS</v>
          </cell>
        </row>
        <row r="561">
          <cell r="C561" t="str">
            <v>NPM&amp;WPV</v>
          </cell>
          <cell r="D561">
            <v>11458129.68</v>
          </cell>
        </row>
        <row r="562">
          <cell r="C562" t="str">
            <v>RC&amp;NBD</v>
          </cell>
        </row>
        <row r="563">
          <cell r="C563" t="str">
            <v>RC&amp;BSS</v>
          </cell>
        </row>
        <row r="564">
          <cell r="C564" t="str">
            <v>Total</v>
          </cell>
        </row>
        <row r="565">
          <cell r="C565" t="str">
            <v>G.Total</v>
          </cell>
        </row>
        <row r="568">
          <cell r="C568" t="str">
            <v>Ruam</v>
          </cell>
        </row>
        <row r="569">
          <cell r="C569" t="str">
            <v>Lad</v>
          </cell>
        </row>
        <row r="570">
          <cell r="C570" t="str">
            <v>Pin</v>
          </cell>
        </row>
        <row r="571">
          <cell r="C571" t="str">
            <v>Total</v>
          </cell>
        </row>
        <row r="572">
          <cell r="C572" t="str">
            <v>Bond</v>
          </cell>
        </row>
        <row r="573">
          <cell r="C573" t="str">
            <v>Available</v>
          </cell>
        </row>
        <row r="574">
          <cell r="C574" t="str">
            <v>BSM</v>
          </cell>
        </row>
        <row r="575">
          <cell r="C575" t="str">
            <v>WPV</v>
          </cell>
        </row>
        <row r="579">
          <cell r="C579" t="str">
            <v>Consolidation ( Adj. Entries)</v>
          </cell>
        </row>
        <row r="582">
          <cell r="C582" t="str">
            <v>Loan from Aff. Co.,</v>
          </cell>
        </row>
        <row r="583">
          <cell r="C583" t="str">
            <v>Loan from Aff. Co.CCC</v>
          </cell>
        </row>
        <row r="584">
          <cell r="C584" t="str">
            <v>Other Current Liabilities</v>
          </cell>
        </row>
        <row r="585">
          <cell r="C585" t="str">
            <v>Accrued Expenses(RC-NBD)</v>
          </cell>
        </row>
        <row r="586">
          <cell r="C586" t="str">
            <v>Short-term loans to and amounts due from</v>
          </cell>
        </row>
        <row r="587">
          <cell r="C587" t="str">
            <v>Longterm Loan to related</v>
          </cell>
        </row>
        <row r="588">
          <cell r="C588" t="str">
            <v>รายได้ค้างรับจาก PG และ RC</v>
          </cell>
        </row>
        <row r="589">
          <cell r="C589" t="str">
            <v>Accrued Expenses(MGF)</v>
          </cell>
        </row>
        <row r="590">
          <cell r="C590" t="str">
            <v>Accrued Expe</v>
          </cell>
        </row>
        <row r="591">
          <cell r="C591" t="str">
            <v>Interst Income</v>
          </cell>
        </row>
        <row r="592">
          <cell r="C592" t="str">
            <v>Interst Exp.</v>
          </cell>
        </row>
        <row r="593">
          <cell r="C593" t="str">
            <v>COGS (INT-WPV-NBD)</v>
          </cell>
        </row>
        <row r="595">
          <cell r="C595" t="str">
            <v>COG BSS</v>
          </cell>
        </row>
        <row r="596">
          <cell r="C596" t="str">
            <v>Real estate Devlpmt.BSS</v>
          </cell>
        </row>
        <row r="597">
          <cell r="C597" t="str">
            <v>Real estate Devlpmt.CC</v>
          </cell>
        </row>
        <row r="599">
          <cell r="C599" t="str">
            <v>Real estate devlpmt</v>
          </cell>
        </row>
        <row r="600">
          <cell r="C600" t="str">
            <v>COGS-(CONSTRUCTION-NBD-BSS)</v>
          </cell>
        </row>
        <row r="601">
          <cell r="C601" t="str">
            <v>Sale from constuction</v>
          </cell>
        </row>
        <row r="602">
          <cell r="C602" t="str">
            <v>Real estate devlpmt</v>
          </cell>
        </row>
        <row r="603">
          <cell r="C603" t="str">
            <v>COGS (INT.WTH-NBD)</v>
          </cell>
        </row>
        <row r="604">
          <cell r="C604" t="str">
            <v>Inventoryt.</v>
          </cell>
        </row>
        <row r="605">
          <cell r="C605" t="str">
            <v>Management Fee - Income</v>
          </cell>
        </row>
        <row r="606">
          <cell r="C606" t="str">
            <v>Income from Retail</v>
          </cell>
        </row>
        <row r="607">
          <cell r="C607" t="str">
            <v>Internet+ค่าเช่า+บริการ</v>
          </cell>
        </row>
        <row r="608">
          <cell r="C608" t="str">
            <v>Cost of rental and services</v>
          </cell>
        </row>
        <row r="609">
          <cell r="C609" t="str">
            <v>Selling &amp; Adm. Exp. (Mgnt Fee)</v>
          </cell>
        </row>
        <row r="610">
          <cell r="C610" t="str">
            <v>Income from Construction serviced</v>
          </cell>
        </row>
        <row r="611">
          <cell r="C611" t="str">
            <v>Cost from Construction serviced</v>
          </cell>
        </row>
        <row r="612">
          <cell r="C612" t="str">
            <v>Retained Earning</v>
          </cell>
        </row>
        <row r="613">
          <cell r="C613" t="str">
            <v>COGS</v>
          </cell>
        </row>
        <row r="614">
          <cell r="C614" t="str">
            <v>Impairment</v>
          </cell>
        </row>
        <row r="615">
          <cell r="C615" t="str">
            <v>Payable to Contractor(BPV-BSS,WPV-RC,NBD-S&amp;P)</v>
          </cell>
        </row>
        <row r="616">
          <cell r="C616" t="str">
            <v>Accounts Receivable(BPV-BSS,WPV-S&amp;P)</v>
          </cell>
        </row>
        <row r="617">
          <cell r="C617" t="str">
            <v>Other Current Asset</v>
          </cell>
        </row>
        <row r="618">
          <cell r="C618" t="str">
            <v>Account receivable(RC-BBD+WPV)</v>
          </cell>
        </row>
        <row r="619">
          <cell r="C619" t="str">
            <v>Other Current Liabilities</v>
          </cell>
        </row>
        <row r="620">
          <cell r="C620" t="str">
            <v>Other Current Lia(Retention)-PG</v>
          </cell>
        </row>
        <row r="621">
          <cell r="C621" t="str">
            <v>Other Current A/C(Account Receivable Retention Cons.)</v>
          </cell>
        </row>
        <row r="622">
          <cell r="C622" t="str">
            <v>Other t Asset</v>
          </cell>
        </row>
        <row r="623">
          <cell r="C623" t="str">
            <v>Other Current Asset</v>
          </cell>
        </row>
        <row r="624">
          <cell r="C624" t="str">
            <v>Capital -Fully Paid up</v>
          </cell>
        </row>
        <row r="625">
          <cell r="C625" t="str">
            <v>Liabilities arisen from investment in subsuduaries</v>
          </cell>
        </row>
        <row r="626">
          <cell r="C626" t="str">
            <v>R/E Dificits</v>
          </cell>
        </row>
        <row r="627">
          <cell r="C627" t="str">
            <v>Investment to Related Company</v>
          </cell>
        </row>
        <row r="628">
          <cell r="C628" t="str">
            <v>Minority interest</v>
          </cell>
        </row>
        <row r="629">
          <cell r="C629" t="str">
            <v>Sale from Construction</v>
          </cell>
        </row>
        <row r="630">
          <cell r="C630" t="str">
            <v>Cost of Construction</v>
          </cell>
        </row>
        <row r="631">
          <cell r="C631" t="str">
            <v>Cost of Good Sold</v>
          </cell>
        </row>
        <row r="632">
          <cell r="C632" t="str">
            <v>Total</v>
          </cell>
        </row>
        <row r="634">
          <cell r="C634" t="str">
            <v>VAT ( Management Fee)</v>
          </cell>
        </row>
        <row r="635">
          <cell r="C635" t="str">
            <v>VAT ( Other Income)</v>
          </cell>
        </row>
        <row r="638">
          <cell r="C638" t="str">
            <v>Real estate devlpmt WT</v>
          </cell>
        </row>
        <row r="639">
          <cell r="C639" t="str">
            <v>COGS-(CONSTRUCTION-NBD-WT</v>
          </cell>
        </row>
        <row r="640">
          <cell r="C640" t="str">
            <v>Take Equity</v>
          </cell>
        </row>
        <row r="642">
          <cell r="C642" t="str">
            <v>Real estate devlpmt WPV</v>
          </cell>
        </row>
        <row r="643">
          <cell r="C643" t="str">
            <v>COGS-(CONSTRUCTION-NBD-WPV</v>
          </cell>
        </row>
        <row r="644">
          <cell r="C644" t="str">
            <v>Take Equity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"/>
      <sheetName val="Library Procedures"/>
      <sheetName val="Summary of Workdone"/>
      <sheetName val="Master ToC Template"/>
      <sheetName val="Population"/>
      <sheetName val="ToC Template"/>
      <sheetName val="Master ToC Template US"/>
      <sheetName val="Master Testing Table"/>
      <sheetName val="Testing Table"/>
      <sheetName val="General Ledger"/>
      <sheetName val="Witholding Tax Calculation"/>
      <sheetName val="K. Wiwanrat Rattanasit"/>
      <sheetName val="Master Testing Table US"/>
      <sheetName val="Master 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12">
          <cell r="M12" t="b">
            <v>1</v>
          </cell>
        </row>
        <row r="15">
          <cell r="M15" t="b">
            <v>0</v>
          </cell>
        </row>
        <row r="17">
          <cell r="M17" t="b">
            <v>0</v>
          </cell>
        </row>
        <row r="18">
          <cell r="M18" t="b">
            <v>0</v>
          </cell>
        </row>
        <row r="20">
          <cell r="M20" t="b">
            <v>1</v>
          </cell>
        </row>
        <row r="22">
          <cell r="M22" t="b">
            <v>0</v>
          </cell>
        </row>
        <row r="23">
          <cell r="M23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  <row r="40">
          <cell r="M40" t="b">
            <v>1</v>
          </cell>
        </row>
        <row r="42">
          <cell r="M42" t="b">
            <v>0</v>
          </cell>
        </row>
        <row r="44">
          <cell r="M44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">
          <cell r="Q6" t="str">
            <v>No</v>
          </cell>
        </row>
        <row r="7">
          <cell r="C7" t="str">
            <v>Multiple times a day</v>
          </cell>
          <cell r="G7" t="str">
            <v>N/A, no exception</v>
          </cell>
          <cell r="I7" t="str">
            <v>Low</v>
          </cell>
          <cell r="K7" t="str">
            <v>Observation</v>
          </cell>
          <cell r="Q7" t="str">
            <v>Yes</v>
          </cell>
        </row>
        <row r="8">
          <cell r="C8" t="str">
            <v>Daily</v>
          </cell>
          <cell r="G8" t="str">
            <v>Yes, CD/W created</v>
          </cell>
          <cell r="I8" t="str">
            <v>Moderate</v>
          </cell>
          <cell r="K8" t="str">
            <v>Inspection</v>
          </cell>
        </row>
        <row r="9">
          <cell r="C9" t="str">
            <v>Weekly</v>
          </cell>
          <cell r="G9" t="str">
            <v>No</v>
          </cell>
          <cell r="I9" t="str">
            <v>High</v>
          </cell>
          <cell r="K9" t="str">
            <v>Reperformance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As needed or Other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  <sheetName val="Workbook Inputs"/>
    </sheetNames>
    <sheetDataSet>
      <sheetData sheetId="0" refreshError="1">
        <row r="23">
          <cell r="H23">
            <v>10</v>
          </cell>
        </row>
        <row r="33">
          <cell r="AJ33">
            <v>5.7500000000000002E-2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"/>
      <sheetName val="Understand commission expense"/>
      <sheetName val="Results"/>
      <sheetName val="Team pool allocation"/>
    </sheetNames>
    <sheetDataSet>
      <sheetData sheetId="0"/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2">
          <cell r="A2" t="str">
            <v>ORGANISATION CHART OF COMPANIES WHERE DBSH GROUP DIRECTLY OR INDIRECTLY HAS SHAREHOLDINGS OF &gt;= 25% AND  &lt;= 50% AS AT 31 AUGUST 2001 #</v>
          </cell>
        </row>
        <row r="3">
          <cell r="A3" t="str">
            <v>(HELD DIRECTLY BY DBSH GROUP OR INDIRECTLY UNDER ASSOCIATED CO OF DBSH GROUP)</v>
          </cell>
        </row>
        <row r="8">
          <cell r="P8" t="str">
            <v xml:space="preserve">    DBS Group</v>
          </cell>
        </row>
        <row r="9">
          <cell r="P9" t="str">
            <v xml:space="preserve">      Hldgs Ltd</v>
          </cell>
        </row>
        <row r="11">
          <cell r="AF11" t="str">
            <v xml:space="preserve"> </v>
          </cell>
        </row>
        <row r="14">
          <cell r="B14" t="str">
            <v xml:space="preserve">RMCA </v>
          </cell>
          <cell r="E14" t="str">
            <v>Fujitec S'pore</v>
          </cell>
          <cell r="H14" t="str">
            <v>Orix Leasing</v>
          </cell>
          <cell r="K14" t="str">
            <v>S'pore Polymer</v>
          </cell>
          <cell r="O14" t="str">
            <v>Sprays</v>
          </cell>
          <cell r="T14" t="str">
            <v>Ayala DBS Holding</v>
          </cell>
          <cell r="X14" t="str">
            <v>Transpac</v>
          </cell>
          <cell r="AA14" t="str">
            <v>Thai Danu</v>
          </cell>
          <cell r="AD14" t="str">
            <v xml:space="preserve">Transpac </v>
          </cell>
        </row>
        <row r="15">
          <cell r="B15" t="str">
            <v>ReInsurance</v>
          </cell>
          <cell r="E15" t="str">
            <v>Corpn Ltd</v>
          </cell>
          <cell r="H15" t="str">
            <v>S'pore Ltd</v>
          </cell>
          <cell r="K15" t="str">
            <v>Corpn PL</v>
          </cell>
          <cell r="O15" t="str">
            <v>Shipping PL</v>
          </cell>
          <cell r="T15" t="str">
            <v>Inc</v>
          </cell>
          <cell r="X15" t="str">
            <v>Capital PL</v>
          </cell>
          <cell r="AA15" t="str">
            <v>DBS Ltd</v>
          </cell>
          <cell r="AD15" t="str">
            <v>Invsts Ltd</v>
          </cell>
        </row>
        <row r="16">
          <cell r="E16" t="str">
            <v xml:space="preserve">          26%</v>
          </cell>
          <cell r="H16" t="str">
            <v xml:space="preserve">         30%</v>
          </cell>
          <cell r="K16" t="str">
            <v xml:space="preserve">         38.7%</v>
          </cell>
          <cell r="T16" t="str">
            <v xml:space="preserve">           40%</v>
          </cell>
          <cell r="X16" t="str">
            <v xml:space="preserve">          32%</v>
          </cell>
          <cell r="AA16">
            <v>0.49</v>
          </cell>
          <cell r="AD16" t="str">
            <v xml:space="preserve">          32%</v>
          </cell>
        </row>
        <row r="17">
          <cell r="B17" t="str">
            <v>DBSH 21.3%</v>
          </cell>
          <cell r="O17" t="str">
            <v>DBS Bk   26%</v>
          </cell>
        </row>
        <row r="18">
          <cell r="B18" t="str">
            <v>RMCA Hldgs</v>
          </cell>
          <cell r="O18" t="str">
            <v>Orix Leasing</v>
          </cell>
        </row>
        <row r="19">
          <cell r="B19" t="str">
            <v>8.8%</v>
          </cell>
          <cell r="O19" t="str">
            <v>(S) Ltd    49%</v>
          </cell>
          <cell r="AD19" t="str">
            <v xml:space="preserve">Transpac </v>
          </cell>
        </row>
        <row r="20">
          <cell r="AD20" t="str">
            <v>Invst Advisors L</v>
          </cell>
        </row>
        <row r="21">
          <cell r="AD21" t="str">
            <v xml:space="preserve">      100%</v>
          </cell>
        </row>
        <row r="24">
          <cell r="E24" t="str">
            <v xml:space="preserve"> </v>
          </cell>
        </row>
        <row r="25">
          <cell r="R25" t="str">
            <v>Transpac</v>
          </cell>
          <cell r="U25" t="str">
            <v>Transpac</v>
          </cell>
          <cell r="X25" t="str">
            <v>Transpac</v>
          </cell>
          <cell r="AA25" t="str">
            <v>Transpac -</v>
          </cell>
          <cell r="AD25" t="str">
            <v>Transpac</v>
          </cell>
        </row>
        <row r="26">
          <cell r="K26" t="str">
            <v>Performance</v>
          </cell>
          <cell r="R26" t="str">
            <v xml:space="preserve">Invst Mgt </v>
          </cell>
          <cell r="U26" t="str">
            <v>Holding Co</v>
          </cell>
          <cell r="X26" t="str">
            <v>Trust Co Ltd</v>
          </cell>
          <cell r="AA26" t="str">
            <v>Capital</v>
          </cell>
          <cell r="AD26" t="str">
            <v xml:space="preserve"> (Thailand) Ltd</v>
          </cell>
        </row>
        <row r="27">
          <cell r="K27" t="str">
            <v>Polymer Ind PL</v>
          </cell>
          <cell r="R27" t="str">
            <v>Ltd</v>
          </cell>
          <cell r="U27" t="str">
            <v>Ltd</v>
          </cell>
          <cell r="AA27" t="str">
            <v>Sdn Bhd</v>
          </cell>
        </row>
        <row r="28">
          <cell r="K28" t="str">
            <v xml:space="preserve">         100%</v>
          </cell>
          <cell r="R28">
            <v>1</v>
          </cell>
          <cell r="U28" t="str">
            <v xml:space="preserve">         100%</v>
          </cell>
          <cell r="X28" t="str">
            <v xml:space="preserve">         100%</v>
          </cell>
          <cell r="AA28" t="str">
            <v xml:space="preserve">         100%</v>
          </cell>
          <cell r="AD28" t="str">
            <v xml:space="preserve">         100%</v>
          </cell>
        </row>
        <row r="31">
          <cell r="R31" t="str">
            <v>Transpac</v>
          </cell>
          <cell r="U31" t="str">
            <v>Transpac</v>
          </cell>
        </row>
        <row r="32">
          <cell r="R32" t="str">
            <v>Capital Inc</v>
          </cell>
          <cell r="U32" t="str">
            <v>Capital  Ltd</v>
          </cell>
        </row>
        <row r="33">
          <cell r="R33" t="str">
            <v xml:space="preserve">         100%</v>
          </cell>
          <cell r="U33" t="str">
            <v xml:space="preserve">         100%</v>
          </cell>
        </row>
        <row r="38">
          <cell r="E38" t="str">
            <v>Adonis</v>
          </cell>
          <cell r="H38" t="str">
            <v>Amarys</v>
          </cell>
          <cell r="K38" t="str">
            <v>Cactus</v>
          </cell>
          <cell r="N38" t="str">
            <v>Flora</v>
          </cell>
          <cell r="Q38" t="str">
            <v>Lotus</v>
          </cell>
          <cell r="T38" t="str">
            <v>Orient</v>
          </cell>
          <cell r="W38" t="str">
            <v>Ossian</v>
          </cell>
          <cell r="Z38" t="str">
            <v>Poppy</v>
          </cell>
          <cell r="AC38" t="str">
            <v>Sunny Shipping</v>
          </cell>
        </row>
        <row r="39">
          <cell r="E39" t="str">
            <v>Maritime PL</v>
          </cell>
          <cell r="H39" t="str">
            <v>Navigation PL</v>
          </cell>
          <cell r="K39" t="str">
            <v>Maritime PL</v>
          </cell>
          <cell r="N39" t="str">
            <v>Navigation PL</v>
          </cell>
          <cell r="Q39" t="str">
            <v>Shipping PL</v>
          </cell>
          <cell r="T39" t="str">
            <v>Leasing S'pore</v>
          </cell>
          <cell r="W39" t="str">
            <v>Shipping PL</v>
          </cell>
          <cell r="Z39" t="str">
            <v>Maritime PL</v>
          </cell>
          <cell r="AC39" t="str">
            <v>PL</v>
          </cell>
        </row>
        <row r="40">
          <cell r="E40" t="str">
            <v xml:space="preserve">       100%</v>
          </cell>
          <cell r="H40" t="str">
            <v xml:space="preserve">         100%</v>
          </cell>
          <cell r="K40" t="str">
            <v xml:space="preserve">         100%</v>
          </cell>
          <cell r="N40" t="str">
            <v xml:space="preserve">         100%</v>
          </cell>
          <cell r="Q40" t="str">
            <v xml:space="preserve">         100%</v>
          </cell>
          <cell r="T40" t="str">
            <v>PL        100%</v>
          </cell>
          <cell r="W40">
            <v>1</v>
          </cell>
          <cell r="Z40">
            <v>1</v>
          </cell>
          <cell r="AC40">
            <v>1</v>
          </cell>
        </row>
        <row r="41">
          <cell r="Z41" t="str">
            <v xml:space="preserve"> </v>
          </cell>
          <cell r="AA41" t="str">
            <v xml:space="preserve"> </v>
          </cell>
          <cell r="AE41" t="str">
            <v xml:space="preserve"> </v>
          </cell>
          <cell r="AF41" t="str">
            <v xml:space="preserve"> </v>
          </cell>
        </row>
        <row r="48">
          <cell r="CC48" t="str">
            <v>Premier Health</v>
          </cell>
          <cell r="CF48" t="str">
            <v>Premier Health</v>
          </cell>
        </row>
        <row r="49">
          <cell r="A49" t="str">
            <v>Note : (1) Percentage stated above is the percentage ownership held by the direct shareholder (unless otherwise indicated).</v>
          </cell>
        </row>
        <row r="50">
          <cell r="B50" t="str">
            <v xml:space="preserve">        #  All companies stated above, except RMCA Reinsurance, are held (directly or indirectly) through DBS Bank Ltd, a wholly-owned subsidiary of DBS Group Holdings Ltd.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2">
          <cell r="A2" t="str">
            <v>ORGANISATION CHART OF COMPANIES WHERE DBSH GROUP DIRECTLY OR INDIRECTLY HAS SHAREHOLDINGS OF &gt;= 25% AND  &lt;= 50% AS AT 31 AUGUST 2001 #</v>
          </cell>
        </row>
        <row r="57">
          <cell r="A57" t="str">
            <v>ORGANISATION CHART OF COMPANIES WHERE THE BANK DIRECTLY OR INDIRECTLY HAS SHAREHOLDINGS OF &gt;= 25% AND  &lt;= 50% AS AT 31 AUGUST 2001</v>
          </cell>
        </row>
        <row r="58">
          <cell r="A58" t="str">
            <v>(HELD INDIRECTLY UNDER SUBSIDIARIES OF DBS BANK)</v>
          </cell>
        </row>
        <row r="61">
          <cell r="K61" t="str">
            <v xml:space="preserve">           B</v>
          </cell>
        </row>
        <row r="65">
          <cell r="K65" t="str">
            <v>Transtech</v>
          </cell>
          <cell r="N65" t="str">
            <v>Venture</v>
          </cell>
        </row>
        <row r="66">
          <cell r="K66" t="str">
            <v>Venture</v>
          </cell>
          <cell r="N66" t="str">
            <v>Investment</v>
          </cell>
        </row>
        <row r="67">
          <cell r="K67" t="str">
            <v>Mgt PL</v>
          </cell>
          <cell r="N67" t="str">
            <v>Mgt II PL</v>
          </cell>
        </row>
        <row r="68">
          <cell r="K68" t="str">
            <v xml:space="preserve">         40%</v>
          </cell>
          <cell r="N68" t="str">
            <v xml:space="preserve">        30%</v>
          </cell>
        </row>
        <row r="82">
          <cell r="A82" t="str">
            <v>Note : (1) Percentage stated above is the percentage ownership held by the direct shareholder (unless otherwise indicated).</v>
          </cell>
        </row>
        <row r="83">
          <cell r="A83" t="str">
            <v xml:space="preserve">           (2) 'B' represents DBS Capital Investment Ltd (wholly-owned subsidiary of DBS Bank)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  <sheetName val="DP-OfficeEquip2009"/>
      <sheetName val="TO - SP"/>
      <sheetName val="ccc_Mkt1"/>
      <sheetName val="Ramp-up_new_-_logo021"/>
      <sheetName val="Ramp-up_flip_-_logo011"/>
      <sheetName val="Pitch_(2)1"/>
      <sheetName val="Monthly_Pitch1"/>
      <sheetName val="Monthly_PL1"/>
      <sheetName val="Sensitivity_Month1"/>
      <sheetName val="Q99'_PL1"/>
      <sheetName val="Qtr_Pitch21"/>
      <sheetName val="%diff_Sensitivity1"/>
      <sheetName val="Proforma_Emerald31"/>
      <sheetName val="ATT_1_-_OH1"/>
      <sheetName val="ATT_2_-_FA1"/>
      <sheetName val="TO_-_SP1"/>
      <sheetName val="TO_-_SP"/>
      <sheetName val="ccc_Mkt3"/>
      <sheetName val="Ramp-up_new_-_logo023"/>
      <sheetName val="Ramp-up_flip_-_logo013"/>
      <sheetName val="Pitch_(2)3"/>
      <sheetName val="Monthly_Pitch3"/>
      <sheetName val="Monthly_PL3"/>
      <sheetName val="Sensitivity_Month3"/>
      <sheetName val="Q99'_PL3"/>
      <sheetName val="Qtr_Pitch23"/>
      <sheetName val="%diff_Sensitivity3"/>
      <sheetName val="Proforma_Emerald33"/>
      <sheetName val="ATT_1_-_OH3"/>
      <sheetName val="ATT_2_-_FA3"/>
      <sheetName val="TO_-_SP3"/>
      <sheetName val="ccc_Mkt2"/>
      <sheetName val="Ramp-up_new_-_logo022"/>
      <sheetName val="Ramp-up_flip_-_logo012"/>
      <sheetName val="Pitch_(2)2"/>
      <sheetName val="Monthly_Pitch2"/>
      <sheetName val="Monthly_PL2"/>
      <sheetName val="Sensitivity_Month2"/>
      <sheetName val="Q99'_PL2"/>
      <sheetName val="Qtr_Pitch22"/>
      <sheetName val="%diff_Sensitivity2"/>
      <sheetName val="Proforma_Emerald32"/>
      <sheetName val="ATT_1_-_OH2"/>
      <sheetName val="ATT_2_-_FA2"/>
      <sheetName val="TO_-_SP2"/>
      <sheetName val="BSLA"/>
      <sheetName val="Sheet1"/>
      <sheetName val="Sheet2"/>
      <sheetName val="รายละเอียดทรัพย์สิน"/>
      <sheetName val="picture"/>
      <sheetName val="YR1:YR5"/>
      <sheetName val="8.Index.xls"/>
      <sheetName val="5.DrDeclar.xls"/>
      <sheetName val="BS £"/>
      <sheetName val="TB"/>
      <sheetName val="SUM RV"/>
      <sheetName val="Menu"/>
      <sheetName val="Parameters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>
        <row r="8">
          <cell r="A8" t="str">
            <v>Update BS Detail</v>
          </cell>
        </row>
      </sheetData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  <sheetName val="ตั๋วเงินรับ"/>
      <sheetName val="Sheet1"/>
      <sheetName val="Revenue Per Patient Bed Day"/>
      <sheetName val="Bed Days"/>
      <sheetName val="SurProc"/>
      <sheetName val="DailPtActivRpt"/>
      <sheetName val="Revenue by Fund  07-08"/>
      <sheetName val="Revenue by Fund 08-09"/>
      <sheetName val="CredDocs"/>
      <sheetName val="MBS"/>
      <sheetName val="Rev Per Episode"/>
      <sheetName val="mbs_20091022"/>
      <sheetName val="F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39">
          <cell r="E239">
            <v>1086.2487631160575</v>
          </cell>
        </row>
      </sheetData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PI229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  <sheetName val="Workbook Inputs"/>
      <sheetName val="Drop down sample"/>
      <sheetName val="Parameters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0">
          <cell r="J40">
            <v>45</v>
          </cell>
        </row>
        <row r="51">
          <cell r="C51">
            <v>-800000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>
        <row r="4">
          <cell r="A4" t="str">
            <v>00001-0.99</v>
          </cell>
          <cell r="B4">
            <v>0.99</v>
          </cell>
          <cell r="C4" t="str">
            <v>00001</v>
          </cell>
          <cell r="D4" t="str">
            <v>Mobile and Accessories</v>
          </cell>
          <cell r="E4">
            <v>1849089</v>
          </cell>
        </row>
        <row r="5">
          <cell r="A5" t="str">
            <v>00002-0.99</v>
          </cell>
          <cell r="B5">
            <v>0.99</v>
          </cell>
          <cell r="C5" t="str">
            <v>00002</v>
          </cell>
          <cell r="D5" t="str">
            <v>Office Automation</v>
          </cell>
          <cell r="E5">
            <v>175400</v>
          </cell>
        </row>
        <row r="6">
          <cell r="A6" t="str">
            <v>00003-0.99</v>
          </cell>
          <cell r="B6">
            <v>0.99</v>
          </cell>
          <cell r="C6" t="str">
            <v>00003</v>
          </cell>
          <cell r="D6" t="str">
            <v>Camera &amp; Photography medias</v>
          </cell>
          <cell r="E6">
            <v>55890</v>
          </cell>
        </row>
        <row r="7">
          <cell r="A7" t="str">
            <v>00004-0.99</v>
          </cell>
          <cell r="B7">
            <v>0.99</v>
          </cell>
          <cell r="C7" t="str">
            <v>00004</v>
          </cell>
          <cell r="D7" t="str">
            <v>Entertainment Electric Appliances</v>
          </cell>
          <cell r="E7">
            <v>201840</v>
          </cell>
        </row>
        <row r="8">
          <cell r="A8" t="str">
            <v>00005-0.99</v>
          </cell>
          <cell r="B8">
            <v>0.99</v>
          </cell>
          <cell r="C8" t="str">
            <v>00005</v>
          </cell>
          <cell r="D8" t="str">
            <v>Home Use Electric Appliances</v>
          </cell>
          <cell r="E8">
            <v>312400</v>
          </cell>
        </row>
        <row r="9">
          <cell r="A9" t="str">
            <v>00018-0.99</v>
          </cell>
          <cell r="B9">
            <v>0.99</v>
          </cell>
          <cell r="C9" t="str">
            <v>00018</v>
          </cell>
          <cell r="D9" t="str">
            <v>Miscellaneous</v>
          </cell>
          <cell r="E9">
            <v>180000</v>
          </cell>
        </row>
        <row r="10">
          <cell r="A10" t="str">
            <v>99999-0.99</v>
          </cell>
          <cell r="B10">
            <v>0.99</v>
          </cell>
          <cell r="C10" t="str">
            <v>99999</v>
          </cell>
          <cell r="D10">
            <v>0</v>
          </cell>
          <cell r="E10">
            <v>24200</v>
          </cell>
        </row>
        <row r="11">
          <cell r="A11" t="str">
            <v>00001-1.25</v>
          </cell>
          <cell r="B11">
            <v>1.25</v>
          </cell>
          <cell r="C11" t="str">
            <v>00001</v>
          </cell>
          <cell r="D11" t="str">
            <v>Mobile and Accessories</v>
          </cell>
          <cell r="E11">
            <v>4446148</v>
          </cell>
        </row>
        <row r="12">
          <cell r="A12" t="str">
            <v>00002-1.25</v>
          </cell>
          <cell r="B12">
            <v>1.25</v>
          </cell>
          <cell r="C12" t="str">
            <v>00002</v>
          </cell>
          <cell r="D12" t="str">
            <v>Office Automation</v>
          </cell>
          <cell r="E12">
            <v>32490</v>
          </cell>
        </row>
        <row r="13">
          <cell r="A13" t="str">
            <v>00003-1.25</v>
          </cell>
          <cell r="B13">
            <v>1.25</v>
          </cell>
          <cell r="C13" t="str">
            <v>00003</v>
          </cell>
          <cell r="D13" t="str">
            <v>Camera &amp; Photography medias</v>
          </cell>
          <cell r="E13">
            <v>32680</v>
          </cell>
        </row>
        <row r="14">
          <cell r="A14" t="str">
            <v>00004-1.25</v>
          </cell>
          <cell r="B14">
            <v>1.25</v>
          </cell>
          <cell r="C14" t="str">
            <v>00004</v>
          </cell>
          <cell r="D14" t="str">
            <v>Entertainment Electric Appliances</v>
          </cell>
          <cell r="E14">
            <v>553880</v>
          </cell>
        </row>
        <row r="15">
          <cell r="A15" t="str">
            <v>00005-1.25</v>
          </cell>
          <cell r="B15">
            <v>1.25</v>
          </cell>
          <cell r="C15" t="str">
            <v>00005</v>
          </cell>
          <cell r="D15" t="str">
            <v>Home Use Electric Appliances</v>
          </cell>
          <cell r="E15">
            <v>145317</v>
          </cell>
        </row>
        <row r="16">
          <cell r="A16" t="str">
            <v>00006-1.25</v>
          </cell>
          <cell r="B16">
            <v>1.25</v>
          </cell>
          <cell r="C16" t="str">
            <v>00006</v>
          </cell>
          <cell r="D16" t="str">
            <v>Furniture</v>
          </cell>
          <cell r="E16">
            <v>6900</v>
          </cell>
        </row>
        <row r="17">
          <cell r="A17" t="str">
            <v>00008-1.25</v>
          </cell>
          <cell r="B17">
            <v>1.25</v>
          </cell>
          <cell r="C17" t="str">
            <v>00008</v>
          </cell>
          <cell r="D17" t="str">
            <v>Music Instruments</v>
          </cell>
          <cell r="E17">
            <v>8250</v>
          </cell>
        </row>
        <row r="18">
          <cell r="A18" t="str">
            <v>00009-1.25</v>
          </cell>
          <cell r="B18">
            <v>1.25</v>
          </cell>
          <cell r="C18" t="str">
            <v>00009</v>
          </cell>
          <cell r="D18" t="str">
            <v>Car Accessories</v>
          </cell>
          <cell r="E18">
            <v>21990</v>
          </cell>
        </row>
        <row r="19">
          <cell r="A19" t="str">
            <v>00018-1.25</v>
          </cell>
          <cell r="B19">
            <v>1.25</v>
          </cell>
          <cell r="C19" t="str">
            <v>00018</v>
          </cell>
          <cell r="D19" t="str">
            <v>Miscellaneous</v>
          </cell>
          <cell r="E19">
            <v>172500</v>
          </cell>
        </row>
        <row r="20">
          <cell r="A20" t="str">
            <v>00019-1.25</v>
          </cell>
          <cell r="B20">
            <v>1.25</v>
          </cell>
          <cell r="C20" t="str">
            <v>00019</v>
          </cell>
          <cell r="D20" t="str">
            <v>Sport Appliances</v>
          </cell>
          <cell r="E20">
            <v>10900</v>
          </cell>
        </row>
        <row r="21">
          <cell r="A21" t="str">
            <v>-</v>
          </cell>
        </row>
        <row r="22">
          <cell r="A22" t="str">
            <v>-</v>
          </cell>
        </row>
        <row r="23">
          <cell r="A23" t="str">
            <v>-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Library Procedures"/>
      <sheetName val="ToC Template"/>
      <sheetName val="Source"/>
      <sheetName val="Salary and Wage"/>
      <sheetName val="Payroll Allocate"/>
      <sheetName val="Witholding Tax"/>
      <sheetName val="Social Security Fund"/>
      <sheetName val="Witholding Tax Calculation"/>
      <sheetName val="คุณ พรรณริสรา (รองกรรมการ)"/>
      <sheetName val="ภงด91 58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 (1)"/>
      <sheetName val="Master Procedures (2)"/>
      <sheetName val="Master Procedures (3)"/>
      <sheetName val="Master Procedures (4)"/>
      <sheetName val="Master Procedures (5)"/>
      <sheetName val="Master Procedures (6)"/>
      <sheetName val="Master Procedures (7)"/>
      <sheetName val="Master Procedures (8)"/>
      <sheetName val="Master Procedures (9)"/>
      <sheetName val="Master Procedures (10)"/>
      <sheetName val="Master Procedures (11)"/>
      <sheetName val="Master Procedures (12)"/>
      <sheetName val="Master Procedures (13)"/>
      <sheetName val="Master Procedures (14)"/>
      <sheetName val="Master Procedures (15)"/>
      <sheetName val="Master Procedures (16)"/>
      <sheetName val="Master Procedures (17)"/>
      <sheetName val="Master Procedures (18)"/>
      <sheetName val="Master Procedures (19)"/>
      <sheetName val="Master Procedures (CUST)"/>
      <sheetName val="Master Procedures (CUST_PCAOB)"/>
      <sheetName val="Master ToC Template"/>
      <sheetName val="Master ToC Template US"/>
      <sheetName val="Master Testing Table"/>
      <sheetName val="Master Testing Table US"/>
      <sheetName val="Master Update"/>
      <sheetName val="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6">
          <cell r="Q6" t="str">
            <v>No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y In"/>
      <sheetName val="BS"/>
      <sheetName val="P9"/>
      <sheetName val="PL"/>
      <sheetName val="Cash Flow"/>
      <sheetName val="SPA adjustment"/>
      <sheetName val="TB_JAN-SEP'12"/>
      <sheetName val="กระจายกำไร_SPC"/>
      <sheetName val="Ratio"/>
      <sheetName val="กระจายกำไร_SPA"/>
      <sheetName val="INVESTMENT"/>
      <sheetName val="goodwill"/>
      <sheetName val="ELE#1"/>
      <sheetName val="Adj&amp;Rje"/>
      <sheetName val="Pivote"/>
      <sheetName val="Check PL"/>
      <sheetName val="Ref."/>
      <sheetName val="ผู้ถือหุ้นบุคคล"/>
      <sheetName val="P10"/>
      <sheetName val="TB_SPA_06.09.12"/>
      <sheetName val="TB_AJT_13.09.12"/>
      <sheetName val="TB_TPN_13.09.12"/>
      <sheetName val="TB_Enegage"/>
      <sheetName val="110-320-121"/>
      <sheetName val="คชจ.ขาย_SSR"/>
      <sheetName val="Recalculated_LEASE_SSR"/>
      <sheetName val="status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Group</v>
          </cell>
        </row>
        <row r="4">
          <cell r="A4" t="str">
            <v>KR01110-120-100</v>
          </cell>
        </row>
        <row r="5">
          <cell r="A5" t="str">
            <v>KR01110-130-100</v>
          </cell>
        </row>
        <row r="6">
          <cell r="A6" t="str">
            <v>KR01110-130-102</v>
          </cell>
        </row>
        <row r="7">
          <cell r="A7" t="str">
            <v>KR01110-130-104</v>
          </cell>
        </row>
        <row r="8">
          <cell r="A8" t="str">
            <v>KR01110-140-100</v>
          </cell>
        </row>
        <row r="9">
          <cell r="A9" t="str">
            <v>KR01110-140-102</v>
          </cell>
        </row>
        <row r="10">
          <cell r="A10" t="str">
            <v>KR01110-150-100</v>
          </cell>
        </row>
        <row r="11">
          <cell r="A11" t="str">
            <v>KR01110-150-105</v>
          </cell>
        </row>
        <row r="12">
          <cell r="A12" t="str">
            <v>KR01110-150-110</v>
          </cell>
        </row>
        <row r="13">
          <cell r="A13" t="str">
            <v>KR01110-150-115</v>
          </cell>
        </row>
        <row r="14">
          <cell r="A14" t="str">
            <v>KR01110-150-120</v>
          </cell>
        </row>
        <row r="15">
          <cell r="A15" t="str">
            <v>KR01110-150-200</v>
          </cell>
        </row>
        <row r="16">
          <cell r="A16" t="str">
            <v>KR01110-150-210</v>
          </cell>
        </row>
        <row r="17">
          <cell r="A17" t="str">
            <v>KR01110-150-301</v>
          </cell>
        </row>
        <row r="18">
          <cell r="A18" t="str">
            <v>KR01110-150-305</v>
          </cell>
        </row>
        <row r="19">
          <cell r="A19" t="str">
            <v>KR01110-320-101</v>
          </cell>
        </row>
        <row r="20">
          <cell r="A20" t="str">
            <v>KR01110-320-500</v>
          </cell>
        </row>
        <row r="21">
          <cell r="A21" t="str">
            <v>KR01110-705-100</v>
          </cell>
        </row>
        <row r="22">
          <cell r="A22" t="str">
            <v>KR01110-705-110</v>
          </cell>
        </row>
        <row r="23">
          <cell r="A23" t="str">
            <v>KR01110-710-105</v>
          </cell>
        </row>
        <row r="24">
          <cell r="A24" t="str">
            <v>KR01110-715-100</v>
          </cell>
        </row>
        <row r="25">
          <cell r="A25" t="str">
            <v>KR01110-720-220</v>
          </cell>
        </row>
        <row r="26">
          <cell r="A26" t="str">
            <v>KR01110-725-200</v>
          </cell>
        </row>
        <row r="27">
          <cell r="A27" t="str">
            <v>KR01110-725-400</v>
          </cell>
        </row>
        <row r="28">
          <cell r="A28" t="str">
            <v>KR01110-735-100</v>
          </cell>
        </row>
        <row r="29">
          <cell r="A29" t="str">
            <v>KR01110-735-110</v>
          </cell>
        </row>
        <row r="30">
          <cell r="A30" t="str">
            <v>KR01110-735-200</v>
          </cell>
        </row>
        <row r="31">
          <cell r="A31" t="str">
            <v>KR01110-735-210</v>
          </cell>
        </row>
        <row r="32">
          <cell r="A32" t="str">
            <v>KR01110-742-100</v>
          </cell>
        </row>
        <row r="33">
          <cell r="A33" t="str">
            <v>KR01110-742-101</v>
          </cell>
        </row>
        <row r="34">
          <cell r="A34" t="str">
            <v>KR01110-744-100</v>
          </cell>
        </row>
        <row r="35">
          <cell r="A35" t="str">
            <v>KR01110-744-101</v>
          </cell>
        </row>
        <row r="36">
          <cell r="A36" t="str">
            <v>KR01110-744-110</v>
          </cell>
        </row>
        <row r="37">
          <cell r="A37" t="str">
            <v>KR01110-744-111</v>
          </cell>
        </row>
        <row r="38">
          <cell r="A38" t="str">
            <v>KR01110-746-100</v>
          </cell>
        </row>
        <row r="39">
          <cell r="A39" t="str">
            <v>KR01110-746-101</v>
          </cell>
        </row>
        <row r="40">
          <cell r="A40" t="str">
            <v>KR01110-746-110</v>
          </cell>
        </row>
        <row r="41">
          <cell r="A41" t="str">
            <v>KR01110-746-111</v>
          </cell>
        </row>
        <row r="42">
          <cell r="A42" t="str">
            <v>KR01110-765-110</v>
          </cell>
        </row>
        <row r="43">
          <cell r="A43" t="str">
            <v>KR01110-770-110</v>
          </cell>
        </row>
        <row r="44">
          <cell r="A44" t="str">
            <v>KR01110-900-150</v>
          </cell>
        </row>
        <row r="45">
          <cell r="A45" t="str">
            <v>KR01110-900-180</v>
          </cell>
        </row>
        <row r="46">
          <cell r="A46" t="str">
            <v>KR01110-900-400</v>
          </cell>
        </row>
        <row r="47">
          <cell r="A47" t="str">
            <v>KR01150-600-100</v>
          </cell>
        </row>
        <row r="48">
          <cell r="A48" t="str">
            <v>KR01150-705-100</v>
          </cell>
        </row>
        <row r="49">
          <cell r="A49" t="str">
            <v>KR01150-705-110</v>
          </cell>
        </row>
        <row r="50">
          <cell r="A50" t="str">
            <v>KR01150-725-100</v>
          </cell>
        </row>
        <row r="51">
          <cell r="A51" t="str">
            <v>KR01150-725-101</v>
          </cell>
        </row>
        <row r="52">
          <cell r="A52" t="str">
            <v>KR01150-735-100</v>
          </cell>
        </row>
        <row r="53">
          <cell r="A53" t="str">
            <v>KR01150-735-101</v>
          </cell>
        </row>
        <row r="54">
          <cell r="A54" t="str">
            <v>KR01150-740-100</v>
          </cell>
        </row>
        <row r="55">
          <cell r="A55" t="str">
            <v>KR01150-740-102</v>
          </cell>
        </row>
        <row r="56">
          <cell r="A56" t="str">
            <v>KR01150-740-103</v>
          </cell>
        </row>
        <row r="57">
          <cell r="A57" t="str">
            <v>KR01150-740-105</v>
          </cell>
        </row>
        <row r="58">
          <cell r="A58" t="str">
            <v>KR01150-745-100</v>
          </cell>
        </row>
        <row r="59">
          <cell r="A59" t="str">
            <v>KR01150-745-102</v>
          </cell>
        </row>
        <row r="60">
          <cell r="A60" t="str">
            <v>KR01150-745-104</v>
          </cell>
        </row>
        <row r="61">
          <cell r="A61" t="str">
            <v>KR01150-745-106</v>
          </cell>
        </row>
        <row r="62">
          <cell r="A62" t="str">
            <v>KR01150-745-108</v>
          </cell>
        </row>
        <row r="63">
          <cell r="A63" t="str">
            <v>KR01150-745-110</v>
          </cell>
        </row>
        <row r="64">
          <cell r="A64" t="str">
            <v>KR01150-745-112</v>
          </cell>
        </row>
        <row r="65">
          <cell r="A65" t="str">
            <v>KR01150-745-114</v>
          </cell>
        </row>
        <row r="66">
          <cell r="A66" t="str">
            <v>KR01150-745-116</v>
          </cell>
        </row>
        <row r="67">
          <cell r="A67" t="str">
            <v>KR01150-745-130</v>
          </cell>
        </row>
        <row r="68">
          <cell r="A68" t="str">
            <v>KR01150-755-102</v>
          </cell>
        </row>
        <row r="69">
          <cell r="A69" t="str">
            <v>KR01150-755-116</v>
          </cell>
        </row>
        <row r="70">
          <cell r="A70" t="str">
            <v>KR01150-755-120</v>
          </cell>
        </row>
        <row r="71">
          <cell r="A71" t="str">
            <v>KR01150-775-100</v>
          </cell>
        </row>
        <row r="72">
          <cell r="A72" t="str">
            <v>KR01150-775-101</v>
          </cell>
        </row>
        <row r="73">
          <cell r="A73" t="str">
            <v>KR01150-800-800</v>
          </cell>
        </row>
        <row r="74">
          <cell r="A74" t="str">
            <v>KR01150-900-130</v>
          </cell>
        </row>
        <row r="75">
          <cell r="A75" t="str">
            <v>KR01150-900-131</v>
          </cell>
        </row>
        <row r="76">
          <cell r="A76" t="str">
            <v>KR01150-950-200</v>
          </cell>
        </row>
        <row r="77">
          <cell r="A77" t="str">
            <v>KR01150-950-320</v>
          </cell>
        </row>
        <row r="78">
          <cell r="A78" t="str">
            <v>KR01150-950-400</v>
          </cell>
        </row>
        <row r="79">
          <cell r="A79" t="str">
            <v>KR01210-122-105</v>
          </cell>
        </row>
        <row r="80">
          <cell r="A80" t="str">
            <v>KR01210-122-110</v>
          </cell>
        </row>
        <row r="81">
          <cell r="A81" t="str">
            <v>KR01210-122-130</v>
          </cell>
        </row>
        <row r="82">
          <cell r="A82" t="str">
            <v>KR01210-122-140</v>
          </cell>
        </row>
        <row r="83">
          <cell r="A83" t="str">
            <v>KR01210-124-100</v>
          </cell>
        </row>
        <row r="84">
          <cell r="A84" t="str">
            <v>KR01210-124-120</v>
          </cell>
        </row>
        <row r="85">
          <cell r="A85" t="str">
            <v>KR01210-126-100</v>
          </cell>
        </row>
        <row r="86">
          <cell r="A86" t="str">
            <v>KR01210-126-160</v>
          </cell>
        </row>
        <row r="87">
          <cell r="A87" t="str">
            <v>KR01210-520-200</v>
          </cell>
        </row>
        <row r="88">
          <cell r="A88" t="str">
            <v>KR01210-520-300</v>
          </cell>
        </row>
        <row r="89">
          <cell r="A89" t="str">
            <v>KR01210-520-400</v>
          </cell>
        </row>
        <row r="90">
          <cell r="A90" t="str">
            <v>KR01210-530-100</v>
          </cell>
        </row>
        <row r="91">
          <cell r="A91" t="str">
            <v>KR01210-530-110</v>
          </cell>
        </row>
        <row r="92">
          <cell r="A92" t="str">
            <v>KR01210-530-115</v>
          </cell>
        </row>
        <row r="93">
          <cell r="A93" t="str">
            <v>KR01210-530-120</v>
          </cell>
        </row>
        <row r="94">
          <cell r="A94" t="str">
            <v>KR01210-530-200</v>
          </cell>
        </row>
        <row r="95">
          <cell r="A95" t="str">
            <v>KR01210-530-205</v>
          </cell>
        </row>
        <row r="96">
          <cell r="A96" t="str">
            <v>KR01210-540-400</v>
          </cell>
        </row>
        <row r="97">
          <cell r="A97" t="str">
            <v>KR01210-550-100</v>
          </cell>
        </row>
        <row r="98">
          <cell r="A98" t="str">
            <v>KR01210-550-200</v>
          </cell>
        </row>
        <row r="99">
          <cell r="A99" t="str">
            <v>KR01210-550-202</v>
          </cell>
        </row>
        <row r="100">
          <cell r="A100" t="str">
            <v>KR01210-700-200</v>
          </cell>
        </row>
        <row r="101">
          <cell r="A101" t="str">
            <v>KR01250-130-100</v>
          </cell>
        </row>
        <row r="102">
          <cell r="A102" t="str">
            <v>KR01250-300-100</v>
          </cell>
        </row>
        <row r="103">
          <cell r="A103" t="str">
            <v>KR01310-110-100</v>
          </cell>
        </row>
        <row r="104">
          <cell r="A104" t="str">
            <v>KR01320-200-100</v>
          </cell>
        </row>
        <row r="105">
          <cell r="A105" t="str">
            <v>KR01320-500-100</v>
          </cell>
        </row>
        <row r="106">
          <cell r="A106" t="str">
            <v>KR01410-100-100</v>
          </cell>
        </row>
        <row r="107">
          <cell r="A107" t="str">
            <v>KR01410-100-105</v>
          </cell>
        </row>
        <row r="108">
          <cell r="A108" t="str">
            <v>KR01410-100-110</v>
          </cell>
        </row>
        <row r="109">
          <cell r="A109" t="str">
            <v>KR01410-100-115</v>
          </cell>
        </row>
        <row r="110">
          <cell r="A110" t="str">
            <v>KR01410-100-120</v>
          </cell>
        </row>
        <row r="111">
          <cell r="A111" t="str">
            <v>KR01420-500-140</v>
          </cell>
        </row>
        <row r="112">
          <cell r="A112" t="str">
            <v>KR01430-100-100</v>
          </cell>
        </row>
        <row r="113">
          <cell r="A113" t="str">
            <v>KR01430-200-200</v>
          </cell>
        </row>
        <row r="114">
          <cell r="A114" t="str">
            <v>KR01440-100-100</v>
          </cell>
        </row>
        <row r="115">
          <cell r="A115" t="str">
            <v>KR01440-200-100</v>
          </cell>
        </row>
        <row r="116">
          <cell r="A116" t="str">
            <v>KR01510-100-100</v>
          </cell>
        </row>
        <row r="117">
          <cell r="A117" t="str">
            <v>KR01510-100-105</v>
          </cell>
        </row>
        <row r="118">
          <cell r="A118" t="str">
            <v>KR01510-100-110</v>
          </cell>
        </row>
        <row r="119">
          <cell r="A119" t="str">
            <v>KR01510-100-115</v>
          </cell>
        </row>
        <row r="120">
          <cell r="A120" t="str">
            <v>KR01510-100-120</v>
          </cell>
        </row>
        <row r="121">
          <cell r="A121" t="str">
            <v>KR01510-100-125</v>
          </cell>
        </row>
        <row r="122">
          <cell r="A122" t="str">
            <v>KR01510-100-135</v>
          </cell>
        </row>
        <row r="123">
          <cell r="A123" t="str">
            <v>KR01510-150-100</v>
          </cell>
        </row>
        <row r="124">
          <cell r="A124" t="str">
            <v>KR01510-200-100</v>
          </cell>
        </row>
        <row r="125">
          <cell r="A125" t="str">
            <v>KR01510-200-110</v>
          </cell>
        </row>
        <row r="126">
          <cell r="A126" t="str">
            <v>KR01510-200-200</v>
          </cell>
        </row>
        <row r="127">
          <cell r="A127" t="str">
            <v>KR01510-200-210</v>
          </cell>
        </row>
        <row r="128">
          <cell r="A128" t="str">
            <v>KR01510-250-200</v>
          </cell>
        </row>
        <row r="129">
          <cell r="A129" t="str">
            <v>KR01510-250-210</v>
          </cell>
        </row>
        <row r="130">
          <cell r="A130" t="str">
            <v>KR01510-300-100</v>
          </cell>
        </row>
        <row r="131">
          <cell r="A131" t="str">
            <v>KR01510-300-200</v>
          </cell>
        </row>
        <row r="132">
          <cell r="A132" t="str">
            <v>KR01510-300-300</v>
          </cell>
        </row>
        <row r="133">
          <cell r="A133" t="str">
            <v>KR01510-300-410</v>
          </cell>
        </row>
        <row r="134">
          <cell r="A134" t="str">
            <v>KR01510-350-100</v>
          </cell>
        </row>
        <row r="135">
          <cell r="A135" t="str">
            <v>KR01510-350-105</v>
          </cell>
        </row>
        <row r="136">
          <cell r="A136" t="str">
            <v>KR01510-350-110</v>
          </cell>
        </row>
        <row r="137">
          <cell r="A137" t="str">
            <v>KR01510-350-115</v>
          </cell>
        </row>
        <row r="138">
          <cell r="A138" t="str">
            <v>KR01510-350-505</v>
          </cell>
        </row>
        <row r="139">
          <cell r="A139" t="str">
            <v>KR01510-350-510</v>
          </cell>
        </row>
        <row r="140">
          <cell r="A140" t="str">
            <v>KR01510-350-520</v>
          </cell>
        </row>
        <row r="141">
          <cell r="A141" t="str">
            <v>KR01510-350-540</v>
          </cell>
        </row>
        <row r="142">
          <cell r="A142" t="str">
            <v>KR01510-500-100</v>
          </cell>
        </row>
        <row r="143">
          <cell r="A143" t="str">
            <v>KR01510-800-100</v>
          </cell>
        </row>
        <row r="144">
          <cell r="A144" t="str">
            <v>KR01610-150-100</v>
          </cell>
        </row>
        <row r="145">
          <cell r="A145" t="str">
            <v>KR01710-140-205</v>
          </cell>
        </row>
        <row r="146">
          <cell r="A146" t="str">
            <v>KR01710-160-100</v>
          </cell>
        </row>
        <row r="147">
          <cell r="A147" t="str">
            <v>KR01710-160-110</v>
          </cell>
        </row>
        <row r="148">
          <cell r="A148" t="str">
            <v>KR01710-180-900</v>
          </cell>
        </row>
        <row r="149">
          <cell r="A149" t="str">
            <v>KR01710-180-905</v>
          </cell>
        </row>
        <row r="150">
          <cell r="A150" t="str">
            <v>KR01710-220-100</v>
          </cell>
        </row>
        <row r="151">
          <cell r="A151" t="str">
            <v>KR01710-220-500</v>
          </cell>
        </row>
        <row r="152">
          <cell r="A152" t="str">
            <v>KR01710-300-150</v>
          </cell>
        </row>
        <row r="153">
          <cell r="A153" t="str">
            <v>KR01710-350-200</v>
          </cell>
        </row>
        <row r="154">
          <cell r="A154" t="str">
            <v>KR01710-360-105</v>
          </cell>
        </row>
        <row r="155">
          <cell r="A155" t="str">
            <v>KR01710-360-110</v>
          </cell>
        </row>
        <row r="156">
          <cell r="A156" t="str">
            <v>KR01710-360-115</v>
          </cell>
        </row>
        <row r="157">
          <cell r="A157" t="str">
            <v>KR01710-360-125</v>
          </cell>
        </row>
        <row r="158">
          <cell r="A158" t="str">
            <v>KR01710-360-200</v>
          </cell>
        </row>
        <row r="159">
          <cell r="A159" t="str">
            <v>KR01710-380-110</v>
          </cell>
        </row>
        <row r="160">
          <cell r="A160" t="str">
            <v>KR01710-420-200</v>
          </cell>
        </row>
        <row r="161">
          <cell r="A161" t="str">
            <v>KR01710-440-100</v>
          </cell>
        </row>
        <row r="162">
          <cell r="A162" t="str">
            <v>KR01710-460-100</v>
          </cell>
        </row>
        <row r="163">
          <cell r="A163" t="str">
            <v>KR01710-460-200</v>
          </cell>
        </row>
        <row r="164">
          <cell r="A164" t="str">
            <v>KR01710-480-100</v>
          </cell>
        </row>
        <row r="165">
          <cell r="A165" t="str">
            <v>KR01710-480-105</v>
          </cell>
        </row>
        <row r="166">
          <cell r="A166" t="str">
            <v>KR01710-580-110</v>
          </cell>
        </row>
        <row r="167">
          <cell r="A167" t="str">
            <v>KR01710-590-100</v>
          </cell>
        </row>
        <row r="168">
          <cell r="A168" t="str">
            <v>KR01710-620-100</v>
          </cell>
        </row>
        <row r="169">
          <cell r="A169" t="str">
            <v>KR01710-800-100</v>
          </cell>
        </row>
        <row r="170">
          <cell r="A170" t="str">
            <v>KR01710-800-500</v>
          </cell>
        </row>
        <row r="171">
          <cell r="A171" t="str">
            <v>KR01810-120-100</v>
          </cell>
        </row>
        <row r="172">
          <cell r="A172" t="str">
            <v>KR01810-120-102</v>
          </cell>
        </row>
        <row r="173">
          <cell r="A173" t="str">
            <v>KR01810-200-100</v>
          </cell>
        </row>
        <row r="174">
          <cell r="A174" t="str">
            <v>KR01810-300-100</v>
          </cell>
        </row>
        <row r="175">
          <cell r="A175" t="str">
            <v>KR01810-500-100</v>
          </cell>
        </row>
        <row r="176">
          <cell r="A176" t="str">
            <v>KR01810-520-100</v>
          </cell>
        </row>
        <row r="177">
          <cell r="A177" t="str">
            <v>KR01810-520-105</v>
          </cell>
        </row>
        <row r="178">
          <cell r="A178" t="str">
            <v>KR01810-540-100</v>
          </cell>
        </row>
        <row r="179">
          <cell r="A179" t="str">
            <v>KR01810-540-150</v>
          </cell>
        </row>
        <row r="180">
          <cell r="A180" t="str">
            <v>KR01810-540-200</v>
          </cell>
        </row>
        <row r="181">
          <cell r="A181" t="str">
            <v>KR01910-100-100</v>
          </cell>
        </row>
        <row r="182">
          <cell r="A182" t="str">
            <v>KR01910-100-200</v>
          </cell>
        </row>
        <row r="183">
          <cell r="A183" t="str">
            <v>KR01910-500-100</v>
          </cell>
        </row>
        <row r="184">
          <cell r="A184" t="str">
            <v>SN01110-120-100</v>
          </cell>
        </row>
        <row r="185">
          <cell r="A185" t="str">
            <v>SN01110-130-102</v>
          </cell>
        </row>
        <row r="186">
          <cell r="A186" t="str">
            <v>SN01110-130-104</v>
          </cell>
        </row>
        <row r="187">
          <cell r="A187" t="str">
            <v>SN01110-140-100</v>
          </cell>
        </row>
        <row r="188">
          <cell r="A188" t="str">
            <v>SN01110-140-102</v>
          </cell>
        </row>
        <row r="189">
          <cell r="A189" t="str">
            <v>SN01110-150-100</v>
          </cell>
        </row>
        <row r="190">
          <cell r="A190" t="str">
            <v>SN01110-150-105</v>
          </cell>
        </row>
        <row r="191">
          <cell r="A191" t="str">
            <v>SN01110-150-115</v>
          </cell>
        </row>
        <row r="192">
          <cell r="A192" t="str">
            <v>SN01110-150-120</v>
          </cell>
        </row>
        <row r="193">
          <cell r="A193" t="str">
            <v>SN01110-150-200</v>
          </cell>
        </row>
        <row r="194">
          <cell r="A194" t="str">
            <v>SN01110-150-305</v>
          </cell>
        </row>
        <row r="195">
          <cell r="A195" t="str">
            <v>SN01110-310-600</v>
          </cell>
        </row>
        <row r="196">
          <cell r="A196" t="str">
            <v>SN01110-320-101</v>
          </cell>
        </row>
        <row r="197">
          <cell r="A197" t="str">
            <v>SN01110-320-500</v>
          </cell>
        </row>
        <row r="198">
          <cell r="A198" t="str">
            <v>SN01110-705-100</v>
          </cell>
        </row>
        <row r="199">
          <cell r="A199" t="str">
            <v>SN01110-705-110</v>
          </cell>
        </row>
        <row r="200">
          <cell r="A200" t="str">
            <v>SN01110-710-105</v>
          </cell>
        </row>
        <row r="201">
          <cell r="A201" t="str">
            <v>SN01110-715-100</v>
          </cell>
        </row>
        <row r="202">
          <cell r="A202" t="str">
            <v>SN01110-720-220</v>
          </cell>
        </row>
        <row r="203">
          <cell r="A203" t="str">
            <v>SN01110-725-200</v>
          </cell>
        </row>
        <row r="204">
          <cell r="A204" t="str">
            <v>SN01110-725-400</v>
          </cell>
        </row>
        <row r="205">
          <cell r="A205" t="str">
            <v>SN01110-735-100</v>
          </cell>
        </row>
        <row r="206">
          <cell r="A206" t="str">
            <v>SN01110-735-110</v>
          </cell>
        </row>
        <row r="207">
          <cell r="A207" t="str">
            <v>SN01110-735-200</v>
          </cell>
        </row>
        <row r="208">
          <cell r="A208" t="str">
            <v>SN01110-735-210</v>
          </cell>
        </row>
        <row r="209">
          <cell r="A209" t="str">
            <v>SN01110-742-100</v>
          </cell>
        </row>
        <row r="210">
          <cell r="A210" t="str">
            <v>SN01110-742-101</v>
          </cell>
        </row>
        <row r="211">
          <cell r="A211" t="str">
            <v>SN01110-744-100</v>
          </cell>
        </row>
        <row r="212">
          <cell r="A212" t="str">
            <v>SN01110-744-101</v>
          </cell>
        </row>
        <row r="213">
          <cell r="A213" t="str">
            <v>SN01110-744-110</v>
          </cell>
        </row>
        <row r="214">
          <cell r="A214" t="str">
            <v>SN01110-744-111</v>
          </cell>
        </row>
        <row r="215">
          <cell r="A215" t="str">
            <v>SN01110-746-100</v>
          </cell>
        </row>
        <row r="216">
          <cell r="A216" t="str">
            <v>SN01110-746-101</v>
          </cell>
        </row>
        <row r="217">
          <cell r="A217" t="str">
            <v>SN01110-746-110</v>
          </cell>
        </row>
        <row r="218">
          <cell r="A218" t="str">
            <v>SN01110-746-111</v>
          </cell>
        </row>
        <row r="219">
          <cell r="A219" t="str">
            <v>SN01110-770-110</v>
          </cell>
        </row>
        <row r="220">
          <cell r="A220" t="str">
            <v>SN01110-900-130</v>
          </cell>
        </row>
        <row r="221">
          <cell r="A221" t="str">
            <v>SN01110-900-150</v>
          </cell>
        </row>
        <row r="222">
          <cell r="A222" t="str">
            <v>SN01110-900-180</v>
          </cell>
        </row>
        <row r="223">
          <cell r="A223" t="str">
            <v>SN01110-900-300</v>
          </cell>
        </row>
        <row r="224">
          <cell r="A224" t="str">
            <v>SN01110-900-400</v>
          </cell>
        </row>
        <row r="225">
          <cell r="A225" t="str">
            <v>SN01150-600-100</v>
          </cell>
        </row>
        <row r="226">
          <cell r="A226" t="str">
            <v>SN01150-705-100</v>
          </cell>
        </row>
        <row r="227">
          <cell r="A227" t="str">
            <v>SN01150-725-100</v>
          </cell>
        </row>
        <row r="228">
          <cell r="A228" t="str">
            <v>SN01150-725-101</v>
          </cell>
        </row>
        <row r="229">
          <cell r="A229" t="str">
            <v>SN01150-735-100</v>
          </cell>
        </row>
        <row r="230">
          <cell r="A230" t="str">
            <v>SN01150-735-101</v>
          </cell>
        </row>
        <row r="231">
          <cell r="A231" t="str">
            <v>SN01150-740-100</v>
          </cell>
        </row>
        <row r="232">
          <cell r="A232" t="str">
            <v>SN01150-740-102</v>
          </cell>
        </row>
        <row r="233">
          <cell r="A233" t="str">
            <v>SN01150-740-103</v>
          </cell>
        </row>
        <row r="234">
          <cell r="A234" t="str">
            <v>SN01150-740-105</v>
          </cell>
        </row>
        <row r="235">
          <cell r="A235" t="str">
            <v>SN01150-745-100</v>
          </cell>
        </row>
        <row r="236">
          <cell r="A236" t="str">
            <v>SN01150-745-102</v>
          </cell>
        </row>
        <row r="237">
          <cell r="A237" t="str">
            <v>SN01150-745-104</v>
          </cell>
        </row>
        <row r="238">
          <cell r="A238" t="str">
            <v>SN01150-745-106</v>
          </cell>
        </row>
        <row r="239">
          <cell r="A239" t="str">
            <v>SN01150-745-108</v>
          </cell>
        </row>
        <row r="240">
          <cell r="A240" t="str">
            <v>SN01150-745-110</v>
          </cell>
        </row>
        <row r="241">
          <cell r="A241" t="str">
            <v>SN01150-745-116</v>
          </cell>
        </row>
        <row r="242">
          <cell r="A242" t="str">
            <v>SN01150-745-118</v>
          </cell>
        </row>
        <row r="243">
          <cell r="A243" t="str">
            <v>SN01150-745-120</v>
          </cell>
        </row>
        <row r="244">
          <cell r="A244" t="str">
            <v>SN01150-745-122</v>
          </cell>
        </row>
        <row r="245">
          <cell r="A245" t="str">
            <v>SN01150-745-130</v>
          </cell>
        </row>
        <row r="246">
          <cell r="A246" t="str">
            <v>SN01150-755-100</v>
          </cell>
        </row>
        <row r="247">
          <cell r="A247" t="str">
            <v>SN01150-755-102</v>
          </cell>
        </row>
        <row r="248">
          <cell r="A248" t="str">
            <v>SN01150-755-104</v>
          </cell>
        </row>
        <row r="249">
          <cell r="A249" t="str">
            <v>SN01150-755-106</v>
          </cell>
        </row>
        <row r="250">
          <cell r="A250" t="str">
            <v>SN01150-755-108</v>
          </cell>
        </row>
        <row r="251">
          <cell r="A251" t="str">
            <v>SN01150-755-116</v>
          </cell>
        </row>
        <row r="252">
          <cell r="A252" t="str">
            <v>SN01150-755-120</v>
          </cell>
        </row>
        <row r="253">
          <cell r="A253" t="str">
            <v>SN01150-800-800</v>
          </cell>
        </row>
        <row r="254">
          <cell r="A254" t="str">
            <v>SN01150-800-805</v>
          </cell>
        </row>
        <row r="255">
          <cell r="A255" t="str">
            <v>SN01150-900-130</v>
          </cell>
        </row>
        <row r="256">
          <cell r="A256" t="str">
            <v>SN01150-900-131</v>
          </cell>
        </row>
        <row r="257">
          <cell r="A257" t="str">
            <v>SN01150-950-200</v>
          </cell>
        </row>
        <row r="258">
          <cell r="A258" t="str">
            <v>SN01150-950-320</v>
          </cell>
        </row>
        <row r="259">
          <cell r="A259" t="str">
            <v>SN01150-950-400</v>
          </cell>
        </row>
        <row r="260">
          <cell r="A260" t="str">
            <v>SN01210-122-105</v>
          </cell>
        </row>
        <row r="261">
          <cell r="A261" t="str">
            <v>SN01210-122-110</v>
          </cell>
        </row>
        <row r="262">
          <cell r="A262" t="str">
            <v>SN01210-122-130</v>
          </cell>
        </row>
        <row r="263">
          <cell r="A263" t="str">
            <v>SN01210-122-140</v>
          </cell>
        </row>
        <row r="264">
          <cell r="A264" t="str">
            <v>SN01210-124-100</v>
          </cell>
        </row>
        <row r="265">
          <cell r="A265" t="str">
            <v>SN01210-124-120</v>
          </cell>
        </row>
        <row r="266">
          <cell r="A266" t="str">
            <v>SN01210-126-100</v>
          </cell>
        </row>
        <row r="267">
          <cell r="A267" t="str">
            <v>SN01210-126-160</v>
          </cell>
        </row>
        <row r="268">
          <cell r="A268" t="str">
            <v>SN01210-520-200</v>
          </cell>
        </row>
        <row r="269">
          <cell r="A269" t="str">
            <v>SN01210-520-300</v>
          </cell>
        </row>
        <row r="270">
          <cell r="A270" t="str">
            <v>SN01210-520-400</v>
          </cell>
        </row>
        <row r="271">
          <cell r="A271" t="str">
            <v>SN01210-530-100</v>
          </cell>
        </row>
        <row r="272">
          <cell r="A272" t="str">
            <v>SN01210-530-110</v>
          </cell>
        </row>
        <row r="273">
          <cell r="A273" t="str">
            <v>SN01210-530-115</v>
          </cell>
        </row>
        <row r="274">
          <cell r="A274" t="str">
            <v>SN01210-530-200</v>
          </cell>
        </row>
        <row r="275">
          <cell r="A275" t="str">
            <v>SN01210-530-205</v>
          </cell>
        </row>
        <row r="276">
          <cell r="A276" t="str">
            <v>SN01210-540-400</v>
          </cell>
        </row>
        <row r="277">
          <cell r="A277" t="str">
            <v>SN01210-550-200</v>
          </cell>
        </row>
        <row r="278">
          <cell r="A278" t="str">
            <v>SN01210-550-202</v>
          </cell>
        </row>
        <row r="279">
          <cell r="A279" t="str">
            <v>SN01210-700-200</v>
          </cell>
        </row>
        <row r="280">
          <cell r="A280" t="str">
            <v>SN01250-300-100</v>
          </cell>
        </row>
        <row r="281">
          <cell r="A281" t="str">
            <v>SN01310-110-100</v>
          </cell>
        </row>
        <row r="282">
          <cell r="A282" t="str">
            <v>SN01320-200-100</v>
          </cell>
        </row>
        <row r="283">
          <cell r="A283" t="str">
            <v>SN01320-500-100</v>
          </cell>
        </row>
        <row r="284">
          <cell r="A284" t="str">
            <v>SN01410-100-100</v>
          </cell>
        </row>
        <row r="285">
          <cell r="A285" t="str">
            <v>SN01410-100-105</v>
          </cell>
        </row>
        <row r="286">
          <cell r="A286" t="str">
            <v>SN01410-100-110</v>
          </cell>
        </row>
        <row r="287">
          <cell r="A287" t="str">
            <v>SN01410-100-115</v>
          </cell>
        </row>
        <row r="288">
          <cell r="A288" t="str">
            <v>SN01410-100-120</v>
          </cell>
        </row>
        <row r="289">
          <cell r="A289" t="str">
            <v>SN01420-500-140</v>
          </cell>
        </row>
        <row r="290">
          <cell r="A290" t="str">
            <v>SN01430-100-100</v>
          </cell>
        </row>
        <row r="291">
          <cell r="A291" t="str">
            <v>SN01430-200-200</v>
          </cell>
        </row>
        <row r="292">
          <cell r="A292" t="str">
            <v>SN01440-100-100</v>
          </cell>
        </row>
        <row r="293">
          <cell r="A293" t="str">
            <v>SN01440-200-100</v>
          </cell>
        </row>
        <row r="294">
          <cell r="A294" t="str">
            <v>SN01450-100-100</v>
          </cell>
        </row>
        <row r="295">
          <cell r="A295" t="str">
            <v>SN01510-100-100</v>
          </cell>
        </row>
        <row r="296">
          <cell r="A296" t="str">
            <v>SN01510-100-105</v>
          </cell>
        </row>
        <row r="297">
          <cell r="A297" t="str">
            <v>SN01510-100-110</v>
          </cell>
        </row>
        <row r="298">
          <cell r="A298" t="str">
            <v>SN01510-100-115</v>
          </cell>
        </row>
        <row r="299">
          <cell r="A299" t="str">
            <v>SN01510-100-120</v>
          </cell>
        </row>
        <row r="300">
          <cell r="A300" t="str">
            <v>SN01510-100-135</v>
          </cell>
        </row>
        <row r="301">
          <cell r="A301" t="str">
            <v>SN01510-150-100</v>
          </cell>
        </row>
        <row r="302">
          <cell r="A302" t="str">
            <v>SN01510-200-110</v>
          </cell>
        </row>
        <row r="303">
          <cell r="A303" t="str">
            <v>SN01510-200-210</v>
          </cell>
        </row>
        <row r="304">
          <cell r="A304" t="str">
            <v>SN01510-250-200</v>
          </cell>
        </row>
        <row r="305">
          <cell r="A305" t="str">
            <v>SN01510-250-210</v>
          </cell>
        </row>
        <row r="306">
          <cell r="A306" t="str">
            <v>SN01510-300-100</v>
          </cell>
        </row>
        <row r="307">
          <cell r="A307" t="str">
            <v>SN01510-300-200</v>
          </cell>
        </row>
        <row r="308">
          <cell r="A308" t="str">
            <v>SN01510-300-300</v>
          </cell>
        </row>
        <row r="309">
          <cell r="A309" t="str">
            <v>SN01510-300-410</v>
          </cell>
        </row>
        <row r="310">
          <cell r="A310" t="str">
            <v>SN01510-350-100</v>
          </cell>
        </row>
        <row r="311">
          <cell r="A311" t="str">
            <v>SN01510-350-105</v>
          </cell>
        </row>
        <row r="312">
          <cell r="A312" t="str">
            <v>SN01510-350-110</v>
          </cell>
        </row>
        <row r="313">
          <cell r="A313" t="str">
            <v>SN01510-350-115</v>
          </cell>
        </row>
        <row r="314">
          <cell r="A314" t="str">
            <v>SN01510-350-505</v>
          </cell>
        </row>
        <row r="315">
          <cell r="A315" t="str">
            <v>SN01510-350-520</v>
          </cell>
        </row>
        <row r="316">
          <cell r="A316" t="str">
            <v>SN01510-350-540</v>
          </cell>
        </row>
        <row r="317">
          <cell r="A317" t="str">
            <v>SN01510-400-100</v>
          </cell>
        </row>
        <row r="318">
          <cell r="A318" t="str">
            <v>SN01510-500-100</v>
          </cell>
        </row>
        <row r="319">
          <cell r="A319" t="str">
            <v>SN01510-800-100</v>
          </cell>
        </row>
        <row r="320">
          <cell r="A320" t="str">
            <v>SN01610-150-100</v>
          </cell>
        </row>
        <row r="321">
          <cell r="A321" t="str">
            <v>SN01610-150-200</v>
          </cell>
        </row>
        <row r="322">
          <cell r="A322" t="str">
            <v>SN01710-140-205</v>
          </cell>
        </row>
        <row r="323">
          <cell r="A323" t="str">
            <v>SN01710-160-100</v>
          </cell>
        </row>
        <row r="324">
          <cell r="A324" t="str">
            <v>SN01710-160-305</v>
          </cell>
        </row>
        <row r="325">
          <cell r="A325" t="str">
            <v>SN01710-180-900</v>
          </cell>
        </row>
        <row r="326">
          <cell r="A326" t="str">
            <v>SN01710-180-905</v>
          </cell>
        </row>
        <row r="327">
          <cell r="A327" t="str">
            <v>SN01710-220-100</v>
          </cell>
        </row>
        <row r="328">
          <cell r="A328" t="str">
            <v>SN01710-220-500</v>
          </cell>
        </row>
        <row r="329">
          <cell r="A329" t="str">
            <v>SN01710-300-150</v>
          </cell>
        </row>
        <row r="330">
          <cell r="A330" t="str">
            <v>SN01710-350-200</v>
          </cell>
        </row>
        <row r="331">
          <cell r="A331" t="str">
            <v>SN01710-360-100</v>
          </cell>
        </row>
        <row r="332">
          <cell r="A332" t="str">
            <v>SN01710-360-105</v>
          </cell>
        </row>
        <row r="333">
          <cell r="A333" t="str">
            <v>SN01710-360-110</v>
          </cell>
        </row>
        <row r="334">
          <cell r="A334" t="str">
            <v>SN01710-360-115</v>
          </cell>
        </row>
        <row r="335">
          <cell r="A335" t="str">
            <v>SN01710-360-125</v>
          </cell>
        </row>
        <row r="336">
          <cell r="A336" t="str">
            <v>SN01710-360-200</v>
          </cell>
        </row>
        <row r="337">
          <cell r="A337" t="str">
            <v>SN01710-440-100</v>
          </cell>
        </row>
        <row r="338">
          <cell r="A338" t="str">
            <v>SN01710-460-100</v>
          </cell>
        </row>
        <row r="339">
          <cell r="A339" t="str">
            <v>SN01710-480-100</v>
          </cell>
        </row>
        <row r="340">
          <cell r="A340" t="str">
            <v>SN01710-480-105</v>
          </cell>
        </row>
        <row r="341">
          <cell r="A341" t="str">
            <v>SN01710-580-110</v>
          </cell>
        </row>
        <row r="342">
          <cell r="A342" t="str">
            <v>SN01710-620-100</v>
          </cell>
        </row>
        <row r="343">
          <cell r="A343" t="str">
            <v>SN01710-680-100</v>
          </cell>
        </row>
        <row r="344">
          <cell r="A344" t="str">
            <v>SN01710-800-100</v>
          </cell>
        </row>
        <row r="345">
          <cell r="A345" t="str">
            <v>SN01810-120-100</v>
          </cell>
        </row>
        <row r="346">
          <cell r="A346" t="str">
            <v>SN01810-120-102</v>
          </cell>
        </row>
        <row r="347">
          <cell r="A347" t="str">
            <v>SN01810-200-100</v>
          </cell>
        </row>
        <row r="348">
          <cell r="A348" t="str">
            <v>SN01810-500-100</v>
          </cell>
        </row>
        <row r="349">
          <cell r="A349" t="str">
            <v>SN01810-520-100</v>
          </cell>
        </row>
        <row r="350">
          <cell r="A350" t="str">
            <v>SN01810-520-105</v>
          </cell>
        </row>
        <row r="351">
          <cell r="A351" t="str">
            <v>SN01810-540-100</v>
          </cell>
        </row>
        <row r="352">
          <cell r="A352" t="str">
            <v>SN01810-540-150</v>
          </cell>
        </row>
        <row r="353">
          <cell r="A353" t="str">
            <v>SN01810-540-200</v>
          </cell>
        </row>
        <row r="354">
          <cell r="A354" t="str">
            <v>SN01910-100-100</v>
          </cell>
        </row>
        <row r="355">
          <cell r="A355" t="str">
            <v>SN01910-100-200</v>
          </cell>
        </row>
        <row r="356">
          <cell r="A356" t="str">
            <v>SN01910-500-100</v>
          </cell>
        </row>
        <row r="357">
          <cell r="A357" t="str">
            <v>NP01110-120-100</v>
          </cell>
        </row>
        <row r="358">
          <cell r="A358" t="str">
            <v>NP01110-130-102</v>
          </cell>
        </row>
        <row r="359">
          <cell r="A359" t="str">
            <v>NP01110-130-104</v>
          </cell>
        </row>
        <row r="360">
          <cell r="A360" t="str">
            <v>NP01110-140-100</v>
          </cell>
        </row>
        <row r="361">
          <cell r="A361" t="str">
            <v>NP01110-140-102</v>
          </cell>
        </row>
        <row r="362">
          <cell r="A362" t="str">
            <v>NP01110-150-100</v>
          </cell>
        </row>
        <row r="363">
          <cell r="A363" t="str">
            <v>NP01110-150-105</v>
          </cell>
        </row>
        <row r="364">
          <cell r="A364" t="str">
            <v>NP01110-150-110</v>
          </cell>
        </row>
        <row r="365">
          <cell r="A365" t="str">
            <v>NP01110-150-120</v>
          </cell>
        </row>
        <row r="366">
          <cell r="A366" t="str">
            <v>NP01110-150-200</v>
          </cell>
        </row>
        <row r="367">
          <cell r="A367" t="str">
            <v>NP01110-150-305</v>
          </cell>
        </row>
        <row r="368">
          <cell r="A368" t="str">
            <v>NP01110-320-101</v>
          </cell>
        </row>
        <row r="369">
          <cell r="A369" t="str">
            <v>NP01110-320-500</v>
          </cell>
        </row>
        <row r="370">
          <cell r="A370" t="str">
            <v>NP01110-705-100</v>
          </cell>
        </row>
        <row r="371">
          <cell r="A371" t="str">
            <v>NP01110-705-110</v>
          </cell>
        </row>
        <row r="372">
          <cell r="A372" t="str">
            <v>NP01110-710-105</v>
          </cell>
        </row>
        <row r="373">
          <cell r="A373" t="str">
            <v>NP01110-715-100</v>
          </cell>
        </row>
        <row r="374">
          <cell r="A374" t="str">
            <v>NP01110-720-220</v>
          </cell>
        </row>
        <row r="375">
          <cell r="A375" t="str">
            <v>NP01110-725-200</v>
          </cell>
        </row>
        <row r="376">
          <cell r="A376" t="str">
            <v>NP01110-725-400</v>
          </cell>
        </row>
        <row r="377">
          <cell r="A377" t="str">
            <v>NP01110-735-100</v>
          </cell>
        </row>
        <row r="378">
          <cell r="A378" t="str">
            <v>NP01110-735-110</v>
          </cell>
        </row>
        <row r="379">
          <cell r="A379" t="str">
            <v>NP01110-735-200</v>
          </cell>
        </row>
        <row r="380">
          <cell r="A380" t="str">
            <v>NP01110-735-210</v>
          </cell>
        </row>
        <row r="381">
          <cell r="A381" t="str">
            <v>NP01110-742-100</v>
          </cell>
        </row>
        <row r="382">
          <cell r="A382" t="str">
            <v>NP01110-742-101</v>
          </cell>
        </row>
        <row r="383">
          <cell r="A383" t="str">
            <v>NP01110-744-100</v>
          </cell>
        </row>
        <row r="384">
          <cell r="A384" t="str">
            <v>NP01110-744-101</v>
          </cell>
        </row>
        <row r="385">
          <cell r="A385" t="str">
            <v>NP01110-744-110</v>
          </cell>
        </row>
        <row r="386">
          <cell r="A386" t="str">
            <v>NP01110-744-111</v>
          </cell>
        </row>
        <row r="387">
          <cell r="A387" t="str">
            <v>NP01110-746-100</v>
          </cell>
        </row>
        <row r="388">
          <cell r="A388" t="str">
            <v>NP01110-746-101</v>
          </cell>
        </row>
        <row r="389">
          <cell r="A389" t="str">
            <v>NP01110-746-110</v>
          </cell>
        </row>
        <row r="390">
          <cell r="A390" t="str">
            <v>NP01110-746-111</v>
          </cell>
        </row>
        <row r="391">
          <cell r="A391" t="str">
            <v>NP01110-900-150</v>
          </cell>
        </row>
        <row r="392">
          <cell r="A392" t="str">
            <v>NP01110-900-180</v>
          </cell>
        </row>
        <row r="393">
          <cell r="A393" t="str">
            <v>NP01110-900-300</v>
          </cell>
        </row>
        <row r="394">
          <cell r="A394" t="str">
            <v>NP01110-900-305</v>
          </cell>
        </row>
        <row r="395">
          <cell r="A395" t="str">
            <v>NP01110-900-310</v>
          </cell>
        </row>
        <row r="396">
          <cell r="A396" t="str">
            <v>NP01110-900-400</v>
          </cell>
        </row>
        <row r="397">
          <cell r="A397" t="str">
            <v>NP01150-705-100</v>
          </cell>
        </row>
        <row r="398">
          <cell r="A398" t="str">
            <v>NP01150-705-110</v>
          </cell>
        </row>
        <row r="399">
          <cell r="A399" t="str">
            <v>NP01150-725-100</v>
          </cell>
        </row>
        <row r="400">
          <cell r="A400" t="str">
            <v>NP01150-725-101</v>
          </cell>
        </row>
        <row r="401">
          <cell r="A401" t="str">
            <v>NP01150-735-100</v>
          </cell>
        </row>
        <row r="402">
          <cell r="A402" t="str">
            <v>NP01150-735-101</v>
          </cell>
        </row>
        <row r="403">
          <cell r="A403" t="str">
            <v>NP01150-740-100</v>
          </cell>
        </row>
        <row r="404">
          <cell r="A404" t="str">
            <v>NP01150-740-102</v>
          </cell>
        </row>
        <row r="405">
          <cell r="A405" t="str">
            <v>NP01150-740-103</v>
          </cell>
        </row>
        <row r="406">
          <cell r="A406" t="str">
            <v>NP01150-740-105</v>
          </cell>
        </row>
        <row r="407">
          <cell r="A407" t="str">
            <v>NP01150-745-100</v>
          </cell>
        </row>
        <row r="408">
          <cell r="A408" t="str">
            <v>NP01150-745-102</v>
          </cell>
        </row>
        <row r="409">
          <cell r="A409" t="str">
            <v>NP01150-745-104</v>
          </cell>
        </row>
        <row r="410">
          <cell r="A410" t="str">
            <v>NP01150-745-106</v>
          </cell>
        </row>
        <row r="411">
          <cell r="A411" t="str">
            <v>NP01150-745-108</v>
          </cell>
        </row>
        <row r="412">
          <cell r="A412" t="str">
            <v>NP01150-745-110</v>
          </cell>
        </row>
        <row r="413">
          <cell r="A413" t="str">
            <v>NP01150-745-116</v>
          </cell>
        </row>
        <row r="414">
          <cell r="A414" t="str">
            <v>NP01150-745-118</v>
          </cell>
        </row>
        <row r="415">
          <cell r="A415" t="str">
            <v>NP01150-745-120</v>
          </cell>
        </row>
        <row r="416">
          <cell r="A416" t="str">
            <v>NP01150-745-122</v>
          </cell>
        </row>
        <row r="417">
          <cell r="A417" t="str">
            <v>NP01150-745-130</v>
          </cell>
        </row>
        <row r="418">
          <cell r="A418" t="str">
            <v>NP01150-755-100</v>
          </cell>
        </row>
        <row r="419">
          <cell r="A419" t="str">
            <v>NP01150-755-102</v>
          </cell>
        </row>
        <row r="420">
          <cell r="A420" t="str">
            <v>NP01150-755-104</v>
          </cell>
        </row>
        <row r="421">
          <cell r="A421" t="str">
            <v>NP01150-755-106</v>
          </cell>
        </row>
        <row r="422">
          <cell r="A422" t="str">
            <v>NP01150-755-108</v>
          </cell>
        </row>
        <row r="423">
          <cell r="A423" t="str">
            <v>NP01150-755-116</v>
          </cell>
        </row>
        <row r="424">
          <cell r="A424" t="str">
            <v>NP01150-755-118</v>
          </cell>
        </row>
        <row r="425">
          <cell r="A425" t="str">
            <v>NP01150-755-120</v>
          </cell>
        </row>
        <row r="426">
          <cell r="A426" t="str">
            <v>NP01150-800-800</v>
          </cell>
        </row>
        <row r="427">
          <cell r="A427" t="str">
            <v>NP01150-900-120</v>
          </cell>
        </row>
        <row r="428">
          <cell r="A428" t="str">
            <v>NP01150-900-121</v>
          </cell>
        </row>
        <row r="429">
          <cell r="A429" t="str">
            <v>NP01150-900-130</v>
          </cell>
        </row>
        <row r="430">
          <cell r="A430" t="str">
            <v>NP01150-900-131</v>
          </cell>
        </row>
        <row r="431">
          <cell r="A431" t="str">
            <v>NP01150-950-200</v>
          </cell>
        </row>
        <row r="432">
          <cell r="A432" t="str">
            <v>NP01150-950-320</v>
          </cell>
        </row>
        <row r="433">
          <cell r="A433" t="str">
            <v>NP01150-950-400</v>
          </cell>
        </row>
        <row r="434">
          <cell r="A434" t="str">
            <v>NP01210-122-105</v>
          </cell>
        </row>
        <row r="435">
          <cell r="A435" t="str">
            <v>NP01210-122-110</v>
          </cell>
        </row>
        <row r="436">
          <cell r="A436" t="str">
            <v>NP01210-122-140</v>
          </cell>
        </row>
        <row r="437">
          <cell r="A437" t="str">
            <v>NP01210-124-100</v>
          </cell>
        </row>
        <row r="438">
          <cell r="A438" t="str">
            <v>NP01210-124-120</v>
          </cell>
        </row>
        <row r="439">
          <cell r="A439" t="str">
            <v>NP01210-126-100</v>
          </cell>
        </row>
        <row r="440">
          <cell r="A440" t="str">
            <v>NP01210-126-150</v>
          </cell>
        </row>
        <row r="441">
          <cell r="A441" t="str">
            <v>NP01210-126-160</v>
          </cell>
        </row>
        <row r="442">
          <cell r="A442" t="str">
            <v>NP01210-140-110</v>
          </cell>
        </row>
        <row r="443">
          <cell r="A443" t="str">
            <v>NP01210-520-200</v>
          </cell>
        </row>
        <row r="444">
          <cell r="A444" t="str">
            <v>NP01210-520-300</v>
          </cell>
        </row>
        <row r="445">
          <cell r="A445" t="str">
            <v>NP01210-520-400</v>
          </cell>
        </row>
        <row r="446">
          <cell r="A446" t="str">
            <v>NP01210-530-100</v>
          </cell>
        </row>
        <row r="447">
          <cell r="A447" t="str">
            <v>NP01210-530-110</v>
          </cell>
        </row>
        <row r="448">
          <cell r="A448" t="str">
            <v>NP01210-530-115</v>
          </cell>
        </row>
        <row r="449">
          <cell r="A449" t="str">
            <v>NP01210-530-200</v>
          </cell>
        </row>
        <row r="450">
          <cell r="A450" t="str">
            <v>NP01210-530-205</v>
          </cell>
        </row>
        <row r="451">
          <cell r="A451" t="str">
            <v>NP01210-540-400</v>
          </cell>
        </row>
        <row r="452">
          <cell r="A452" t="str">
            <v>NP01210-550-105</v>
          </cell>
        </row>
        <row r="453">
          <cell r="A453" t="str">
            <v>NP01210-550-200</v>
          </cell>
        </row>
        <row r="454">
          <cell r="A454" t="str">
            <v>NP01210-550-225</v>
          </cell>
        </row>
        <row r="455">
          <cell r="A455" t="str">
            <v>NP01210-700-200</v>
          </cell>
        </row>
        <row r="456">
          <cell r="A456" t="str">
            <v>NP01250-130-110</v>
          </cell>
        </row>
        <row r="457">
          <cell r="A457" t="str">
            <v>NP01250-300-100</v>
          </cell>
        </row>
        <row r="458">
          <cell r="A458" t="str">
            <v>NP01310-110-100</v>
          </cell>
        </row>
        <row r="459">
          <cell r="A459" t="str">
            <v>NP01320-200-100</v>
          </cell>
        </row>
        <row r="460">
          <cell r="A460" t="str">
            <v>NP01320-500-100</v>
          </cell>
        </row>
        <row r="461">
          <cell r="A461" t="str">
            <v>NP01410-100-100</v>
          </cell>
        </row>
        <row r="462">
          <cell r="A462" t="str">
            <v>NP01410-100-105</v>
          </cell>
        </row>
        <row r="463">
          <cell r="A463" t="str">
            <v>NP01410-100-110</v>
          </cell>
        </row>
        <row r="464">
          <cell r="A464" t="str">
            <v>NP01410-100-115</v>
          </cell>
        </row>
        <row r="465">
          <cell r="A465" t="str">
            <v>NP01410-100-120</v>
          </cell>
        </row>
        <row r="466">
          <cell r="A466" t="str">
            <v>NP01420-500-140</v>
          </cell>
        </row>
        <row r="467">
          <cell r="A467" t="str">
            <v>NP01430-100-100</v>
          </cell>
        </row>
        <row r="468">
          <cell r="A468" t="str">
            <v>NP01440-100-100</v>
          </cell>
        </row>
        <row r="469">
          <cell r="A469" t="str">
            <v>NP01440-200-100</v>
          </cell>
        </row>
        <row r="470">
          <cell r="A470" t="str">
            <v>NP01510-100-100</v>
          </cell>
        </row>
        <row r="471">
          <cell r="A471" t="str">
            <v>NP01510-100-105</v>
          </cell>
        </row>
        <row r="472">
          <cell r="A472" t="str">
            <v>NP01510-100-110</v>
          </cell>
        </row>
        <row r="473">
          <cell r="A473" t="str">
            <v>NP01510-100-115</v>
          </cell>
        </row>
        <row r="474">
          <cell r="A474" t="str">
            <v>NP01510-100-120</v>
          </cell>
        </row>
        <row r="475">
          <cell r="A475" t="str">
            <v>NP01510-100-135</v>
          </cell>
        </row>
        <row r="476">
          <cell r="A476" t="str">
            <v>NP01510-150-100</v>
          </cell>
        </row>
        <row r="477">
          <cell r="A477" t="str">
            <v>NP01510-200-110</v>
          </cell>
        </row>
        <row r="478">
          <cell r="A478" t="str">
            <v>NP01510-200-210</v>
          </cell>
        </row>
        <row r="479">
          <cell r="A479" t="str">
            <v>NP01510-250-200</v>
          </cell>
        </row>
        <row r="480">
          <cell r="A480" t="str">
            <v>NP01510-250-210</v>
          </cell>
        </row>
        <row r="481">
          <cell r="A481" t="str">
            <v>NP01510-300-100</v>
          </cell>
        </row>
        <row r="482">
          <cell r="A482" t="str">
            <v>NP01510-300-200</v>
          </cell>
        </row>
        <row r="483">
          <cell r="A483" t="str">
            <v>NP01510-300-300</v>
          </cell>
        </row>
        <row r="484">
          <cell r="A484" t="str">
            <v>NP01510-300-410</v>
          </cell>
        </row>
        <row r="485">
          <cell r="A485" t="str">
            <v>NP01510-350-105</v>
          </cell>
        </row>
        <row r="486">
          <cell r="A486" t="str">
            <v>NP01510-350-110</v>
          </cell>
        </row>
        <row r="487">
          <cell r="A487" t="str">
            <v>NP01510-350-115</v>
          </cell>
        </row>
        <row r="488">
          <cell r="A488" t="str">
            <v>NP01510-350-505</v>
          </cell>
        </row>
        <row r="489">
          <cell r="A489" t="str">
            <v>NP01510-350-510</v>
          </cell>
        </row>
        <row r="490">
          <cell r="A490" t="str">
            <v>NP01510-350-520</v>
          </cell>
        </row>
        <row r="491">
          <cell r="A491" t="str">
            <v>NP01510-350-540</v>
          </cell>
        </row>
        <row r="492">
          <cell r="A492" t="str">
            <v>NP01510-400-100</v>
          </cell>
        </row>
        <row r="493">
          <cell r="A493" t="str">
            <v>NP01510-500-100</v>
          </cell>
        </row>
        <row r="494">
          <cell r="A494" t="str">
            <v>NP01510-800-100</v>
          </cell>
        </row>
        <row r="495">
          <cell r="A495" t="str">
            <v>NP01610-150-100</v>
          </cell>
        </row>
        <row r="496">
          <cell r="A496" t="str">
            <v>NP01610-150-200</v>
          </cell>
        </row>
        <row r="497">
          <cell r="A497" t="str">
            <v>NP01710-140-205</v>
          </cell>
        </row>
        <row r="498">
          <cell r="A498" t="str">
            <v>NP01710-160-100</v>
          </cell>
        </row>
        <row r="499">
          <cell r="A499" t="str">
            <v>NP01710-160-305</v>
          </cell>
        </row>
        <row r="500">
          <cell r="A500" t="str">
            <v>NP01710-180-900</v>
          </cell>
        </row>
        <row r="501">
          <cell r="A501" t="str">
            <v>NP01710-180-905</v>
          </cell>
        </row>
        <row r="502">
          <cell r="A502" t="str">
            <v>NP01710-220-100</v>
          </cell>
        </row>
        <row r="503">
          <cell r="A503" t="str">
            <v>NP01710-220-500</v>
          </cell>
        </row>
        <row r="504">
          <cell r="A504" t="str">
            <v>NP01710-300-150</v>
          </cell>
        </row>
        <row r="505">
          <cell r="A505" t="str">
            <v>NP01710-350-200</v>
          </cell>
        </row>
        <row r="506">
          <cell r="A506" t="str">
            <v>NP01710-360-100</v>
          </cell>
        </row>
        <row r="507">
          <cell r="A507" t="str">
            <v>NP01710-360-105</v>
          </cell>
        </row>
        <row r="508">
          <cell r="A508" t="str">
            <v>NP01710-360-115</v>
          </cell>
        </row>
        <row r="509">
          <cell r="A509" t="str">
            <v>NP01710-360-200</v>
          </cell>
        </row>
        <row r="510">
          <cell r="A510" t="str">
            <v>NP01710-380-110</v>
          </cell>
        </row>
        <row r="511">
          <cell r="A511" t="str">
            <v>NP01710-440-100</v>
          </cell>
        </row>
        <row r="512">
          <cell r="A512" t="str">
            <v>NP01710-460-100</v>
          </cell>
        </row>
        <row r="513">
          <cell r="A513" t="str">
            <v>NP01710-480-100</v>
          </cell>
        </row>
        <row r="514">
          <cell r="A514" t="str">
            <v>NP01710-480-105</v>
          </cell>
        </row>
        <row r="515">
          <cell r="A515" t="str">
            <v>NP01710-620-100</v>
          </cell>
        </row>
        <row r="516">
          <cell r="A516" t="str">
            <v>NP01710-800-100</v>
          </cell>
        </row>
        <row r="517">
          <cell r="A517" t="str">
            <v>NP01810-120-100</v>
          </cell>
        </row>
        <row r="518">
          <cell r="A518" t="str">
            <v>NP01810-120-102</v>
          </cell>
        </row>
        <row r="519">
          <cell r="A519" t="str">
            <v>NP01810-200-100</v>
          </cell>
        </row>
        <row r="520">
          <cell r="A520" t="str">
            <v>NP01810-300-105</v>
          </cell>
        </row>
        <row r="521">
          <cell r="A521" t="str">
            <v>NP01810-500-100</v>
          </cell>
        </row>
        <row r="522">
          <cell r="A522" t="str">
            <v>NP01810-520-100</v>
          </cell>
        </row>
        <row r="523">
          <cell r="A523" t="str">
            <v>NP01810-520-105</v>
          </cell>
        </row>
        <row r="524">
          <cell r="A524" t="str">
            <v>NP01810-540-100</v>
          </cell>
        </row>
        <row r="525">
          <cell r="A525" t="str">
            <v>NP01810-540-150</v>
          </cell>
        </row>
        <row r="526">
          <cell r="A526" t="str">
            <v>NP01810-540-200</v>
          </cell>
        </row>
        <row r="527">
          <cell r="A527" t="str">
            <v>NP01910-100-200</v>
          </cell>
        </row>
        <row r="528">
          <cell r="A528" t="str">
            <v>NP01910-500-100</v>
          </cell>
        </row>
        <row r="529">
          <cell r="A529" t="str">
            <v>KR02110-120-100</v>
          </cell>
        </row>
        <row r="530">
          <cell r="A530" t="str">
            <v>KR02110-130-100</v>
          </cell>
        </row>
        <row r="531">
          <cell r="A531" t="str">
            <v>KR02110-130-102</v>
          </cell>
        </row>
        <row r="532">
          <cell r="A532" t="str">
            <v>KR02110-130-104</v>
          </cell>
        </row>
        <row r="533">
          <cell r="A533" t="str">
            <v>KR02110-140-100</v>
          </cell>
        </row>
        <row r="534">
          <cell r="A534" t="str">
            <v>KR02110-140-102</v>
          </cell>
        </row>
        <row r="535">
          <cell r="A535" t="str">
            <v>KR02110-140-104</v>
          </cell>
        </row>
        <row r="536">
          <cell r="A536" t="str">
            <v>KR02110-150-105</v>
          </cell>
        </row>
        <row r="537">
          <cell r="A537" t="str">
            <v>KR02110-150-115</v>
          </cell>
        </row>
        <row r="538">
          <cell r="A538" t="str">
            <v>KR02110-150-120</v>
          </cell>
        </row>
        <row r="539">
          <cell r="A539" t="str">
            <v>KR02110-150-125</v>
          </cell>
        </row>
        <row r="540">
          <cell r="A540" t="str">
            <v>KR02110-150-130</v>
          </cell>
        </row>
        <row r="541">
          <cell r="A541" t="str">
            <v>KR02110-150-131</v>
          </cell>
        </row>
        <row r="542">
          <cell r="A542" t="str">
            <v>KR02110-150-135</v>
          </cell>
        </row>
        <row r="543">
          <cell r="A543" t="str">
            <v>KR02110-150-140</v>
          </cell>
        </row>
        <row r="544">
          <cell r="A544" t="str">
            <v>KR02110-150-145</v>
          </cell>
        </row>
        <row r="545">
          <cell r="A545" t="str">
            <v>KR02110-150-200</v>
          </cell>
        </row>
        <row r="546">
          <cell r="A546" t="str">
            <v>KR02110-150-301</v>
          </cell>
        </row>
        <row r="547">
          <cell r="A547" t="str">
            <v>KR02110-150-305</v>
          </cell>
        </row>
        <row r="548">
          <cell r="A548" t="str">
            <v>KR02110-320-101</v>
          </cell>
        </row>
        <row r="549">
          <cell r="A549" t="str">
            <v>KR02110-320-500</v>
          </cell>
        </row>
        <row r="550">
          <cell r="A550" t="str">
            <v>KR02110-705-100</v>
          </cell>
        </row>
        <row r="551">
          <cell r="A551" t="str">
            <v>KR02110-705-110</v>
          </cell>
        </row>
        <row r="552">
          <cell r="A552" t="str">
            <v>KR02110-715-100</v>
          </cell>
        </row>
        <row r="553">
          <cell r="A553" t="str">
            <v>KR02110-720-220</v>
          </cell>
        </row>
        <row r="554">
          <cell r="A554" t="str">
            <v>KR02110-725-200</v>
          </cell>
        </row>
        <row r="555">
          <cell r="A555" t="str">
            <v>KR02110-725-400</v>
          </cell>
        </row>
        <row r="556">
          <cell r="A556" t="str">
            <v>KR02110-735-100</v>
          </cell>
        </row>
        <row r="557">
          <cell r="A557" t="str">
            <v>KR02110-735-110</v>
          </cell>
        </row>
        <row r="558">
          <cell r="A558" t="str">
            <v>KR02110-735-200</v>
          </cell>
        </row>
        <row r="559">
          <cell r="A559" t="str">
            <v>KR02110-735-210</v>
          </cell>
        </row>
        <row r="560">
          <cell r="A560" t="str">
            <v>KR02110-742-100</v>
          </cell>
        </row>
        <row r="561">
          <cell r="A561" t="str">
            <v>KR02110-742-101</v>
          </cell>
        </row>
        <row r="562">
          <cell r="A562" t="str">
            <v>KR02110-742-120</v>
          </cell>
        </row>
        <row r="563">
          <cell r="A563" t="str">
            <v>KR02110-742-121</v>
          </cell>
        </row>
        <row r="564">
          <cell r="A564" t="str">
            <v>KR02110-742-130</v>
          </cell>
        </row>
        <row r="565">
          <cell r="A565" t="str">
            <v>KR02110-742-131</v>
          </cell>
        </row>
        <row r="566">
          <cell r="A566" t="str">
            <v>KR02110-742-140</v>
          </cell>
        </row>
        <row r="567">
          <cell r="A567" t="str">
            <v>KR02110-742-141</v>
          </cell>
        </row>
        <row r="568">
          <cell r="A568" t="str">
            <v>KR02110-742-150</v>
          </cell>
        </row>
        <row r="569">
          <cell r="A569" t="str">
            <v>KR02110-742-151</v>
          </cell>
        </row>
        <row r="570">
          <cell r="A570" t="str">
            <v>KR02110-744-100</v>
          </cell>
        </row>
        <row r="571">
          <cell r="A571" t="str">
            <v>KR02110-744-101</v>
          </cell>
        </row>
        <row r="572">
          <cell r="A572" t="str">
            <v>KR02110-744-120</v>
          </cell>
        </row>
        <row r="573">
          <cell r="A573" t="str">
            <v>KR02110-744-121</v>
          </cell>
        </row>
        <row r="574">
          <cell r="A574" t="str">
            <v>KR02110-746-100</v>
          </cell>
        </row>
        <row r="575">
          <cell r="A575" t="str">
            <v>KR02110-746-101</v>
          </cell>
        </row>
        <row r="576">
          <cell r="A576" t="str">
            <v>KR02110-746-110</v>
          </cell>
        </row>
        <row r="577">
          <cell r="A577" t="str">
            <v>KR02110-746-111</v>
          </cell>
        </row>
        <row r="578">
          <cell r="A578" t="str">
            <v>KR02110-900-130</v>
          </cell>
        </row>
        <row r="579">
          <cell r="A579" t="str">
            <v>KR02110-900-150</v>
          </cell>
        </row>
        <row r="580">
          <cell r="A580" t="str">
            <v>KR02110-900-400</v>
          </cell>
        </row>
        <row r="581">
          <cell r="A581" t="str">
            <v>KR02150-705-100</v>
          </cell>
        </row>
        <row r="582">
          <cell r="A582" t="str">
            <v>KR02150-705-110</v>
          </cell>
        </row>
        <row r="583">
          <cell r="A583" t="str">
            <v>KR02150-725-100</v>
          </cell>
        </row>
        <row r="584">
          <cell r="A584" t="str">
            <v>KR02150-725-101</v>
          </cell>
        </row>
        <row r="585">
          <cell r="A585" t="str">
            <v>KR02150-735-100</v>
          </cell>
        </row>
        <row r="586">
          <cell r="A586" t="str">
            <v>KR02150-735-101</v>
          </cell>
        </row>
        <row r="587">
          <cell r="A587" t="str">
            <v>KR02150-740-100</v>
          </cell>
        </row>
        <row r="588">
          <cell r="A588" t="str">
            <v>KR02150-740-102</v>
          </cell>
        </row>
        <row r="589">
          <cell r="A589" t="str">
            <v>KR02150-740-103</v>
          </cell>
        </row>
        <row r="590">
          <cell r="A590" t="str">
            <v>KR02150-740-105</v>
          </cell>
        </row>
        <row r="591">
          <cell r="A591" t="str">
            <v>KR02150-745-100</v>
          </cell>
        </row>
        <row r="592">
          <cell r="A592" t="str">
            <v>KR02150-745-102</v>
          </cell>
        </row>
        <row r="593">
          <cell r="A593" t="str">
            <v>KR02150-745-104</v>
          </cell>
        </row>
        <row r="594">
          <cell r="A594" t="str">
            <v>KR02150-745-106</v>
          </cell>
        </row>
        <row r="595">
          <cell r="A595" t="str">
            <v>KR02150-745-108</v>
          </cell>
        </row>
        <row r="596">
          <cell r="A596" t="str">
            <v>KR02150-745-110</v>
          </cell>
        </row>
        <row r="597">
          <cell r="A597" t="str">
            <v>KR02150-745-116</v>
          </cell>
        </row>
        <row r="598">
          <cell r="A598" t="str">
            <v>KR02150-745-118</v>
          </cell>
        </row>
        <row r="599">
          <cell r="A599" t="str">
            <v>KR02150-745-120</v>
          </cell>
        </row>
        <row r="600">
          <cell r="A600" t="str">
            <v>KR02150-745-122</v>
          </cell>
        </row>
        <row r="601">
          <cell r="A601" t="str">
            <v>KR02150-745-130</v>
          </cell>
        </row>
        <row r="602">
          <cell r="A602" t="str">
            <v>KR02150-755-100</v>
          </cell>
        </row>
        <row r="603">
          <cell r="A603" t="str">
            <v>KR02150-755-102</v>
          </cell>
        </row>
        <row r="604">
          <cell r="A604" t="str">
            <v>KR02150-755-104</v>
          </cell>
        </row>
        <row r="605">
          <cell r="A605" t="str">
            <v>KR02150-755-108</v>
          </cell>
        </row>
        <row r="606">
          <cell r="A606" t="str">
            <v>KR02150-755-114</v>
          </cell>
        </row>
        <row r="607">
          <cell r="A607" t="str">
            <v>KR02150-755-116</v>
          </cell>
        </row>
        <row r="608">
          <cell r="A608" t="str">
            <v>KR02150-755-120</v>
          </cell>
        </row>
        <row r="609">
          <cell r="A609" t="str">
            <v>KR02150-800-620</v>
          </cell>
        </row>
        <row r="610">
          <cell r="A610" t="str">
            <v>KR02150-800-800</v>
          </cell>
        </row>
        <row r="611">
          <cell r="A611" t="str">
            <v>KR02150-800-810</v>
          </cell>
        </row>
        <row r="612">
          <cell r="A612" t="str">
            <v>KR02150-810-134</v>
          </cell>
        </row>
        <row r="613">
          <cell r="A613" t="str">
            <v>KR02150-810-135</v>
          </cell>
        </row>
        <row r="614">
          <cell r="A614" t="str">
            <v>KR02150-810-140</v>
          </cell>
        </row>
        <row r="615">
          <cell r="A615" t="str">
            <v>KR02150-810-145</v>
          </cell>
        </row>
        <row r="616">
          <cell r="A616" t="str">
            <v>KR02150-810-150</v>
          </cell>
        </row>
        <row r="617">
          <cell r="A617" t="str">
            <v>KR02150-810-210</v>
          </cell>
        </row>
        <row r="618">
          <cell r="A618" t="str">
            <v>KR02150-900-130</v>
          </cell>
        </row>
        <row r="619">
          <cell r="A619" t="str">
            <v>KR02150-900-131</v>
          </cell>
        </row>
        <row r="620">
          <cell r="A620" t="str">
            <v>KR02150-950-200</v>
          </cell>
        </row>
        <row r="621">
          <cell r="A621" t="str">
            <v>KR02150-950-320</v>
          </cell>
        </row>
        <row r="622">
          <cell r="A622" t="str">
            <v>KR02150-950-340</v>
          </cell>
        </row>
        <row r="623">
          <cell r="A623" t="str">
            <v>KR02150-950-400</v>
          </cell>
        </row>
        <row r="624">
          <cell r="A624" t="str">
            <v>KR02210-122-105</v>
          </cell>
        </row>
        <row r="625">
          <cell r="A625" t="str">
            <v>KR02210-122-110</v>
          </cell>
        </row>
        <row r="626">
          <cell r="A626" t="str">
            <v>KR02210-122-130</v>
          </cell>
        </row>
        <row r="627">
          <cell r="A627" t="str">
            <v>KR02210-122-140</v>
          </cell>
        </row>
        <row r="628">
          <cell r="A628" t="str">
            <v>KR02210-124-100</v>
          </cell>
        </row>
        <row r="629">
          <cell r="A629" t="str">
            <v>KR02210-124-120</v>
          </cell>
        </row>
        <row r="630">
          <cell r="A630" t="str">
            <v>KR02210-126-100</v>
          </cell>
        </row>
        <row r="631">
          <cell r="A631" t="str">
            <v>KR02210-140-110</v>
          </cell>
        </row>
        <row r="632">
          <cell r="A632" t="str">
            <v>KR02210-520-200</v>
          </cell>
        </row>
        <row r="633">
          <cell r="A633" t="str">
            <v>KR02210-520-300</v>
          </cell>
        </row>
        <row r="634">
          <cell r="A634" t="str">
            <v>KR02210-530-100</v>
          </cell>
        </row>
        <row r="635">
          <cell r="A635" t="str">
            <v>KR02210-530-115</v>
          </cell>
        </row>
        <row r="636">
          <cell r="A636" t="str">
            <v>KR02210-530-120</v>
          </cell>
        </row>
        <row r="637">
          <cell r="A637" t="str">
            <v>KR02210-530-200</v>
          </cell>
        </row>
        <row r="638">
          <cell r="A638" t="str">
            <v>KR02210-530-205</v>
          </cell>
        </row>
        <row r="639">
          <cell r="A639" t="str">
            <v>KR02210-540-400</v>
          </cell>
        </row>
        <row r="640">
          <cell r="A640" t="str">
            <v>KR02210-550-105</v>
          </cell>
        </row>
        <row r="641">
          <cell r="A641" t="str">
            <v>KR02210-550-200</v>
          </cell>
        </row>
        <row r="642">
          <cell r="A642" t="str">
            <v>KR02210-550-202</v>
          </cell>
        </row>
        <row r="643">
          <cell r="A643" t="str">
            <v>KR02210-550-205</v>
          </cell>
        </row>
        <row r="644">
          <cell r="A644" t="str">
            <v>KR02210-550-210</v>
          </cell>
        </row>
        <row r="645">
          <cell r="A645" t="str">
            <v>KR02210-550-215</v>
          </cell>
        </row>
        <row r="646">
          <cell r="A646" t="str">
            <v>KR02210-550-220</v>
          </cell>
        </row>
        <row r="647">
          <cell r="A647" t="str">
            <v>KR02210-700-200</v>
          </cell>
        </row>
        <row r="648">
          <cell r="A648" t="str">
            <v>KR02250-130-110</v>
          </cell>
        </row>
        <row r="649">
          <cell r="A649" t="str">
            <v>KR02250-300-100</v>
          </cell>
        </row>
        <row r="650">
          <cell r="A650" t="str">
            <v>KR02250-300-110</v>
          </cell>
        </row>
        <row r="651">
          <cell r="A651" t="str">
            <v>KR02250-300-120</v>
          </cell>
        </row>
        <row r="652">
          <cell r="A652" t="str">
            <v>KR02250-300-200</v>
          </cell>
        </row>
        <row r="653">
          <cell r="A653" t="str">
            <v>KR02250-300-210</v>
          </cell>
        </row>
        <row r="654">
          <cell r="A654" t="str">
            <v>KR02250-800-300</v>
          </cell>
        </row>
        <row r="655">
          <cell r="A655" t="str">
            <v>KR02310-110-100</v>
          </cell>
        </row>
        <row r="656">
          <cell r="A656" t="str">
            <v>KR02320-500-100</v>
          </cell>
        </row>
        <row r="657">
          <cell r="A657" t="str">
            <v>KR02410-100-100</v>
          </cell>
        </row>
        <row r="658">
          <cell r="A658" t="str">
            <v>KR02410-100-105</v>
          </cell>
        </row>
        <row r="659">
          <cell r="A659" t="str">
            <v>KR02410-100-110</v>
          </cell>
        </row>
        <row r="660">
          <cell r="A660" t="str">
            <v>KR02410-100-115</v>
          </cell>
        </row>
        <row r="661">
          <cell r="A661" t="str">
            <v>KR02410-100-120</v>
          </cell>
        </row>
        <row r="662">
          <cell r="A662" t="str">
            <v>KR02420-500-140</v>
          </cell>
        </row>
        <row r="663">
          <cell r="A663" t="str">
            <v>KR02430-100-100</v>
          </cell>
        </row>
        <row r="664">
          <cell r="A664" t="str">
            <v>KR02440-200-100</v>
          </cell>
        </row>
        <row r="665">
          <cell r="A665" t="str">
            <v>KR02510-100-100</v>
          </cell>
        </row>
        <row r="666">
          <cell r="A666" t="str">
            <v>KR02510-100-105</v>
          </cell>
        </row>
        <row r="667">
          <cell r="A667" t="str">
            <v>KR02510-100-110</v>
          </cell>
        </row>
        <row r="668">
          <cell r="A668" t="str">
            <v>KR02510-100-115</v>
          </cell>
        </row>
        <row r="669">
          <cell r="A669" t="str">
            <v>KR02510-100-120</v>
          </cell>
        </row>
        <row r="670">
          <cell r="A670" t="str">
            <v>KR02510-100-135</v>
          </cell>
        </row>
        <row r="671">
          <cell r="A671" t="str">
            <v>KR02510-150-100</v>
          </cell>
        </row>
        <row r="672">
          <cell r="A672" t="str">
            <v>KR02510-200-110</v>
          </cell>
        </row>
        <row r="673">
          <cell r="A673" t="str">
            <v>KR02510-200-210</v>
          </cell>
        </row>
        <row r="674">
          <cell r="A674" t="str">
            <v>KR02510-250-200</v>
          </cell>
        </row>
        <row r="675">
          <cell r="A675" t="str">
            <v>KR02510-250-210</v>
          </cell>
        </row>
        <row r="676">
          <cell r="A676" t="str">
            <v>KR02510-300-100</v>
          </cell>
        </row>
        <row r="677">
          <cell r="A677" t="str">
            <v>KR02510-300-200</v>
          </cell>
        </row>
        <row r="678">
          <cell r="A678" t="str">
            <v>KR02510-300-300</v>
          </cell>
        </row>
        <row r="679">
          <cell r="A679" t="str">
            <v>KR02510-350-100</v>
          </cell>
        </row>
        <row r="680">
          <cell r="A680" t="str">
            <v>KR02510-350-105</v>
          </cell>
        </row>
        <row r="681">
          <cell r="A681" t="str">
            <v>KR02510-350-110</v>
          </cell>
        </row>
        <row r="682">
          <cell r="A682" t="str">
            <v>KR02510-350-115</v>
          </cell>
        </row>
        <row r="683">
          <cell r="A683" t="str">
            <v>KR02510-350-500</v>
          </cell>
        </row>
        <row r="684">
          <cell r="A684" t="str">
            <v>KR02510-350-505</v>
          </cell>
        </row>
        <row r="685">
          <cell r="A685" t="str">
            <v>KR02510-350-510</v>
          </cell>
        </row>
        <row r="686">
          <cell r="A686" t="str">
            <v>KR02510-350-540</v>
          </cell>
        </row>
        <row r="687">
          <cell r="A687" t="str">
            <v>KR02510-400-100</v>
          </cell>
        </row>
        <row r="688">
          <cell r="A688" t="str">
            <v>KR02510-500-100</v>
          </cell>
        </row>
        <row r="689">
          <cell r="A689" t="str">
            <v>KR02610-150-100</v>
          </cell>
        </row>
        <row r="690">
          <cell r="A690" t="str">
            <v>KR02710-140-205</v>
          </cell>
        </row>
        <row r="691">
          <cell r="A691" t="str">
            <v>KR02710-160-100</v>
          </cell>
        </row>
        <row r="692">
          <cell r="A692" t="str">
            <v>KR02710-180-900</v>
          </cell>
        </row>
        <row r="693">
          <cell r="A693" t="str">
            <v>KR02710-180-905</v>
          </cell>
        </row>
        <row r="694">
          <cell r="A694" t="str">
            <v>KR02710-220-100</v>
          </cell>
        </row>
        <row r="695">
          <cell r="A695" t="str">
            <v>KR02710-220-500</v>
          </cell>
        </row>
        <row r="696">
          <cell r="A696" t="str">
            <v>KR02710-240-300</v>
          </cell>
        </row>
        <row r="697">
          <cell r="A697" t="str">
            <v>KR02710-260-520</v>
          </cell>
        </row>
        <row r="698">
          <cell r="A698" t="str">
            <v>KR02710-280-100</v>
          </cell>
        </row>
        <row r="699">
          <cell r="A699" t="str">
            <v>KR02710-300-150</v>
          </cell>
        </row>
        <row r="700">
          <cell r="A700" t="str">
            <v>KR02710-300-710</v>
          </cell>
        </row>
        <row r="701">
          <cell r="A701" t="str">
            <v>KR02710-350-200</v>
          </cell>
        </row>
        <row r="702">
          <cell r="A702" t="str">
            <v>KR02710-360-105</v>
          </cell>
        </row>
        <row r="703">
          <cell r="A703" t="str">
            <v>KR02710-360-120</v>
          </cell>
        </row>
        <row r="704">
          <cell r="A704" t="str">
            <v>KR02710-360-125</v>
          </cell>
        </row>
        <row r="705">
          <cell r="A705" t="str">
            <v>KR02710-360-200</v>
          </cell>
        </row>
        <row r="706">
          <cell r="A706" t="str">
            <v>KR02710-440-100</v>
          </cell>
        </row>
        <row r="707">
          <cell r="A707" t="str">
            <v>KR02710-460-100</v>
          </cell>
        </row>
        <row r="708">
          <cell r="A708" t="str">
            <v>KR02710-460-200</v>
          </cell>
        </row>
        <row r="709">
          <cell r="A709" t="str">
            <v>KR02710-480-105</v>
          </cell>
        </row>
        <row r="710">
          <cell r="A710" t="str">
            <v>KR02710-590-100</v>
          </cell>
        </row>
        <row r="711">
          <cell r="A711" t="str">
            <v>KR02710-620-100</v>
          </cell>
        </row>
        <row r="712">
          <cell r="A712" t="str">
            <v>KR02710-660-100</v>
          </cell>
        </row>
        <row r="713">
          <cell r="A713" t="str">
            <v>KR02710-800-100</v>
          </cell>
        </row>
        <row r="714">
          <cell r="A714" t="str">
            <v>KR02810-110-125</v>
          </cell>
        </row>
        <row r="715">
          <cell r="A715" t="str">
            <v>KR02810-120-100</v>
          </cell>
        </row>
        <row r="716">
          <cell r="A716" t="str">
            <v>KR02810-120-102</v>
          </cell>
        </row>
        <row r="717">
          <cell r="A717" t="str">
            <v>KR02810-120-105</v>
          </cell>
        </row>
        <row r="718">
          <cell r="A718" t="str">
            <v>KR02810-120-110</v>
          </cell>
        </row>
        <row r="719">
          <cell r="A719" t="str">
            <v>KR02810-120-115</v>
          </cell>
        </row>
        <row r="720">
          <cell r="A720" t="str">
            <v>KR02810-120-120</v>
          </cell>
        </row>
        <row r="721">
          <cell r="A721" t="str">
            <v>KR02810-200-100</v>
          </cell>
        </row>
        <row r="722">
          <cell r="A722" t="str">
            <v>KR02810-200-105</v>
          </cell>
        </row>
        <row r="723">
          <cell r="A723" t="str">
            <v>KR02810-300-105</v>
          </cell>
        </row>
        <row r="724">
          <cell r="A724" t="str">
            <v>KR02810-500-100</v>
          </cell>
        </row>
        <row r="725">
          <cell r="A725" t="str">
            <v>KR02810-500-110</v>
          </cell>
        </row>
        <row r="726">
          <cell r="A726" t="str">
            <v>KR02810-500-115</v>
          </cell>
        </row>
        <row r="727">
          <cell r="A727" t="str">
            <v>KR02810-520-100</v>
          </cell>
        </row>
        <row r="728">
          <cell r="A728" t="str">
            <v>KR02810-520-110</v>
          </cell>
        </row>
        <row r="729">
          <cell r="A729" t="str">
            <v>KR02810-540-100</v>
          </cell>
        </row>
        <row r="730">
          <cell r="A730" t="str">
            <v>KR02810-540-150</v>
          </cell>
        </row>
        <row r="731">
          <cell r="A731" t="str">
            <v>KR02810-540-200</v>
          </cell>
        </row>
        <row r="732">
          <cell r="A732" t="str">
            <v>KR02810-540-250</v>
          </cell>
        </row>
        <row r="733">
          <cell r="A733" t="str">
            <v>KR02810-540-350</v>
          </cell>
        </row>
        <row r="734">
          <cell r="A734" t="str">
            <v>KR02910-500-100</v>
          </cell>
        </row>
        <row r="735">
          <cell r="A735" t="str">
            <v>KR02930-100-100</v>
          </cell>
        </row>
        <row r="736">
          <cell r="A736" t="str">
            <v>LO01110-120-100</v>
          </cell>
        </row>
        <row r="737">
          <cell r="A737" t="str">
            <v>LO01110-130-100</v>
          </cell>
        </row>
        <row r="738">
          <cell r="A738" t="str">
            <v>LO01110-130-102</v>
          </cell>
        </row>
        <row r="739">
          <cell r="A739" t="str">
            <v>LO01110-130-104</v>
          </cell>
        </row>
        <row r="740">
          <cell r="A740" t="str">
            <v>LO01110-140-100</v>
          </cell>
        </row>
        <row r="741">
          <cell r="A741" t="str">
            <v>LO01110-140-102</v>
          </cell>
        </row>
        <row r="742">
          <cell r="A742" t="str">
            <v>LO01110-140-104</v>
          </cell>
        </row>
        <row r="743">
          <cell r="A743" t="str">
            <v>LO01110-150-105</v>
          </cell>
        </row>
        <row r="744">
          <cell r="A744" t="str">
            <v>LO01110-150-115</v>
          </cell>
        </row>
        <row r="745">
          <cell r="A745" t="str">
            <v>LO01110-150-120</v>
          </cell>
        </row>
        <row r="746">
          <cell r="A746" t="str">
            <v>LO01110-150-125</v>
          </cell>
        </row>
        <row r="747">
          <cell r="A747" t="str">
            <v>LO01110-150-130</v>
          </cell>
        </row>
        <row r="748">
          <cell r="A748" t="str">
            <v>LO01110-150-135</v>
          </cell>
        </row>
        <row r="749">
          <cell r="A749" t="str">
            <v>LO01110-150-140</v>
          </cell>
        </row>
        <row r="750">
          <cell r="A750" t="str">
            <v>LO01110-150-145</v>
          </cell>
        </row>
        <row r="751">
          <cell r="A751" t="str">
            <v>LO01110-150-200</v>
          </cell>
        </row>
        <row r="752">
          <cell r="A752" t="str">
            <v>LO01110-150-301</v>
          </cell>
        </row>
        <row r="753">
          <cell r="A753" t="str">
            <v>LO01110-150-305</v>
          </cell>
        </row>
        <row r="754">
          <cell r="A754" t="str">
            <v>LO01110-320-101</v>
          </cell>
        </row>
        <row r="755">
          <cell r="A755" t="str">
            <v>LO01110-320-500</v>
          </cell>
        </row>
        <row r="756">
          <cell r="A756" t="str">
            <v>LO01110-705-100</v>
          </cell>
        </row>
        <row r="757">
          <cell r="A757" t="str">
            <v>LO01110-705-110</v>
          </cell>
        </row>
        <row r="758">
          <cell r="A758" t="str">
            <v>LO01110-715-100</v>
          </cell>
        </row>
        <row r="759">
          <cell r="A759" t="str">
            <v>LO01110-715-110</v>
          </cell>
        </row>
        <row r="760">
          <cell r="A760" t="str">
            <v>LO01110-720-220</v>
          </cell>
        </row>
        <row r="761">
          <cell r="A761" t="str">
            <v>LO01110-725-200</v>
          </cell>
        </row>
        <row r="762">
          <cell r="A762" t="str">
            <v>LO01110-725-400</v>
          </cell>
        </row>
        <row r="763">
          <cell r="A763" t="str">
            <v>LO01110-735-100</v>
          </cell>
        </row>
        <row r="764">
          <cell r="A764" t="str">
            <v>LO01110-735-110</v>
          </cell>
        </row>
        <row r="765">
          <cell r="A765" t="str">
            <v>LO01110-735-200</v>
          </cell>
        </row>
        <row r="766">
          <cell r="A766" t="str">
            <v>LO01110-735-210</v>
          </cell>
        </row>
        <row r="767">
          <cell r="A767" t="str">
            <v>LO01110-742-100</v>
          </cell>
        </row>
        <row r="768">
          <cell r="A768" t="str">
            <v>LO01110-742-101</v>
          </cell>
        </row>
        <row r="769">
          <cell r="A769" t="str">
            <v>LO01110-742-120</v>
          </cell>
        </row>
        <row r="770">
          <cell r="A770" t="str">
            <v>LO01110-742-121</v>
          </cell>
        </row>
        <row r="771">
          <cell r="A771" t="str">
            <v>LO01110-742-130</v>
          </cell>
        </row>
        <row r="772">
          <cell r="A772" t="str">
            <v>LO01110-742-131</v>
          </cell>
        </row>
        <row r="773">
          <cell r="A773" t="str">
            <v>LO01110-742-140</v>
          </cell>
        </row>
        <row r="774">
          <cell r="A774" t="str">
            <v>LO01110-742-141</v>
          </cell>
        </row>
        <row r="775">
          <cell r="A775" t="str">
            <v>LO01110-742-150</v>
          </cell>
        </row>
        <row r="776">
          <cell r="A776" t="str">
            <v>LO01110-742-151</v>
          </cell>
        </row>
        <row r="777">
          <cell r="A777" t="str">
            <v>LO01110-744-100</v>
          </cell>
        </row>
        <row r="778">
          <cell r="A778" t="str">
            <v>LO01110-744-101</v>
          </cell>
        </row>
        <row r="779">
          <cell r="A779" t="str">
            <v>LO01110-744-120</v>
          </cell>
        </row>
        <row r="780">
          <cell r="A780" t="str">
            <v>LO01110-744-121</v>
          </cell>
        </row>
        <row r="781">
          <cell r="A781" t="str">
            <v>LO01110-746-100</v>
          </cell>
        </row>
        <row r="782">
          <cell r="A782" t="str">
            <v>LO01110-746-101</v>
          </cell>
        </row>
        <row r="783">
          <cell r="A783" t="str">
            <v>LO01110-746-110</v>
          </cell>
        </row>
        <row r="784">
          <cell r="A784" t="str">
            <v>LO01110-746-111</v>
          </cell>
        </row>
        <row r="785">
          <cell r="A785" t="str">
            <v>LO01110-770-110</v>
          </cell>
        </row>
        <row r="786">
          <cell r="A786" t="str">
            <v>LO01110-900-150</v>
          </cell>
        </row>
        <row r="787">
          <cell r="A787" t="str">
            <v>LO01110-900-300</v>
          </cell>
        </row>
        <row r="788">
          <cell r="A788" t="str">
            <v>LO01110-900-305</v>
          </cell>
        </row>
        <row r="789">
          <cell r="A789" t="str">
            <v>LO01110-900-310</v>
          </cell>
        </row>
        <row r="790">
          <cell r="A790" t="str">
            <v>LO01110-900-400</v>
          </cell>
        </row>
        <row r="791">
          <cell r="A791" t="str">
            <v>LO01150-600-100</v>
          </cell>
        </row>
        <row r="792">
          <cell r="A792" t="str">
            <v>LO01150-705-100</v>
          </cell>
        </row>
        <row r="793">
          <cell r="A793" t="str">
            <v>LO01150-705-110</v>
          </cell>
        </row>
        <row r="794">
          <cell r="A794" t="str">
            <v>LO01150-725-100</v>
          </cell>
        </row>
        <row r="795">
          <cell r="A795" t="str">
            <v>LO01150-725-101</v>
          </cell>
        </row>
        <row r="796">
          <cell r="A796" t="str">
            <v>LO01150-735-100</v>
          </cell>
        </row>
        <row r="797">
          <cell r="A797" t="str">
            <v>LO01150-735-101</v>
          </cell>
        </row>
        <row r="798">
          <cell r="A798" t="str">
            <v>LO01150-740-100</v>
          </cell>
        </row>
        <row r="799">
          <cell r="A799" t="str">
            <v>LO01150-740-102</v>
          </cell>
        </row>
        <row r="800">
          <cell r="A800" t="str">
            <v>LO01150-740-103</v>
          </cell>
        </row>
        <row r="801">
          <cell r="A801" t="str">
            <v>LO01150-740-105</v>
          </cell>
        </row>
        <row r="802">
          <cell r="A802" t="str">
            <v>LO01150-745-100</v>
          </cell>
        </row>
        <row r="803">
          <cell r="A803" t="str">
            <v>LO01150-745-102</v>
          </cell>
        </row>
        <row r="804">
          <cell r="A804" t="str">
            <v>LO01150-745-104</v>
          </cell>
        </row>
        <row r="805">
          <cell r="A805" t="str">
            <v>LO01150-745-106</v>
          </cell>
        </row>
        <row r="806">
          <cell r="A806" t="str">
            <v>LO01150-745-108</v>
          </cell>
        </row>
        <row r="807">
          <cell r="A807" t="str">
            <v>LO01150-745-110</v>
          </cell>
        </row>
        <row r="808">
          <cell r="A808" t="str">
            <v>LO01150-745-116</v>
          </cell>
        </row>
        <row r="809">
          <cell r="A809" t="str">
            <v>LO01150-745-118</v>
          </cell>
        </row>
        <row r="810">
          <cell r="A810" t="str">
            <v>LO01150-745-120</v>
          </cell>
        </row>
        <row r="811">
          <cell r="A811" t="str">
            <v>LO01150-745-122</v>
          </cell>
        </row>
        <row r="812">
          <cell r="A812" t="str">
            <v>LO01150-745-130</v>
          </cell>
        </row>
        <row r="813">
          <cell r="A813" t="str">
            <v>LO01150-755-100</v>
          </cell>
        </row>
        <row r="814">
          <cell r="A814" t="str">
            <v>LO01150-755-104</v>
          </cell>
        </row>
        <row r="815">
          <cell r="A815" t="str">
            <v>LO01150-755-108</v>
          </cell>
        </row>
        <row r="816">
          <cell r="A816" t="str">
            <v>LO01150-755-110</v>
          </cell>
        </row>
        <row r="817">
          <cell r="A817" t="str">
            <v>LO01150-755-114</v>
          </cell>
        </row>
        <row r="818">
          <cell r="A818" t="str">
            <v>LO01150-755-116</v>
          </cell>
        </row>
        <row r="819">
          <cell r="A819" t="str">
            <v>LO01150-755-120</v>
          </cell>
        </row>
        <row r="820">
          <cell r="A820" t="str">
            <v>LO01150-765-100</v>
          </cell>
        </row>
        <row r="821">
          <cell r="A821" t="str">
            <v>LO01150-765-101</v>
          </cell>
        </row>
        <row r="822">
          <cell r="A822" t="str">
            <v>LO01150-800-620</v>
          </cell>
        </row>
        <row r="823">
          <cell r="A823" t="str">
            <v>LO01150-800-800</v>
          </cell>
        </row>
        <row r="824">
          <cell r="A824" t="str">
            <v>LO01150-810-134</v>
          </cell>
        </row>
        <row r="825">
          <cell r="A825" t="str">
            <v>LO01150-810-135</v>
          </cell>
        </row>
        <row r="826">
          <cell r="A826" t="str">
            <v>LO01150-810-140</v>
          </cell>
        </row>
        <row r="827">
          <cell r="A827" t="str">
            <v>LO01150-810-145</v>
          </cell>
        </row>
        <row r="828">
          <cell r="A828" t="str">
            <v>LO01150-810-150</v>
          </cell>
        </row>
        <row r="829">
          <cell r="A829" t="str">
            <v>LO01150-810-210</v>
          </cell>
        </row>
        <row r="830">
          <cell r="A830" t="str">
            <v>LO01150-900-130</v>
          </cell>
        </row>
        <row r="831">
          <cell r="A831" t="str">
            <v>LO01150-900-131</v>
          </cell>
        </row>
        <row r="832">
          <cell r="A832" t="str">
            <v>LO01150-950-320</v>
          </cell>
        </row>
        <row r="833">
          <cell r="A833" t="str">
            <v>LO01150-950-340</v>
          </cell>
        </row>
        <row r="834">
          <cell r="A834" t="str">
            <v>LO01150-950-400</v>
          </cell>
        </row>
        <row r="835">
          <cell r="A835" t="str">
            <v>LO01210-122-105</v>
          </cell>
        </row>
        <row r="836">
          <cell r="A836" t="str">
            <v>LO01210-122-110</v>
          </cell>
        </row>
        <row r="837">
          <cell r="A837" t="str">
            <v>LO01210-122-130</v>
          </cell>
        </row>
        <row r="838">
          <cell r="A838" t="str">
            <v>LO01210-122-140</v>
          </cell>
        </row>
        <row r="839">
          <cell r="A839" t="str">
            <v>LO01210-124-100</v>
          </cell>
        </row>
        <row r="840">
          <cell r="A840" t="str">
            <v>LO01210-124-120</v>
          </cell>
        </row>
        <row r="841">
          <cell r="A841" t="str">
            <v>LO01210-126-100</v>
          </cell>
        </row>
        <row r="842">
          <cell r="A842" t="str">
            <v>LO01210-126-150</v>
          </cell>
        </row>
        <row r="843">
          <cell r="A843" t="str">
            <v>LO01210-520-200</v>
          </cell>
        </row>
        <row r="844">
          <cell r="A844" t="str">
            <v>LO01210-520-300</v>
          </cell>
        </row>
        <row r="845">
          <cell r="A845" t="str">
            <v>LO01210-530-100</v>
          </cell>
        </row>
        <row r="846">
          <cell r="A846" t="str">
            <v>LO01210-530-110</v>
          </cell>
        </row>
        <row r="847">
          <cell r="A847" t="str">
            <v>LO01210-530-115</v>
          </cell>
        </row>
        <row r="848">
          <cell r="A848" t="str">
            <v>LO01210-530-120</v>
          </cell>
        </row>
        <row r="849">
          <cell r="A849" t="str">
            <v>LO01210-530-200</v>
          </cell>
        </row>
        <row r="850">
          <cell r="A850" t="str">
            <v>LO01210-530-205</v>
          </cell>
        </row>
        <row r="851">
          <cell r="A851" t="str">
            <v>LO01210-540-400</v>
          </cell>
        </row>
        <row r="852">
          <cell r="A852" t="str">
            <v>LO01210-550-200</v>
          </cell>
        </row>
        <row r="853">
          <cell r="A853" t="str">
            <v>LO01210-550-202</v>
          </cell>
        </row>
        <row r="854">
          <cell r="A854" t="str">
            <v>LO01210-550-205</v>
          </cell>
        </row>
        <row r="855">
          <cell r="A855" t="str">
            <v>LO01210-550-210</v>
          </cell>
        </row>
        <row r="856">
          <cell r="A856" t="str">
            <v>LO01210-550-215</v>
          </cell>
        </row>
        <row r="857">
          <cell r="A857" t="str">
            <v>LO01210-550-220</v>
          </cell>
        </row>
        <row r="858">
          <cell r="A858" t="str">
            <v>LO01210-700-200</v>
          </cell>
        </row>
        <row r="859">
          <cell r="A859" t="str">
            <v>LO01250-300-100</v>
          </cell>
        </row>
        <row r="860">
          <cell r="A860" t="str">
            <v>LO01250-300-110</v>
          </cell>
        </row>
        <row r="861">
          <cell r="A861" t="str">
            <v>LO01250-300-120</v>
          </cell>
        </row>
        <row r="862">
          <cell r="A862" t="str">
            <v>LO01250-300-200</v>
          </cell>
        </row>
        <row r="863">
          <cell r="A863" t="str">
            <v>LO01250-300-210</v>
          </cell>
        </row>
        <row r="864">
          <cell r="A864" t="str">
            <v>LO01250-800-300</v>
          </cell>
        </row>
        <row r="865">
          <cell r="A865" t="str">
            <v>LO01310-110-100</v>
          </cell>
        </row>
        <row r="866">
          <cell r="A866" t="str">
            <v>LO01320-500-100</v>
          </cell>
        </row>
        <row r="867">
          <cell r="A867" t="str">
            <v>LO01410-100-100</v>
          </cell>
        </row>
        <row r="868">
          <cell r="A868" t="str">
            <v>LO01410-100-105</v>
          </cell>
        </row>
        <row r="869">
          <cell r="A869" t="str">
            <v>LO01410-100-110</v>
          </cell>
        </row>
        <row r="870">
          <cell r="A870" t="str">
            <v>LO01410-100-115</v>
          </cell>
        </row>
        <row r="871">
          <cell r="A871" t="str">
            <v>LO01410-100-120</v>
          </cell>
        </row>
        <row r="872">
          <cell r="A872" t="str">
            <v>LO01420-500-140</v>
          </cell>
        </row>
        <row r="873">
          <cell r="A873" t="str">
            <v>LO01430-100-100</v>
          </cell>
        </row>
        <row r="874">
          <cell r="A874" t="str">
            <v>LO01430-200-200</v>
          </cell>
        </row>
        <row r="875">
          <cell r="A875" t="str">
            <v>LO01440-200-100</v>
          </cell>
        </row>
        <row r="876">
          <cell r="A876" t="str">
            <v>LO01510-100-100</v>
          </cell>
        </row>
        <row r="877">
          <cell r="A877" t="str">
            <v>LO01510-100-105</v>
          </cell>
        </row>
        <row r="878">
          <cell r="A878" t="str">
            <v>LO01510-100-110</v>
          </cell>
        </row>
        <row r="879">
          <cell r="A879" t="str">
            <v>LO01510-100-115</v>
          </cell>
        </row>
        <row r="880">
          <cell r="A880" t="str">
            <v>LO01510-100-120</v>
          </cell>
        </row>
        <row r="881">
          <cell r="A881" t="str">
            <v>LO01510-100-130</v>
          </cell>
        </row>
        <row r="882">
          <cell r="A882" t="str">
            <v>LO01510-100-135</v>
          </cell>
        </row>
        <row r="883">
          <cell r="A883" t="str">
            <v>LO01510-150-100</v>
          </cell>
        </row>
        <row r="884">
          <cell r="A884" t="str">
            <v>LO01510-200-110</v>
          </cell>
        </row>
        <row r="885">
          <cell r="A885" t="str">
            <v>LO01510-200-210</v>
          </cell>
        </row>
        <row r="886">
          <cell r="A886" t="str">
            <v>LO01510-250-200</v>
          </cell>
        </row>
        <row r="887">
          <cell r="A887" t="str">
            <v>LO01510-250-210</v>
          </cell>
        </row>
        <row r="888">
          <cell r="A888" t="str">
            <v>LO01510-300-100</v>
          </cell>
        </row>
        <row r="889">
          <cell r="A889" t="str">
            <v>LO01510-300-200</v>
          </cell>
        </row>
        <row r="890">
          <cell r="A890" t="str">
            <v>LO01510-300-300</v>
          </cell>
        </row>
        <row r="891">
          <cell r="A891" t="str">
            <v>LO01510-350-105</v>
          </cell>
        </row>
        <row r="892">
          <cell r="A892" t="str">
            <v>LO01510-350-110</v>
          </cell>
        </row>
        <row r="893">
          <cell r="A893" t="str">
            <v>LO01510-350-115</v>
          </cell>
        </row>
        <row r="894">
          <cell r="A894" t="str">
            <v>LO01510-350-505</v>
          </cell>
        </row>
        <row r="895">
          <cell r="A895" t="str">
            <v>LO01510-350-510</v>
          </cell>
        </row>
        <row r="896">
          <cell r="A896" t="str">
            <v>LO01510-350-520</v>
          </cell>
        </row>
        <row r="897">
          <cell r="A897" t="str">
            <v>LO01510-350-540</v>
          </cell>
        </row>
        <row r="898">
          <cell r="A898" t="str">
            <v>LO01510-400-100</v>
          </cell>
        </row>
        <row r="899">
          <cell r="A899" t="str">
            <v>LO01510-500-100</v>
          </cell>
        </row>
        <row r="900">
          <cell r="A900" t="str">
            <v>LO01510-800-100</v>
          </cell>
        </row>
        <row r="901">
          <cell r="A901" t="str">
            <v>LO01610-150-100</v>
          </cell>
        </row>
        <row r="902">
          <cell r="A902" t="str">
            <v>LO01610-150-200</v>
          </cell>
        </row>
        <row r="903">
          <cell r="A903" t="str">
            <v>LO01710-140-205</v>
          </cell>
        </row>
        <row r="904">
          <cell r="A904" t="str">
            <v>LO01710-160-100</v>
          </cell>
        </row>
        <row r="905">
          <cell r="A905" t="str">
            <v>LO01710-180-100</v>
          </cell>
        </row>
        <row r="906">
          <cell r="A906" t="str">
            <v>LO01710-180-900</v>
          </cell>
        </row>
        <row r="907">
          <cell r="A907" t="str">
            <v>LO01710-180-905</v>
          </cell>
        </row>
        <row r="908">
          <cell r="A908" t="str">
            <v>LO01710-220-100</v>
          </cell>
        </row>
        <row r="909">
          <cell r="A909" t="str">
            <v>LO01710-220-500</v>
          </cell>
        </row>
        <row r="910">
          <cell r="A910" t="str">
            <v>LO01710-240-300</v>
          </cell>
        </row>
        <row r="911">
          <cell r="A911" t="str">
            <v>LO01710-260-520</v>
          </cell>
        </row>
        <row r="912">
          <cell r="A912" t="str">
            <v>LO01710-280-100</v>
          </cell>
        </row>
        <row r="913">
          <cell r="A913" t="str">
            <v>LO01710-300-150</v>
          </cell>
        </row>
        <row r="914">
          <cell r="A914" t="str">
            <v>LO01710-300-710</v>
          </cell>
        </row>
        <row r="915">
          <cell r="A915" t="str">
            <v>LO01710-340-100</v>
          </cell>
        </row>
        <row r="916">
          <cell r="A916" t="str">
            <v>LO01710-350-200</v>
          </cell>
        </row>
        <row r="917">
          <cell r="A917" t="str">
            <v>LO01710-360-100</v>
          </cell>
        </row>
        <row r="918">
          <cell r="A918" t="str">
            <v>LO01710-360-105</v>
          </cell>
        </row>
        <row r="919">
          <cell r="A919" t="str">
            <v>LO01710-360-110</v>
          </cell>
        </row>
        <row r="920">
          <cell r="A920" t="str">
            <v>LO01710-360-115</v>
          </cell>
        </row>
        <row r="921">
          <cell r="A921" t="str">
            <v>LO01710-360-120</v>
          </cell>
        </row>
        <row r="922">
          <cell r="A922" t="str">
            <v>LO01710-360-125</v>
          </cell>
        </row>
        <row r="923">
          <cell r="A923" t="str">
            <v>LO01710-360-200</v>
          </cell>
        </row>
        <row r="924">
          <cell r="A924" t="str">
            <v>LO01710-440-100</v>
          </cell>
        </row>
        <row r="925">
          <cell r="A925" t="str">
            <v>LO01710-460-100</v>
          </cell>
        </row>
        <row r="926">
          <cell r="A926" t="str">
            <v>LO01710-460-200</v>
          </cell>
        </row>
        <row r="927">
          <cell r="A927" t="str">
            <v>LO01710-580-110</v>
          </cell>
        </row>
        <row r="928">
          <cell r="A928" t="str">
            <v>LO01710-620-100</v>
          </cell>
        </row>
        <row r="929">
          <cell r="A929" t="str">
            <v>LO01710-660-100</v>
          </cell>
        </row>
        <row r="930">
          <cell r="A930" t="str">
            <v>LO01710-800-100</v>
          </cell>
        </row>
        <row r="931">
          <cell r="A931" t="str">
            <v>LO01810-120-100</v>
          </cell>
        </row>
        <row r="932">
          <cell r="A932" t="str">
            <v>LO01810-120-102</v>
          </cell>
        </row>
        <row r="933">
          <cell r="A933" t="str">
            <v>LO01810-120-105</v>
          </cell>
        </row>
        <row r="934">
          <cell r="A934" t="str">
            <v>LO01810-120-110</v>
          </cell>
        </row>
        <row r="935">
          <cell r="A935" t="str">
            <v>LO01810-120-115</v>
          </cell>
        </row>
        <row r="936">
          <cell r="A936" t="str">
            <v>LO01810-120-120</v>
          </cell>
        </row>
        <row r="937">
          <cell r="A937" t="str">
            <v>LO01810-200-100</v>
          </cell>
        </row>
        <row r="938">
          <cell r="A938" t="str">
            <v>LO01810-200-105</v>
          </cell>
        </row>
        <row r="939">
          <cell r="A939" t="str">
            <v>LO01810-500-100</v>
          </cell>
        </row>
        <row r="940">
          <cell r="A940" t="str">
            <v>LO01810-500-110</v>
          </cell>
        </row>
        <row r="941">
          <cell r="A941" t="str">
            <v>LO01810-500-115</v>
          </cell>
        </row>
        <row r="942">
          <cell r="A942" t="str">
            <v>LO01810-520-100</v>
          </cell>
        </row>
        <row r="943">
          <cell r="A943" t="str">
            <v>LO01810-520-110</v>
          </cell>
        </row>
        <row r="944">
          <cell r="A944" t="str">
            <v>LO01810-540-100</v>
          </cell>
        </row>
        <row r="945">
          <cell r="A945" t="str">
            <v>LO01810-540-150</v>
          </cell>
        </row>
        <row r="946">
          <cell r="A946" t="str">
            <v>LO01810-540-200</v>
          </cell>
        </row>
        <row r="947">
          <cell r="A947" t="str">
            <v>LO01810-540-250</v>
          </cell>
        </row>
        <row r="948">
          <cell r="A948" t="str">
            <v>LO01810-540-350</v>
          </cell>
        </row>
        <row r="949">
          <cell r="A949" t="str">
            <v>LO01910-500-100</v>
          </cell>
        </row>
        <row r="950">
          <cell r="A950" t="str">
            <v>LO01930-100-100</v>
          </cell>
        </row>
        <row r="951">
          <cell r="A951" t="str">
            <v>KK01110-120-100</v>
          </cell>
        </row>
        <row r="952">
          <cell r="A952" t="str">
            <v>KK01110-130-100</v>
          </cell>
        </row>
        <row r="953">
          <cell r="A953" t="str">
            <v>KK01110-130-102</v>
          </cell>
        </row>
        <row r="954">
          <cell r="A954" t="str">
            <v>KK01110-130-104</v>
          </cell>
        </row>
        <row r="955">
          <cell r="A955" t="str">
            <v>KK01110-140-100</v>
          </cell>
        </row>
        <row r="956">
          <cell r="A956" t="str">
            <v>KK01110-140-102</v>
          </cell>
        </row>
        <row r="957">
          <cell r="A957" t="str">
            <v>KK01110-140-104</v>
          </cell>
        </row>
        <row r="958">
          <cell r="A958" t="str">
            <v>KK01110-150-105</v>
          </cell>
        </row>
        <row r="959">
          <cell r="A959" t="str">
            <v>KK01110-150-115</v>
          </cell>
        </row>
        <row r="960">
          <cell r="A960" t="str">
            <v>KK01110-150-120</v>
          </cell>
        </row>
        <row r="961">
          <cell r="A961" t="str">
            <v>KK01110-150-125</v>
          </cell>
        </row>
        <row r="962">
          <cell r="A962" t="str">
            <v>KK01110-150-130</v>
          </cell>
        </row>
        <row r="963">
          <cell r="A963" t="str">
            <v>KK01110-150-131</v>
          </cell>
        </row>
        <row r="964">
          <cell r="A964" t="str">
            <v>KK01110-150-135</v>
          </cell>
        </row>
        <row r="965">
          <cell r="A965" t="str">
            <v>KK01110-150-140</v>
          </cell>
        </row>
        <row r="966">
          <cell r="A966" t="str">
            <v>KK01110-150-200</v>
          </cell>
        </row>
        <row r="967">
          <cell r="A967" t="str">
            <v>KK01110-150-301</v>
          </cell>
        </row>
        <row r="968">
          <cell r="A968" t="str">
            <v>KK01110-150-305</v>
          </cell>
        </row>
        <row r="969">
          <cell r="A969" t="str">
            <v>KK01110-320-101</v>
          </cell>
        </row>
        <row r="970">
          <cell r="A970" t="str">
            <v>KK01110-320-500</v>
          </cell>
        </row>
        <row r="971">
          <cell r="A971" t="str">
            <v>KK01110-705-100</v>
          </cell>
        </row>
        <row r="972">
          <cell r="A972" t="str">
            <v>KK01110-705-110</v>
          </cell>
        </row>
        <row r="973">
          <cell r="A973" t="str">
            <v>KK01110-710-105</v>
          </cell>
        </row>
        <row r="974">
          <cell r="A974" t="str">
            <v>KK01110-715-110</v>
          </cell>
        </row>
        <row r="975">
          <cell r="A975" t="str">
            <v>KK01110-725-120</v>
          </cell>
        </row>
        <row r="976">
          <cell r="A976" t="str">
            <v>KK01110-725-200</v>
          </cell>
        </row>
        <row r="977">
          <cell r="A977" t="str">
            <v>KK01110-725-300</v>
          </cell>
        </row>
        <row r="978">
          <cell r="A978" t="str">
            <v>KK01110-725-400</v>
          </cell>
        </row>
        <row r="979">
          <cell r="A979" t="str">
            <v>KK01110-735-100</v>
          </cell>
        </row>
        <row r="980">
          <cell r="A980" t="str">
            <v>KK01110-735-110</v>
          </cell>
        </row>
        <row r="981">
          <cell r="A981" t="str">
            <v>KK01110-735-200</v>
          </cell>
        </row>
        <row r="982">
          <cell r="A982" t="str">
            <v>KK01110-735-210</v>
          </cell>
        </row>
        <row r="983">
          <cell r="A983" t="str">
            <v>KK01110-742-110</v>
          </cell>
        </row>
        <row r="984">
          <cell r="A984" t="str">
            <v>KK01110-742-111</v>
          </cell>
        </row>
        <row r="985">
          <cell r="A985" t="str">
            <v>KK01110-744-100</v>
          </cell>
        </row>
        <row r="986">
          <cell r="A986" t="str">
            <v>KK01110-744-101</v>
          </cell>
        </row>
        <row r="987">
          <cell r="A987" t="str">
            <v>KK01110-744-120</v>
          </cell>
        </row>
        <row r="988">
          <cell r="A988" t="str">
            <v>KK01110-744-121</v>
          </cell>
        </row>
        <row r="989">
          <cell r="A989" t="str">
            <v>KK01110-746-100</v>
          </cell>
        </row>
        <row r="990">
          <cell r="A990" t="str">
            <v>KK01110-746-101</v>
          </cell>
        </row>
        <row r="991">
          <cell r="A991" t="str">
            <v>KK01110-746-110</v>
          </cell>
        </row>
        <row r="992">
          <cell r="A992" t="str">
            <v>KK01110-746-111</v>
          </cell>
        </row>
        <row r="993">
          <cell r="A993" t="str">
            <v>KK01110-900-130</v>
          </cell>
        </row>
        <row r="994">
          <cell r="A994" t="str">
            <v>KK01110-900-150</v>
          </cell>
        </row>
        <row r="995">
          <cell r="A995" t="str">
            <v>KK01110-900-400</v>
          </cell>
        </row>
        <row r="996">
          <cell r="A996" t="str">
            <v>KK01150-705-100</v>
          </cell>
        </row>
        <row r="997">
          <cell r="A997" t="str">
            <v>KK01150-705-110</v>
          </cell>
        </row>
        <row r="998">
          <cell r="A998" t="str">
            <v>KK01150-725-100</v>
          </cell>
        </row>
        <row r="999">
          <cell r="A999" t="str">
            <v>KK01150-725-101</v>
          </cell>
        </row>
        <row r="1000">
          <cell r="A1000" t="str">
            <v>KK01150-735-100</v>
          </cell>
        </row>
        <row r="1001">
          <cell r="A1001" t="str">
            <v>KK01150-735-101</v>
          </cell>
        </row>
        <row r="1002">
          <cell r="A1002" t="str">
            <v>KK01150-740-100</v>
          </cell>
        </row>
        <row r="1003">
          <cell r="A1003" t="str">
            <v>KK01150-740-102</v>
          </cell>
        </row>
        <row r="1004">
          <cell r="A1004" t="str">
            <v>KK01150-740-103</v>
          </cell>
        </row>
        <row r="1005">
          <cell r="A1005" t="str">
            <v>KK01150-740-105</v>
          </cell>
        </row>
        <row r="1006">
          <cell r="A1006" t="str">
            <v>KK01150-745-100</v>
          </cell>
        </row>
        <row r="1007">
          <cell r="A1007" t="str">
            <v>KK01150-745-102</v>
          </cell>
        </row>
        <row r="1008">
          <cell r="A1008" t="str">
            <v>KK01150-745-104</v>
          </cell>
        </row>
        <row r="1009">
          <cell r="A1009" t="str">
            <v>KK01150-745-106</v>
          </cell>
        </row>
        <row r="1010">
          <cell r="A1010" t="str">
            <v>KK01150-745-108</v>
          </cell>
        </row>
        <row r="1011">
          <cell r="A1011" t="str">
            <v>KK01150-745-110</v>
          </cell>
        </row>
        <row r="1012">
          <cell r="A1012" t="str">
            <v>KK01150-745-116</v>
          </cell>
        </row>
        <row r="1013">
          <cell r="A1013" t="str">
            <v>KK01150-745-118</v>
          </cell>
        </row>
        <row r="1014">
          <cell r="A1014" t="str">
            <v>KK01150-745-120</v>
          </cell>
        </row>
        <row r="1015">
          <cell r="A1015" t="str">
            <v>KK01150-745-122</v>
          </cell>
        </row>
        <row r="1016">
          <cell r="A1016" t="str">
            <v>KK01150-745-130</v>
          </cell>
        </row>
        <row r="1017">
          <cell r="A1017" t="str">
            <v>KK01150-755-100</v>
          </cell>
        </row>
        <row r="1018">
          <cell r="A1018" t="str">
            <v>KK01150-755-102</v>
          </cell>
        </row>
        <row r="1019">
          <cell r="A1019" t="str">
            <v>KK01150-755-104</v>
          </cell>
        </row>
        <row r="1020">
          <cell r="A1020" t="str">
            <v>KK01150-755-108</v>
          </cell>
        </row>
        <row r="1021">
          <cell r="A1021" t="str">
            <v>KK01150-755-117</v>
          </cell>
        </row>
        <row r="1022">
          <cell r="A1022" t="str">
            <v>KK01150-755-120</v>
          </cell>
        </row>
        <row r="1023">
          <cell r="A1023" t="str">
            <v>KK01150-800-100</v>
          </cell>
        </row>
        <row r="1024">
          <cell r="A1024" t="str">
            <v>KK01150-800-101</v>
          </cell>
        </row>
        <row r="1025">
          <cell r="A1025" t="str">
            <v>KK01150-800-102</v>
          </cell>
        </row>
        <row r="1026">
          <cell r="A1026" t="str">
            <v>KK01150-800-103</v>
          </cell>
        </row>
        <row r="1027">
          <cell r="A1027" t="str">
            <v>KK01150-800-104</v>
          </cell>
        </row>
        <row r="1028">
          <cell r="A1028" t="str">
            <v>KK01150-800-105</v>
          </cell>
        </row>
        <row r="1029">
          <cell r="A1029" t="str">
            <v>KK01150-800-106</v>
          </cell>
        </row>
        <row r="1030">
          <cell r="A1030" t="str">
            <v>KK01150-800-110</v>
          </cell>
        </row>
        <row r="1031">
          <cell r="A1031" t="str">
            <v>KK01150-800-111</v>
          </cell>
        </row>
        <row r="1032">
          <cell r="A1032" t="str">
            <v>KK01150-800-112</v>
          </cell>
        </row>
        <row r="1033">
          <cell r="A1033" t="str">
            <v>KK01150-800-113</v>
          </cell>
        </row>
        <row r="1034">
          <cell r="A1034" t="str">
            <v>KK01150-800-114</v>
          </cell>
        </row>
        <row r="1035">
          <cell r="A1035" t="str">
            <v>KK01150-800-115</v>
          </cell>
        </row>
        <row r="1036">
          <cell r="A1036" t="str">
            <v>KK01150-800-116</v>
          </cell>
        </row>
        <row r="1037">
          <cell r="A1037" t="str">
            <v>KK01150-800-120</v>
          </cell>
        </row>
        <row r="1038">
          <cell r="A1038" t="str">
            <v>KK01150-800-121</v>
          </cell>
        </row>
        <row r="1039">
          <cell r="A1039" t="str">
            <v>KK01150-800-122</v>
          </cell>
        </row>
        <row r="1040">
          <cell r="A1040" t="str">
            <v>KK01150-800-123</v>
          </cell>
        </row>
        <row r="1041">
          <cell r="A1041" t="str">
            <v>KK01150-800-124</v>
          </cell>
        </row>
        <row r="1042">
          <cell r="A1042" t="str">
            <v>KK01150-800-125</v>
          </cell>
        </row>
        <row r="1043">
          <cell r="A1043" t="str">
            <v>KK01150-800-126</v>
          </cell>
        </row>
        <row r="1044">
          <cell r="A1044" t="str">
            <v>KK01150-800-130</v>
          </cell>
        </row>
        <row r="1045">
          <cell r="A1045" t="str">
            <v>KK01150-800-131</v>
          </cell>
        </row>
        <row r="1046">
          <cell r="A1046" t="str">
            <v>KK01150-800-132</v>
          </cell>
        </row>
        <row r="1047">
          <cell r="A1047" t="str">
            <v>KK01150-800-133</v>
          </cell>
        </row>
        <row r="1048">
          <cell r="A1048" t="str">
            <v>KK01150-800-134</v>
          </cell>
        </row>
        <row r="1049">
          <cell r="A1049" t="str">
            <v>KK01150-800-135</v>
          </cell>
        </row>
        <row r="1050">
          <cell r="A1050" t="str">
            <v>KK01150-800-136</v>
          </cell>
        </row>
        <row r="1051">
          <cell r="A1051" t="str">
            <v>KK01150-800-140</v>
          </cell>
        </row>
        <row r="1052">
          <cell r="A1052" t="str">
            <v>KK01150-800-141</v>
          </cell>
        </row>
        <row r="1053">
          <cell r="A1053" t="str">
            <v>KK01150-800-142</v>
          </cell>
        </row>
        <row r="1054">
          <cell r="A1054" t="str">
            <v>KK01150-800-143</v>
          </cell>
        </row>
        <row r="1055">
          <cell r="A1055" t="str">
            <v>KK01150-800-144</v>
          </cell>
        </row>
        <row r="1056">
          <cell r="A1056" t="str">
            <v>KK01150-800-145</v>
          </cell>
        </row>
        <row r="1057">
          <cell r="A1057" t="str">
            <v>KK01150-800-146</v>
          </cell>
        </row>
        <row r="1058">
          <cell r="A1058" t="str">
            <v>KK01150-800-200</v>
          </cell>
        </row>
        <row r="1059">
          <cell r="A1059" t="str">
            <v>KK01150-800-202</v>
          </cell>
        </row>
        <row r="1060">
          <cell r="A1060" t="str">
            <v>KK01150-800-203</v>
          </cell>
        </row>
        <row r="1061">
          <cell r="A1061" t="str">
            <v>KK01150-800-204</v>
          </cell>
        </row>
        <row r="1062">
          <cell r="A1062" t="str">
            <v>KK01150-800-210</v>
          </cell>
        </row>
        <row r="1063">
          <cell r="A1063" t="str">
            <v>KK01150-800-212</v>
          </cell>
        </row>
        <row r="1064">
          <cell r="A1064" t="str">
            <v>KK01150-800-214</v>
          </cell>
        </row>
        <row r="1065">
          <cell r="A1065" t="str">
            <v>KK01150-800-216</v>
          </cell>
        </row>
        <row r="1066">
          <cell r="A1066" t="str">
            <v>KK01150-800-300</v>
          </cell>
        </row>
        <row r="1067">
          <cell r="A1067" t="str">
            <v>KK01150-800-416</v>
          </cell>
        </row>
        <row r="1068">
          <cell r="A1068" t="str">
            <v>KK01150-800-500</v>
          </cell>
        </row>
        <row r="1069">
          <cell r="A1069" t="str">
            <v>KK01150-800-502</v>
          </cell>
        </row>
        <row r="1070">
          <cell r="A1070" t="str">
            <v>KK01150-800-508</v>
          </cell>
        </row>
        <row r="1071">
          <cell r="A1071" t="str">
            <v>KK01150-800-510</v>
          </cell>
        </row>
        <row r="1072">
          <cell r="A1072" t="str">
            <v>KK01150-800-600</v>
          </cell>
        </row>
        <row r="1073">
          <cell r="A1073" t="str">
            <v>KK01150-800-610</v>
          </cell>
        </row>
        <row r="1074">
          <cell r="A1074" t="str">
            <v>KK01150-800-805</v>
          </cell>
        </row>
        <row r="1075">
          <cell r="A1075" t="str">
            <v>KK01150-800-820</v>
          </cell>
        </row>
        <row r="1076">
          <cell r="A1076" t="str">
            <v>KK01150-800-830</v>
          </cell>
        </row>
        <row r="1077">
          <cell r="A1077" t="str">
            <v>KK01150-800-900</v>
          </cell>
        </row>
        <row r="1078">
          <cell r="A1078" t="str">
            <v>KK01150-810-135</v>
          </cell>
        </row>
        <row r="1079">
          <cell r="A1079" t="str">
            <v>KK01150-810-140</v>
          </cell>
        </row>
        <row r="1080">
          <cell r="A1080" t="str">
            <v>KK01150-810-145</v>
          </cell>
        </row>
        <row r="1081">
          <cell r="A1081" t="str">
            <v>KK01150-810-150</v>
          </cell>
        </row>
        <row r="1082">
          <cell r="A1082" t="str">
            <v>KK01150-810-210</v>
          </cell>
        </row>
        <row r="1083">
          <cell r="A1083" t="str">
            <v>KK01150-810-310</v>
          </cell>
        </row>
        <row r="1084">
          <cell r="A1084" t="str">
            <v>KK01150-810-315</v>
          </cell>
        </row>
        <row r="1085">
          <cell r="A1085" t="str">
            <v>KK01150-810-320</v>
          </cell>
        </row>
        <row r="1086">
          <cell r="A1086" t="str">
            <v>KK01150-810-325</v>
          </cell>
        </row>
        <row r="1087">
          <cell r="A1087" t="str">
            <v>KK01150-810-330</v>
          </cell>
        </row>
        <row r="1088">
          <cell r="A1088" t="str">
            <v>KK01150-810-410</v>
          </cell>
        </row>
        <row r="1089">
          <cell r="A1089" t="str">
            <v>KK01150-900-130</v>
          </cell>
        </row>
        <row r="1090">
          <cell r="A1090" t="str">
            <v>KK01150-900-131</v>
          </cell>
        </row>
        <row r="1091">
          <cell r="A1091" t="str">
            <v>KK01150-950-200</v>
          </cell>
        </row>
        <row r="1092">
          <cell r="A1092" t="str">
            <v>KK01150-950-320</v>
          </cell>
        </row>
        <row r="1093">
          <cell r="A1093" t="str">
            <v>KK01150-950-400</v>
          </cell>
        </row>
        <row r="1094">
          <cell r="A1094" t="str">
            <v>KK01210-122-100</v>
          </cell>
        </row>
        <row r="1095">
          <cell r="A1095" t="str">
            <v>KK01210-122-105</v>
          </cell>
        </row>
        <row r="1096">
          <cell r="A1096" t="str">
            <v>KK01210-122-110</v>
          </cell>
        </row>
        <row r="1097">
          <cell r="A1097" t="str">
            <v>KK01210-122-140</v>
          </cell>
        </row>
        <row r="1098">
          <cell r="A1098" t="str">
            <v>KK01210-124-100</v>
          </cell>
        </row>
        <row r="1099">
          <cell r="A1099" t="str">
            <v>KK01210-124-120</v>
          </cell>
        </row>
        <row r="1100">
          <cell r="A1100" t="str">
            <v>KK01210-126-100</v>
          </cell>
        </row>
        <row r="1101">
          <cell r="A1101" t="str">
            <v>KK01210-126-150</v>
          </cell>
        </row>
        <row r="1102">
          <cell r="A1102" t="str">
            <v>KK01210-126-160</v>
          </cell>
        </row>
        <row r="1103">
          <cell r="A1103" t="str">
            <v>KK01210-140-100</v>
          </cell>
        </row>
        <row r="1104">
          <cell r="A1104" t="str">
            <v>KK01210-520-200</v>
          </cell>
        </row>
        <row r="1105">
          <cell r="A1105" t="str">
            <v>KK01210-520-300</v>
          </cell>
        </row>
        <row r="1106">
          <cell r="A1106" t="str">
            <v>KK01210-530-100</v>
          </cell>
        </row>
        <row r="1107">
          <cell r="A1107" t="str">
            <v>KK01210-530-110</v>
          </cell>
        </row>
        <row r="1108">
          <cell r="A1108" t="str">
            <v>KK01210-530-115</v>
          </cell>
        </row>
        <row r="1109">
          <cell r="A1109" t="str">
            <v>KK01210-530-200</v>
          </cell>
        </row>
        <row r="1110">
          <cell r="A1110" t="str">
            <v>KK01210-530-205</v>
          </cell>
        </row>
        <row r="1111">
          <cell r="A1111" t="str">
            <v>KK01210-540-400</v>
          </cell>
        </row>
        <row r="1112">
          <cell r="A1112" t="str">
            <v>KK01210-550-100</v>
          </cell>
        </row>
        <row r="1113">
          <cell r="A1113" t="str">
            <v>KK01210-550-200</v>
          </cell>
        </row>
        <row r="1114">
          <cell r="A1114" t="str">
            <v>KK01210-550-202</v>
          </cell>
        </row>
        <row r="1115">
          <cell r="A1115" t="str">
            <v>KK01210-550-205</v>
          </cell>
        </row>
        <row r="1116">
          <cell r="A1116" t="str">
            <v>KK01210-550-210</v>
          </cell>
        </row>
        <row r="1117">
          <cell r="A1117" t="str">
            <v>KK01210-550-300</v>
          </cell>
        </row>
        <row r="1118">
          <cell r="A1118" t="str">
            <v>KK01210-550-301</v>
          </cell>
        </row>
        <row r="1119">
          <cell r="A1119" t="str">
            <v>KK01210-550-303</v>
          </cell>
        </row>
        <row r="1120">
          <cell r="A1120" t="str">
            <v>KK01210-700-200</v>
          </cell>
        </row>
        <row r="1121">
          <cell r="A1121" t="str">
            <v>KK01250-300-100</v>
          </cell>
        </row>
        <row r="1122">
          <cell r="A1122" t="str">
            <v>KK01250-300-110</v>
          </cell>
        </row>
        <row r="1123">
          <cell r="A1123" t="str">
            <v>KK01250-300-120</v>
          </cell>
        </row>
        <row r="1124">
          <cell r="A1124" t="str">
            <v>KK01310-110-100</v>
          </cell>
        </row>
        <row r="1125">
          <cell r="A1125" t="str">
            <v>KK01320-500-100</v>
          </cell>
        </row>
        <row r="1126">
          <cell r="A1126" t="str">
            <v>KK01410-100-100</v>
          </cell>
        </row>
        <row r="1127">
          <cell r="A1127" t="str">
            <v>KK01410-100-105</v>
          </cell>
        </row>
        <row r="1128">
          <cell r="A1128" t="str">
            <v>KK01410-100-110</v>
          </cell>
        </row>
        <row r="1129">
          <cell r="A1129" t="str">
            <v>KK01410-100-115</v>
          </cell>
        </row>
        <row r="1130">
          <cell r="A1130" t="str">
            <v>KK01410-100-120</v>
          </cell>
        </row>
        <row r="1131">
          <cell r="A1131" t="str">
            <v>KK01420-500-140</v>
          </cell>
        </row>
        <row r="1132">
          <cell r="A1132" t="str">
            <v>KK01430-100-100</v>
          </cell>
        </row>
        <row r="1133">
          <cell r="A1133" t="str">
            <v>KK01440-100-100</v>
          </cell>
        </row>
        <row r="1134">
          <cell r="A1134" t="str">
            <v>KK01440-200-100</v>
          </cell>
        </row>
        <row r="1135">
          <cell r="A1135" t="str">
            <v>KK01510-100-100</v>
          </cell>
        </row>
        <row r="1136">
          <cell r="A1136" t="str">
            <v>KK01510-100-105</v>
          </cell>
        </row>
        <row r="1137">
          <cell r="A1137" t="str">
            <v>KK01510-100-110</v>
          </cell>
        </row>
        <row r="1138">
          <cell r="A1138" t="str">
            <v>KK01510-100-115</v>
          </cell>
        </row>
        <row r="1139">
          <cell r="A1139" t="str">
            <v>KK01510-100-120</v>
          </cell>
        </row>
        <row r="1140">
          <cell r="A1140" t="str">
            <v>KK01510-100-135</v>
          </cell>
        </row>
        <row r="1141">
          <cell r="A1141" t="str">
            <v>KK01510-150-100</v>
          </cell>
        </row>
        <row r="1142">
          <cell r="A1142" t="str">
            <v>KK01510-250-200</v>
          </cell>
        </row>
        <row r="1143">
          <cell r="A1143" t="str">
            <v>KK01510-250-210</v>
          </cell>
        </row>
        <row r="1144">
          <cell r="A1144" t="str">
            <v>KK01510-300-100</v>
          </cell>
        </row>
        <row r="1145">
          <cell r="A1145" t="str">
            <v>KK01510-300-200</v>
          </cell>
        </row>
        <row r="1146">
          <cell r="A1146" t="str">
            <v>KK01510-300-300</v>
          </cell>
        </row>
        <row r="1147">
          <cell r="A1147" t="str">
            <v>KK01510-300-400</v>
          </cell>
        </row>
        <row r="1148">
          <cell r="A1148" t="str">
            <v>KK01510-350-100</v>
          </cell>
        </row>
        <row r="1149">
          <cell r="A1149" t="str">
            <v>KK01510-350-105</v>
          </cell>
        </row>
        <row r="1150">
          <cell r="A1150" t="str">
            <v>KK01510-350-110</v>
          </cell>
        </row>
        <row r="1151">
          <cell r="A1151" t="str">
            <v>KK01510-350-115</v>
          </cell>
        </row>
        <row r="1152">
          <cell r="A1152" t="str">
            <v>KK01510-350-520</v>
          </cell>
        </row>
        <row r="1153">
          <cell r="A1153" t="str">
            <v>KK01510-350-540</v>
          </cell>
        </row>
        <row r="1154">
          <cell r="A1154" t="str">
            <v>KK01510-500-100</v>
          </cell>
        </row>
        <row r="1155">
          <cell r="A1155" t="str">
            <v>KK01510-800-100</v>
          </cell>
        </row>
        <row r="1156">
          <cell r="A1156" t="str">
            <v>KK01610-100-150</v>
          </cell>
        </row>
        <row r="1157">
          <cell r="A1157" t="str">
            <v>KK01610-150-100</v>
          </cell>
        </row>
        <row r="1158">
          <cell r="A1158" t="str">
            <v>KK01710-140-205</v>
          </cell>
        </row>
        <row r="1159">
          <cell r="A1159" t="str">
            <v>KK01710-160-100</v>
          </cell>
        </row>
        <row r="1160">
          <cell r="A1160" t="str">
            <v>KK01710-170-105</v>
          </cell>
        </row>
        <row r="1161">
          <cell r="A1161" t="str">
            <v>KK01710-170-110</v>
          </cell>
        </row>
        <row r="1162">
          <cell r="A1162" t="str">
            <v>KK01710-180-100</v>
          </cell>
        </row>
        <row r="1163">
          <cell r="A1163" t="str">
            <v>KK01710-180-500</v>
          </cell>
        </row>
        <row r="1164">
          <cell r="A1164" t="str">
            <v>KK01710-180-800</v>
          </cell>
        </row>
        <row r="1165">
          <cell r="A1165" t="str">
            <v>KK01710-180-900</v>
          </cell>
        </row>
        <row r="1166">
          <cell r="A1166" t="str">
            <v>KK01710-180-905</v>
          </cell>
        </row>
        <row r="1167">
          <cell r="A1167" t="str">
            <v>KK01710-200-500</v>
          </cell>
        </row>
        <row r="1168">
          <cell r="A1168" t="str">
            <v>KK01710-220-100</v>
          </cell>
        </row>
        <row r="1169">
          <cell r="A1169" t="str">
            <v>KK01710-220-500</v>
          </cell>
        </row>
        <row r="1170">
          <cell r="A1170" t="str">
            <v>KK01710-280-105</v>
          </cell>
        </row>
        <row r="1171">
          <cell r="A1171" t="str">
            <v>KK01710-300-105</v>
          </cell>
        </row>
        <row r="1172">
          <cell r="A1172" t="str">
            <v>KK01710-300-150</v>
          </cell>
        </row>
        <row r="1173">
          <cell r="A1173" t="str">
            <v>KK01710-300-710</v>
          </cell>
        </row>
        <row r="1174">
          <cell r="A1174" t="str">
            <v>KK01710-340-120</v>
          </cell>
        </row>
        <row r="1175">
          <cell r="A1175" t="str">
            <v>KK01710-350-200</v>
          </cell>
        </row>
        <row r="1176">
          <cell r="A1176" t="str">
            <v>KK01710-360-100</v>
          </cell>
        </row>
        <row r="1177">
          <cell r="A1177" t="str">
            <v>KK01710-360-105</v>
          </cell>
        </row>
        <row r="1178">
          <cell r="A1178" t="str">
            <v>KK01710-360-110</v>
          </cell>
        </row>
        <row r="1179">
          <cell r="A1179" t="str">
            <v>KK01710-360-115</v>
          </cell>
        </row>
        <row r="1180">
          <cell r="A1180" t="str">
            <v>KK01710-360-120</v>
          </cell>
        </row>
        <row r="1181">
          <cell r="A1181" t="str">
            <v>KK01710-360-125</v>
          </cell>
        </row>
        <row r="1182">
          <cell r="A1182" t="str">
            <v>KK01710-360-200</v>
          </cell>
        </row>
        <row r="1183">
          <cell r="A1183" t="str">
            <v>KK01710-400-100</v>
          </cell>
        </row>
        <row r="1184">
          <cell r="A1184" t="str">
            <v>KK01710-440-100</v>
          </cell>
        </row>
        <row r="1185">
          <cell r="A1185" t="str">
            <v>KK01710-470-100</v>
          </cell>
        </row>
        <row r="1186">
          <cell r="A1186" t="str">
            <v>KK01710-580-115</v>
          </cell>
        </row>
        <row r="1187">
          <cell r="A1187" t="str">
            <v>KK01710-620-100</v>
          </cell>
        </row>
        <row r="1188">
          <cell r="A1188" t="str">
            <v>KK01710-660-100</v>
          </cell>
        </row>
        <row r="1189">
          <cell r="A1189" t="str">
            <v>KK01710-680-100</v>
          </cell>
        </row>
        <row r="1190">
          <cell r="A1190" t="str">
            <v>KK01710-800-100</v>
          </cell>
        </row>
        <row r="1191">
          <cell r="A1191" t="str">
            <v>KK01810-120-100</v>
          </cell>
        </row>
        <row r="1192">
          <cell r="A1192" t="str">
            <v>KK01810-120-102</v>
          </cell>
        </row>
        <row r="1193">
          <cell r="A1193" t="str">
            <v>KK01810-120-105</v>
          </cell>
        </row>
        <row r="1194">
          <cell r="A1194" t="str">
            <v>KK01810-120-110</v>
          </cell>
        </row>
        <row r="1195">
          <cell r="A1195" t="str">
            <v>KK01810-200-100</v>
          </cell>
        </row>
        <row r="1196">
          <cell r="A1196" t="str">
            <v>KK01810-200-105</v>
          </cell>
        </row>
        <row r="1197">
          <cell r="A1197" t="str">
            <v>KK01810-200-200</v>
          </cell>
        </row>
        <row r="1198">
          <cell r="A1198" t="str">
            <v>KK01810-300-100</v>
          </cell>
        </row>
        <row r="1199">
          <cell r="A1199" t="str">
            <v>KK01810-500-105</v>
          </cell>
        </row>
        <row r="1200">
          <cell r="A1200" t="str">
            <v>KK01810-520-100</v>
          </cell>
        </row>
        <row r="1201">
          <cell r="A1201" t="str">
            <v>KK01810-520-110</v>
          </cell>
        </row>
        <row r="1202">
          <cell r="A1202" t="str">
            <v>KK01810-540-100</v>
          </cell>
        </row>
        <row r="1203">
          <cell r="A1203" t="str">
            <v>KK01810-540-150</v>
          </cell>
        </row>
        <row r="1204">
          <cell r="A1204" t="str">
            <v>KK01810-540-200</v>
          </cell>
        </row>
        <row r="1205">
          <cell r="A1205" t="str">
            <v>KK01910-100-200</v>
          </cell>
        </row>
        <row r="1206">
          <cell r="A1206" t="str">
            <v>KK01910-500-100</v>
          </cell>
        </row>
        <row r="1207">
          <cell r="A1207" t="str">
            <v>KR03110-120-100</v>
          </cell>
        </row>
        <row r="1208">
          <cell r="A1208" t="str">
            <v>KR03110-130-100</v>
          </cell>
        </row>
        <row r="1209">
          <cell r="A1209" t="str">
            <v>KR03110-130-102</v>
          </cell>
        </row>
        <row r="1210">
          <cell r="A1210" t="str">
            <v>KR03110-130-104</v>
          </cell>
        </row>
        <row r="1211">
          <cell r="A1211" t="str">
            <v>KR03110-140-100</v>
          </cell>
        </row>
        <row r="1212">
          <cell r="A1212" t="str">
            <v>KR03110-140-102</v>
          </cell>
        </row>
        <row r="1213">
          <cell r="A1213" t="str">
            <v>KR03110-140-104</v>
          </cell>
        </row>
        <row r="1214">
          <cell r="A1214" t="str">
            <v>KR03110-150-105</v>
          </cell>
        </row>
        <row r="1215">
          <cell r="A1215" t="str">
            <v>KR03110-150-115</v>
          </cell>
        </row>
        <row r="1216">
          <cell r="A1216" t="str">
            <v>KR03110-150-120</v>
          </cell>
        </row>
        <row r="1217">
          <cell r="A1217" t="str">
            <v>KR03110-150-125</v>
          </cell>
        </row>
        <row r="1218">
          <cell r="A1218" t="str">
            <v>KR03110-150-130</v>
          </cell>
        </row>
        <row r="1219">
          <cell r="A1219" t="str">
            <v>KR03110-150-131</v>
          </cell>
        </row>
        <row r="1220">
          <cell r="A1220" t="str">
            <v>KR03110-150-135</v>
          </cell>
        </row>
        <row r="1221">
          <cell r="A1221" t="str">
            <v>KR03110-150-140</v>
          </cell>
        </row>
        <row r="1222">
          <cell r="A1222" t="str">
            <v>KR03110-150-160</v>
          </cell>
        </row>
        <row r="1223">
          <cell r="A1223" t="str">
            <v>KR03110-150-200</v>
          </cell>
        </row>
        <row r="1224">
          <cell r="A1224" t="str">
            <v>KR03110-150-301</v>
          </cell>
        </row>
        <row r="1225">
          <cell r="A1225" t="str">
            <v>KR03110-150-305</v>
          </cell>
        </row>
        <row r="1226">
          <cell r="A1226" t="str">
            <v>KR03110-320-101</v>
          </cell>
        </row>
        <row r="1227">
          <cell r="A1227" t="str">
            <v>KR03110-320-500</v>
          </cell>
        </row>
        <row r="1228">
          <cell r="A1228" t="str">
            <v>KR03110-705-100</v>
          </cell>
        </row>
        <row r="1229">
          <cell r="A1229" t="str">
            <v>KR03110-705-110</v>
          </cell>
        </row>
        <row r="1230">
          <cell r="A1230" t="str">
            <v>KR03110-710-105</v>
          </cell>
        </row>
        <row r="1231">
          <cell r="A1231" t="str">
            <v>KR03110-715-100</v>
          </cell>
        </row>
        <row r="1232">
          <cell r="A1232" t="str">
            <v>KR03110-725-200</v>
          </cell>
        </row>
        <row r="1233">
          <cell r="A1233" t="str">
            <v>KR03110-725-400</v>
          </cell>
        </row>
        <row r="1234">
          <cell r="A1234" t="str">
            <v>KR03110-735-100</v>
          </cell>
        </row>
        <row r="1235">
          <cell r="A1235" t="str">
            <v>KR03110-735-110</v>
          </cell>
        </row>
        <row r="1236">
          <cell r="A1236" t="str">
            <v>KR03110-735-200</v>
          </cell>
        </row>
        <row r="1237">
          <cell r="A1237" t="str">
            <v>KR03110-735-210</v>
          </cell>
        </row>
        <row r="1238">
          <cell r="A1238" t="str">
            <v>KR03110-742-100</v>
          </cell>
        </row>
        <row r="1239">
          <cell r="A1239" t="str">
            <v>KR03110-742-101</v>
          </cell>
        </row>
        <row r="1240">
          <cell r="A1240" t="str">
            <v>KR03110-744-100</v>
          </cell>
        </row>
        <row r="1241">
          <cell r="A1241" t="str">
            <v>KR03110-744-101</v>
          </cell>
        </row>
        <row r="1242">
          <cell r="A1242" t="str">
            <v>KR03110-744-120</v>
          </cell>
        </row>
        <row r="1243">
          <cell r="A1243" t="str">
            <v>KR03110-744-121</v>
          </cell>
        </row>
        <row r="1244">
          <cell r="A1244" t="str">
            <v>KR03110-746-100</v>
          </cell>
        </row>
        <row r="1245">
          <cell r="A1245" t="str">
            <v>KR03110-746-101</v>
          </cell>
        </row>
        <row r="1246">
          <cell r="A1246" t="str">
            <v>KR03110-746-110</v>
          </cell>
        </row>
        <row r="1247">
          <cell r="A1247" t="str">
            <v>KR03110-746-111</v>
          </cell>
        </row>
        <row r="1248">
          <cell r="A1248" t="str">
            <v>KR03110-900-120</v>
          </cell>
        </row>
        <row r="1249">
          <cell r="A1249" t="str">
            <v>KR03110-900-150</v>
          </cell>
        </row>
        <row r="1250">
          <cell r="A1250" t="str">
            <v>KR03110-900-180</v>
          </cell>
        </row>
        <row r="1251">
          <cell r="A1251" t="str">
            <v>KR03110-900-300</v>
          </cell>
        </row>
        <row r="1252">
          <cell r="A1252" t="str">
            <v>KR03110-900-305</v>
          </cell>
        </row>
        <row r="1253">
          <cell r="A1253" t="str">
            <v>KR03110-900-400</v>
          </cell>
        </row>
        <row r="1254">
          <cell r="A1254" t="str">
            <v>KR03150-705-100</v>
          </cell>
        </row>
        <row r="1255">
          <cell r="A1255" t="str">
            <v>KR03150-705-110</v>
          </cell>
        </row>
        <row r="1256">
          <cell r="A1256" t="str">
            <v>KR03150-725-100</v>
          </cell>
        </row>
        <row r="1257">
          <cell r="A1257" t="str">
            <v>KR03150-725-101</v>
          </cell>
        </row>
        <row r="1258">
          <cell r="A1258" t="str">
            <v>KR03150-735-100</v>
          </cell>
        </row>
        <row r="1259">
          <cell r="A1259" t="str">
            <v>KR03150-735-101</v>
          </cell>
        </row>
        <row r="1260">
          <cell r="A1260" t="str">
            <v>KR03150-740-100</v>
          </cell>
        </row>
        <row r="1261">
          <cell r="A1261" t="str">
            <v>KR03150-740-102</v>
          </cell>
        </row>
        <row r="1262">
          <cell r="A1262" t="str">
            <v>KR03150-740-103</v>
          </cell>
        </row>
        <row r="1263">
          <cell r="A1263" t="str">
            <v>KR03150-740-105</v>
          </cell>
        </row>
        <row r="1264">
          <cell r="A1264" t="str">
            <v>KR03150-745-100</v>
          </cell>
        </row>
        <row r="1265">
          <cell r="A1265" t="str">
            <v>KR03150-745-102</v>
          </cell>
        </row>
        <row r="1266">
          <cell r="A1266" t="str">
            <v>KR03150-745-104</v>
          </cell>
        </row>
        <row r="1267">
          <cell r="A1267" t="str">
            <v>KR03150-745-106</v>
          </cell>
        </row>
        <row r="1268">
          <cell r="A1268" t="str">
            <v>KR03150-745-108</v>
          </cell>
        </row>
        <row r="1269">
          <cell r="A1269" t="str">
            <v>KR03150-745-110</v>
          </cell>
        </row>
        <row r="1270">
          <cell r="A1270" t="str">
            <v>KR03150-745-116</v>
          </cell>
        </row>
        <row r="1271">
          <cell r="A1271" t="str">
            <v>KR03150-745-118</v>
          </cell>
        </row>
        <row r="1272">
          <cell r="A1272" t="str">
            <v>KR03150-745-120</v>
          </cell>
        </row>
        <row r="1273">
          <cell r="A1273" t="str">
            <v>KR03150-745-122</v>
          </cell>
        </row>
        <row r="1274">
          <cell r="A1274" t="str">
            <v>KR03150-745-130</v>
          </cell>
        </row>
        <row r="1275">
          <cell r="A1275" t="str">
            <v>KR03150-755-100</v>
          </cell>
        </row>
        <row r="1276">
          <cell r="A1276" t="str">
            <v>KR03150-755-102</v>
          </cell>
        </row>
        <row r="1277">
          <cell r="A1277" t="str">
            <v>KR03150-755-104</v>
          </cell>
        </row>
        <row r="1278">
          <cell r="A1278" t="str">
            <v>KR03150-755-108</v>
          </cell>
        </row>
        <row r="1279">
          <cell r="A1279" t="str">
            <v>KR03150-755-117</v>
          </cell>
        </row>
        <row r="1280">
          <cell r="A1280" t="str">
            <v>KR03150-755-120</v>
          </cell>
        </row>
        <row r="1281">
          <cell r="A1281" t="str">
            <v>KR03150-790-200</v>
          </cell>
        </row>
        <row r="1282">
          <cell r="A1282" t="str">
            <v>KR03150-790-300</v>
          </cell>
        </row>
        <row r="1283">
          <cell r="A1283" t="str">
            <v>KR03150-800-100</v>
          </cell>
        </row>
        <row r="1284">
          <cell r="A1284" t="str">
            <v>KR03150-800-101</v>
          </cell>
        </row>
        <row r="1285">
          <cell r="A1285" t="str">
            <v>KR03150-800-105</v>
          </cell>
        </row>
        <row r="1286">
          <cell r="A1286" t="str">
            <v>KR03150-800-110</v>
          </cell>
        </row>
        <row r="1287">
          <cell r="A1287" t="str">
            <v>KR03150-800-111</v>
          </cell>
        </row>
        <row r="1288">
          <cell r="A1288" t="str">
            <v>KR03150-800-115</v>
          </cell>
        </row>
        <row r="1289">
          <cell r="A1289" t="str">
            <v>KR03150-800-120</v>
          </cell>
        </row>
        <row r="1290">
          <cell r="A1290" t="str">
            <v>KR03150-800-121</v>
          </cell>
        </row>
        <row r="1291">
          <cell r="A1291" t="str">
            <v>KR03150-800-125</v>
          </cell>
        </row>
        <row r="1292">
          <cell r="A1292" t="str">
            <v>KR03150-800-130</v>
          </cell>
        </row>
        <row r="1293">
          <cell r="A1293" t="str">
            <v>KR03150-800-131</v>
          </cell>
        </row>
        <row r="1294">
          <cell r="A1294" t="str">
            <v>KR03150-800-135</v>
          </cell>
        </row>
        <row r="1295">
          <cell r="A1295" t="str">
            <v>KR03150-800-140</v>
          </cell>
        </row>
        <row r="1296">
          <cell r="A1296" t="str">
            <v>KR03150-800-141</v>
          </cell>
        </row>
        <row r="1297">
          <cell r="A1297" t="str">
            <v>KR03150-800-145</v>
          </cell>
        </row>
        <row r="1298">
          <cell r="A1298" t="str">
            <v>KR03150-800-200</v>
          </cell>
        </row>
        <row r="1299">
          <cell r="A1299" t="str">
            <v>KR03150-800-202</v>
          </cell>
        </row>
        <row r="1300">
          <cell r="A1300" t="str">
            <v>KR03150-800-203</v>
          </cell>
        </row>
        <row r="1301">
          <cell r="A1301" t="str">
            <v>KR03150-800-204</v>
          </cell>
        </row>
        <row r="1302">
          <cell r="A1302" t="str">
            <v>KR03150-800-210</v>
          </cell>
        </row>
        <row r="1303">
          <cell r="A1303" t="str">
            <v>KR03150-800-212</v>
          </cell>
        </row>
        <row r="1304">
          <cell r="A1304" t="str">
            <v>KR03150-800-214</v>
          </cell>
        </row>
        <row r="1305">
          <cell r="A1305" t="str">
            <v>KR03150-800-216</v>
          </cell>
        </row>
        <row r="1306">
          <cell r="A1306" t="str">
            <v>KR03150-800-300</v>
          </cell>
        </row>
        <row r="1307">
          <cell r="A1307" t="str">
            <v>KR03150-800-416</v>
          </cell>
        </row>
        <row r="1308">
          <cell r="A1308" t="str">
            <v>KR03150-800-500</v>
          </cell>
        </row>
        <row r="1309">
          <cell r="A1309" t="str">
            <v>KR03150-800-502</v>
          </cell>
        </row>
        <row r="1310">
          <cell r="A1310" t="str">
            <v>KR03150-800-508</v>
          </cell>
        </row>
        <row r="1311">
          <cell r="A1311" t="str">
            <v>KR03150-800-510</v>
          </cell>
        </row>
        <row r="1312">
          <cell r="A1312" t="str">
            <v>KR03150-800-600</v>
          </cell>
        </row>
        <row r="1313">
          <cell r="A1313" t="str">
            <v>KR03150-800-805</v>
          </cell>
        </row>
        <row r="1314">
          <cell r="A1314" t="str">
            <v>KR03150-800-820</v>
          </cell>
        </row>
        <row r="1315">
          <cell r="A1315" t="str">
            <v>KR03150-800-900</v>
          </cell>
        </row>
        <row r="1316">
          <cell r="A1316" t="str">
            <v>KR03150-810-132</v>
          </cell>
        </row>
        <row r="1317">
          <cell r="A1317" t="str">
            <v>KR03150-810-134</v>
          </cell>
        </row>
        <row r="1318">
          <cell r="A1318" t="str">
            <v>KR03150-810-135</v>
          </cell>
        </row>
        <row r="1319">
          <cell r="A1319" t="str">
            <v>KR03150-810-140</v>
          </cell>
        </row>
        <row r="1320">
          <cell r="A1320" t="str">
            <v>KR03150-810-145</v>
          </cell>
        </row>
        <row r="1321">
          <cell r="A1321" t="str">
            <v>KR03150-810-150</v>
          </cell>
        </row>
        <row r="1322">
          <cell r="A1322" t="str">
            <v>KR03150-810-210</v>
          </cell>
        </row>
        <row r="1323">
          <cell r="A1323" t="str">
            <v>KR03150-810-302</v>
          </cell>
        </row>
        <row r="1324">
          <cell r="A1324" t="str">
            <v>KR03150-810-310</v>
          </cell>
        </row>
        <row r="1325">
          <cell r="A1325" t="str">
            <v>KR03150-810-315</v>
          </cell>
        </row>
        <row r="1326">
          <cell r="A1326" t="str">
            <v>KR03150-810-319</v>
          </cell>
        </row>
        <row r="1327">
          <cell r="A1327" t="str">
            <v>KR03150-810-320</v>
          </cell>
        </row>
        <row r="1328">
          <cell r="A1328" t="str">
            <v>KR03150-810-325</v>
          </cell>
        </row>
        <row r="1329">
          <cell r="A1329" t="str">
            <v>KR03150-810-410</v>
          </cell>
        </row>
        <row r="1330">
          <cell r="A1330" t="str">
            <v>KR03150-900-130</v>
          </cell>
        </row>
        <row r="1331">
          <cell r="A1331" t="str">
            <v>KR03150-900-131</v>
          </cell>
        </row>
        <row r="1332">
          <cell r="A1332" t="str">
            <v>KR03150-950-200</v>
          </cell>
        </row>
        <row r="1333">
          <cell r="A1333" t="str">
            <v>KR03150-950-320</v>
          </cell>
        </row>
        <row r="1334">
          <cell r="A1334" t="str">
            <v>KR03150-950-400</v>
          </cell>
        </row>
        <row r="1335">
          <cell r="A1335" t="str">
            <v>KR03210-114-140</v>
          </cell>
        </row>
        <row r="1336">
          <cell r="A1336" t="str">
            <v>KR03210-122-100</v>
          </cell>
        </row>
        <row r="1337">
          <cell r="A1337" t="str">
            <v>KR03210-122-105</v>
          </cell>
        </row>
        <row r="1338">
          <cell r="A1338" t="str">
            <v>KR03210-122-110</v>
          </cell>
        </row>
        <row r="1339">
          <cell r="A1339" t="str">
            <v>KR03210-122-140</v>
          </cell>
        </row>
        <row r="1340">
          <cell r="A1340" t="str">
            <v>KR03210-124-100</v>
          </cell>
        </row>
        <row r="1341">
          <cell r="A1341" t="str">
            <v>KR03210-124-120</v>
          </cell>
        </row>
        <row r="1342">
          <cell r="A1342" t="str">
            <v>KR03210-126-100</v>
          </cell>
        </row>
        <row r="1343">
          <cell r="A1343" t="str">
            <v>KR03210-126-150</v>
          </cell>
        </row>
        <row r="1344">
          <cell r="A1344" t="str">
            <v>KR03210-126-160</v>
          </cell>
        </row>
        <row r="1345">
          <cell r="A1345" t="str">
            <v>KR03210-520-200</v>
          </cell>
        </row>
        <row r="1346">
          <cell r="A1346" t="str">
            <v>KR03210-520-300</v>
          </cell>
        </row>
        <row r="1347">
          <cell r="A1347" t="str">
            <v>KR03210-530-100</v>
          </cell>
        </row>
        <row r="1348">
          <cell r="A1348" t="str">
            <v>KR03210-530-110</v>
          </cell>
        </row>
        <row r="1349">
          <cell r="A1349" t="str">
            <v>KR03210-530-115</v>
          </cell>
        </row>
        <row r="1350">
          <cell r="A1350" t="str">
            <v>KR03210-530-200</v>
          </cell>
        </row>
        <row r="1351">
          <cell r="A1351" t="str">
            <v>KR03210-530-205</v>
          </cell>
        </row>
        <row r="1352">
          <cell r="A1352" t="str">
            <v>KR03210-540-400</v>
          </cell>
        </row>
        <row r="1353">
          <cell r="A1353" t="str">
            <v>KR03210-550-200</v>
          </cell>
        </row>
        <row r="1354">
          <cell r="A1354" t="str">
            <v>KR03210-550-202</v>
          </cell>
        </row>
        <row r="1355">
          <cell r="A1355" t="str">
            <v>KR03210-550-204</v>
          </cell>
        </row>
        <row r="1356">
          <cell r="A1356" t="str">
            <v>KR03210-550-210</v>
          </cell>
        </row>
        <row r="1357">
          <cell r="A1357" t="str">
            <v>KR03210-550-212</v>
          </cell>
        </row>
        <row r="1358">
          <cell r="A1358" t="str">
            <v>KR03210-550-300</v>
          </cell>
        </row>
        <row r="1359">
          <cell r="A1359" t="str">
            <v>KR03210-550-305</v>
          </cell>
        </row>
        <row r="1360">
          <cell r="A1360" t="str">
            <v>KR03210-550-306</v>
          </cell>
        </row>
        <row r="1361">
          <cell r="A1361" t="str">
            <v>KR03210-550-308</v>
          </cell>
        </row>
        <row r="1362">
          <cell r="A1362" t="str">
            <v>KR03210-700-200</v>
          </cell>
        </row>
        <row r="1363">
          <cell r="A1363" t="str">
            <v>KR03250-300-100</v>
          </cell>
        </row>
        <row r="1364">
          <cell r="A1364" t="str">
            <v>KR03250-300-120</v>
          </cell>
        </row>
        <row r="1365">
          <cell r="A1365" t="str">
            <v>KR03310-110-100</v>
          </cell>
        </row>
        <row r="1366">
          <cell r="A1366" t="str">
            <v>KR03320-500-100</v>
          </cell>
        </row>
        <row r="1367">
          <cell r="A1367" t="str">
            <v>KR03410-100-100</v>
          </cell>
        </row>
        <row r="1368">
          <cell r="A1368" t="str">
            <v>KR03410-100-105</v>
          </cell>
        </row>
        <row r="1369">
          <cell r="A1369" t="str">
            <v>KR03410-100-110</v>
          </cell>
        </row>
        <row r="1370">
          <cell r="A1370" t="str">
            <v>KR03410-100-115</v>
          </cell>
        </row>
        <row r="1371">
          <cell r="A1371" t="str">
            <v>KR03410-100-120</v>
          </cell>
        </row>
        <row r="1372">
          <cell r="A1372" t="str">
            <v>KR03420-500-140</v>
          </cell>
        </row>
        <row r="1373">
          <cell r="A1373" t="str">
            <v>KR03430-100-100</v>
          </cell>
        </row>
        <row r="1374">
          <cell r="A1374" t="str">
            <v>KR03440-100-100</v>
          </cell>
        </row>
        <row r="1375">
          <cell r="A1375" t="str">
            <v>KR03440-200-100</v>
          </cell>
        </row>
        <row r="1376">
          <cell r="A1376" t="str">
            <v>KR03510-100-100</v>
          </cell>
        </row>
        <row r="1377">
          <cell r="A1377" t="str">
            <v>KR03510-100-105</v>
          </cell>
        </row>
        <row r="1378">
          <cell r="A1378" t="str">
            <v>KR03510-100-110</v>
          </cell>
        </row>
        <row r="1379">
          <cell r="A1379" t="str">
            <v>KR03510-100-115</v>
          </cell>
        </row>
        <row r="1380">
          <cell r="A1380" t="str">
            <v>KR03510-100-120</v>
          </cell>
        </row>
        <row r="1381">
          <cell r="A1381" t="str">
            <v>KR03510-100-135</v>
          </cell>
        </row>
        <row r="1382">
          <cell r="A1382" t="str">
            <v>KR03510-150-100</v>
          </cell>
        </row>
        <row r="1383">
          <cell r="A1383" t="str">
            <v>KR03510-250-200</v>
          </cell>
        </row>
        <row r="1384">
          <cell r="A1384" t="str">
            <v>KR03510-300-100</v>
          </cell>
        </row>
        <row r="1385">
          <cell r="A1385" t="str">
            <v>KR03510-300-200</v>
          </cell>
        </row>
        <row r="1386">
          <cell r="A1386" t="str">
            <v>KR03510-300-300</v>
          </cell>
        </row>
        <row r="1387">
          <cell r="A1387" t="str">
            <v>KR03510-350-100</v>
          </cell>
        </row>
        <row r="1388">
          <cell r="A1388" t="str">
            <v>KR03510-350-105</v>
          </cell>
        </row>
        <row r="1389">
          <cell r="A1389" t="str">
            <v>KR03510-350-110</v>
          </cell>
        </row>
        <row r="1390">
          <cell r="A1390" t="str">
            <v>KR03510-350-115</v>
          </cell>
        </row>
        <row r="1391">
          <cell r="A1391" t="str">
            <v>KR03510-350-500</v>
          </cell>
        </row>
        <row r="1392">
          <cell r="A1392" t="str">
            <v>KR03510-350-505</v>
          </cell>
        </row>
        <row r="1393">
          <cell r="A1393" t="str">
            <v>KR03510-350-510</v>
          </cell>
        </row>
        <row r="1394">
          <cell r="A1394" t="str">
            <v>KR03510-350-515</v>
          </cell>
        </row>
        <row r="1395">
          <cell r="A1395" t="str">
            <v>KR03510-350-520</v>
          </cell>
        </row>
        <row r="1396">
          <cell r="A1396" t="str">
            <v>KR03510-350-540</v>
          </cell>
        </row>
        <row r="1397">
          <cell r="A1397" t="str">
            <v>KR03510-500-100</v>
          </cell>
        </row>
        <row r="1398">
          <cell r="A1398" t="str">
            <v>KR03510-800-100</v>
          </cell>
        </row>
        <row r="1399">
          <cell r="A1399" t="str">
            <v>KR03610-150-100</v>
          </cell>
        </row>
        <row r="1400">
          <cell r="A1400" t="str">
            <v>KR03710-140-205</v>
          </cell>
        </row>
        <row r="1401">
          <cell r="A1401" t="str">
            <v>KR03710-160-100</v>
          </cell>
        </row>
        <row r="1402">
          <cell r="A1402" t="str">
            <v>KR03710-180-500</v>
          </cell>
        </row>
        <row r="1403">
          <cell r="A1403" t="str">
            <v>KR03710-180-800</v>
          </cell>
        </row>
        <row r="1404">
          <cell r="A1404" t="str">
            <v>KR03710-180-900</v>
          </cell>
        </row>
        <row r="1405">
          <cell r="A1405" t="str">
            <v>KR03710-180-905</v>
          </cell>
        </row>
        <row r="1406">
          <cell r="A1406" t="str">
            <v>KR03710-200-500</v>
          </cell>
        </row>
        <row r="1407">
          <cell r="A1407" t="str">
            <v>KR03710-220-100</v>
          </cell>
        </row>
        <row r="1408">
          <cell r="A1408" t="str">
            <v>KR03710-220-500</v>
          </cell>
        </row>
        <row r="1409">
          <cell r="A1409" t="str">
            <v>KR03710-240-300</v>
          </cell>
        </row>
        <row r="1410">
          <cell r="A1410" t="str">
            <v>KR03710-280-105</v>
          </cell>
        </row>
        <row r="1411">
          <cell r="A1411" t="str">
            <v>KR03710-300-115</v>
          </cell>
        </row>
        <row r="1412">
          <cell r="A1412" t="str">
            <v>KR03710-300-150</v>
          </cell>
        </row>
        <row r="1413">
          <cell r="A1413" t="str">
            <v>KR03710-300-710</v>
          </cell>
        </row>
        <row r="1414">
          <cell r="A1414" t="str">
            <v>KR03710-340-120</v>
          </cell>
        </row>
        <row r="1415">
          <cell r="A1415" t="str">
            <v>KR03710-350-200</v>
          </cell>
        </row>
        <row r="1416">
          <cell r="A1416" t="str">
            <v>KR03710-360-100</v>
          </cell>
        </row>
        <row r="1417">
          <cell r="A1417" t="str">
            <v>KR03710-360-105</v>
          </cell>
        </row>
        <row r="1418">
          <cell r="A1418" t="str">
            <v>KR03710-360-110</v>
          </cell>
        </row>
        <row r="1419">
          <cell r="A1419" t="str">
            <v>KR03710-360-115</v>
          </cell>
        </row>
        <row r="1420">
          <cell r="A1420" t="str">
            <v>KR03710-360-120</v>
          </cell>
        </row>
        <row r="1421">
          <cell r="A1421" t="str">
            <v>KR03710-360-125</v>
          </cell>
        </row>
        <row r="1422">
          <cell r="A1422" t="str">
            <v>KR03710-360-200</v>
          </cell>
        </row>
        <row r="1423">
          <cell r="A1423" t="str">
            <v>KR03710-440-100</v>
          </cell>
        </row>
        <row r="1424">
          <cell r="A1424" t="str">
            <v>KR03710-460-100</v>
          </cell>
        </row>
        <row r="1425">
          <cell r="A1425" t="str">
            <v>KR03710-460-200</v>
          </cell>
        </row>
        <row r="1426">
          <cell r="A1426" t="str">
            <v>KR03710-480-105</v>
          </cell>
        </row>
        <row r="1427">
          <cell r="A1427" t="str">
            <v>KR03710-580-115</v>
          </cell>
        </row>
        <row r="1428">
          <cell r="A1428" t="str">
            <v>KR03710-590-100</v>
          </cell>
        </row>
        <row r="1429">
          <cell r="A1429" t="str">
            <v>KR03710-620-100</v>
          </cell>
        </row>
        <row r="1430">
          <cell r="A1430" t="str">
            <v>KR03710-680-100</v>
          </cell>
        </row>
        <row r="1431">
          <cell r="A1431" t="str">
            <v>KR03710-800-100</v>
          </cell>
        </row>
        <row r="1432">
          <cell r="A1432" t="str">
            <v>KR03810-110-110</v>
          </cell>
        </row>
        <row r="1433">
          <cell r="A1433" t="str">
            <v>KR03810-120-100</v>
          </cell>
        </row>
        <row r="1434">
          <cell r="A1434" t="str">
            <v>KR03810-120-102</v>
          </cell>
        </row>
        <row r="1435">
          <cell r="A1435" t="str">
            <v>KR03810-120-105</v>
          </cell>
        </row>
        <row r="1436">
          <cell r="A1436" t="str">
            <v>KR03810-200-100</v>
          </cell>
        </row>
        <row r="1437">
          <cell r="A1437" t="str">
            <v>KR03810-200-105</v>
          </cell>
        </row>
        <row r="1438">
          <cell r="A1438" t="str">
            <v>KR03810-200-200</v>
          </cell>
        </row>
        <row r="1439">
          <cell r="A1439" t="str">
            <v>KR03810-200-202</v>
          </cell>
        </row>
        <row r="1440">
          <cell r="A1440" t="str">
            <v>KR03810-500-100</v>
          </cell>
        </row>
        <row r="1441">
          <cell r="A1441" t="str">
            <v>KR03810-520-100</v>
          </cell>
        </row>
        <row r="1442">
          <cell r="A1442" t="str">
            <v>KR03810-520-110</v>
          </cell>
        </row>
        <row r="1443">
          <cell r="A1443" t="str">
            <v>KR03810-540-100</v>
          </cell>
        </row>
        <row r="1444">
          <cell r="A1444" t="str">
            <v>KR03810-540-150</v>
          </cell>
        </row>
        <row r="1445">
          <cell r="A1445" t="str">
            <v>KR03810-540-200</v>
          </cell>
        </row>
        <row r="1446">
          <cell r="A1446" t="str">
            <v>KR03910-100-100</v>
          </cell>
        </row>
        <row r="1447">
          <cell r="A1447" t="str">
            <v>KR03910-100-200</v>
          </cell>
        </row>
        <row r="1448">
          <cell r="A1448" t="str">
            <v>KR03910-500-100</v>
          </cell>
        </row>
        <row r="1449">
          <cell r="A1449" t="str">
            <v>KR04110-120-100</v>
          </cell>
        </row>
        <row r="1450">
          <cell r="A1450" t="str">
            <v>KR04110-120-110</v>
          </cell>
        </row>
        <row r="1451">
          <cell r="A1451" t="str">
            <v>KR04110-130-100</v>
          </cell>
        </row>
        <row r="1452">
          <cell r="A1452" t="str">
            <v>KR04110-130-102</v>
          </cell>
        </row>
        <row r="1453">
          <cell r="A1453" t="str">
            <v>KR04110-130-104</v>
          </cell>
        </row>
        <row r="1454">
          <cell r="A1454" t="str">
            <v>KR04110-130-120</v>
          </cell>
        </row>
        <row r="1455">
          <cell r="A1455" t="str">
            <v>KR04110-130-160</v>
          </cell>
        </row>
        <row r="1456">
          <cell r="A1456" t="str">
            <v>KR04110-140-100</v>
          </cell>
        </row>
        <row r="1457">
          <cell r="A1457" t="str">
            <v>KR04110-140-102</v>
          </cell>
        </row>
        <row r="1458">
          <cell r="A1458" t="str">
            <v>KR04110-140-104</v>
          </cell>
        </row>
        <row r="1459">
          <cell r="A1459" t="str">
            <v>KR04110-140-120</v>
          </cell>
        </row>
        <row r="1460">
          <cell r="A1460" t="str">
            <v>KR04110-140-140</v>
          </cell>
        </row>
        <row r="1461">
          <cell r="A1461" t="str">
            <v>KR04110-150-100</v>
          </cell>
        </row>
        <row r="1462">
          <cell r="A1462" t="str">
            <v>KR04110-150-105</v>
          </cell>
        </row>
        <row r="1463">
          <cell r="A1463" t="str">
            <v>KR04110-150-110</v>
          </cell>
        </row>
        <row r="1464">
          <cell r="A1464" t="str">
            <v>KR04110-150-115</v>
          </cell>
        </row>
        <row r="1465">
          <cell r="A1465" t="str">
            <v>KR04110-150-120</v>
          </cell>
        </row>
        <row r="1466">
          <cell r="A1466" t="str">
            <v>KR04110-150-125</v>
          </cell>
        </row>
        <row r="1467">
          <cell r="A1467" t="str">
            <v>KR04110-150-130</v>
          </cell>
        </row>
        <row r="1468">
          <cell r="A1468" t="str">
            <v>KR04110-150-131</v>
          </cell>
        </row>
        <row r="1469">
          <cell r="A1469" t="str">
            <v>KR04110-150-135</v>
          </cell>
        </row>
        <row r="1470">
          <cell r="A1470" t="str">
            <v>KR04110-150-140</v>
          </cell>
        </row>
        <row r="1471">
          <cell r="A1471" t="str">
            <v>KR04110-150-145</v>
          </cell>
        </row>
        <row r="1472">
          <cell r="A1472" t="str">
            <v>KR04110-150-200</v>
          </cell>
        </row>
        <row r="1473">
          <cell r="A1473" t="str">
            <v>KR04110-150-210</v>
          </cell>
        </row>
        <row r="1474">
          <cell r="A1474" t="str">
            <v>KR04110-150-301</v>
          </cell>
        </row>
        <row r="1475">
          <cell r="A1475" t="str">
            <v>KR04110-150-305</v>
          </cell>
        </row>
        <row r="1476">
          <cell r="A1476" t="str">
            <v>KR04110-320-101</v>
          </cell>
        </row>
        <row r="1477">
          <cell r="A1477" t="str">
            <v>KR04110-320-500</v>
          </cell>
        </row>
        <row r="1478">
          <cell r="A1478" t="str">
            <v>KR04110-410-100</v>
          </cell>
        </row>
        <row r="1479">
          <cell r="A1479" t="str">
            <v>KR04110-410-300</v>
          </cell>
        </row>
        <row r="1480">
          <cell r="A1480" t="str">
            <v>KR04110-410-500</v>
          </cell>
        </row>
        <row r="1481">
          <cell r="A1481" t="str">
            <v>KR04110-420-100</v>
          </cell>
        </row>
        <row r="1482">
          <cell r="A1482" t="str">
            <v>KR04110-700-100</v>
          </cell>
        </row>
        <row r="1483">
          <cell r="A1483" t="str">
            <v>KR04110-705-100</v>
          </cell>
        </row>
        <row r="1484">
          <cell r="A1484" t="str">
            <v>KR04110-705-110</v>
          </cell>
        </row>
        <row r="1485">
          <cell r="A1485" t="str">
            <v>KR04110-710-100</v>
          </cell>
        </row>
        <row r="1486">
          <cell r="A1486" t="str">
            <v>KR04110-710-105</v>
          </cell>
        </row>
        <row r="1487">
          <cell r="A1487" t="str">
            <v>KR04110-715-100</v>
          </cell>
        </row>
        <row r="1488">
          <cell r="A1488" t="str">
            <v>KR04110-715-110</v>
          </cell>
        </row>
        <row r="1489">
          <cell r="A1489" t="str">
            <v>KR04110-720-100</v>
          </cell>
        </row>
        <row r="1490">
          <cell r="A1490" t="str">
            <v>KR04110-720-220</v>
          </cell>
        </row>
        <row r="1491">
          <cell r="A1491" t="str">
            <v>KR04110-725-100</v>
          </cell>
        </row>
        <row r="1492">
          <cell r="A1492" t="str">
            <v>KR04110-725-120</v>
          </cell>
        </row>
        <row r="1493">
          <cell r="A1493" t="str">
            <v>KR04110-725-200</v>
          </cell>
        </row>
        <row r="1494">
          <cell r="A1494" t="str">
            <v>KR04110-725-300</v>
          </cell>
        </row>
        <row r="1495">
          <cell r="A1495" t="str">
            <v>KR04110-725-400</v>
          </cell>
        </row>
        <row r="1496">
          <cell r="A1496" t="str">
            <v>KR04110-730-100</v>
          </cell>
        </row>
        <row r="1497">
          <cell r="A1497" t="str">
            <v>KR04110-735-100</v>
          </cell>
        </row>
        <row r="1498">
          <cell r="A1498" t="str">
            <v>KR04110-735-110</v>
          </cell>
        </row>
        <row r="1499">
          <cell r="A1499" t="str">
            <v>KR04110-735-200</v>
          </cell>
        </row>
        <row r="1500">
          <cell r="A1500" t="str">
            <v>KR04110-735-210</v>
          </cell>
        </row>
        <row r="1501">
          <cell r="A1501" t="str">
            <v>KR04110-735-220</v>
          </cell>
        </row>
        <row r="1502">
          <cell r="A1502" t="str">
            <v>KR04110-742-100</v>
          </cell>
        </row>
        <row r="1503">
          <cell r="A1503" t="str">
            <v>KR04110-742-101</v>
          </cell>
        </row>
        <row r="1504">
          <cell r="A1504" t="str">
            <v>KR04110-742-110</v>
          </cell>
        </row>
        <row r="1505">
          <cell r="A1505" t="str">
            <v>KR04110-742-111</v>
          </cell>
        </row>
        <row r="1506">
          <cell r="A1506" t="str">
            <v>KR04110-742-120</v>
          </cell>
        </row>
        <row r="1507">
          <cell r="A1507" t="str">
            <v>KR04110-742-121</v>
          </cell>
        </row>
        <row r="1508">
          <cell r="A1508" t="str">
            <v>KR04110-742-130</v>
          </cell>
        </row>
        <row r="1509">
          <cell r="A1509" t="str">
            <v>KR04110-742-131</v>
          </cell>
        </row>
        <row r="1510">
          <cell r="A1510" t="str">
            <v>KR04110-742-140</v>
          </cell>
        </row>
        <row r="1511">
          <cell r="A1511" t="str">
            <v>KR04110-742-141</v>
          </cell>
        </row>
        <row r="1512">
          <cell r="A1512" t="str">
            <v>KR04110-742-150</v>
          </cell>
        </row>
        <row r="1513">
          <cell r="A1513" t="str">
            <v>KR04110-742-151</v>
          </cell>
        </row>
        <row r="1514">
          <cell r="A1514" t="str">
            <v>KR04110-742-160</v>
          </cell>
        </row>
        <row r="1515">
          <cell r="A1515" t="str">
            <v>KR04110-742-161</v>
          </cell>
        </row>
        <row r="1516">
          <cell r="A1516" t="str">
            <v>KR04110-744-100</v>
          </cell>
        </row>
        <row r="1517">
          <cell r="A1517" t="str">
            <v>KR04110-744-101</v>
          </cell>
        </row>
        <row r="1518">
          <cell r="A1518" t="str">
            <v>KR04110-744-110</v>
          </cell>
        </row>
        <row r="1519">
          <cell r="A1519" t="str">
            <v>KR04110-744-111</v>
          </cell>
        </row>
        <row r="1520">
          <cell r="A1520" t="str">
            <v>KR04110-744-120</v>
          </cell>
        </row>
        <row r="1521">
          <cell r="A1521" t="str">
            <v>KR04110-744-121</v>
          </cell>
        </row>
        <row r="1522">
          <cell r="A1522" t="str">
            <v>KR04110-746-100</v>
          </cell>
        </row>
        <row r="1523">
          <cell r="A1523" t="str">
            <v>KR04110-746-101</v>
          </cell>
        </row>
        <row r="1524">
          <cell r="A1524" t="str">
            <v>KR04110-746-110</v>
          </cell>
        </row>
        <row r="1525">
          <cell r="A1525" t="str">
            <v>KR04110-746-111</v>
          </cell>
        </row>
        <row r="1526">
          <cell r="A1526" t="str">
            <v>KR04110-755-100</v>
          </cell>
        </row>
        <row r="1527">
          <cell r="A1527" t="str">
            <v>KR04110-755-101</v>
          </cell>
        </row>
        <row r="1528">
          <cell r="A1528" t="str">
            <v>KR04110-765-110</v>
          </cell>
        </row>
        <row r="1529">
          <cell r="A1529" t="str">
            <v>KR04110-770-100</v>
          </cell>
        </row>
        <row r="1530">
          <cell r="A1530" t="str">
            <v>KR04110-770-110</v>
          </cell>
        </row>
        <row r="1531">
          <cell r="A1531" t="str">
            <v>KR04110-900-100</v>
          </cell>
        </row>
        <row r="1532">
          <cell r="A1532" t="str">
            <v>KR04110-900-110</v>
          </cell>
        </row>
        <row r="1533">
          <cell r="A1533" t="str">
            <v>KR04110-900-120</v>
          </cell>
        </row>
        <row r="1534">
          <cell r="A1534" t="str">
            <v>KR04110-900-130</v>
          </cell>
        </row>
        <row r="1535">
          <cell r="A1535" t="str">
            <v>KR04110-900-140</v>
          </cell>
        </row>
        <row r="1536">
          <cell r="A1536" t="str">
            <v>KR04110-900-150</v>
          </cell>
        </row>
        <row r="1537">
          <cell r="A1537" t="str">
            <v>KR04110-900-160</v>
          </cell>
        </row>
        <row r="1538">
          <cell r="A1538" t="str">
            <v>KR04110-900-180</v>
          </cell>
        </row>
        <row r="1539">
          <cell r="A1539" t="str">
            <v>KR04110-900-360</v>
          </cell>
        </row>
        <row r="1540">
          <cell r="A1540" t="str">
            <v>KR04110-900-400</v>
          </cell>
        </row>
        <row r="1541">
          <cell r="A1541" t="str">
            <v>KR04110-900-700</v>
          </cell>
        </row>
        <row r="1542">
          <cell r="A1542" t="str">
            <v>KR04150-300-100</v>
          </cell>
        </row>
        <row r="1543">
          <cell r="A1543" t="str">
            <v>KR04150-300-110</v>
          </cell>
        </row>
        <row r="1544">
          <cell r="A1544" t="str">
            <v>KR04150-705-100</v>
          </cell>
        </row>
        <row r="1545">
          <cell r="A1545" t="str">
            <v>KR04150-705-110</v>
          </cell>
        </row>
        <row r="1546">
          <cell r="A1546" t="str">
            <v>KR04150-710-150</v>
          </cell>
        </row>
        <row r="1547">
          <cell r="A1547" t="str">
            <v>KR04150-710-151</v>
          </cell>
        </row>
        <row r="1548">
          <cell r="A1548" t="str">
            <v>KR04150-715-100</v>
          </cell>
        </row>
        <row r="1549">
          <cell r="A1549" t="str">
            <v>KR04150-725-100</v>
          </cell>
        </row>
        <row r="1550">
          <cell r="A1550" t="str">
            <v>KR04150-725-101</v>
          </cell>
        </row>
        <row r="1551">
          <cell r="A1551" t="str">
            <v>KR04150-730-100</v>
          </cell>
        </row>
        <row r="1552">
          <cell r="A1552" t="str">
            <v>KR04150-735-100</v>
          </cell>
        </row>
        <row r="1553">
          <cell r="A1553" t="str">
            <v>KR04150-735-101</v>
          </cell>
        </row>
        <row r="1554">
          <cell r="A1554" t="str">
            <v>KR04150-740-100</v>
          </cell>
        </row>
        <row r="1555">
          <cell r="A1555" t="str">
            <v>KR04150-740-102</v>
          </cell>
        </row>
        <row r="1556">
          <cell r="A1556" t="str">
            <v>KR04150-740-103</v>
          </cell>
        </row>
        <row r="1557">
          <cell r="A1557" t="str">
            <v>KR04150-740-105</v>
          </cell>
        </row>
        <row r="1558">
          <cell r="A1558" t="str">
            <v>KR04150-745-100</v>
          </cell>
        </row>
        <row r="1559">
          <cell r="A1559" t="str">
            <v>KR04150-745-102</v>
          </cell>
        </row>
        <row r="1560">
          <cell r="A1560" t="str">
            <v>KR04150-745-104</v>
          </cell>
        </row>
        <row r="1561">
          <cell r="A1561" t="str">
            <v>KR04150-745-106</v>
          </cell>
        </row>
        <row r="1562">
          <cell r="A1562" t="str">
            <v>KR04150-745-108</v>
          </cell>
        </row>
        <row r="1563">
          <cell r="A1563" t="str">
            <v>KR04150-745-110</v>
          </cell>
        </row>
        <row r="1564">
          <cell r="A1564" t="str">
            <v>KR04150-745-112</v>
          </cell>
        </row>
        <row r="1565">
          <cell r="A1565" t="str">
            <v>KR04150-745-114</v>
          </cell>
        </row>
        <row r="1566">
          <cell r="A1566" t="str">
            <v>KR04150-745-116</v>
          </cell>
        </row>
        <row r="1567">
          <cell r="A1567" t="str">
            <v>KR04150-745-118</v>
          </cell>
        </row>
        <row r="1568">
          <cell r="A1568" t="str">
            <v>KR04150-745-120</v>
          </cell>
        </row>
        <row r="1569">
          <cell r="A1569" t="str">
            <v>KR04150-745-122</v>
          </cell>
        </row>
        <row r="1570">
          <cell r="A1570" t="str">
            <v>KR04150-745-130</v>
          </cell>
        </row>
        <row r="1571">
          <cell r="A1571" t="str">
            <v>KR04150-755-100</v>
          </cell>
        </row>
        <row r="1572">
          <cell r="A1572" t="str">
            <v>KR04150-755-102</v>
          </cell>
        </row>
        <row r="1573">
          <cell r="A1573" t="str">
            <v>KR04150-755-104</v>
          </cell>
        </row>
        <row r="1574">
          <cell r="A1574" t="str">
            <v>KR04150-755-106</v>
          </cell>
        </row>
        <row r="1575">
          <cell r="A1575" t="str">
            <v>KR04150-755-108</v>
          </cell>
        </row>
        <row r="1576">
          <cell r="A1576" t="str">
            <v>KR04150-755-110</v>
          </cell>
        </row>
        <row r="1577">
          <cell r="A1577" t="str">
            <v>KR04150-755-111</v>
          </cell>
        </row>
        <row r="1578">
          <cell r="A1578" t="str">
            <v>KR04150-755-112</v>
          </cell>
        </row>
        <row r="1579">
          <cell r="A1579" t="str">
            <v>KR04150-755-114</v>
          </cell>
        </row>
        <row r="1580">
          <cell r="A1580" t="str">
            <v>KR04150-755-115</v>
          </cell>
        </row>
        <row r="1581">
          <cell r="A1581" t="str">
            <v>KR04150-755-116</v>
          </cell>
        </row>
        <row r="1582">
          <cell r="A1582" t="str">
            <v>KR04150-755-117</v>
          </cell>
        </row>
        <row r="1583">
          <cell r="A1583" t="str">
            <v>KR04150-755-118</v>
          </cell>
        </row>
        <row r="1584">
          <cell r="A1584" t="str">
            <v>KR04150-755-119</v>
          </cell>
        </row>
        <row r="1585">
          <cell r="A1585" t="str">
            <v>KR04150-755-120</v>
          </cell>
        </row>
        <row r="1586">
          <cell r="A1586" t="str">
            <v>KR04150-765-100</v>
          </cell>
        </row>
        <row r="1587">
          <cell r="A1587" t="str">
            <v>KR04150-765-101</v>
          </cell>
        </row>
        <row r="1588">
          <cell r="A1588" t="str">
            <v>KR04150-775-100</v>
          </cell>
        </row>
        <row r="1589">
          <cell r="A1589" t="str">
            <v>KR04150-775-101</v>
          </cell>
        </row>
        <row r="1590">
          <cell r="A1590" t="str">
            <v>KR04150-780-100</v>
          </cell>
        </row>
        <row r="1591">
          <cell r="A1591" t="str">
            <v>KR04150-780-110</v>
          </cell>
        </row>
        <row r="1592">
          <cell r="A1592" t="str">
            <v>KR04150-790-100</v>
          </cell>
        </row>
        <row r="1593">
          <cell r="A1593" t="str">
            <v>KR04150-790-110</v>
          </cell>
        </row>
        <row r="1594">
          <cell r="A1594" t="str">
            <v>KR04150-790-120</v>
          </cell>
        </row>
        <row r="1595">
          <cell r="A1595" t="str">
            <v>KR04150-790-130</v>
          </cell>
        </row>
        <row r="1596">
          <cell r="A1596" t="str">
            <v>KR04150-790-200</v>
          </cell>
        </row>
        <row r="1597">
          <cell r="A1597" t="str">
            <v>KR04150-790-300</v>
          </cell>
        </row>
        <row r="1598">
          <cell r="A1598" t="str">
            <v>KR04150-800-100</v>
          </cell>
        </row>
        <row r="1599">
          <cell r="A1599" t="str">
            <v>KR04150-800-101</v>
          </cell>
        </row>
        <row r="1600">
          <cell r="A1600" t="str">
            <v>KR04150-800-102</v>
          </cell>
        </row>
        <row r="1601">
          <cell r="A1601" t="str">
            <v>KR04150-800-103</v>
          </cell>
        </row>
        <row r="1602">
          <cell r="A1602" t="str">
            <v>KR04150-800-104</v>
          </cell>
        </row>
        <row r="1603">
          <cell r="A1603" t="str">
            <v>KR04150-800-105</v>
          </cell>
        </row>
        <row r="1604">
          <cell r="A1604" t="str">
            <v>KR04150-800-110</v>
          </cell>
        </row>
        <row r="1605">
          <cell r="A1605" t="str">
            <v>KR04150-800-111</v>
          </cell>
        </row>
        <row r="1606">
          <cell r="A1606" t="str">
            <v>KR04150-800-112</v>
          </cell>
        </row>
        <row r="1607">
          <cell r="A1607" t="str">
            <v>KR04150-800-113</v>
          </cell>
        </row>
        <row r="1608">
          <cell r="A1608" t="str">
            <v>KR04150-800-114</v>
          </cell>
        </row>
        <row r="1609">
          <cell r="A1609" t="str">
            <v>KR04150-800-115</v>
          </cell>
        </row>
        <row r="1610">
          <cell r="A1610" t="str">
            <v>KR04150-800-120</v>
          </cell>
        </row>
        <row r="1611">
          <cell r="A1611" t="str">
            <v>KR04150-800-121</v>
          </cell>
        </row>
        <row r="1612">
          <cell r="A1612" t="str">
            <v>KR04150-800-122</v>
          </cell>
        </row>
        <row r="1613">
          <cell r="A1613" t="str">
            <v>KR04150-800-123</v>
          </cell>
        </row>
        <row r="1614">
          <cell r="A1614" t="str">
            <v>KR04150-800-124</v>
          </cell>
        </row>
        <row r="1615">
          <cell r="A1615" t="str">
            <v>KR04150-800-125</v>
          </cell>
        </row>
        <row r="1616">
          <cell r="A1616" t="str">
            <v>KR04150-800-130</v>
          </cell>
        </row>
        <row r="1617">
          <cell r="A1617" t="str">
            <v>KR04150-800-131</v>
          </cell>
        </row>
        <row r="1618">
          <cell r="A1618" t="str">
            <v>KR04150-800-132</v>
          </cell>
        </row>
        <row r="1619">
          <cell r="A1619" t="str">
            <v>KR04150-800-133</v>
          </cell>
        </row>
        <row r="1620">
          <cell r="A1620" t="str">
            <v>KR04150-800-134</v>
          </cell>
        </row>
        <row r="1621">
          <cell r="A1621" t="str">
            <v>KR04150-800-135</v>
          </cell>
        </row>
        <row r="1622">
          <cell r="A1622" t="str">
            <v>KR04150-800-140</v>
          </cell>
        </row>
        <row r="1623">
          <cell r="A1623" t="str">
            <v>KR04150-800-141</v>
          </cell>
        </row>
        <row r="1624">
          <cell r="A1624" t="str">
            <v>KR04150-800-142</v>
          </cell>
        </row>
        <row r="1625">
          <cell r="A1625" t="str">
            <v>KR04150-800-143</v>
          </cell>
        </row>
        <row r="1626">
          <cell r="A1626" t="str">
            <v>KR04150-800-144</v>
          </cell>
        </row>
        <row r="1627">
          <cell r="A1627" t="str">
            <v>KR04150-800-145</v>
          </cell>
        </row>
        <row r="1628">
          <cell r="A1628" t="str">
            <v>KR04150-800-200</v>
          </cell>
        </row>
        <row r="1629">
          <cell r="A1629" t="str">
            <v>KR04150-800-202</v>
          </cell>
        </row>
        <row r="1630">
          <cell r="A1630" t="str">
            <v>KR04150-800-203</v>
          </cell>
        </row>
        <row r="1631">
          <cell r="A1631" t="str">
            <v>KR04150-800-204</v>
          </cell>
        </row>
        <row r="1632">
          <cell r="A1632" t="str">
            <v>KR04150-800-210</v>
          </cell>
        </row>
        <row r="1633">
          <cell r="A1633" t="str">
            <v>KR04150-800-212</v>
          </cell>
        </row>
        <row r="1634">
          <cell r="A1634" t="str">
            <v>KR04150-800-214</v>
          </cell>
        </row>
        <row r="1635">
          <cell r="A1635" t="str">
            <v>KR04150-800-216</v>
          </cell>
        </row>
        <row r="1636">
          <cell r="A1636" t="str">
            <v>KR04150-800-300</v>
          </cell>
        </row>
        <row r="1637">
          <cell r="A1637" t="str">
            <v>KR04150-800-416</v>
          </cell>
        </row>
        <row r="1638">
          <cell r="A1638" t="str">
            <v>KR04150-800-500</v>
          </cell>
        </row>
        <row r="1639">
          <cell r="A1639" t="str">
            <v>KR04150-800-502</v>
          </cell>
        </row>
        <row r="1640">
          <cell r="A1640" t="str">
            <v>KR04150-800-508</v>
          </cell>
        </row>
        <row r="1641">
          <cell r="A1641" t="str">
            <v>KR04150-800-510</v>
          </cell>
        </row>
        <row r="1642">
          <cell r="A1642" t="str">
            <v>KR04150-800-600</v>
          </cell>
        </row>
        <row r="1643">
          <cell r="A1643" t="str">
            <v>KR04150-800-610</v>
          </cell>
        </row>
        <row r="1644">
          <cell r="A1644" t="str">
            <v>KR04150-800-620</v>
          </cell>
        </row>
        <row r="1645">
          <cell r="A1645" t="str">
            <v>KR04150-800-800</v>
          </cell>
        </row>
        <row r="1646">
          <cell r="A1646" t="str">
            <v>KR04150-800-810</v>
          </cell>
        </row>
        <row r="1647">
          <cell r="A1647" t="str">
            <v>KR04150-800-820</v>
          </cell>
        </row>
        <row r="1648">
          <cell r="A1648" t="str">
            <v>KR04150-800-830</v>
          </cell>
        </row>
        <row r="1649">
          <cell r="A1649" t="str">
            <v>KR04150-800-900</v>
          </cell>
        </row>
        <row r="1650">
          <cell r="A1650" t="str">
            <v>KR04150-810-134</v>
          </cell>
        </row>
        <row r="1651">
          <cell r="A1651" t="str">
            <v>KR04150-810-135</v>
          </cell>
        </row>
        <row r="1652">
          <cell r="A1652" t="str">
            <v>KR04150-810-140</v>
          </cell>
        </row>
        <row r="1653">
          <cell r="A1653" t="str">
            <v>KR04150-810-145</v>
          </cell>
        </row>
        <row r="1654">
          <cell r="A1654" t="str">
            <v>KR04150-810-210</v>
          </cell>
        </row>
        <row r="1655">
          <cell r="A1655" t="str">
            <v>KR04150-810-304</v>
          </cell>
        </row>
        <row r="1656">
          <cell r="A1656" t="str">
            <v>KR04150-810-415</v>
          </cell>
        </row>
        <row r="1657">
          <cell r="A1657" t="str">
            <v>KR04150-900-120</v>
          </cell>
        </row>
        <row r="1658">
          <cell r="A1658" t="str">
            <v>KR04150-900-121</v>
          </cell>
        </row>
        <row r="1659">
          <cell r="A1659" t="str">
            <v>KR04150-900-130</v>
          </cell>
        </row>
        <row r="1660">
          <cell r="A1660" t="str">
            <v>KR04150-900-131</v>
          </cell>
        </row>
        <row r="1661">
          <cell r="A1661" t="str">
            <v>KR04150-950-100</v>
          </cell>
        </row>
        <row r="1662">
          <cell r="A1662" t="str">
            <v>KR04150-950-200</v>
          </cell>
        </row>
        <row r="1663">
          <cell r="A1663" t="str">
            <v>KR04150-950-320</v>
          </cell>
        </row>
        <row r="1664">
          <cell r="A1664" t="str">
            <v>KR04150-950-400</v>
          </cell>
        </row>
        <row r="1665">
          <cell r="A1665" t="str">
            <v>KR04210-112-100</v>
          </cell>
        </row>
        <row r="1666">
          <cell r="A1666" t="str">
            <v>KR04210-114-100</v>
          </cell>
        </row>
        <row r="1667">
          <cell r="A1667" t="str">
            <v>KR04210-114-110</v>
          </cell>
        </row>
        <row r="1668">
          <cell r="A1668" t="str">
            <v>KR04210-122-100</v>
          </cell>
        </row>
        <row r="1669">
          <cell r="A1669" t="str">
            <v>KR04210-122-105</v>
          </cell>
        </row>
        <row r="1670">
          <cell r="A1670" t="str">
            <v>KR04210-122-110</v>
          </cell>
        </row>
        <row r="1671">
          <cell r="A1671" t="str">
            <v>KR04210-122-120</v>
          </cell>
        </row>
        <row r="1672">
          <cell r="A1672" t="str">
            <v>KR04210-122-125</v>
          </cell>
        </row>
        <row r="1673">
          <cell r="A1673" t="str">
            <v>KR04210-122-140</v>
          </cell>
        </row>
        <row r="1674">
          <cell r="A1674" t="str">
            <v>KR04210-124-100</v>
          </cell>
        </row>
        <row r="1675">
          <cell r="A1675" t="str">
            <v>KR04210-124-110</v>
          </cell>
        </row>
        <row r="1676">
          <cell r="A1676" t="str">
            <v>KR04210-124-115</v>
          </cell>
        </row>
        <row r="1677">
          <cell r="A1677" t="str">
            <v>KR04210-124-120</v>
          </cell>
        </row>
        <row r="1678">
          <cell r="A1678" t="str">
            <v>KR04210-126-100</v>
          </cell>
        </row>
        <row r="1679">
          <cell r="A1679" t="str">
            <v>KR04210-126-150</v>
          </cell>
        </row>
        <row r="1680">
          <cell r="A1680" t="str">
            <v>KR04210-126-160</v>
          </cell>
        </row>
        <row r="1681">
          <cell r="A1681" t="str">
            <v>KR04210-130-100</v>
          </cell>
        </row>
        <row r="1682">
          <cell r="A1682" t="str">
            <v>KR04210-140-100</v>
          </cell>
        </row>
        <row r="1683">
          <cell r="A1683" t="str">
            <v>KR04210-140-110</v>
          </cell>
        </row>
        <row r="1684">
          <cell r="A1684" t="str">
            <v>KR04210-140-115</v>
          </cell>
        </row>
        <row r="1685">
          <cell r="A1685" t="str">
            <v>KR04210-160-100</v>
          </cell>
        </row>
        <row r="1686">
          <cell r="A1686" t="str">
            <v>KR04210-300-100</v>
          </cell>
        </row>
        <row r="1687">
          <cell r="A1687" t="str">
            <v>KR04210-300-110</v>
          </cell>
        </row>
        <row r="1688">
          <cell r="A1688" t="str">
            <v>KR04210-520-200</v>
          </cell>
        </row>
        <row r="1689">
          <cell r="A1689" t="str">
            <v>KR04210-520-300</v>
          </cell>
        </row>
        <row r="1690">
          <cell r="A1690" t="str">
            <v>KR04210-520-400</v>
          </cell>
        </row>
        <row r="1691">
          <cell r="A1691" t="str">
            <v>KR04210-530-100</v>
          </cell>
        </row>
        <row r="1692">
          <cell r="A1692" t="str">
            <v>KR04210-530-110</v>
          </cell>
        </row>
        <row r="1693">
          <cell r="A1693" t="str">
            <v>KR04210-530-115</v>
          </cell>
        </row>
        <row r="1694">
          <cell r="A1694" t="str">
            <v>KR04210-530-120</v>
          </cell>
        </row>
        <row r="1695">
          <cell r="A1695" t="str">
            <v>KR04210-530-200</v>
          </cell>
        </row>
        <row r="1696">
          <cell r="A1696" t="str">
            <v>KR04210-530-205</v>
          </cell>
        </row>
        <row r="1697">
          <cell r="A1697" t="str">
            <v>KR04210-540-400</v>
          </cell>
        </row>
        <row r="1698">
          <cell r="A1698" t="str">
            <v>KR04210-550-100</v>
          </cell>
        </row>
        <row r="1699">
          <cell r="A1699" t="str">
            <v>KR04210-550-105</v>
          </cell>
        </row>
        <row r="1700">
          <cell r="A1700" t="str">
            <v>KR04210-550-110</v>
          </cell>
        </row>
        <row r="1701">
          <cell r="A1701" t="str">
            <v>KR04210-550-200</v>
          </cell>
        </row>
        <row r="1702">
          <cell r="A1702" t="str">
            <v>KR04210-550-202</v>
          </cell>
        </row>
        <row r="1703">
          <cell r="A1703" t="str">
            <v>KR04210-550-205</v>
          </cell>
        </row>
        <row r="1704">
          <cell r="A1704" t="str">
            <v>KR04210-550-210</v>
          </cell>
        </row>
        <row r="1705">
          <cell r="A1705" t="str">
            <v>KR04210-550-215</v>
          </cell>
        </row>
        <row r="1706">
          <cell r="A1706" t="str">
            <v>KR04210-550-220</v>
          </cell>
        </row>
        <row r="1707">
          <cell r="A1707" t="str">
            <v>KR04210-550-300</v>
          </cell>
        </row>
        <row r="1708">
          <cell r="A1708" t="str">
            <v>KR04210-550-301</v>
          </cell>
        </row>
        <row r="1709">
          <cell r="A1709" t="str">
            <v>KR04210-700-100</v>
          </cell>
        </row>
        <row r="1710">
          <cell r="A1710" t="str">
            <v>KR04210-700-200</v>
          </cell>
        </row>
        <row r="1711">
          <cell r="A1711" t="str">
            <v>KR04250-120-100</v>
          </cell>
        </row>
        <row r="1712">
          <cell r="A1712" t="str">
            <v>KR04250-130-100</v>
          </cell>
        </row>
        <row r="1713">
          <cell r="A1713" t="str">
            <v>KR04250-130-110</v>
          </cell>
        </row>
        <row r="1714">
          <cell r="A1714" t="str">
            <v>KR04250-300-100</v>
          </cell>
        </row>
        <row r="1715">
          <cell r="A1715" t="str">
            <v>KR04250-300-110</v>
          </cell>
        </row>
        <row r="1716">
          <cell r="A1716" t="str">
            <v>KR04250-300-120</v>
          </cell>
        </row>
        <row r="1717">
          <cell r="A1717" t="str">
            <v>KR04250-300-200</v>
          </cell>
        </row>
        <row r="1718">
          <cell r="A1718" t="str">
            <v>KR04250-300-210</v>
          </cell>
        </row>
        <row r="1719">
          <cell r="A1719" t="str">
            <v>KR04310-110-100</v>
          </cell>
        </row>
        <row r="1720">
          <cell r="A1720" t="str">
            <v>KR04310-300-200</v>
          </cell>
        </row>
        <row r="1721">
          <cell r="A1721" t="str">
            <v>KR04320-110-100</v>
          </cell>
        </row>
        <row r="1722">
          <cell r="A1722" t="str">
            <v>KR04320-500-100</v>
          </cell>
        </row>
        <row r="1723">
          <cell r="A1723" t="str">
            <v>KR04410-100-100</v>
          </cell>
        </row>
        <row r="1724">
          <cell r="A1724" t="str">
            <v>KR04410-100-105</v>
          </cell>
        </row>
        <row r="1725">
          <cell r="A1725" t="str">
            <v>KR04410-100-110</v>
          </cell>
        </row>
        <row r="1726">
          <cell r="A1726" t="str">
            <v>KR04410-100-115</v>
          </cell>
        </row>
        <row r="1727">
          <cell r="A1727" t="str">
            <v>KR04410-100-120</v>
          </cell>
        </row>
        <row r="1728">
          <cell r="A1728" t="str">
            <v>KR04420-500-140</v>
          </cell>
        </row>
        <row r="1729">
          <cell r="A1729" t="str">
            <v>KR04430-100-100</v>
          </cell>
        </row>
        <row r="1730">
          <cell r="A1730" t="str">
            <v>KR04430-200-100</v>
          </cell>
        </row>
        <row r="1731">
          <cell r="A1731" t="str">
            <v>KR04430-200-200</v>
          </cell>
        </row>
        <row r="1732">
          <cell r="A1732" t="str">
            <v>KR04440-100-100</v>
          </cell>
        </row>
        <row r="1733">
          <cell r="A1733" t="str">
            <v>KR04440-200-100</v>
          </cell>
        </row>
        <row r="1734">
          <cell r="A1734" t="str">
            <v>KR04450-100-100</v>
          </cell>
        </row>
        <row r="1735">
          <cell r="A1735" t="str">
            <v>KR04450-200-100</v>
          </cell>
        </row>
        <row r="1736">
          <cell r="A1736" t="str">
            <v>KR04450-300-100</v>
          </cell>
        </row>
        <row r="1737">
          <cell r="A1737" t="str">
            <v>KR04510-100-100</v>
          </cell>
        </row>
        <row r="1738">
          <cell r="A1738" t="str">
            <v>KR04510-100-105</v>
          </cell>
        </row>
        <row r="1739">
          <cell r="A1739" t="str">
            <v>KR04510-100-110</v>
          </cell>
        </row>
        <row r="1740">
          <cell r="A1740" t="str">
            <v>KR04510-100-115</v>
          </cell>
        </row>
        <row r="1741">
          <cell r="A1741" t="str">
            <v>KR04510-100-120</v>
          </cell>
        </row>
        <row r="1742">
          <cell r="A1742" t="str">
            <v>KR04510-100-125</v>
          </cell>
        </row>
        <row r="1743">
          <cell r="A1743" t="str">
            <v>KR04510-100-130</v>
          </cell>
        </row>
        <row r="1744">
          <cell r="A1744" t="str">
            <v>KR04510-100-135</v>
          </cell>
        </row>
        <row r="1745">
          <cell r="A1745" t="str">
            <v>KR04510-150-100</v>
          </cell>
        </row>
        <row r="1746">
          <cell r="A1746" t="str">
            <v>KR04510-200-100</v>
          </cell>
        </row>
        <row r="1747">
          <cell r="A1747" t="str">
            <v>KR04510-200-110</v>
          </cell>
        </row>
        <row r="1748">
          <cell r="A1748" t="str">
            <v>KR04510-200-200</v>
          </cell>
        </row>
        <row r="1749">
          <cell r="A1749" t="str">
            <v>KR04510-200-210</v>
          </cell>
        </row>
        <row r="1750">
          <cell r="A1750" t="str">
            <v>KR04510-250-110</v>
          </cell>
        </row>
        <row r="1751">
          <cell r="A1751" t="str">
            <v>KR04510-250-200</v>
          </cell>
        </row>
        <row r="1752">
          <cell r="A1752" t="str">
            <v>KR04510-300-100</v>
          </cell>
        </row>
        <row r="1753">
          <cell r="A1753" t="str">
            <v>KR04510-300-200</v>
          </cell>
        </row>
        <row r="1754">
          <cell r="A1754" t="str">
            <v>KR04510-300-300</v>
          </cell>
        </row>
        <row r="1755">
          <cell r="A1755" t="str">
            <v>KR04510-350-100</v>
          </cell>
        </row>
        <row r="1756">
          <cell r="A1756" t="str">
            <v>KR04510-350-105</v>
          </cell>
        </row>
        <row r="1757">
          <cell r="A1757" t="str">
            <v>KR04510-350-110</v>
          </cell>
        </row>
        <row r="1758">
          <cell r="A1758" t="str">
            <v>KR04510-350-115</v>
          </cell>
        </row>
        <row r="1759">
          <cell r="A1759" t="str">
            <v>KR04510-350-500</v>
          </cell>
        </row>
        <row r="1760">
          <cell r="A1760" t="str">
            <v>KR04510-350-505</v>
          </cell>
        </row>
        <row r="1761">
          <cell r="A1761" t="str">
            <v>KR04510-350-510</v>
          </cell>
        </row>
        <row r="1762">
          <cell r="A1762" t="str">
            <v>KR04510-350-515</v>
          </cell>
        </row>
        <row r="1763">
          <cell r="A1763" t="str">
            <v>KR04510-450-100</v>
          </cell>
        </row>
        <row r="1764">
          <cell r="A1764" t="str">
            <v>KR04510-500-100</v>
          </cell>
        </row>
        <row r="1765">
          <cell r="A1765" t="str">
            <v>KR04510-800-100</v>
          </cell>
        </row>
        <row r="1766">
          <cell r="A1766" t="str">
            <v>KR04610-100-100</v>
          </cell>
        </row>
        <row r="1767">
          <cell r="A1767" t="str">
            <v>KR04610-100-150</v>
          </cell>
        </row>
        <row r="1768">
          <cell r="A1768" t="str">
            <v>KR04610-100-200</v>
          </cell>
        </row>
        <row r="1769">
          <cell r="A1769" t="str">
            <v>KR04610-150-100</v>
          </cell>
        </row>
        <row r="1770">
          <cell r="A1770" t="str">
            <v>KR04610-150-150</v>
          </cell>
        </row>
        <row r="1771">
          <cell r="A1771" t="str">
            <v>KR04610-150-200</v>
          </cell>
        </row>
        <row r="1772">
          <cell r="A1772" t="str">
            <v>KR04610-200-100</v>
          </cell>
        </row>
        <row r="1773">
          <cell r="A1773" t="str">
            <v>KR04610-200-105</v>
          </cell>
        </row>
        <row r="1774">
          <cell r="A1774" t="str">
            <v>KR04610-250-100</v>
          </cell>
        </row>
        <row r="1775">
          <cell r="A1775" t="str">
            <v>KR04610-250-105</v>
          </cell>
        </row>
        <row r="1776">
          <cell r="A1776" t="str">
            <v>KR04610-250-110</v>
          </cell>
        </row>
        <row r="1777">
          <cell r="A1777" t="str">
            <v>KR04710-100-100</v>
          </cell>
        </row>
        <row r="1778">
          <cell r="A1778" t="str">
            <v>KR04710-100-105</v>
          </cell>
        </row>
        <row r="1779">
          <cell r="A1779" t="str">
            <v>KR04710-100-110</v>
          </cell>
        </row>
        <row r="1780">
          <cell r="A1780" t="str">
            <v>KR04710-100-115</v>
          </cell>
        </row>
        <row r="1781">
          <cell r="A1781" t="str">
            <v>KR04710-100-120</v>
          </cell>
        </row>
        <row r="1782">
          <cell r="A1782" t="str">
            <v>KR04710-100-125</v>
          </cell>
        </row>
        <row r="1783">
          <cell r="A1783" t="str">
            <v>KR04710-100-130</v>
          </cell>
        </row>
        <row r="1784">
          <cell r="A1784" t="str">
            <v>KR04710-100-200</v>
          </cell>
        </row>
        <row r="1785">
          <cell r="A1785" t="str">
            <v>KR04710-100-300</v>
          </cell>
        </row>
        <row r="1786">
          <cell r="A1786" t="str">
            <v>KR04710-100-305</v>
          </cell>
        </row>
        <row r="1787">
          <cell r="A1787" t="str">
            <v>KR04710-100-310</v>
          </cell>
        </row>
        <row r="1788">
          <cell r="A1788" t="str">
            <v>KR04710-100-315</v>
          </cell>
        </row>
        <row r="1789">
          <cell r="A1789" t="str">
            <v>KR04710-100-320</v>
          </cell>
        </row>
        <row r="1790">
          <cell r="A1790" t="str">
            <v>KR04710-100-325</v>
          </cell>
        </row>
        <row r="1791">
          <cell r="A1791" t="str">
            <v>KR04710-100-330</v>
          </cell>
        </row>
        <row r="1792">
          <cell r="A1792" t="str">
            <v>KR04710-100-335</v>
          </cell>
        </row>
        <row r="1793">
          <cell r="A1793" t="str">
            <v>KR04710-100-700</v>
          </cell>
        </row>
        <row r="1794">
          <cell r="A1794" t="str">
            <v>KR04710-100-705</v>
          </cell>
        </row>
        <row r="1795">
          <cell r="A1795" t="str">
            <v>KR04710-100-710</v>
          </cell>
        </row>
        <row r="1796">
          <cell r="A1796" t="str">
            <v>KR04710-140-200</v>
          </cell>
        </row>
        <row r="1797">
          <cell r="A1797" t="str">
            <v>KR04710-140-205</v>
          </cell>
        </row>
        <row r="1798">
          <cell r="A1798" t="str">
            <v>KR04710-140-210</v>
          </cell>
        </row>
        <row r="1799">
          <cell r="A1799" t="str">
            <v>KR04710-160-100</v>
          </cell>
        </row>
        <row r="1800">
          <cell r="A1800" t="str">
            <v>KR04710-160-200</v>
          </cell>
        </row>
        <row r="1801">
          <cell r="A1801" t="str">
            <v>KR04710-160-205</v>
          </cell>
        </row>
        <row r="1802">
          <cell r="A1802" t="str">
            <v>KR04710-160-210</v>
          </cell>
        </row>
        <row r="1803">
          <cell r="A1803" t="str">
            <v>KR04710-160-300</v>
          </cell>
        </row>
        <row r="1804">
          <cell r="A1804" t="str">
            <v>KR04710-160-400</v>
          </cell>
        </row>
        <row r="1805">
          <cell r="A1805" t="str">
            <v>KR04710-170-105</v>
          </cell>
        </row>
        <row r="1806">
          <cell r="A1806" t="str">
            <v>KR04710-170-112</v>
          </cell>
        </row>
        <row r="1807">
          <cell r="A1807" t="str">
            <v>KR04710-180-100</v>
          </cell>
        </row>
        <row r="1808">
          <cell r="A1808" t="str">
            <v>KR04710-180-500</v>
          </cell>
        </row>
        <row r="1809">
          <cell r="A1809" t="str">
            <v>KR04710-180-800</v>
          </cell>
        </row>
        <row r="1810">
          <cell r="A1810" t="str">
            <v>KR04710-180-900</v>
          </cell>
        </row>
        <row r="1811">
          <cell r="A1811" t="str">
            <v>KR04710-180-905</v>
          </cell>
        </row>
        <row r="1812">
          <cell r="A1812" t="str">
            <v>KR04710-200-100</v>
          </cell>
        </row>
        <row r="1813">
          <cell r="A1813" t="str">
            <v>KR04710-200-150</v>
          </cell>
        </row>
        <row r="1814">
          <cell r="A1814" t="str">
            <v>KR04710-200-200</v>
          </cell>
        </row>
        <row r="1815">
          <cell r="A1815" t="str">
            <v>KR04710-200-300</v>
          </cell>
        </row>
        <row r="1816">
          <cell r="A1816" t="str">
            <v>KR04710-200-800</v>
          </cell>
        </row>
        <row r="1817">
          <cell r="A1817" t="str">
            <v>KR04710-220-100</v>
          </cell>
        </row>
        <row r="1818">
          <cell r="A1818" t="str">
            <v>KR04710-220-200</v>
          </cell>
        </row>
        <row r="1819">
          <cell r="A1819" t="str">
            <v>KR04710-220-300</v>
          </cell>
        </row>
        <row r="1820">
          <cell r="A1820" t="str">
            <v>KR04710-220-500</v>
          </cell>
        </row>
        <row r="1821">
          <cell r="A1821" t="str">
            <v>KR04710-240-100</v>
          </cell>
        </row>
        <row r="1822">
          <cell r="A1822" t="str">
            <v>KR04710-240-200</v>
          </cell>
        </row>
        <row r="1823">
          <cell r="A1823" t="str">
            <v>KR04710-240-300</v>
          </cell>
        </row>
        <row r="1824">
          <cell r="A1824" t="str">
            <v>KR04710-240-400</v>
          </cell>
        </row>
        <row r="1825">
          <cell r="A1825" t="str">
            <v>KR04710-240-500</v>
          </cell>
        </row>
        <row r="1826">
          <cell r="A1826" t="str">
            <v>KR04710-240-600</v>
          </cell>
        </row>
        <row r="1827">
          <cell r="A1827" t="str">
            <v>KR04710-260-100</v>
          </cell>
        </row>
        <row r="1828">
          <cell r="A1828" t="str">
            <v>KR04710-260-150</v>
          </cell>
        </row>
        <row r="1829">
          <cell r="A1829" t="str">
            <v>KR04710-260-500</v>
          </cell>
        </row>
        <row r="1830">
          <cell r="A1830" t="str">
            <v>KR04710-280-100</v>
          </cell>
        </row>
        <row r="1831">
          <cell r="A1831" t="str">
            <v>KR04710-280-105</v>
          </cell>
        </row>
        <row r="1832">
          <cell r="A1832" t="str">
            <v>KR04710-280-200</v>
          </cell>
        </row>
        <row r="1833">
          <cell r="A1833" t="str">
            <v>KR04710-280-500</v>
          </cell>
        </row>
        <row r="1834">
          <cell r="A1834" t="str">
            <v>KR04710-300-100</v>
          </cell>
        </row>
        <row r="1835">
          <cell r="A1835" t="str">
            <v>KR04710-300-150</v>
          </cell>
        </row>
        <row r="1836">
          <cell r="A1836" t="str">
            <v>KR04710-300-700</v>
          </cell>
        </row>
        <row r="1837">
          <cell r="A1837" t="str">
            <v>KR04710-300-705</v>
          </cell>
        </row>
        <row r="1838">
          <cell r="A1838" t="str">
            <v>KR04710-320-100</v>
          </cell>
        </row>
        <row r="1839">
          <cell r="A1839" t="str">
            <v>KR04710-320-105</v>
          </cell>
        </row>
        <row r="1840">
          <cell r="A1840" t="str">
            <v>KR04710-320-110</v>
          </cell>
        </row>
        <row r="1841">
          <cell r="A1841" t="str">
            <v>KR04710-320-115</v>
          </cell>
        </row>
        <row r="1842">
          <cell r="A1842" t="str">
            <v>KR04710-340-100</v>
          </cell>
        </row>
        <row r="1843">
          <cell r="A1843" t="str">
            <v>KR04710-340-105</v>
          </cell>
        </row>
        <row r="1844">
          <cell r="A1844" t="str">
            <v>KR04710-340-110</v>
          </cell>
        </row>
        <row r="1845">
          <cell r="A1845" t="str">
            <v>KR04710-340-120</v>
          </cell>
        </row>
        <row r="1846">
          <cell r="A1846" t="str">
            <v>KR04710-350-100</v>
          </cell>
        </row>
        <row r="1847">
          <cell r="A1847" t="str">
            <v>KR04710-350-200</v>
          </cell>
        </row>
        <row r="1848">
          <cell r="A1848" t="str">
            <v>KR04710-350-250</v>
          </cell>
        </row>
        <row r="1849">
          <cell r="A1849" t="str">
            <v>KR04710-360-100</v>
          </cell>
        </row>
        <row r="1850">
          <cell r="A1850" t="str">
            <v>KR04710-360-105</v>
          </cell>
        </row>
        <row r="1851">
          <cell r="A1851" t="str">
            <v>KR04710-360-110</v>
          </cell>
        </row>
        <row r="1852">
          <cell r="A1852" t="str">
            <v>KR04710-360-115</v>
          </cell>
        </row>
        <row r="1853">
          <cell r="A1853" t="str">
            <v>KR04710-360-120</v>
          </cell>
        </row>
        <row r="1854">
          <cell r="A1854" t="str">
            <v>KR04710-360-125</v>
          </cell>
        </row>
        <row r="1855">
          <cell r="A1855" t="str">
            <v>KR04710-360-200</v>
          </cell>
        </row>
        <row r="1856">
          <cell r="A1856" t="str">
            <v>KR04710-360-300</v>
          </cell>
        </row>
        <row r="1857">
          <cell r="A1857" t="str">
            <v>KR04710-360-500</v>
          </cell>
        </row>
        <row r="1858">
          <cell r="A1858" t="str">
            <v>KR04710-380-100</v>
          </cell>
        </row>
        <row r="1859">
          <cell r="A1859" t="str">
            <v>KR04710-380-105</v>
          </cell>
        </row>
        <row r="1860">
          <cell r="A1860" t="str">
            <v>KR04710-380-110</v>
          </cell>
        </row>
        <row r="1861">
          <cell r="A1861" t="str">
            <v>KR04710-380-115</v>
          </cell>
        </row>
        <row r="1862">
          <cell r="A1862" t="str">
            <v>KR04710-380-120</v>
          </cell>
        </row>
        <row r="1863">
          <cell r="A1863" t="str">
            <v>KR04710-380-200</v>
          </cell>
        </row>
        <row r="1864">
          <cell r="A1864" t="str">
            <v>KR04710-400-100</v>
          </cell>
        </row>
        <row r="1865">
          <cell r="A1865" t="str">
            <v>KR04710-400-105</v>
          </cell>
        </row>
        <row r="1866">
          <cell r="A1866" t="str">
            <v>KR04710-400-110</v>
          </cell>
        </row>
        <row r="1867">
          <cell r="A1867" t="str">
            <v>KR04710-400-125</v>
          </cell>
        </row>
        <row r="1868">
          <cell r="A1868" t="str">
            <v>KR04710-400-200</v>
          </cell>
        </row>
        <row r="1869">
          <cell r="A1869" t="str">
            <v>KR04710-420-100</v>
          </cell>
        </row>
        <row r="1870">
          <cell r="A1870" t="str">
            <v>KR04710-420-105</v>
          </cell>
        </row>
        <row r="1871">
          <cell r="A1871" t="str">
            <v>KR04710-440-100</v>
          </cell>
        </row>
        <row r="1872">
          <cell r="A1872" t="str">
            <v>KR04710-460-100</v>
          </cell>
        </row>
        <row r="1873">
          <cell r="A1873" t="str">
            <v>KR04710-480-100</v>
          </cell>
        </row>
        <row r="1874">
          <cell r="A1874" t="str">
            <v>KR04710-480-105</v>
          </cell>
        </row>
        <row r="1875">
          <cell r="A1875" t="str">
            <v>KR04710-480-110</v>
          </cell>
        </row>
        <row r="1876">
          <cell r="A1876" t="str">
            <v>KR04710-480-115</v>
          </cell>
        </row>
        <row r="1877">
          <cell r="A1877" t="str">
            <v>KR04710-520-100</v>
          </cell>
        </row>
        <row r="1878">
          <cell r="A1878" t="str">
            <v>KR04710-520-105</v>
          </cell>
        </row>
        <row r="1879">
          <cell r="A1879" t="str">
            <v>KR04710-520-110</v>
          </cell>
        </row>
        <row r="1880">
          <cell r="A1880" t="str">
            <v>KR04710-540-100</v>
          </cell>
        </row>
        <row r="1881">
          <cell r="A1881" t="str">
            <v>KR04710-540-500</v>
          </cell>
        </row>
        <row r="1882">
          <cell r="A1882" t="str">
            <v>KR04710-560-100</v>
          </cell>
        </row>
        <row r="1883">
          <cell r="A1883" t="str">
            <v>KR04710-560-105</v>
          </cell>
        </row>
        <row r="1884">
          <cell r="A1884" t="str">
            <v>KR04710-580-100</v>
          </cell>
        </row>
        <row r="1885">
          <cell r="A1885" t="str">
            <v>KR04710-580-105</v>
          </cell>
        </row>
        <row r="1886">
          <cell r="A1886" t="str">
            <v>KR04710-580-110</v>
          </cell>
        </row>
        <row r="1887">
          <cell r="A1887" t="str">
            <v>KR04710-580-115</v>
          </cell>
        </row>
        <row r="1888">
          <cell r="A1888" t="str">
            <v>KR04710-600-100</v>
          </cell>
        </row>
        <row r="1889">
          <cell r="A1889" t="str">
            <v>KR04710-620-100</v>
          </cell>
        </row>
        <row r="1890">
          <cell r="A1890" t="str">
            <v>KR04710-620-200</v>
          </cell>
        </row>
        <row r="1891">
          <cell r="A1891" t="str">
            <v>KR04710-660-100</v>
          </cell>
        </row>
        <row r="1892">
          <cell r="A1892" t="str">
            <v>KR04710-700-100</v>
          </cell>
        </row>
        <row r="1893">
          <cell r="A1893" t="str">
            <v>KR04710-700-105</v>
          </cell>
        </row>
        <row r="1894">
          <cell r="A1894" t="str">
            <v>KR04710-700-110</v>
          </cell>
        </row>
        <row r="1895">
          <cell r="A1895" t="str">
            <v>KR04710-700-115</v>
          </cell>
        </row>
        <row r="1896">
          <cell r="A1896" t="str">
            <v>KR04710-700-120</v>
          </cell>
        </row>
        <row r="1897">
          <cell r="A1897" t="str">
            <v>KR04710-700-125</v>
          </cell>
        </row>
        <row r="1898">
          <cell r="A1898" t="str">
            <v>KR04710-700-130</v>
          </cell>
        </row>
        <row r="1899">
          <cell r="A1899" t="str">
            <v>KR04710-700-135</v>
          </cell>
        </row>
        <row r="1900">
          <cell r="A1900" t="str">
            <v>KR04710-700-140</v>
          </cell>
        </row>
        <row r="1901">
          <cell r="A1901" t="str">
            <v>KR04710-700-145</v>
          </cell>
        </row>
        <row r="1902">
          <cell r="A1902" t="str">
            <v>KR04710-700-200</v>
          </cell>
        </row>
        <row r="1903">
          <cell r="A1903" t="str">
            <v>KR04710-700-205</v>
          </cell>
        </row>
        <row r="1904">
          <cell r="A1904" t="str">
            <v>KR04710-800-100</v>
          </cell>
        </row>
        <row r="1905">
          <cell r="A1905" t="str">
            <v>KR04710-800-105</v>
          </cell>
        </row>
        <row r="1906">
          <cell r="A1906" t="str">
            <v>KR04710-800-200</v>
          </cell>
        </row>
        <row r="1907">
          <cell r="A1907" t="str">
            <v>KR04710-800-205</v>
          </cell>
        </row>
        <row r="1908">
          <cell r="A1908" t="str">
            <v>KR04710-820-100</v>
          </cell>
        </row>
        <row r="1909">
          <cell r="A1909" t="str">
            <v>KR04710-820-110</v>
          </cell>
        </row>
        <row r="1910">
          <cell r="A1910" t="str">
            <v>KR04710-820-120</v>
          </cell>
        </row>
        <row r="1911">
          <cell r="A1911" t="str">
            <v>KR04710-900-100</v>
          </cell>
        </row>
        <row r="1912">
          <cell r="A1912" t="str">
            <v>KR04710-900-200</v>
          </cell>
        </row>
        <row r="1913">
          <cell r="A1913" t="str">
            <v>KR04810-110-100</v>
          </cell>
        </row>
        <row r="1914">
          <cell r="A1914" t="str">
            <v>KR04810-110-105</v>
          </cell>
        </row>
        <row r="1915">
          <cell r="A1915" t="str">
            <v>KR04810-110-110</v>
          </cell>
        </row>
        <row r="1916">
          <cell r="A1916" t="str">
            <v>KR04810-110-120</v>
          </cell>
        </row>
        <row r="1917">
          <cell r="A1917" t="str">
            <v>KR04810-110-125</v>
          </cell>
        </row>
        <row r="1918">
          <cell r="A1918" t="str">
            <v>KR04810-120-100</v>
          </cell>
        </row>
        <row r="1919">
          <cell r="A1919" t="str">
            <v>KR04810-120-102</v>
          </cell>
        </row>
        <row r="1920">
          <cell r="A1920" t="str">
            <v>KR04810-120-105</v>
          </cell>
        </row>
        <row r="1921">
          <cell r="A1921" t="str">
            <v>KR04810-120-110</v>
          </cell>
        </row>
        <row r="1922">
          <cell r="A1922" t="str">
            <v>KR04810-120-115</v>
          </cell>
        </row>
        <row r="1923">
          <cell r="A1923" t="str">
            <v>KR04810-120-120</v>
          </cell>
        </row>
        <row r="1924">
          <cell r="A1924" t="str">
            <v>KR04810-120-125</v>
          </cell>
        </row>
        <row r="1925">
          <cell r="A1925" t="str">
            <v>KR04810-130-100</v>
          </cell>
        </row>
        <row r="1926">
          <cell r="A1926" t="str">
            <v>KR04810-200-100</v>
          </cell>
        </row>
        <row r="1927">
          <cell r="A1927" t="str">
            <v>KR04810-200-105</v>
          </cell>
        </row>
        <row r="1928">
          <cell r="A1928" t="str">
            <v>KR04810-200-200</v>
          </cell>
        </row>
        <row r="1929">
          <cell r="A1929" t="str">
            <v>KR04810-300-100</v>
          </cell>
        </row>
        <row r="1930">
          <cell r="A1930" t="str">
            <v>KR04810-300-105</v>
          </cell>
        </row>
        <row r="1931">
          <cell r="A1931" t="str">
            <v>KR04810-300-110</v>
          </cell>
        </row>
        <row r="1932">
          <cell r="A1932" t="str">
            <v>KR04810-400-200</v>
          </cell>
        </row>
        <row r="1933">
          <cell r="A1933" t="str">
            <v>KR04810-400-210</v>
          </cell>
        </row>
        <row r="1934">
          <cell r="A1934" t="str">
            <v>KR04810-400-220</v>
          </cell>
        </row>
        <row r="1935">
          <cell r="A1935" t="str">
            <v>KR04810-500-100</v>
          </cell>
        </row>
        <row r="1936">
          <cell r="A1936" t="str">
            <v>KR04810-500-105</v>
          </cell>
        </row>
        <row r="1937">
          <cell r="A1937" t="str">
            <v>KR04810-500-110</v>
          </cell>
        </row>
        <row r="1938">
          <cell r="A1938" t="str">
            <v>KR04810-500-115</v>
          </cell>
        </row>
        <row r="1939">
          <cell r="A1939" t="str">
            <v>KR04810-500-120</v>
          </cell>
        </row>
        <row r="1940">
          <cell r="A1940" t="str">
            <v>KR04810-520-100</v>
          </cell>
        </row>
        <row r="1941">
          <cell r="A1941" t="str">
            <v>KR04810-520-105</v>
          </cell>
        </row>
        <row r="1942">
          <cell r="A1942" t="str">
            <v>KR04810-520-106</v>
          </cell>
        </row>
        <row r="1943">
          <cell r="A1943" t="str">
            <v>KR04810-520-110</v>
          </cell>
        </row>
        <row r="1944">
          <cell r="A1944" t="str">
            <v>KR04810-540-100</v>
          </cell>
        </row>
        <row r="1945">
          <cell r="A1945" t="str">
            <v>KR04810-540-150</v>
          </cell>
        </row>
        <row r="1946">
          <cell r="A1946" t="str">
            <v>KR04810-540-200</v>
          </cell>
        </row>
        <row r="1947">
          <cell r="A1947" t="str">
            <v>KR04810-540-250</v>
          </cell>
        </row>
        <row r="1948">
          <cell r="A1948" t="str">
            <v>KR04810-540-300</v>
          </cell>
        </row>
        <row r="1949">
          <cell r="A1949" t="str">
            <v>KR04810-540-350</v>
          </cell>
        </row>
        <row r="1950">
          <cell r="A1950" t="str">
            <v>KR04910-100-100</v>
          </cell>
        </row>
        <row r="1951">
          <cell r="A1951" t="str">
            <v>KR04910-100-200</v>
          </cell>
        </row>
        <row r="1952">
          <cell r="A1952" t="str">
            <v>KR04910-100-300</v>
          </cell>
        </row>
        <row r="1953">
          <cell r="A1953" t="str">
            <v>KR04910-500-100</v>
          </cell>
        </row>
        <row r="1954">
          <cell r="A1954" t="str">
            <v>KR04930-100-100</v>
          </cell>
        </row>
        <row r="1955">
          <cell r="A1955" t="str">
            <v>KR07110-120-100</v>
          </cell>
        </row>
        <row r="1956">
          <cell r="A1956" t="str">
            <v>KR07110-130-100</v>
          </cell>
        </row>
        <row r="1957">
          <cell r="A1957" t="str">
            <v>KR07110-130-102</v>
          </cell>
        </row>
        <row r="1958">
          <cell r="A1958" t="str">
            <v>KR07110-130-104</v>
          </cell>
        </row>
        <row r="1959">
          <cell r="A1959" t="str">
            <v>KR07110-140-100</v>
          </cell>
        </row>
        <row r="1960">
          <cell r="A1960" t="str">
            <v>KR07110-140-102</v>
          </cell>
        </row>
        <row r="1961">
          <cell r="A1961" t="str">
            <v>KR07110-140-104</v>
          </cell>
        </row>
        <row r="1962">
          <cell r="A1962" t="str">
            <v>KR07110-150-105</v>
          </cell>
        </row>
        <row r="1963">
          <cell r="A1963" t="str">
            <v>KR07110-150-115</v>
          </cell>
        </row>
        <row r="1964">
          <cell r="A1964" t="str">
            <v>KR07110-150-120</v>
          </cell>
        </row>
        <row r="1965">
          <cell r="A1965" t="str">
            <v>KR07110-150-125</v>
          </cell>
        </row>
        <row r="1966">
          <cell r="A1966" t="str">
            <v>KR07110-150-130</v>
          </cell>
        </row>
        <row r="1967">
          <cell r="A1967" t="str">
            <v>KR07110-150-131</v>
          </cell>
        </row>
        <row r="1968">
          <cell r="A1968" t="str">
            <v>KR07110-150-135</v>
          </cell>
        </row>
        <row r="1969">
          <cell r="A1969" t="str">
            <v>KR07110-150-140</v>
          </cell>
        </row>
        <row r="1970">
          <cell r="A1970" t="str">
            <v>KR07110-150-200</v>
          </cell>
        </row>
        <row r="1971">
          <cell r="A1971" t="str">
            <v>KR07110-150-301</v>
          </cell>
        </row>
        <row r="1972">
          <cell r="A1972" t="str">
            <v>KR07110-150-305</v>
          </cell>
        </row>
        <row r="1973">
          <cell r="A1973" t="str">
            <v>KR07110-320-101</v>
          </cell>
        </row>
        <row r="1974">
          <cell r="A1974" t="str">
            <v>KR07110-320-500</v>
          </cell>
        </row>
        <row r="1975">
          <cell r="A1975" t="str">
            <v>KR07110-705-100</v>
          </cell>
        </row>
        <row r="1976">
          <cell r="A1976" t="str">
            <v>KR07110-705-110</v>
          </cell>
        </row>
        <row r="1977">
          <cell r="A1977" t="str">
            <v>KR07110-710-105</v>
          </cell>
        </row>
        <row r="1978">
          <cell r="A1978" t="str">
            <v>KR07110-715-100</v>
          </cell>
        </row>
        <row r="1979">
          <cell r="A1979" t="str">
            <v>KR07110-725-200</v>
          </cell>
        </row>
        <row r="1980">
          <cell r="A1980" t="str">
            <v>KR07110-725-300</v>
          </cell>
        </row>
        <row r="1981">
          <cell r="A1981" t="str">
            <v>KR07110-725-400</v>
          </cell>
        </row>
        <row r="1982">
          <cell r="A1982" t="str">
            <v>KR07110-735-100</v>
          </cell>
        </row>
        <row r="1983">
          <cell r="A1983" t="str">
            <v>KR07110-735-110</v>
          </cell>
        </row>
        <row r="1984">
          <cell r="A1984" t="str">
            <v>KR07110-735-200</v>
          </cell>
        </row>
        <row r="1985">
          <cell r="A1985" t="str">
            <v>KR07110-735-210</v>
          </cell>
        </row>
        <row r="1986">
          <cell r="A1986" t="str">
            <v>KR07110-742-100</v>
          </cell>
        </row>
        <row r="1987">
          <cell r="A1987" t="str">
            <v>KR07110-742-101</v>
          </cell>
        </row>
        <row r="1988">
          <cell r="A1988" t="str">
            <v>KR07110-744-100</v>
          </cell>
        </row>
        <row r="1989">
          <cell r="A1989" t="str">
            <v>KR07110-744-101</v>
          </cell>
        </row>
        <row r="1990">
          <cell r="A1990" t="str">
            <v>KR07110-744-120</v>
          </cell>
        </row>
        <row r="1991">
          <cell r="A1991" t="str">
            <v>KR07110-744-121</v>
          </cell>
        </row>
        <row r="1992">
          <cell r="A1992" t="str">
            <v>KR07110-746-100</v>
          </cell>
        </row>
        <row r="1993">
          <cell r="A1993" t="str">
            <v>KR07110-746-101</v>
          </cell>
        </row>
        <row r="1994">
          <cell r="A1994" t="str">
            <v>KR07110-746-110</v>
          </cell>
        </row>
        <row r="1995">
          <cell r="A1995" t="str">
            <v>KR07110-746-111</v>
          </cell>
        </row>
        <row r="1996">
          <cell r="A1996" t="str">
            <v>KR07110-900-150</v>
          </cell>
        </row>
        <row r="1997">
          <cell r="A1997" t="str">
            <v>KR07110-900-180</v>
          </cell>
        </row>
        <row r="1998">
          <cell r="A1998" t="str">
            <v>KR07110-900-300</v>
          </cell>
        </row>
        <row r="1999">
          <cell r="A1999" t="str">
            <v>KR07110-900-350</v>
          </cell>
        </row>
        <row r="2000">
          <cell r="A2000" t="str">
            <v>KR07110-900-360</v>
          </cell>
        </row>
        <row r="2001">
          <cell r="A2001" t="str">
            <v>KR07110-900-400</v>
          </cell>
        </row>
        <row r="2002">
          <cell r="A2002" t="str">
            <v>KR07150-705-100</v>
          </cell>
        </row>
        <row r="2003">
          <cell r="A2003" t="str">
            <v>KR07150-705-110</v>
          </cell>
        </row>
        <row r="2004">
          <cell r="A2004" t="str">
            <v>KR07150-735-100</v>
          </cell>
        </row>
        <row r="2005">
          <cell r="A2005" t="str">
            <v>KR07150-735-101</v>
          </cell>
        </row>
        <row r="2006">
          <cell r="A2006" t="str">
            <v>KR07150-740-100</v>
          </cell>
        </row>
        <row r="2007">
          <cell r="A2007" t="str">
            <v>KR07150-740-102</v>
          </cell>
        </row>
        <row r="2008">
          <cell r="A2008" t="str">
            <v>KR07150-740-103</v>
          </cell>
        </row>
        <row r="2009">
          <cell r="A2009" t="str">
            <v>KR07150-740-105</v>
          </cell>
        </row>
        <row r="2010">
          <cell r="A2010" t="str">
            <v>KR07150-745-100</v>
          </cell>
        </row>
        <row r="2011">
          <cell r="A2011" t="str">
            <v>KR07150-745-102</v>
          </cell>
        </row>
        <row r="2012">
          <cell r="A2012" t="str">
            <v>KR07150-745-104</v>
          </cell>
        </row>
        <row r="2013">
          <cell r="A2013" t="str">
            <v>KR07150-745-106</v>
          </cell>
        </row>
        <row r="2014">
          <cell r="A2014" t="str">
            <v>KR07150-745-108</v>
          </cell>
        </row>
        <row r="2015">
          <cell r="A2015" t="str">
            <v>KR07150-745-116</v>
          </cell>
        </row>
        <row r="2016">
          <cell r="A2016" t="str">
            <v>KR07150-745-118</v>
          </cell>
        </row>
        <row r="2017">
          <cell r="A2017" t="str">
            <v>KR07150-745-120</v>
          </cell>
        </row>
        <row r="2018">
          <cell r="A2018" t="str">
            <v>KR07150-745-122</v>
          </cell>
        </row>
        <row r="2019">
          <cell r="A2019" t="str">
            <v>KR07150-745-130</v>
          </cell>
        </row>
        <row r="2020">
          <cell r="A2020" t="str">
            <v>KR07150-755-100</v>
          </cell>
        </row>
        <row r="2021">
          <cell r="A2021" t="str">
            <v>KR07150-755-102</v>
          </cell>
        </row>
        <row r="2022">
          <cell r="A2022" t="str">
            <v>KR07150-755-104</v>
          </cell>
        </row>
        <row r="2023">
          <cell r="A2023" t="str">
            <v>KR07150-755-108</v>
          </cell>
        </row>
        <row r="2024">
          <cell r="A2024" t="str">
            <v>KR07150-755-110</v>
          </cell>
        </row>
        <row r="2025">
          <cell r="A2025" t="str">
            <v>KR07150-755-111</v>
          </cell>
        </row>
        <row r="2026">
          <cell r="A2026" t="str">
            <v>KR07150-755-112</v>
          </cell>
        </row>
        <row r="2027">
          <cell r="A2027" t="str">
            <v>KR07150-755-115</v>
          </cell>
        </row>
        <row r="2028">
          <cell r="A2028" t="str">
            <v>KR07150-755-117</v>
          </cell>
        </row>
        <row r="2029">
          <cell r="A2029" t="str">
            <v>KR07150-755-118</v>
          </cell>
        </row>
        <row r="2030">
          <cell r="A2030" t="str">
            <v>KR07150-755-119</v>
          </cell>
        </row>
        <row r="2031">
          <cell r="A2031" t="str">
            <v>KR07150-755-120</v>
          </cell>
        </row>
        <row r="2032">
          <cell r="A2032" t="str">
            <v>KR07150-790-100</v>
          </cell>
        </row>
        <row r="2033">
          <cell r="A2033" t="str">
            <v>KR07150-790-110</v>
          </cell>
        </row>
        <row r="2034">
          <cell r="A2034" t="str">
            <v>KR07150-790-200</v>
          </cell>
        </row>
        <row r="2035">
          <cell r="A2035" t="str">
            <v>KR07150-790-300</v>
          </cell>
        </row>
        <row r="2036">
          <cell r="A2036" t="str">
            <v>KR07150-800-100</v>
          </cell>
        </row>
        <row r="2037">
          <cell r="A2037" t="str">
            <v>KR07150-800-101</v>
          </cell>
        </row>
        <row r="2038">
          <cell r="A2038" t="str">
            <v>KR07150-800-105</v>
          </cell>
        </row>
        <row r="2039">
          <cell r="A2039" t="str">
            <v>KR07150-800-110</v>
          </cell>
        </row>
        <row r="2040">
          <cell r="A2040" t="str">
            <v>KR07150-800-111</v>
          </cell>
        </row>
        <row r="2041">
          <cell r="A2041" t="str">
            <v>KR07150-800-115</v>
          </cell>
        </row>
        <row r="2042">
          <cell r="A2042" t="str">
            <v>KR07150-800-200</v>
          </cell>
        </row>
        <row r="2043">
          <cell r="A2043" t="str">
            <v>KR07150-800-202</v>
          </cell>
        </row>
        <row r="2044">
          <cell r="A2044" t="str">
            <v>KR07150-800-203</v>
          </cell>
        </row>
        <row r="2045">
          <cell r="A2045" t="str">
            <v>KR07150-800-210</v>
          </cell>
        </row>
        <row r="2046">
          <cell r="A2046" t="str">
            <v>KR07150-800-212</v>
          </cell>
        </row>
        <row r="2047">
          <cell r="A2047" t="str">
            <v>KR07150-800-214</v>
          </cell>
        </row>
        <row r="2048">
          <cell r="A2048" t="str">
            <v>KR07150-800-300</v>
          </cell>
        </row>
        <row r="2049">
          <cell r="A2049" t="str">
            <v>KR07150-800-416</v>
          </cell>
        </row>
        <row r="2050">
          <cell r="A2050" t="str">
            <v>KR07150-800-500</v>
          </cell>
        </row>
        <row r="2051">
          <cell r="A2051" t="str">
            <v>KR07150-800-502</v>
          </cell>
        </row>
        <row r="2052">
          <cell r="A2052" t="str">
            <v>KR07150-800-508</v>
          </cell>
        </row>
        <row r="2053">
          <cell r="A2053" t="str">
            <v>KR07150-800-510</v>
          </cell>
        </row>
        <row r="2054">
          <cell r="A2054" t="str">
            <v>KR07150-800-600</v>
          </cell>
        </row>
        <row r="2055">
          <cell r="A2055" t="str">
            <v>KR07150-800-610</v>
          </cell>
        </row>
        <row r="2056">
          <cell r="A2056" t="str">
            <v>KR07150-800-820</v>
          </cell>
        </row>
        <row r="2057">
          <cell r="A2057" t="str">
            <v>KR07150-800-900</v>
          </cell>
        </row>
        <row r="2058">
          <cell r="A2058" t="str">
            <v>KR07150-810-134</v>
          </cell>
        </row>
        <row r="2059">
          <cell r="A2059" t="str">
            <v>KR07150-810-135</v>
          </cell>
        </row>
        <row r="2060">
          <cell r="A2060" t="str">
            <v>KR07150-810-140</v>
          </cell>
        </row>
        <row r="2061">
          <cell r="A2061" t="str">
            <v>KR07150-810-145</v>
          </cell>
        </row>
        <row r="2062">
          <cell r="A2062" t="str">
            <v>KR07150-810-150</v>
          </cell>
        </row>
        <row r="2063">
          <cell r="A2063" t="str">
            <v>KR07150-810-210</v>
          </cell>
        </row>
        <row r="2064">
          <cell r="A2064" t="str">
            <v>KR07150-810-304</v>
          </cell>
        </row>
        <row r="2065">
          <cell r="A2065" t="str">
            <v>KR07150-900-130</v>
          </cell>
        </row>
        <row r="2066">
          <cell r="A2066" t="str">
            <v>KR07150-900-131</v>
          </cell>
        </row>
        <row r="2067">
          <cell r="A2067" t="str">
            <v>KR07150-950-200</v>
          </cell>
        </row>
        <row r="2068">
          <cell r="A2068" t="str">
            <v>KR07150-950-320</v>
          </cell>
        </row>
        <row r="2069">
          <cell r="A2069" t="str">
            <v>KR07150-950-400</v>
          </cell>
        </row>
        <row r="2070">
          <cell r="A2070" t="str">
            <v>KR07210-122-100</v>
          </cell>
        </row>
        <row r="2071">
          <cell r="A2071" t="str">
            <v>KR07210-122-105</v>
          </cell>
        </row>
        <row r="2072">
          <cell r="A2072" t="str">
            <v>KR07210-122-110</v>
          </cell>
        </row>
        <row r="2073">
          <cell r="A2073" t="str">
            <v>KR07210-122-140</v>
          </cell>
        </row>
        <row r="2074">
          <cell r="A2074" t="str">
            <v>KR07210-124-100</v>
          </cell>
        </row>
        <row r="2075">
          <cell r="A2075" t="str">
            <v>KR07210-124-120</v>
          </cell>
        </row>
        <row r="2076">
          <cell r="A2076" t="str">
            <v>KR07210-126-100</v>
          </cell>
        </row>
        <row r="2077">
          <cell r="A2077" t="str">
            <v>KR07210-126-150</v>
          </cell>
        </row>
        <row r="2078">
          <cell r="A2078" t="str">
            <v>KR07210-126-160</v>
          </cell>
        </row>
        <row r="2079">
          <cell r="A2079" t="str">
            <v>KR07210-160-100</v>
          </cell>
        </row>
        <row r="2080">
          <cell r="A2080" t="str">
            <v>KR07210-300-110</v>
          </cell>
        </row>
        <row r="2081">
          <cell r="A2081" t="str">
            <v>KR07210-300-111</v>
          </cell>
        </row>
        <row r="2082">
          <cell r="A2082" t="str">
            <v>KR07210-520-200</v>
          </cell>
        </row>
        <row r="2083">
          <cell r="A2083" t="str">
            <v>KR07210-520-300</v>
          </cell>
        </row>
        <row r="2084">
          <cell r="A2084" t="str">
            <v>KR07210-530-100</v>
          </cell>
        </row>
        <row r="2085">
          <cell r="A2085" t="str">
            <v>KR07210-530-110</v>
          </cell>
        </row>
        <row r="2086">
          <cell r="A2086" t="str">
            <v>KR07210-530-115</v>
          </cell>
        </row>
        <row r="2087">
          <cell r="A2087" t="str">
            <v>KR07210-530-120</v>
          </cell>
        </row>
        <row r="2088">
          <cell r="A2088" t="str">
            <v>KR07210-530-200</v>
          </cell>
        </row>
        <row r="2089">
          <cell r="A2089" t="str">
            <v>KR07210-530-205</v>
          </cell>
        </row>
        <row r="2090">
          <cell r="A2090" t="str">
            <v>KR07210-540-400</v>
          </cell>
        </row>
        <row r="2091">
          <cell r="A2091" t="str">
            <v>KR07210-550-200</v>
          </cell>
        </row>
        <row r="2092">
          <cell r="A2092" t="str">
            <v>KR07210-550-202</v>
          </cell>
        </row>
        <row r="2093">
          <cell r="A2093" t="str">
            <v>KR07210-550-210</v>
          </cell>
        </row>
        <row r="2094">
          <cell r="A2094" t="str">
            <v>KR07210-550-300</v>
          </cell>
        </row>
        <row r="2095">
          <cell r="A2095" t="str">
            <v>KR07210-550-301</v>
          </cell>
        </row>
        <row r="2096">
          <cell r="A2096" t="str">
            <v>KR07210-700-200</v>
          </cell>
        </row>
        <row r="2097">
          <cell r="A2097" t="str">
            <v>KR07250-300-100</v>
          </cell>
        </row>
        <row r="2098">
          <cell r="A2098" t="str">
            <v>KR07250-300-120</v>
          </cell>
        </row>
        <row r="2099">
          <cell r="A2099" t="str">
            <v>KR07310-110-100</v>
          </cell>
        </row>
        <row r="2100">
          <cell r="A2100" t="str">
            <v>KR07320-500-100</v>
          </cell>
        </row>
        <row r="2101">
          <cell r="A2101" t="str">
            <v>KR07410-100-100</v>
          </cell>
        </row>
        <row r="2102">
          <cell r="A2102" t="str">
            <v>KR07410-100-105</v>
          </cell>
        </row>
        <row r="2103">
          <cell r="A2103" t="str">
            <v>KR07410-100-110</v>
          </cell>
        </row>
        <row r="2104">
          <cell r="A2104" t="str">
            <v>KR07410-100-115</v>
          </cell>
        </row>
        <row r="2105">
          <cell r="A2105" t="str">
            <v>KR07410-100-120</v>
          </cell>
        </row>
        <row r="2106">
          <cell r="A2106" t="str">
            <v>KR07420-500-140</v>
          </cell>
        </row>
        <row r="2107">
          <cell r="A2107" t="str">
            <v>KR07430-100-100</v>
          </cell>
        </row>
        <row r="2108">
          <cell r="A2108" t="str">
            <v>KR07440-100-100</v>
          </cell>
        </row>
        <row r="2109">
          <cell r="A2109" t="str">
            <v>KR07440-200-100</v>
          </cell>
        </row>
        <row r="2110">
          <cell r="A2110" t="str">
            <v>KR07510-100-100</v>
          </cell>
        </row>
        <row r="2111">
          <cell r="A2111" t="str">
            <v>KR07510-100-105</v>
          </cell>
        </row>
        <row r="2112">
          <cell r="A2112" t="str">
            <v>KR07510-100-110</v>
          </cell>
        </row>
        <row r="2113">
          <cell r="A2113" t="str">
            <v>KR07510-100-120</v>
          </cell>
        </row>
        <row r="2114">
          <cell r="A2114" t="str">
            <v>KR07510-100-135</v>
          </cell>
        </row>
        <row r="2115">
          <cell r="A2115" t="str">
            <v>KR07510-150-100</v>
          </cell>
        </row>
        <row r="2116">
          <cell r="A2116" t="str">
            <v>KR07510-250-200</v>
          </cell>
        </row>
        <row r="2117">
          <cell r="A2117" t="str">
            <v>KR07510-300-100</v>
          </cell>
        </row>
        <row r="2118">
          <cell r="A2118" t="str">
            <v>KR07510-300-200</v>
          </cell>
        </row>
        <row r="2119">
          <cell r="A2119" t="str">
            <v>KR07510-300-320</v>
          </cell>
        </row>
        <row r="2120">
          <cell r="A2120" t="str">
            <v>KR07510-350-100</v>
          </cell>
        </row>
        <row r="2121">
          <cell r="A2121" t="str">
            <v>KR07510-350-105</v>
          </cell>
        </row>
        <row r="2122">
          <cell r="A2122" t="str">
            <v>KR07510-350-110</v>
          </cell>
        </row>
        <row r="2123">
          <cell r="A2123" t="str">
            <v>KR07510-350-115</v>
          </cell>
        </row>
        <row r="2124">
          <cell r="A2124" t="str">
            <v>KR07510-350-250</v>
          </cell>
        </row>
        <row r="2125">
          <cell r="A2125" t="str">
            <v>KR07510-450-100</v>
          </cell>
        </row>
        <row r="2126">
          <cell r="A2126" t="str">
            <v>KR07510-500-100</v>
          </cell>
        </row>
        <row r="2127">
          <cell r="A2127" t="str">
            <v>KR07510-800-100</v>
          </cell>
        </row>
        <row r="2128">
          <cell r="A2128" t="str">
            <v>KR07610-150-100</v>
          </cell>
        </row>
        <row r="2129">
          <cell r="A2129" t="str">
            <v>KR07710-140-205</v>
          </cell>
        </row>
        <row r="2130">
          <cell r="A2130" t="str">
            <v>KR07710-160-100</v>
          </cell>
        </row>
        <row r="2131">
          <cell r="A2131" t="str">
            <v>KR07710-170-100</v>
          </cell>
        </row>
        <row r="2132">
          <cell r="A2132" t="str">
            <v>KR07710-170-105</v>
          </cell>
        </row>
        <row r="2133">
          <cell r="A2133" t="str">
            <v>KR07710-170-112</v>
          </cell>
        </row>
        <row r="2134">
          <cell r="A2134" t="str">
            <v>KR07710-180-900</v>
          </cell>
        </row>
        <row r="2135">
          <cell r="A2135" t="str">
            <v>KR07710-180-905</v>
          </cell>
        </row>
        <row r="2136">
          <cell r="A2136" t="str">
            <v>KR07710-220-100</v>
          </cell>
        </row>
        <row r="2137">
          <cell r="A2137" t="str">
            <v>KR07710-220-500</v>
          </cell>
        </row>
        <row r="2138">
          <cell r="A2138" t="str">
            <v>KR07710-240-300</v>
          </cell>
        </row>
        <row r="2139">
          <cell r="A2139" t="str">
            <v>KR07710-280-105</v>
          </cell>
        </row>
        <row r="2140">
          <cell r="A2140" t="str">
            <v>KR07710-300-150</v>
          </cell>
        </row>
        <row r="2141">
          <cell r="A2141" t="str">
            <v>KR07710-340-105</v>
          </cell>
        </row>
        <row r="2142">
          <cell r="A2142" t="str">
            <v>KR07710-340-120</v>
          </cell>
        </row>
        <row r="2143">
          <cell r="A2143" t="str">
            <v>KR07710-350-200</v>
          </cell>
        </row>
        <row r="2144">
          <cell r="A2144" t="str">
            <v>KR07710-360-105</v>
          </cell>
        </row>
        <row r="2145">
          <cell r="A2145" t="str">
            <v>KR07710-360-110</v>
          </cell>
        </row>
        <row r="2146">
          <cell r="A2146" t="str">
            <v>KR07710-360-115</v>
          </cell>
        </row>
        <row r="2147">
          <cell r="A2147" t="str">
            <v>KR07710-360-120</v>
          </cell>
        </row>
        <row r="2148">
          <cell r="A2148" t="str">
            <v>KR07710-360-125</v>
          </cell>
        </row>
        <row r="2149">
          <cell r="A2149" t="str">
            <v>KR07710-360-200</v>
          </cell>
        </row>
        <row r="2150">
          <cell r="A2150" t="str">
            <v>KR07710-380-105</v>
          </cell>
        </row>
        <row r="2151">
          <cell r="A2151" t="str">
            <v>KR07710-380-110</v>
          </cell>
        </row>
        <row r="2152">
          <cell r="A2152" t="str">
            <v>KR07710-380-115</v>
          </cell>
        </row>
        <row r="2153">
          <cell r="A2153" t="str">
            <v>KR07710-380-125</v>
          </cell>
        </row>
        <row r="2154">
          <cell r="A2154" t="str">
            <v>KR07710-440-100</v>
          </cell>
        </row>
        <row r="2155">
          <cell r="A2155" t="str">
            <v>KR07710-460-100</v>
          </cell>
        </row>
        <row r="2156">
          <cell r="A2156" t="str">
            <v>KR07710-480-105</v>
          </cell>
        </row>
        <row r="2157">
          <cell r="A2157" t="str">
            <v>KR07710-580-115</v>
          </cell>
        </row>
        <row r="2158">
          <cell r="A2158" t="str">
            <v>KR07710-590-106</v>
          </cell>
        </row>
        <row r="2159">
          <cell r="A2159" t="str">
            <v>KR07710-620-100</v>
          </cell>
        </row>
        <row r="2160">
          <cell r="A2160" t="str">
            <v>KR07710-800-100</v>
          </cell>
        </row>
        <row r="2161">
          <cell r="A2161" t="str">
            <v>KR07710-800-105</v>
          </cell>
        </row>
        <row r="2162">
          <cell r="A2162" t="str">
            <v>KR07710-800-300</v>
          </cell>
        </row>
        <row r="2163">
          <cell r="A2163" t="str">
            <v>KR07810-110-125</v>
          </cell>
        </row>
        <row r="2164">
          <cell r="A2164" t="str">
            <v>KR07810-120-100</v>
          </cell>
        </row>
        <row r="2165">
          <cell r="A2165" t="str">
            <v>KR07810-120-102</v>
          </cell>
        </row>
        <row r="2166">
          <cell r="A2166" t="str">
            <v>KR07810-120-105</v>
          </cell>
        </row>
        <row r="2167">
          <cell r="A2167" t="str">
            <v>KR07810-200-100</v>
          </cell>
        </row>
        <row r="2168">
          <cell r="A2168" t="str">
            <v>KR07810-200-105</v>
          </cell>
        </row>
        <row r="2169">
          <cell r="A2169" t="str">
            <v>KR07810-200-200</v>
          </cell>
        </row>
        <row r="2170">
          <cell r="A2170" t="str">
            <v>KR07810-500-115</v>
          </cell>
        </row>
        <row r="2171">
          <cell r="A2171" t="str">
            <v>KR07810-520-100</v>
          </cell>
        </row>
        <row r="2172">
          <cell r="A2172" t="str">
            <v>KR07810-520-110</v>
          </cell>
        </row>
        <row r="2173">
          <cell r="A2173" t="str">
            <v>KR07810-540-100</v>
          </cell>
        </row>
        <row r="2174">
          <cell r="A2174" t="str">
            <v>KR07810-540-150</v>
          </cell>
        </row>
        <row r="2175">
          <cell r="A2175" t="str">
            <v>KR07810-540-200</v>
          </cell>
        </row>
        <row r="2176">
          <cell r="A2176" t="str">
            <v>KR07910-100-100</v>
          </cell>
        </row>
        <row r="2177">
          <cell r="A2177" t="str">
            <v>KR07910-100-200</v>
          </cell>
        </row>
        <row r="2178">
          <cell r="A2178" t="str">
            <v>KR07910-500-100</v>
          </cell>
        </row>
        <row r="2179">
          <cell r="A2179" t="str">
            <v>KR07930-100-100</v>
          </cell>
        </row>
        <row r="2180">
          <cell r="A2180" t="str">
            <v>KR08110-120-100</v>
          </cell>
        </row>
        <row r="2181">
          <cell r="A2181" t="str">
            <v>KR08110-130-100</v>
          </cell>
        </row>
        <row r="2182">
          <cell r="A2182" t="str">
            <v>KR08110-130-102</v>
          </cell>
        </row>
        <row r="2183">
          <cell r="A2183" t="str">
            <v>KR08110-130-104</v>
          </cell>
        </row>
        <row r="2184">
          <cell r="A2184" t="str">
            <v>KR08110-140-102</v>
          </cell>
        </row>
        <row r="2185">
          <cell r="A2185" t="str">
            <v>KR08110-140-104</v>
          </cell>
        </row>
        <row r="2186">
          <cell r="A2186" t="str">
            <v>KR08110-150-105</v>
          </cell>
        </row>
        <row r="2187">
          <cell r="A2187" t="str">
            <v>KR08110-150-115</v>
          </cell>
        </row>
        <row r="2188">
          <cell r="A2188" t="str">
            <v>KR08110-150-120</v>
          </cell>
        </row>
        <row r="2189">
          <cell r="A2189" t="str">
            <v>KR08110-150-125</v>
          </cell>
        </row>
        <row r="2190">
          <cell r="A2190" t="str">
            <v>KR08110-150-130</v>
          </cell>
        </row>
        <row r="2191">
          <cell r="A2191" t="str">
            <v>KR08110-150-131</v>
          </cell>
        </row>
        <row r="2192">
          <cell r="A2192" t="str">
            <v>KR08110-150-135</v>
          </cell>
        </row>
        <row r="2193">
          <cell r="A2193" t="str">
            <v>KR08110-150-140</v>
          </cell>
        </row>
        <row r="2194">
          <cell r="A2194" t="str">
            <v>KR08110-150-200</v>
          </cell>
        </row>
        <row r="2195">
          <cell r="A2195" t="str">
            <v>KR08110-150-301</v>
          </cell>
        </row>
        <row r="2196">
          <cell r="A2196" t="str">
            <v>KR08110-150-305</v>
          </cell>
        </row>
        <row r="2197">
          <cell r="A2197" t="str">
            <v>KR08110-705-100</v>
          </cell>
        </row>
        <row r="2198">
          <cell r="A2198" t="str">
            <v>KR08110-710-105</v>
          </cell>
        </row>
        <row r="2199">
          <cell r="A2199" t="str">
            <v>KR08110-715-100</v>
          </cell>
        </row>
        <row r="2200">
          <cell r="A2200" t="str">
            <v>KR08110-725-200</v>
          </cell>
        </row>
        <row r="2201">
          <cell r="A2201" t="str">
            <v>KR08110-725-300</v>
          </cell>
        </row>
        <row r="2202">
          <cell r="A2202" t="str">
            <v>KR08110-725-400</v>
          </cell>
        </row>
        <row r="2203">
          <cell r="A2203" t="str">
            <v>KR08110-735-100</v>
          </cell>
        </row>
        <row r="2204">
          <cell r="A2204" t="str">
            <v>KR08110-735-110</v>
          </cell>
        </row>
        <row r="2205">
          <cell r="A2205" t="str">
            <v>KR08110-735-200</v>
          </cell>
        </row>
        <row r="2206">
          <cell r="A2206" t="str">
            <v>KR08110-735-210</v>
          </cell>
        </row>
        <row r="2207">
          <cell r="A2207" t="str">
            <v>KR08110-742-100</v>
          </cell>
        </row>
        <row r="2208">
          <cell r="A2208" t="str">
            <v>KR08110-744-100</v>
          </cell>
        </row>
        <row r="2209">
          <cell r="A2209" t="str">
            <v>KR08110-746-100</v>
          </cell>
        </row>
        <row r="2210">
          <cell r="A2210" t="str">
            <v>KR08110-746-110</v>
          </cell>
        </row>
        <row r="2211">
          <cell r="A2211" t="str">
            <v>KR08110-900-120</v>
          </cell>
        </row>
        <row r="2212">
          <cell r="A2212" t="str">
            <v>KR08110-900-140</v>
          </cell>
        </row>
        <row r="2213">
          <cell r="A2213" t="str">
            <v>KR08110-900-150</v>
          </cell>
        </row>
        <row r="2214">
          <cell r="A2214" t="str">
            <v>KR08110-900-180</v>
          </cell>
        </row>
        <row r="2215">
          <cell r="A2215" t="str">
            <v>KR08150-705-110</v>
          </cell>
        </row>
        <row r="2216">
          <cell r="A2216" t="str">
            <v>KR08150-750-110</v>
          </cell>
        </row>
        <row r="2217">
          <cell r="A2217" t="str">
            <v>KR08150-750-111</v>
          </cell>
        </row>
        <row r="2218">
          <cell r="A2218" t="str">
            <v>KR08150-790-100</v>
          </cell>
        </row>
        <row r="2219">
          <cell r="A2219" t="str">
            <v>KR08150-790-110</v>
          </cell>
        </row>
        <row r="2220">
          <cell r="A2220" t="str">
            <v>KR08150-790-120</v>
          </cell>
        </row>
        <row r="2221">
          <cell r="A2221" t="str">
            <v>KR08150-790-200</v>
          </cell>
        </row>
        <row r="2222">
          <cell r="A2222" t="str">
            <v>KR08150-790-300</v>
          </cell>
        </row>
        <row r="2223">
          <cell r="A2223" t="str">
            <v>KR08150-800-100</v>
          </cell>
        </row>
        <row r="2224">
          <cell r="A2224" t="str">
            <v>KR08150-800-101</v>
          </cell>
        </row>
        <row r="2225">
          <cell r="A2225" t="str">
            <v>KR08150-800-105</v>
          </cell>
        </row>
        <row r="2226">
          <cell r="A2226" t="str">
            <v>KR08150-800-110</v>
          </cell>
        </row>
        <row r="2227">
          <cell r="A2227" t="str">
            <v>KR08150-800-111</v>
          </cell>
        </row>
        <row r="2228">
          <cell r="A2228" t="str">
            <v>KR08150-800-115</v>
          </cell>
        </row>
        <row r="2229">
          <cell r="A2229" t="str">
            <v>KR08150-800-120</v>
          </cell>
        </row>
        <row r="2230">
          <cell r="A2230" t="str">
            <v>KR08150-800-121</v>
          </cell>
        </row>
        <row r="2231">
          <cell r="A2231" t="str">
            <v>KR08150-800-125</v>
          </cell>
        </row>
        <row r="2232">
          <cell r="A2232" t="str">
            <v>KR08150-800-200</v>
          </cell>
        </row>
        <row r="2233">
          <cell r="A2233" t="str">
            <v>KR08150-800-202</v>
          </cell>
        </row>
        <row r="2234">
          <cell r="A2234" t="str">
            <v>KR08150-800-203</v>
          </cell>
        </row>
        <row r="2235">
          <cell r="A2235" t="str">
            <v>KR08150-800-210</v>
          </cell>
        </row>
        <row r="2236">
          <cell r="A2236" t="str">
            <v>KR08150-800-212</v>
          </cell>
        </row>
        <row r="2237">
          <cell r="A2237" t="str">
            <v>KR08150-800-214</v>
          </cell>
        </row>
        <row r="2238">
          <cell r="A2238" t="str">
            <v>KR08150-800-300</v>
          </cell>
        </row>
        <row r="2239">
          <cell r="A2239" t="str">
            <v>KR08150-800-500</v>
          </cell>
        </row>
        <row r="2240">
          <cell r="A2240" t="str">
            <v>KR08150-800-510</v>
          </cell>
        </row>
        <row r="2241">
          <cell r="A2241" t="str">
            <v>KR08150-800-512</v>
          </cell>
        </row>
        <row r="2242">
          <cell r="A2242" t="str">
            <v>KR08150-800-520</v>
          </cell>
        </row>
        <row r="2243">
          <cell r="A2243" t="str">
            <v>KR08150-800-600</v>
          </cell>
        </row>
        <row r="2244">
          <cell r="A2244" t="str">
            <v>KR08150-800-805</v>
          </cell>
        </row>
        <row r="2245">
          <cell r="A2245" t="str">
            <v>KR08150-800-820</v>
          </cell>
        </row>
        <row r="2246">
          <cell r="A2246" t="str">
            <v>KR08150-800-830</v>
          </cell>
        </row>
        <row r="2247">
          <cell r="A2247" t="str">
            <v>KR08150-950-320</v>
          </cell>
        </row>
        <row r="2248">
          <cell r="A2248" t="str">
            <v>KR08150-950-400</v>
          </cell>
        </row>
        <row r="2249">
          <cell r="A2249" t="str">
            <v>KR08210-114-140</v>
          </cell>
        </row>
        <row r="2250">
          <cell r="A2250" t="str">
            <v>KR08210-122-100</v>
          </cell>
        </row>
        <row r="2251">
          <cell r="A2251" t="str">
            <v>KR08210-122-105</v>
          </cell>
        </row>
        <row r="2252">
          <cell r="A2252" t="str">
            <v>KR08210-122-140</v>
          </cell>
        </row>
        <row r="2253">
          <cell r="A2253" t="str">
            <v>KR08210-124-120</v>
          </cell>
        </row>
        <row r="2254">
          <cell r="A2254" t="str">
            <v>KR08210-126-100</v>
          </cell>
        </row>
        <row r="2255">
          <cell r="A2255" t="str">
            <v>KR08210-126-150</v>
          </cell>
        </row>
        <row r="2256">
          <cell r="A2256" t="str">
            <v>KR08210-126-160</v>
          </cell>
        </row>
        <row r="2257">
          <cell r="A2257" t="str">
            <v>KR08210-160-100</v>
          </cell>
        </row>
        <row r="2258">
          <cell r="A2258" t="str">
            <v>KR08210-520-200</v>
          </cell>
        </row>
        <row r="2259">
          <cell r="A2259" t="str">
            <v>KR08210-520-300</v>
          </cell>
        </row>
        <row r="2260">
          <cell r="A2260" t="str">
            <v>KR08210-530-110</v>
          </cell>
        </row>
        <row r="2261">
          <cell r="A2261" t="str">
            <v>KR08210-530-115</v>
          </cell>
        </row>
        <row r="2262">
          <cell r="A2262" t="str">
            <v>KR08210-530-200</v>
          </cell>
        </row>
        <row r="2263">
          <cell r="A2263" t="str">
            <v>KR08210-540-400</v>
          </cell>
        </row>
        <row r="2264">
          <cell r="A2264" t="str">
            <v>KR08210-550-200</v>
          </cell>
        </row>
        <row r="2265">
          <cell r="A2265" t="str">
            <v>KR08210-550-300</v>
          </cell>
        </row>
        <row r="2266">
          <cell r="A2266" t="str">
            <v>KR08210-700-200</v>
          </cell>
        </row>
        <row r="2267">
          <cell r="A2267" t="str">
            <v>KR08250-300-100</v>
          </cell>
        </row>
        <row r="2268">
          <cell r="A2268" t="str">
            <v>KR08310-110-100</v>
          </cell>
        </row>
        <row r="2269">
          <cell r="A2269" t="str">
            <v>KR08320-500-100</v>
          </cell>
        </row>
        <row r="2270">
          <cell r="A2270" t="str">
            <v>KR08420-500-140</v>
          </cell>
        </row>
        <row r="2271">
          <cell r="A2271" t="str">
            <v>KR08430-100-100</v>
          </cell>
        </row>
        <row r="2272">
          <cell r="A2272" t="str">
            <v>KR08440-100-100</v>
          </cell>
        </row>
        <row r="2273">
          <cell r="A2273" t="str">
            <v>KR08440-200-100</v>
          </cell>
        </row>
        <row r="2274">
          <cell r="A2274" t="str">
            <v>KR08610-150-100</v>
          </cell>
        </row>
        <row r="2275">
          <cell r="A2275" t="str">
            <v>KR08710-160-100</v>
          </cell>
        </row>
        <row r="2276">
          <cell r="A2276" t="str">
            <v>KR08710-170-100</v>
          </cell>
        </row>
        <row r="2277">
          <cell r="A2277" t="str">
            <v>KR08710-170-105</v>
          </cell>
        </row>
        <row r="2278">
          <cell r="A2278" t="str">
            <v>KR08710-180-900</v>
          </cell>
        </row>
        <row r="2279">
          <cell r="A2279" t="str">
            <v>KR08710-180-905</v>
          </cell>
        </row>
        <row r="2280">
          <cell r="A2280" t="str">
            <v>KR08710-220-100</v>
          </cell>
        </row>
        <row r="2281">
          <cell r="A2281" t="str">
            <v>KR08710-220-500</v>
          </cell>
        </row>
        <row r="2282">
          <cell r="A2282" t="str">
            <v>KR08710-240-300</v>
          </cell>
        </row>
        <row r="2283">
          <cell r="A2283" t="str">
            <v>KR08710-240-500</v>
          </cell>
        </row>
        <row r="2284">
          <cell r="A2284" t="str">
            <v>KR08710-280-100</v>
          </cell>
        </row>
        <row r="2285">
          <cell r="A2285" t="str">
            <v>KR08710-280-105</v>
          </cell>
        </row>
        <row r="2286">
          <cell r="A2286" t="str">
            <v>KR08710-300-100</v>
          </cell>
        </row>
        <row r="2287">
          <cell r="A2287" t="str">
            <v>KR08710-300-150</v>
          </cell>
        </row>
        <row r="2288">
          <cell r="A2288" t="str">
            <v>KR08710-320-110</v>
          </cell>
        </row>
        <row r="2289">
          <cell r="A2289" t="str">
            <v>KR08710-340-105</v>
          </cell>
        </row>
        <row r="2290">
          <cell r="A2290" t="str">
            <v>KR08710-340-120</v>
          </cell>
        </row>
        <row r="2291">
          <cell r="A2291" t="str">
            <v>KR08710-350-200</v>
          </cell>
        </row>
        <row r="2292">
          <cell r="A2292" t="str">
            <v>KR08710-360-105</v>
          </cell>
        </row>
        <row r="2293">
          <cell r="A2293" t="str">
            <v>KR08710-360-110</v>
          </cell>
        </row>
        <row r="2294">
          <cell r="A2294" t="str">
            <v>KR08710-360-115</v>
          </cell>
        </row>
        <row r="2295">
          <cell r="A2295" t="str">
            <v>KR08710-360-120</v>
          </cell>
        </row>
        <row r="2296">
          <cell r="A2296" t="str">
            <v>KR08710-360-125</v>
          </cell>
        </row>
        <row r="2297">
          <cell r="A2297" t="str">
            <v>KR08710-360-200</v>
          </cell>
        </row>
        <row r="2298">
          <cell r="A2298" t="str">
            <v>KR08710-440-100</v>
          </cell>
        </row>
        <row r="2299">
          <cell r="A2299" t="str">
            <v>KR08710-460-100</v>
          </cell>
        </row>
        <row r="2300">
          <cell r="A2300" t="str">
            <v>KR08710-580-115</v>
          </cell>
        </row>
        <row r="2301">
          <cell r="A2301" t="str">
            <v>KR08710-620-100</v>
          </cell>
        </row>
        <row r="2302">
          <cell r="A2302" t="str">
            <v>KR08710-700-300</v>
          </cell>
        </row>
        <row r="2303">
          <cell r="A2303" t="str">
            <v>KR08710-800-100</v>
          </cell>
        </row>
        <row r="2304">
          <cell r="A2304" t="str">
            <v>KR08710-800-105</v>
          </cell>
        </row>
        <row r="2305">
          <cell r="A2305" t="str">
            <v>KR08810-110-110</v>
          </cell>
        </row>
        <row r="2306">
          <cell r="A2306" t="str">
            <v>KR08810-120-100</v>
          </cell>
        </row>
        <row r="2307">
          <cell r="A2307" t="str">
            <v>KR08810-200-100</v>
          </cell>
        </row>
        <row r="2308">
          <cell r="A2308" t="str">
            <v>KR08810-200-105</v>
          </cell>
        </row>
        <row r="2309">
          <cell r="A2309" t="str">
            <v>KR08810-200-200</v>
          </cell>
        </row>
        <row r="2310">
          <cell r="A2310" t="str">
            <v>KR08810-540-200</v>
          </cell>
        </row>
        <row r="2311">
          <cell r="A2311" t="str">
            <v>KR08910-100-100</v>
          </cell>
        </row>
        <row r="2312">
          <cell r="A2312" t="str">
            <v>KR08910-100-200</v>
          </cell>
        </row>
        <row r="2313">
          <cell r="A2313" t="str">
            <v>KR08910-500-100</v>
          </cell>
        </row>
        <row r="2314">
          <cell r="A2314" t="str">
            <v>KR05110-120-100</v>
          </cell>
        </row>
        <row r="2315">
          <cell r="A2315" t="str">
            <v>KR05110-130-100</v>
          </cell>
        </row>
        <row r="2316">
          <cell r="A2316" t="str">
            <v>KR05110-130-102</v>
          </cell>
        </row>
        <row r="2317">
          <cell r="A2317" t="str">
            <v>KR05110-130-104</v>
          </cell>
        </row>
        <row r="2318">
          <cell r="A2318" t="str">
            <v>KR05110-140-100</v>
          </cell>
        </row>
        <row r="2319">
          <cell r="A2319" t="str">
            <v>KR05110-140-102</v>
          </cell>
        </row>
        <row r="2320">
          <cell r="A2320" t="str">
            <v>KR05110-140-104</v>
          </cell>
        </row>
        <row r="2321">
          <cell r="A2321" t="str">
            <v>KR05110-150-105</v>
          </cell>
        </row>
        <row r="2322">
          <cell r="A2322" t="str">
            <v>KR05110-150-115</v>
          </cell>
        </row>
        <row r="2323">
          <cell r="A2323" t="str">
            <v>KR05110-150-120</v>
          </cell>
        </row>
        <row r="2324">
          <cell r="A2324" t="str">
            <v>KR05110-150-125</v>
          </cell>
        </row>
        <row r="2325">
          <cell r="A2325" t="str">
            <v>KR05110-150-130</v>
          </cell>
        </row>
        <row r="2326">
          <cell r="A2326" t="str">
            <v>KR05110-150-131</v>
          </cell>
        </row>
        <row r="2327">
          <cell r="A2327" t="str">
            <v>KR05110-150-135</v>
          </cell>
        </row>
        <row r="2328">
          <cell r="A2328" t="str">
            <v>KR05110-150-140</v>
          </cell>
        </row>
        <row r="2329">
          <cell r="A2329" t="str">
            <v>KR05110-150-200</v>
          </cell>
        </row>
        <row r="2330">
          <cell r="A2330" t="str">
            <v>KR05110-150-301</v>
          </cell>
        </row>
        <row r="2331">
          <cell r="A2331" t="str">
            <v>KR05110-150-305</v>
          </cell>
        </row>
        <row r="2332">
          <cell r="A2332" t="str">
            <v>KR05110-705-100</v>
          </cell>
        </row>
        <row r="2333">
          <cell r="A2333" t="str">
            <v>KR05110-710-105</v>
          </cell>
        </row>
        <row r="2334">
          <cell r="A2334" t="str">
            <v>KR05110-715-110</v>
          </cell>
        </row>
        <row r="2335">
          <cell r="A2335" t="str">
            <v>KR05110-725-200</v>
          </cell>
        </row>
        <row r="2336">
          <cell r="A2336" t="str">
            <v>KR05110-725-400</v>
          </cell>
        </row>
        <row r="2337">
          <cell r="A2337" t="str">
            <v>KR05110-735-100</v>
          </cell>
        </row>
        <row r="2338">
          <cell r="A2338" t="str">
            <v>KR05110-735-110</v>
          </cell>
        </row>
        <row r="2339">
          <cell r="A2339" t="str">
            <v>KR05110-735-200</v>
          </cell>
        </row>
        <row r="2340">
          <cell r="A2340" t="str">
            <v>KR05110-735-210</v>
          </cell>
        </row>
        <row r="2341">
          <cell r="A2341" t="str">
            <v>KR05110-742-110</v>
          </cell>
        </row>
        <row r="2342">
          <cell r="A2342" t="str">
            <v>KR05110-744-100</v>
          </cell>
        </row>
        <row r="2343">
          <cell r="A2343" t="str">
            <v>KR05110-746-100</v>
          </cell>
        </row>
        <row r="2344">
          <cell r="A2344" t="str">
            <v>KR05110-746-110</v>
          </cell>
        </row>
        <row r="2345">
          <cell r="A2345" t="str">
            <v>KR05110-900-120</v>
          </cell>
        </row>
        <row r="2346">
          <cell r="A2346" t="str">
            <v>KR05110-900-150</v>
          </cell>
        </row>
        <row r="2347">
          <cell r="A2347" t="str">
            <v>KR05110-900-180</v>
          </cell>
        </row>
        <row r="2348">
          <cell r="A2348" t="str">
            <v>KR05150-705-110</v>
          </cell>
        </row>
        <row r="2349">
          <cell r="A2349" t="str">
            <v>KR05150-750-110</v>
          </cell>
        </row>
        <row r="2350">
          <cell r="A2350" t="str">
            <v>KR05150-750-111</v>
          </cell>
        </row>
        <row r="2351">
          <cell r="A2351" t="str">
            <v>KR05150-790-100</v>
          </cell>
        </row>
        <row r="2352">
          <cell r="A2352" t="str">
            <v>KR05150-790-110</v>
          </cell>
        </row>
        <row r="2353">
          <cell r="A2353" t="str">
            <v>KR05150-790-120</v>
          </cell>
        </row>
        <row r="2354">
          <cell r="A2354" t="str">
            <v>KR05150-790-200</v>
          </cell>
        </row>
        <row r="2355">
          <cell r="A2355" t="str">
            <v>KR05150-790-300</v>
          </cell>
        </row>
        <row r="2356">
          <cell r="A2356" t="str">
            <v>KR05150-800-100</v>
          </cell>
        </row>
        <row r="2357">
          <cell r="A2357" t="str">
            <v>KR05150-800-101</v>
          </cell>
        </row>
        <row r="2358">
          <cell r="A2358" t="str">
            <v>KR05150-800-105</v>
          </cell>
        </row>
        <row r="2359">
          <cell r="A2359" t="str">
            <v>KR05150-800-110</v>
          </cell>
        </row>
        <row r="2360">
          <cell r="A2360" t="str">
            <v>KR05150-800-111</v>
          </cell>
        </row>
        <row r="2361">
          <cell r="A2361" t="str">
            <v>KR05150-800-115</v>
          </cell>
        </row>
        <row r="2362">
          <cell r="A2362" t="str">
            <v>KR05150-800-120</v>
          </cell>
        </row>
        <row r="2363">
          <cell r="A2363" t="str">
            <v>KR05150-800-121</v>
          </cell>
        </row>
        <row r="2364">
          <cell r="A2364" t="str">
            <v>KR05150-800-125</v>
          </cell>
        </row>
        <row r="2365">
          <cell r="A2365" t="str">
            <v>KR05150-800-200</v>
          </cell>
        </row>
        <row r="2366">
          <cell r="A2366" t="str">
            <v>KR05150-800-202</v>
          </cell>
        </row>
        <row r="2367">
          <cell r="A2367" t="str">
            <v>KR05150-800-203</v>
          </cell>
        </row>
        <row r="2368">
          <cell r="A2368" t="str">
            <v>KR05150-800-210</v>
          </cell>
        </row>
        <row r="2369">
          <cell r="A2369" t="str">
            <v>KR05150-800-212</v>
          </cell>
        </row>
        <row r="2370">
          <cell r="A2370" t="str">
            <v>KR05150-800-214</v>
          </cell>
        </row>
        <row r="2371">
          <cell r="A2371" t="str">
            <v>KR05150-800-300</v>
          </cell>
        </row>
        <row r="2372">
          <cell r="A2372" t="str">
            <v>KR05150-800-500</v>
          </cell>
        </row>
        <row r="2373">
          <cell r="A2373" t="str">
            <v>KR05150-800-510</v>
          </cell>
        </row>
        <row r="2374">
          <cell r="A2374" t="str">
            <v>KR05150-800-512</v>
          </cell>
        </row>
        <row r="2375">
          <cell r="A2375" t="str">
            <v>KR05150-800-520</v>
          </cell>
        </row>
        <row r="2376">
          <cell r="A2376" t="str">
            <v>KR05150-800-600</v>
          </cell>
        </row>
        <row r="2377">
          <cell r="A2377" t="str">
            <v>KR05150-800-805</v>
          </cell>
        </row>
        <row r="2378">
          <cell r="A2378" t="str">
            <v>KR05150-800-820</v>
          </cell>
        </row>
        <row r="2379">
          <cell r="A2379" t="str">
            <v>KR05150-800-830</v>
          </cell>
        </row>
        <row r="2380">
          <cell r="A2380" t="str">
            <v>KR05150-950-320</v>
          </cell>
        </row>
        <row r="2381">
          <cell r="A2381" t="str">
            <v>KR05150-950-400</v>
          </cell>
        </row>
        <row r="2382">
          <cell r="A2382" t="str">
            <v>KR05210-114-140</v>
          </cell>
        </row>
        <row r="2383">
          <cell r="A2383" t="str">
            <v>KR05210-122-100</v>
          </cell>
        </row>
        <row r="2384">
          <cell r="A2384" t="str">
            <v>KR05210-122-105</v>
          </cell>
        </row>
        <row r="2385">
          <cell r="A2385" t="str">
            <v>KR05210-122-130</v>
          </cell>
        </row>
        <row r="2386">
          <cell r="A2386" t="str">
            <v>KR05210-122-140</v>
          </cell>
        </row>
        <row r="2387">
          <cell r="A2387" t="str">
            <v>KR05210-124-120</v>
          </cell>
        </row>
        <row r="2388">
          <cell r="A2388" t="str">
            <v>KR05210-126-100</v>
          </cell>
        </row>
        <row r="2389">
          <cell r="A2389" t="str">
            <v>KR05210-126-150</v>
          </cell>
        </row>
        <row r="2390">
          <cell r="A2390" t="str">
            <v>KR05210-126-160</v>
          </cell>
        </row>
        <row r="2391">
          <cell r="A2391" t="str">
            <v>KR05210-160-100</v>
          </cell>
        </row>
        <row r="2392">
          <cell r="A2392" t="str">
            <v>KR05210-520-200</v>
          </cell>
        </row>
        <row r="2393">
          <cell r="A2393" t="str">
            <v>KR05210-520-300</v>
          </cell>
        </row>
        <row r="2394">
          <cell r="A2394" t="str">
            <v>KR05210-530-110</v>
          </cell>
        </row>
        <row r="2395">
          <cell r="A2395" t="str">
            <v>KR05210-530-115</v>
          </cell>
        </row>
        <row r="2396">
          <cell r="A2396" t="str">
            <v>KR05210-530-200</v>
          </cell>
        </row>
        <row r="2397">
          <cell r="A2397" t="str">
            <v>KR05210-550-200</v>
          </cell>
        </row>
        <row r="2398">
          <cell r="A2398" t="str">
            <v>KR05210-550-300</v>
          </cell>
        </row>
        <row r="2399">
          <cell r="A2399" t="str">
            <v>KR05210-700-200</v>
          </cell>
        </row>
        <row r="2400">
          <cell r="A2400" t="str">
            <v>KR05250-300-100</v>
          </cell>
        </row>
        <row r="2401">
          <cell r="A2401" t="str">
            <v>KR05310-110-100</v>
          </cell>
        </row>
        <row r="2402">
          <cell r="A2402" t="str">
            <v>KR05320-500-100</v>
          </cell>
        </row>
        <row r="2403">
          <cell r="A2403" t="str">
            <v>KR05420-500-140</v>
          </cell>
        </row>
        <row r="2404">
          <cell r="A2404" t="str">
            <v>KR05430-100-100</v>
          </cell>
        </row>
        <row r="2405">
          <cell r="A2405" t="str">
            <v>KR05440-100-100</v>
          </cell>
        </row>
        <row r="2406">
          <cell r="A2406" t="str">
            <v>KR05440-200-100</v>
          </cell>
        </row>
        <row r="2407">
          <cell r="A2407" t="str">
            <v>KR05610-150-100</v>
          </cell>
        </row>
        <row r="2408">
          <cell r="A2408" t="str">
            <v>KR05710-160-100</v>
          </cell>
        </row>
        <row r="2409">
          <cell r="A2409" t="str">
            <v>KR05710-170-100</v>
          </cell>
        </row>
        <row r="2410">
          <cell r="A2410" t="str">
            <v>KR05710-170-105</v>
          </cell>
        </row>
        <row r="2411">
          <cell r="A2411" t="str">
            <v>KR05710-180-905</v>
          </cell>
        </row>
        <row r="2412">
          <cell r="A2412" t="str">
            <v>KR05710-220-100</v>
          </cell>
        </row>
        <row r="2413">
          <cell r="A2413" t="str">
            <v>KR05710-220-500</v>
          </cell>
        </row>
        <row r="2414">
          <cell r="A2414" t="str">
            <v>KR05710-240-300</v>
          </cell>
        </row>
        <row r="2415">
          <cell r="A2415" t="str">
            <v>KR05710-240-500</v>
          </cell>
        </row>
        <row r="2416">
          <cell r="A2416" t="str">
            <v>KR05710-280-100</v>
          </cell>
        </row>
        <row r="2417">
          <cell r="A2417" t="str">
            <v>KR05710-280-105</v>
          </cell>
        </row>
        <row r="2418">
          <cell r="A2418" t="str">
            <v>KR05710-300-100</v>
          </cell>
        </row>
        <row r="2419">
          <cell r="A2419" t="str">
            <v>KR05710-300-150</v>
          </cell>
        </row>
        <row r="2420">
          <cell r="A2420" t="str">
            <v>KR05710-320-110</v>
          </cell>
        </row>
        <row r="2421">
          <cell r="A2421" t="str">
            <v>KR05710-340-100</v>
          </cell>
        </row>
        <row r="2422">
          <cell r="A2422" t="str">
            <v>KR05710-340-105</v>
          </cell>
        </row>
        <row r="2423">
          <cell r="A2423" t="str">
            <v>KR05710-340-120</v>
          </cell>
        </row>
        <row r="2424">
          <cell r="A2424" t="str">
            <v>KR05710-350-200</v>
          </cell>
        </row>
        <row r="2425">
          <cell r="A2425" t="str">
            <v>KR05710-360-105</v>
          </cell>
        </row>
        <row r="2426">
          <cell r="A2426" t="str">
            <v>KR05710-360-110</v>
          </cell>
        </row>
        <row r="2427">
          <cell r="A2427" t="str">
            <v>KR05710-360-115</v>
          </cell>
        </row>
        <row r="2428">
          <cell r="A2428" t="str">
            <v>KR05710-360-120</v>
          </cell>
        </row>
        <row r="2429">
          <cell r="A2429" t="str">
            <v>KR05710-360-125</v>
          </cell>
        </row>
        <row r="2430">
          <cell r="A2430" t="str">
            <v>KR05710-360-200</v>
          </cell>
        </row>
        <row r="2431">
          <cell r="A2431" t="str">
            <v>KR05710-440-100</v>
          </cell>
        </row>
        <row r="2432">
          <cell r="A2432" t="str">
            <v>KR05710-460-100</v>
          </cell>
        </row>
        <row r="2433">
          <cell r="A2433" t="str">
            <v>KR05710-580-115</v>
          </cell>
        </row>
        <row r="2434">
          <cell r="A2434" t="str">
            <v>KR05710-620-100</v>
          </cell>
        </row>
        <row r="2435">
          <cell r="A2435" t="str">
            <v>KR05710-700-300</v>
          </cell>
        </row>
        <row r="2436">
          <cell r="A2436" t="str">
            <v>KR05710-800-100</v>
          </cell>
        </row>
        <row r="2437">
          <cell r="A2437" t="str">
            <v>KR05710-800-105</v>
          </cell>
        </row>
        <row r="2438">
          <cell r="A2438" t="str">
            <v>KR05810-110-110</v>
          </cell>
        </row>
        <row r="2439">
          <cell r="A2439" t="str">
            <v>KR05810-120-100</v>
          </cell>
        </row>
        <row r="2440">
          <cell r="A2440" t="str">
            <v>KR05810-200-100</v>
          </cell>
        </row>
        <row r="2441">
          <cell r="A2441" t="str">
            <v>KR05810-200-105</v>
          </cell>
        </row>
        <row r="2442">
          <cell r="A2442" t="str">
            <v>KR05810-200-200</v>
          </cell>
        </row>
        <row r="2443">
          <cell r="A2443" t="str">
            <v>KR05810-540-200</v>
          </cell>
        </row>
        <row r="2444">
          <cell r="A2444" t="str">
            <v>KR05910-100-100</v>
          </cell>
        </row>
        <row r="2445">
          <cell r="A2445" t="str">
            <v>KR05910-100-200</v>
          </cell>
        </row>
        <row r="2446">
          <cell r="A2446" t="str">
            <v>KR05910-500-100</v>
          </cell>
        </row>
        <row r="2447">
          <cell r="A2447" t="str">
            <v>KK03110-120-100</v>
          </cell>
        </row>
        <row r="2448">
          <cell r="A2448" t="str">
            <v>KK03110-130-102</v>
          </cell>
        </row>
        <row r="2449">
          <cell r="A2449" t="str">
            <v>KK03110-130-104</v>
          </cell>
        </row>
        <row r="2450">
          <cell r="A2450" t="str">
            <v>KK03110-140-102</v>
          </cell>
        </row>
        <row r="2451">
          <cell r="A2451" t="str">
            <v>KK03110-140-104</v>
          </cell>
        </row>
        <row r="2452">
          <cell r="A2452" t="str">
            <v>KK03110-150-105</v>
          </cell>
        </row>
        <row r="2453">
          <cell r="A2453" t="str">
            <v>KK03110-150-115</v>
          </cell>
        </row>
        <row r="2454">
          <cell r="A2454" t="str">
            <v>KK03110-150-120</v>
          </cell>
        </row>
        <row r="2455">
          <cell r="A2455" t="str">
            <v>KK03110-150-125</v>
          </cell>
        </row>
        <row r="2456">
          <cell r="A2456" t="str">
            <v>KK03110-150-130</v>
          </cell>
        </row>
        <row r="2457">
          <cell r="A2457" t="str">
            <v>KK03110-150-131</v>
          </cell>
        </row>
        <row r="2458">
          <cell r="A2458" t="str">
            <v>KK03110-150-135</v>
          </cell>
        </row>
        <row r="2459">
          <cell r="A2459" t="str">
            <v>KK03110-150-140</v>
          </cell>
        </row>
        <row r="2460">
          <cell r="A2460" t="str">
            <v>KK03110-150-200</v>
          </cell>
        </row>
        <row r="2461">
          <cell r="A2461" t="str">
            <v>KK03110-150-301</v>
          </cell>
        </row>
        <row r="2462">
          <cell r="A2462" t="str">
            <v>KK03110-150-305</v>
          </cell>
        </row>
        <row r="2463">
          <cell r="A2463" t="str">
            <v>KK03110-700-200</v>
          </cell>
        </row>
        <row r="2464">
          <cell r="A2464" t="str">
            <v>KK03110-705-100</v>
          </cell>
        </row>
        <row r="2465">
          <cell r="A2465" t="str">
            <v>KK03110-705-110</v>
          </cell>
        </row>
        <row r="2466">
          <cell r="A2466" t="str">
            <v>KK03110-710-105</v>
          </cell>
        </row>
        <row r="2467">
          <cell r="A2467" t="str">
            <v>KK03110-715-110</v>
          </cell>
        </row>
        <row r="2468">
          <cell r="A2468" t="str">
            <v>KK03110-725-200</v>
          </cell>
        </row>
        <row r="2469">
          <cell r="A2469" t="str">
            <v>KK03110-725-400</v>
          </cell>
        </row>
        <row r="2470">
          <cell r="A2470" t="str">
            <v>KK03110-735-100</v>
          </cell>
        </row>
        <row r="2471">
          <cell r="A2471" t="str">
            <v>KK03110-735-110</v>
          </cell>
        </row>
        <row r="2472">
          <cell r="A2472" t="str">
            <v>KK03110-735-200</v>
          </cell>
        </row>
        <row r="2473">
          <cell r="A2473" t="str">
            <v>KK03110-735-210</v>
          </cell>
        </row>
        <row r="2474">
          <cell r="A2474" t="str">
            <v>KK03110-742-110</v>
          </cell>
        </row>
        <row r="2475">
          <cell r="A2475" t="str">
            <v>KK03110-744-100</v>
          </cell>
        </row>
        <row r="2476">
          <cell r="A2476" t="str">
            <v>KK03110-746-100</v>
          </cell>
        </row>
        <row r="2477">
          <cell r="A2477" t="str">
            <v>KK03110-746-110</v>
          </cell>
        </row>
        <row r="2478">
          <cell r="A2478" t="str">
            <v>KK03110-900-120</v>
          </cell>
        </row>
        <row r="2479">
          <cell r="A2479" t="str">
            <v>KK03110-900-150</v>
          </cell>
        </row>
        <row r="2480">
          <cell r="A2480" t="str">
            <v>KK03110-900-180</v>
          </cell>
        </row>
        <row r="2481">
          <cell r="A2481" t="str">
            <v>KK03150-705-110</v>
          </cell>
        </row>
        <row r="2482">
          <cell r="A2482" t="str">
            <v>KK03150-750-110</v>
          </cell>
        </row>
        <row r="2483">
          <cell r="A2483" t="str">
            <v>KK03150-750-111</v>
          </cell>
        </row>
        <row r="2484">
          <cell r="A2484" t="str">
            <v>KK03150-790-100</v>
          </cell>
        </row>
        <row r="2485">
          <cell r="A2485" t="str">
            <v>KK03150-790-110</v>
          </cell>
        </row>
        <row r="2486">
          <cell r="A2486" t="str">
            <v>KK03150-790-120</v>
          </cell>
        </row>
        <row r="2487">
          <cell r="A2487" t="str">
            <v>KK03150-790-200</v>
          </cell>
        </row>
        <row r="2488">
          <cell r="A2488" t="str">
            <v>KK03150-790-300</v>
          </cell>
        </row>
        <row r="2489">
          <cell r="A2489" t="str">
            <v>KK03150-800-100</v>
          </cell>
        </row>
        <row r="2490">
          <cell r="A2490" t="str">
            <v>KK03150-800-101</v>
          </cell>
        </row>
        <row r="2491">
          <cell r="A2491" t="str">
            <v>KK03150-800-105</v>
          </cell>
        </row>
        <row r="2492">
          <cell r="A2492" t="str">
            <v>KK03150-800-110</v>
          </cell>
        </row>
        <row r="2493">
          <cell r="A2493" t="str">
            <v>KK03150-800-111</v>
          </cell>
        </row>
        <row r="2494">
          <cell r="A2494" t="str">
            <v>KK03150-800-115</v>
          </cell>
        </row>
        <row r="2495">
          <cell r="A2495" t="str">
            <v>KK03150-800-120</v>
          </cell>
        </row>
        <row r="2496">
          <cell r="A2496" t="str">
            <v>KK03150-800-121</v>
          </cell>
        </row>
        <row r="2497">
          <cell r="A2497" t="str">
            <v>KK03150-800-125</v>
          </cell>
        </row>
        <row r="2498">
          <cell r="A2498" t="str">
            <v>KK03150-800-200</v>
          </cell>
        </row>
        <row r="2499">
          <cell r="A2499" t="str">
            <v>KK03150-800-202</v>
          </cell>
        </row>
        <row r="2500">
          <cell r="A2500" t="str">
            <v>KK03150-800-203</v>
          </cell>
        </row>
        <row r="2501">
          <cell r="A2501" t="str">
            <v>KK03150-800-210</v>
          </cell>
        </row>
        <row r="2502">
          <cell r="A2502" t="str">
            <v>KK03150-800-212</v>
          </cell>
        </row>
        <row r="2503">
          <cell r="A2503" t="str">
            <v>KK03150-800-214</v>
          </cell>
        </row>
        <row r="2504">
          <cell r="A2504" t="str">
            <v>KK03150-800-300</v>
          </cell>
        </row>
        <row r="2505">
          <cell r="A2505" t="str">
            <v>KK03150-800-500</v>
          </cell>
        </row>
        <row r="2506">
          <cell r="A2506" t="str">
            <v>KK03150-800-510</v>
          </cell>
        </row>
        <row r="2507">
          <cell r="A2507" t="str">
            <v>KK03150-800-512</v>
          </cell>
        </row>
        <row r="2508">
          <cell r="A2508" t="str">
            <v>KK03150-800-520</v>
          </cell>
        </row>
        <row r="2509">
          <cell r="A2509" t="str">
            <v>KK03150-800-600</v>
          </cell>
        </row>
        <row r="2510">
          <cell r="A2510" t="str">
            <v>KK03150-800-805</v>
          </cell>
        </row>
        <row r="2511">
          <cell r="A2511" t="str">
            <v>KK03150-800-820</v>
          </cell>
        </row>
        <row r="2512">
          <cell r="A2512" t="str">
            <v>KK03150-950-320</v>
          </cell>
        </row>
        <row r="2513">
          <cell r="A2513" t="str">
            <v>KK03150-950-400</v>
          </cell>
        </row>
        <row r="2514">
          <cell r="A2514" t="str">
            <v>KK03210-114-140</v>
          </cell>
        </row>
        <row r="2515">
          <cell r="A2515" t="str">
            <v>KK03210-122-100</v>
          </cell>
        </row>
        <row r="2516">
          <cell r="A2516" t="str">
            <v>KK03210-122-105</v>
          </cell>
        </row>
        <row r="2517">
          <cell r="A2517" t="str">
            <v>KK03210-122-130</v>
          </cell>
        </row>
        <row r="2518">
          <cell r="A2518" t="str">
            <v>KK03210-122-140</v>
          </cell>
        </row>
        <row r="2519">
          <cell r="A2519" t="str">
            <v>KK03210-124-120</v>
          </cell>
        </row>
        <row r="2520">
          <cell r="A2520" t="str">
            <v>KK03210-126-100</v>
          </cell>
        </row>
        <row r="2521">
          <cell r="A2521" t="str">
            <v>KK03210-126-150</v>
          </cell>
        </row>
        <row r="2522">
          <cell r="A2522" t="str">
            <v>KK03210-126-160</v>
          </cell>
        </row>
        <row r="2523">
          <cell r="A2523" t="str">
            <v>KK03210-160-100</v>
          </cell>
        </row>
        <row r="2524">
          <cell r="A2524" t="str">
            <v>KK03210-520-200</v>
          </cell>
        </row>
        <row r="2525">
          <cell r="A2525" t="str">
            <v>KK03210-520-300</v>
          </cell>
        </row>
        <row r="2526">
          <cell r="A2526" t="str">
            <v>KK03210-530-110</v>
          </cell>
        </row>
        <row r="2527">
          <cell r="A2527" t="str">
            <v>KK03210-530-115</v>
          </cell>
        </row>
        <row r="2528">
          <cell r="A2528" t="str">
            <v>KK03210-530-200</v>
          </cell>
        </row>
        <row r="2529">
          <cell r="A2529" t="str">
            <v>KK03210-550-200</v>
          </cell>
        </row>
        <row r="2530">
          <cell r="A2530" t="str">
            <v>KK03210-550-300</v>
          </cell>
        </row>
        <row r="2531">
          <cell r="A2531" t="str">
            <v>KK03210-700-200</v>
          </cell>
        </row>
        <row r="2532">
          <cell r="A2532" t="str">
            <v>KK03250-300-100</v>
          </cell>
        </row>
        <row r="2533">
          <cell r="A2533" t="str">
            <v>KK03310-110-100</v>
          </cell>
        </row>
        <row r="2534">
          <cell r="A2534" t="str">
            <v>KK03320-500-100</v>
          </cell>
        </row>
        <row r="2535">
          <cell r="A2535" t="str">
            <v>KK03420-500-140</v>
          </cell>
        </row>
        <row r="2536">
          <cell r="A2536" t="str">
            <v>KK03430-100-100</v>
          </cell>
        </row>
        <row r="2537">
          <cell r="A2537" t="str">
            <v>KK03440-100-100</v>
          </cell>
        </row>
        <row r="2538">
          <cell r="A2538" t="str">
            <v>KK03440-200-100</v>
          </cell>
        </row>
        <row r="2539">
          <cell r="A2539" t="str">
            <v>KK03610-150-100</v>
          </cell>
        </row>
        <row r="2540">
          <cell r="A2540" t="str">
            <v>KK03710-160-100</v>
          </cell>
        </row>
        <row r="2541">
          <cell r="A2541" t="str">
            <v>KK03710-170-100</v>
          </cell>
        </row>
        <row r="2542">
          <cell r="A2542" t="str">
            <v>KK03710-170-105</v>
          </cell>
        </row>
        <row r="2543">
          <cell r="A2543" t="str">
            <v>KK03710-180-900</v>
          </cell>
        </row>
        <row r="2544">
          <cell r="A2544" t="str">
            <v>KK03710-180-905</v>
          </cell>
        </row>
        <row r="2545">
          <cell r="A2545" t="str">
            <v>KK03710-220-100</v>
          </cell>
        </row>
        <row r="2546">
          <cell r="A2546" t="str">
            <v>KK03710-220-500</v>
          </cell>
        </row>
        <row r="2547">
          <cell r="A2547" t="str">
            <v>KK03710-240-300</v>
          </cell>
        </row>
        <row r="2548">
          <cell r="A2548" t="str">
            <v>KK03710-280-100</v>
          </cell>
        </row>
        <row r="2549">
          <cell r="A2549" t="str">
            <v>KK03710-280-105</v>
          </cell>
        </row>
        <row r="2550">
          <cell r="A2550" t="str">
            <v>KK03710-300-100</v>
          </cell>
        </row>
        <row r="2551">
          <cell r="A2551" t="str">
            <v>KK03710-300-150</v>
          </cell>
        </row>
        <row r="2552">
          <cell r="A2552" t="str">
            <v>KK03710-320-110</v>
          </cell>
        </row>
        <row r="2553">
          <cell r="A2553" t="str">
            <v>KK03710-340-105</v>
          </cell>
        </row>
        <row r="2554">
          <cell r="A2554" t="str">
            <v>KK03710-340-120</v>
          </cell>
        </row>
        <row r="2555">
          <cell r="A2555" t="str">
            <v>KK03710-350-200</v>
          </cell>
        </row>
        <row r="2556">
          <cell r="A2556" t="str">
            <v>KK03710-360-100</v>
          </cell>
        </row>
        <row r="2557">
          <cell r="A2557" t="str">
            <v>KK03710-360-105</v>
          </cell>
        </row>
        <row r="2558">
          <cell r="A2558" t="str">
            <v>KK03710-360-110</v>
          </cell>
        </row>
        <row r="2559">
          <cell r="A2559" t="str">
            <v>KK03710-360-115</v>
          </cell>
        </row>
        <row r="2560">
          <cell r="A2560" t="str">
            <v>KK03710-360-120</v>
          </cell>
        </row>
        <row r="2561">
          <cell r="A2561" t="str">
            <v>KK03710-360-125</v>
          </cell>
        </row>
        <row r="2562">
          <cell r="A2562" t="str">
            <v>KK03710-360-200</v>
          </cell>
        </row>
        <row r="2563">
          <cell r="A2563" t="str">
            <v>KK03710-380-100</v>
          </cell>
        </row>
        <row r="2564">
          <cell r="A2564" t="str">
            <v>KK03710-440-100</v>
          </cell>
        </row>
        <row r="2565">
          <cell r="A2565" t="str">
            <v>KK03710-460-100</v>
          </cell>
        </row>
        <row r="2566">
          <cell r="A2566" t="str">
            <v>KK03710-580-115</v>
          </cell>
        </row>
        <row r="2567">
          <cell r="A2567" t="str">
            <v>KK03710-620-100</v>
          </cell>
        </row>
        <row r="2568">
          <cell r="A2568" t="str">
            <v>KK03710-700-300</v>
          </cell>
        </row>
        <row r="2569">
          <cell r="A2569" t="str">
            <v>KK03710-800-100</v>
          </cell>
        </row>
        <row r="2570">
          <cell r="A2570" t="str">
            <v>KK03710-800-105</v>
          </cell>
        </row>
        <row r="2571">
          <cell r="A2571" t="str">
            <v>KK03810-110-110</v>
          </cell>
        </row>
        <row r="2572">
          <cell r="A2572" t="str">
            <v>KK03810-120-100</v>
          </cell>
        </row>
        <row r="2573">
          <cell r="A2573" t="str">
            <v>KK03810-200-100</v>
          </cell>
        </row>
        <row r="2574">
          <cell r="A2574" t="str">
            <v>KK03810-200-105</v>
          </cell>
        </row>
        <row r="2575">
          <cell r="A2575" t="str">
            <v>KK03810-200-200</v>
          </cell>
        </row>
        <row r="2576">
          <cell r="A2576" t="str">
            <v>KK03810-540-200</v>
          </cell>
        </row>
        <row r="2577">
          <cell r="A2577" t="str">
            <v>KK03910-100-100</v>
          </cell>
        </row>
        <row r="2578">
          <cell r="A2578" t="str">
            <v>KK03910-100-200</v>
          </cell>
        </row>
        <row r="2579">
          <cell r="A2579" t="str">
            <v>KK03910-500-100</v>
          </cell>
        </row>
        <row r="2580">
          <cell r="A2580" t="str">
            <v>KK04110-120-100</v>
          </cell>
        </row>
        <row r="2581">
          <cell r="A2581" t="str">
            <v>KK04110-130-100</v>
          </cell>
        </row>
        <row r="2582">
          <cell r="A2582" t="str">
            <v>KK04110-130-102</v>
          </cell>
        </row>
        <row r="2583">
          <cell r="A2583" t="str">
            <v>KK04110-130-104</v>
          </cell>
        </row>
        <row r="2584">
          <cell r="A2584" t="str">
            <v>KK04110-140-102</v>
          </cell>
        </row>
        <row r="2585">
          <cell r="A2585" t="str">
            <v>KK04110-140-104</v>
          </cell>
        </row>
        <row r="2586">
          <cell r="A2586" t="str">
            <v>KK04110-150-105</v>
          </cell>
        </row>
        <row r="2587">
          <cell r="A2587" t="str">
            <v>KK04110-150-110</v>
          </cell>
        </row>
        <row r="2588">
          <cell r="A2588" t="str">
            <v>KK04110-150-115</v>
          </cell>
        </row>
        <row r="2589">
          <cell r="A2589" t="str">
            <v>KK04110-150-120</v>
          </cell>
        </row>
        <row r="2590">
          <cell r="A2590" t="str">
            <v>KK04110-150-130</v>
          </cell>
        </row>
        <row r="2591">
          <cell r="A2591" t="str">
            <v>KK04110-150-131</v>
          </cell>
        </row>
        <row r="2592">
          <cell r="A2592" t="str">
            <v>KK04110-150-135</v>
          </cell>
        </row>
        <row r="2593">
          <cell r="A2593" t="str">
            <v>KK04110-150-140</v>
          </cell>
        </row>
        <row r="2594">
          <cell r="A2594" t="str">
            <v>KK04110-150-200</v>
          </cell>
        </row>
        <row r="2595">
          <cell r="A2595" t="str">
            <v>KK04110-150-301</v>
          </cell>
        </row>
        <row r="2596">
          <cell r="A2596" t="str">
            <v>KK04110-150-305</v>
          </cell>
        </row>
        <row r="2597">
          <cell r="A2597" t="str">
            <v>KK04110-705-100</v>
          </cell>
        </row>
        <row r="2598">
          <cell r="A2598" t="str">
            <v>KK04110-710-105</v>
          </cell>
        </row>
        <row r="2599">
          <cell r="A2599" t="str">
            <v>KK04110-715-110</v>
          </cell>
        </row>
        <row r="2600">
          <cell r="A2600" t="str">
            <v>KK04110-725-200</v>
          </cell>
        </row>
        <row r="2601">
          <cell r="A2601" t="str">
            <v>KK04110-725-400</v>
          </cell>
        </row>
        <row r="2602">
          <cell r="A2602" t="str">
            <v>KK04110-735-100</v>
          </cell>
        </row>
        <row r="2603">
          <cell r="A2603" t="str">
            <v>KK04110-735-110</v>
          </cell>
        </row>
        <row r="2604">
          <cell r="A2604" t="str">
            <v>KK04110-735-200</v>
          </cell>
        </row>
        <row r="2605">
          <cell r="A2605" t="str">
            <v>KK04110-735-210</v>
          </cell>
        </row>
        <row r="2606">
          <cell r="A2606" t="str">
            <v>KK04110-742-110</v>
          </cell>
        </row>
        <row r="2607">
          <cell r="A2607" t="str">
            <v>KK04110-744-100</v>
          </cell>
        </row>
        <row r="2608">
          <cell r="A2608" t="str">
            <v>KK04110-746-100</v>
          </cell>
        </row>
        <row r="2609">
          <cell r="A2609" t="str">
            <v>KK04110-746-110</v>
          </cell>
        </row>
        <row r="2610">
          <cell r="A2610" t="str">
            <v>KK04110-900-120</v>
          </cell>
        </row>
        <row r="2611">
          <cell r="A2611" t="str">
            <v>KK04110-900-150</v>
          </cell>
        </row>
        <row r="2612">
          <cell r="A2612" t="str">
            <v>KK04110-900-180</v>
          </cell>
        </row>
        <row r="2613">
          <cell r="A2613" t="str">
            <v>KK04150-705-110</v>
          </cell>
        </row>
        <row r="2614">
          <cell r="A2614" t="str">
            <v>KK04150-750-110</v>
          </cell>
        </row>
        <row r="2615">
          <cell r="A2615" t="str">
            <v>KK04150-750-111</v>
          </cell>
        </row>
        <row r="2616">
          <cell r="A2616" t="str">
            <v>KK04150-790-100</v>
          </cell>
        </row>
        <row r="2617">
          <cell r="A2617" t="str">
            <v>KK04150-790-110</v>
          </cell>
        </row>
        <row r="2618">
          <cell r="A2618" t="str">
            <v>KK04150-790-120</v>
          </cell>
        </row>
        <row r="2619">
          <cell r="A2619" t="str">
            <v>KK04150-790-130</v>
          </cell>
        </row>
        <row r="2620">
          <cell r="A2620" t="str">
            <v>KK04150-790-200</v>
          </cell>
        </row>
        <row r="2621">
          <cell r="A2621" t="str">
            <v>KK04150-790-300</v>
          </cell>
        </row>
        <row r="2622">
          <cell r="A2622" t="str">
            <v>KK04150-800-100</v>
          </cell>
        </row>
        <row r="2623">
          <cell r="A2623" t="str">
            <v>KK04150-800-101</v>
          </cell>
        </row>
        <row r="2624">
          <cell r="A2624" t="str">
            <v>KK04150-800-105</v>
          </cell>
        </row>
        <row r="2625">
          <cell r="A2625" t="str">
            <v>KK04150-800-110</v>
          </cell>
        </row>
        <row r="2626">
          <cell r="A2626" t="str">
            <v>KK04150-800-111</v>
          </cell>
        </row>
        <row r="2627">
          <cell r="A2627" t="str">
            <v>KK04150-800-115</v>
          </cell>
        </row>
        <row r="2628">
          <cell r="A2628" t="str">
            <v>KK04150-800-120</v>
          </cell>
        </row>
        <row r="2629">
          <cell r="A2629" t="str">
            <v>KK04150-800-121</v>
          </cell>
        </row>
        <row r="2630">
          <cell r="A2630" t="str">
            <v>KK04150-800-125</v>
          </cell>
        </row>
        <row r="2631">
          <cell r="A2631" t="str">
            <v>KK04150-800-130</v>
          </cell>
        </row>
        <row r="2632">
          <cell r="A2632" t="str">
            <v>KK04150-800-131</v>
          </cell>
        </row>
        <row r="2633">
          <cell r="A2633" t="str">
            <v>KK04150-800-135</v>
          </cell>
        </row>
        <row r="2634">
          <cell r="A2634" t="str">
            <v>KK04150-800-200</v>
          </cell>
        </row>
        <row r="2635">
          <cell r="A2635" t="str">
            <v>KK04150-800-202</v>
          </cell>
        </row>
        <row r="2636">
          <cell r="A2636" t="str">
            <v>KK04150-800-203</v>
          </cell>
        </row>
        <row r="2637">
          <cell r="A2637" t="str">
            <v>KK04150-800-210</v>
          </cell>
        </row>
        <row r="2638">
          <cell r="A2638" t="str">
            <v>KK04150-800-212</v>
          </cell>
        </row>
        <row r="2639">
          <cell r="A2639" t="str">
            <v>KK04150-800-214</v>
          </cell>
        </row>
        <row r="2640">
          <cell r="A2640" t="str">
            <v>KK04150-800-300</v>
          </cell>
        </row>
        <row r="2641">
          <cell r="A2641" t="str">
            <v>KK04150-800-500</v>
          </cell>
        </row>
        <row r="2642">
          <cell r="A2642" t="str">
            <v>KK04150-800-510</v>
          </cell>
        </row>
        <row r="2643">
          <cell r="A2643" t="str">
            <v>KK04150-800-520</v>
          </cell>
        </row>
        <row r="2644">
          <cell r="A2644" t="str">
            <v>KK04150-800-600</v>
          </cell>
        </row>
        <row r="2645">
          <cell r="A2645" t="str">
            <v>KK04150-800-805</v>
          </cell>
        </row>
        <row r="2646">
          <cell r="A2646" t="str">
            <v>KK04150-800-820</v>
          </cell>
        </row>
        <row r="2647">
          <cell r="A2647" t="str">
            <v>KK04150-800-830</v>
          </cell>
        </row>
        <row r="2648">
          <cell r="A2648" t="str">
            <v>KK04150-950-320</v>
          </cell>
        </row>
        <row r="2649">
          <cell r="A2649" t="str">
            <v>KK04150-950-400</v>
          </cell>
        </row>
        <row r="2650">
          <cell r="A2650" t="str">
            <v>KK04210-114-140</v>
          </cell>
        </row>
        <row r="2651">
          <cell r="A2651" t="str">
            <v>KK04210-122-100</v>
          </cell>
        </row>
        <row r="2652">
          <cell r="A2652" t="str">
            <v>KK04210-122-105</v>
          </cell>
        </row>
        <row r="2653">
          <cell r="A2653" t="str">
            <v>KK04210-122-130</v>
          </cell>
        </row>
        <row r="2654">
          <cell r="A2654" t="str">
            <v>KK04210-122-140</v>
          </cell>
        </row>
        <row r="2655">
          <cell r="A2655" t="str">
            <v>KK04210-124-120</v>
          </cell>
        </row>
        <row r="2656">
          <cell r="A2656" t="str">
            <v>KK04210-126-100</v>
          </cell>
        </row>
        <row r="2657">
          <cell r="A2657" t="str">
            <v>KK04210-126-150</v>
          </cell>
        </row>
        <row r="2658">
          <cell r="A2658" t="str">
            <v>KK04210-126-160</v>
          </cell>
        </row>
        <row r="2659">
          <cell r="A2659" t="str">
            <v>KK04210-160-100</v>
          </cell>
        </row>
        <row r="2660">
          <cell r="A2660" t="str">
            <v>KK04210-300-100</v>
          </cell>
        </row>
        <row r="2661">
          <cell r="A2661" t="str">
            <v>KK04210-300-115</v>
          </cell>
        </row>
        <row r="2662">
          <cell r="A2662" t="str">
            <v>KK04210-520-200</v>
          </cell>
        </row>
        <row r="2663">
          <cell r="A2663" t="str">
            <v>KK04210-520-300</v>
          </cell>
        </row>
        <row r="2664">
          <cell r="A2664" t="str">
            <v>KK04210-530-110</v>
          </cell>
        </row>
        <row r="2665">
          <cell r="A2665" t="str">
            <v>KK04210-530-115</v>
          </cell>
        </row>
        <row r="2666">
          <cell r="A2666" t="str">
            <v>KK04210-530-200</v>
          </cell>
        </row>
        <row r="2667">
          <cell r="A2667" t="str">
            <v>KK04210-550-200</v>
          </cell>
        </row>
        <row r="2668">
          <cell r="A2668" t="str">
            <v>KK04210-550-300</v>
          </cell>
        </row>
        <row r="2669">
          <cell r="A2669" t="str">
            <v>KK04210-700-200</v>
          </cell>
        </row>
        <row r="2670">
          <cell r="A2670" t="str">
            <v>KK04250-300-100</v>
          </cell>
        </row>
        <row r="2671">
          <cell r="A2671" t="str">
            <v>KK04310-110-100</v>
          </cell>
        </row>
        <row r="2672">
          <cell r="A2672" t="str">
            <v>KK04320-500-100</v>
          </cell>
        </row>
        <row r="2673">
          <cell r="A2673" t="str">
            <v>KK04420-500-140</v>
          </cell>
        </row>
        <row r="2674">
          <cell r="A2674" t="str">
            <v>KK04430-100-100</v>
          </cell>
        </row>
        <row r="2675">
          <cell r="A2675" t="str">
            <v>KK04440-200-100</v>
          </cell>
        </row>
        <row r="2676">
          <cell r="A2676" t="str">
            <v>KK04610-150-100</v>
          </cell>
        </row>
        <row r="2677">
          <cell r="A2677" t="str">
            <v>KK04710-160-100</v>
          </cell>
        </row>
        <row r="2678">
          <cell r="A2678" t="str">
            <v>KK04710-170-100</v>
          </cell>
        </row>
        <row r="2679">
          <cell r="A2679" t="str">
            <v>KK04710-170-105</v>
          </cell>
        </row>
        <row r="2680">
          <cell r="A2680" t="str">
            <v>KK04710-180-900</v>
          </cell>
        </row>
        <row r="2681">
          <cell r="A2681" t="str">
            <v>KK04710-180-905</v>
          </cell>
        </row>
        <row r="2682">
          <cell r="A2682" t="str">
            <v>KK04710-220-100</v>
          </cell>
        </row>
        <row r="2683">
          <cell r="A2683" t="str">
            <v>KK04710-220-500</v>
          </cell>
        </row>
        <row r="2684">
          <cell r="A2684" t="str">
            <v>KK04710-240-300</v>
          </cell>
        </row>
        <row r="2685">
          <cell r="A2685" t="str">
            <v>KK04710-280-100</v>
          </cell>
        </row>
        <row r="2686">
          <cell r="A2686" t="str">
            <v>KK04710-280-105</v>
          </cell>
        </row>
        <row r="2687">
          <cell r="A2687" t="str">
            <v>KK04710-300-100</v>
          </cell>
        </row>
        <row r="2688">
          <cell r="A2688" t="str">
            <v>KK04710-300-150</v>
          </cell>
        </row>
        <row r="2689">
          <cell r="A2689" t="str">
            <v>KK04710-320-110</v>
          </cell>
        </row>
        <row r="2690">
          <cell r="A2690" t="str">
            <v>KK04710-340-105</v>
          </cell>
        </row>
        <row r="2691">
          <cell r="A2691" t="str">
            <v>KK04710-340-120</v>
          </cell>
        </row>
        <row r="2692">
          <cell r="A2692" t="str">
            <v>KK04710-350-200</v>
          </cell>
        </row>
        <row r="2693">
          <cell r="A2693" t="str">
            <v>KK04710-360-100</v>
          </cell>
        </row>
        <row r="2694">
          <cell r="A2694" t="str">
            <v>KK04710-360-105</v>
          </cell>
        </row>
        <row r="2695">
          <cell r="A2695" t="str">
            <v>KK04710-360-110</v>
          </cell>
        </row>
        <row r="2696">
          <cell r="A2696" t="str">
            <v>KK04710-360-115</v>
          </cell>
        </row>
        <row r="2697">
          <cell r="A2697" t="str">
            <v>KK04710-360-125</v>
          </cell>
        </row>
        <row r="2698">
          <cell r="A2698" t="str">
            <v>KK04710-360-200</v>
          </cell>
        </row>
        <row r="2699">
          <cell r="A2699" t="str">
            <v>KK04710-440-100</v>
          </cell>
        </row>
        <row r="2700">
          <cell r="A2700" t="str">
            <v>KK04710-580-115</v>
          </cell>
        </row>
        <row r="2701">
          <cell r="A2701" t="str">
            <v>KK04710-620-100</v>
          </cell>
        </row>
        <row r="2702">
          <cell r="A2702" t="str">
            <v>KK04710-700-300</v>
          </cell>
        </row>
        <row r="2703">
          <cell r="A2703" t="str">
            <v>KK04710-800-100</v>
          </cell>
        </row>
        <row r="2704">
          <cell r="A2704" t="str">
            <v>KK04710-800-105</v>
          </cell>
        </row>
        <row r="2705">
          <cell r="A2705" t="str">
            <v>KK04710-800-300</v>
          </cell>
        </row>
        <row r="2706">
          <cell r="A2706" t="str">
            <v>KK04810-110-110</v>
          </cell>
        </row>
        <row r="2707">
          <cell r="A2707" t="str">
            <v>KK04810-120-100</v>
          </cell>
        </row>
        <row r="2708">
          <cell r="A2708" t="str">
            <v>KK04810-200-100</v>
          </cell>
        </row>
        <row r="2709">
          <cell r="A2709" t="str">
            <v>KK04810-200-105</v>
          </cell>
        </row>
        <row r="2710">
          <cell r="A2710" t="str">
            <v>KK04810-200-200</v>
          </cell>
        </row>
        <row r="2711">
          <cell r="A2711" t="str">
            <v>KK04810-540-200</v>
          </cell>
        </row>
        <row r="2712">
          <cell r="A2712" t="str">
            <v>KK04910-100-100</v>
          </cell>
        </row>
        <row r="2713">
          <cell r="A2713" t="str">
            <v>KK04910-100-200</v>
          </cell>
        </row>
        <row r="2714">
          <cell r="A2714" t="str">
            <v>KK04910-500-100</v>
          </cell>
        </row>
        <row r="2715">
          <cell r="A2715" t="str">
            <v>KK05110-120-100</v>
          </cell>
        </row>
        <row r="2716">
          <cell r="A2716" t="str">
            <v>KK05110-130-102</v>
          </cell>
        </row>
        <row r="2717">
          <cell r="A2717" t="str">
            <v>KK05110-130-104</v>
          </cell>
        </row>
        <row r="2718">
          <cell r="A2718" t="str">
            <v>KK05110-140-102</v>
          </cell>
        </row>
        <row r="2719">
          <cell r="A2719" t="str">
            <v>KK05110-140-104</v>
          </cell>
        </row>
        <row r="2720">
          <cell r="A2720" t="str">
            <v>KK05110-150-105</v>
          </cell>
        </row>
        <row r="2721">
          <cell r="A2721" t="str">
            <v>KK05110-150-115</v>
          </cell>
        </row>
        <row r="2722">
          <cell r="A2722" t="str">
            <v>KK05110-150-120</v>
          </cell>
        </row>
        <row r="2723">
          <cell r="A2723" t="str">
            <v>KK05110-150-125</v>
          </cell>
        </row>
        <row r="2724">
          <cell r="A2724" t="str">
            <v>KK05110-150-130</v>
          </cell>
        </row>
        <row r="2725">
          <cell r="A2725" t="str">
            <v>KK05110-150-131</v>
          </cell>
        </row>
        <row r="2726">
          <cell r="A2726" t="str">
            <v>KK05110-150-135</v>
          </cell>
        </row>
        <row r="2727">
          <cell r="A2727" t="str">
            <v>KK05110-150-140</v>
          </cell>
        </row>
        <row r="2728">
          <cell r="A2728" t="str">
            <v>KK05110-150-200</v>
          </cell>
        </row>
        <row r="2729">
          <cell r="A2729" t="str">
            <v>KK05110-150-301</v>
          </cell>
        </row>
        <row r="2730">
          <cell r="A2730" t="str">
            <v>KK05110-150-305</v>
          </cell>
        </row>
        <row r="2731">
          <cell r="A2731" t="str">
            <v>KK05110-700-200</v>
          </cell>
        </row>
        <row r="2732">
          <cell r="A2732" t="str">
            <v>KK05110-705-100</v>
          </cell>
        </row>
        <row r="2733">
          <cell r="A2733" t="str">
            <v>KK05110-705-110</v>
          </cell>
        </row>
        <row r="2734">
          <cell r="A2734" t="str">
            <v>KK05110-710-105</v>
          </cell>
        </row>
        <row r="2735">
          <cell r="A2735" t="str">
            <v>KK05110-715-110</v>
          </cell>
        </row>
        <row r="2736">
          <cell r="A2736" t="str">
            <v>KK05110-725-200</v>
          </cell>
        </row>
        <row r="2737">
          <cell r="A2737" t="str">
            <v>KK05110-725-400</v>
          </cell>
        </row>
        <row r="2738">
          <cell r="A2738" t="str">
            <v>KK05110-735-100</v>
          </cell>
        </row>
        <row r="2739">
          <cell r="A2739" t="str">
            <v>KK05110-735-110</v>
          </cell>
        </row>
        <row r="2740">
          <cell r="A2740" t="str">
            <v>KK05110-735-200</v>
          </cell>
        </row>
        <row r="2741">
          <cell r="A2741" t="str">
            <v>KK05110-735-210</v>
          </cell>
        </row>
        <row r="2742">
          <cell r="A2742" t="str">
            <v>KK05110-742-110</v>
          </cell>
        </row>
        <row r="2743">
          <cell r="A2743" t="str">
            <v>KK05110-744-100</v>
          </cell>
        </row>
        <row r="2744">
          <cell r="A2744" t="str">
            <v>KK05110-746-100</v>
          </cell>
        </row>
        <row r="2745">
          <cell r="A2745" t="str">
            <v>KK05110-746-110</v>
          </cell>
        </row>
        <row r="2746">
          <cell r="A2746" t="str">
            <v>KK05110-900-130</v>
          </cell>
        </row>
        <row r="2747">
          <cell r="A2747" t="str">
            <v>KK05110-900-150</v>
          </cell>
        </row>
        <row r="2748">
          <cell r="A2748" t="str">
            <v>KK05110-900-180</v>
          </cell>
        </row>
        <row r="2749">
          <cell r="A2749" t="str">
            <v>KK05150-790-100</v>
          </cell>
        </row>
        <row r="2750">
          <cell r="A2750" t="str">
            <v>KK05150-790-110</v>
          </cell>
        </row>
        <row r="2751">
          <cell r="A2751" t="str">
            <v>KK05150-790-120</v>
          </cell>
        </row>
        <row r="2752">
          <cell r="A2752" t="str">
            <v>KK05150-790-200</v>
          </cell>
        </row>
        <row r="2753">
          <cell r="A2753" t="str">
            <v>KK05150-790-300</v>
          </cell>
        </row>
        <row r="2754">
          <cell r="A2754" t="str">
            <v>KK05150-800-100</v>
          </cell>
        </row>
        <row r="2755">
          <cell r="A2755" t="str">
            <v>KK05150-800-101</v>
          </cell>
        </row>
        <row r="2756">
          <cell r="A2756" t="str">
            <v>KK05150-800-105</v>
          </cell>
        </row>
        <row r="2757">
          <cell r="A2757" t="str">
            <v>KK05150-800-110</v>
          </cell>
        </row>
        <row r="2758">
          <cell r="A2758" t="str">
            <v>KK05150-800-111</v>
          </cell>
        </row>
        <row r="2759">
          <cell r="A2759" t="str">
            <v>KK05150-800-115</v>
          </cell>
        </row>
        <row r="2760">
          <cell r="A2760" t="str">
            <v>KK05150-800-120</v>
          </cell>
        </row>
        <row r="2761">
          <cell r="A2761" t="str">
            <v>KK05150-800-121</v>
          </cell>
        </row>
        <row r="2762">
          <cell r="A2762" t="str">
            <v>KK05150-800-125</v>
          </cell>
        </row>
        <row r="2763">
          <cell r="A2763" t="str">
            <v>KK05150-800-200</v>
          </cell>
        </row>
        <row r="2764">
          <cell r="A2764" t="str">
            <v>KK05150-800-202</v>
          </cell>
        </row>
        <row r="2765">
          <cell r="A2765" t="str">
            <v>KK05150-800-203</v>
          </cell>
        </row>
        <row r="2766">
          <cell r="A2766" t="str">
            <v>KK05150-800-210</v>
          </cell>
        </row>
        <row r="2767">
          <cell r="A2767" t="str">
            <v>KK05150-800-212</v>
          </cell>
        </row>
        <row r="2768">
          <cell r="A2768" t="str">
            <v>KK05150-800-214</v>
          </cell>
        </row>
        <row r="2769">
          <cell r="A2769" t="str">
            <v>KK05150-800-300</v>
          </cell>
        </row>
        <row r="2770">
          <cell r="A2770" t="str">
            <v>KK05150-800-500</v>
          </cell>
        </row>
        <row r="2771">
          <cell r="A2771" t="str">
            <v>KK05150-800-510</v>
          </cell>
        </row>
        <row r="2772">
          <cell r="A2772" t="str">
            <v>KK05150-800-512</v>
          </cell>
        </row>
        <row r="2773">
          <cell r="A2773" t="str">
            <v>KK05150-800-520</v>
          </cell>
        </row>
        <row r="2774">
          <cell r="A2774" t="str">
            <v>KK05150-800-600</v>
          </cell>
        </row>
        <row r="2775">
          <cell r="A2775" t="str">
            <v>KK05150-800-820</v>
          </cell>
        </row>
        <row r="2776">
          <cell r="A2776" t="str">
            <v>KK05150-800-830</v>
          </cell>
        </row>
        <row r="2777">
          <cell r="A2777" t="str">
            <v>KK05150-950-320</v>
          </cell>
        </row>
        <row r="2778">
          <cell r="A2778" t="str">
            <v>KK05150-950-400</v>
          </cell>
        </row>
        <row r="2779">
          <cell r="A2779" t="str">
            <v>KK05210-122-100</v>
          </cell>
        </row>
        <row r="2780">
          <cell r="A2780" t="str">
            <v>KK05210-122-105</v>
          </cell>
        </row>
        <row r="2781">
          <cell r="A2781" t="str">
            <v>KK05210-122-130</v>
          </cell>
        </row>
        <row r="2782">
          <cell r="A2782" t="str">
            <v>KK05210-122-140</v>
          </cell>
        </row>
        <row r="2783">
          <cell r="A2783" t="str">
            <v>KK05210-124-120</v>
          </cell>
        </row>
        <row r="2784">
          <cell r="A2784" t="str">
            <v>KK05210-126-100</v>
          </cell>
        </row>
        <row r="2785">
          <cell r="A2785" t="str">
            <v>KK05210-126-150</v>
          </cell>
        </row>
        <row r="2786">
          <cell r="A2786" t="str">
            <v>KK05210-126-160</v>
          </cell>
        </row>
        <row r="2787">
          <cell r="A2787" t="str">
            <v>KK05210-160-100</v>
          </cell>
        </row>
        <row r="2788">
          <cell r="A2788" t="str">
            <v>KK05210-520-200</v>
          </cell>
        </row>
        <row r="2789">
          <cell r="A2789" t="str">
            <v>KK05210-520-300</v>
          </cell>
        </row>
        <row r="2790">
          <cell r="A2790" t="str">
            <v>KK05210-530-110</v>
          </cell>
        </row>
        <row r="2791">
          <cell r="A2791" t="str">
            <v>KK05210-530-115</v>
          </cell>
        </row>
        <row r="2792">
          <cell r="A2792" t="str">
            <v>KK05210-550-200</v>
          </cell>
        </row>
        <row r="2793">
          <cell r="A2793" t="str">
            <v>KK05210-550-300</v>
          </cell>
        </row>
        <row r="2794">
          <cell r="A2794" t="str">
            <v>KK05210-700-200</v>
          </cell>
        </row>
        <row r="2795">
          <cell r="A2795" t="str">
            <v>KK05250-300-100</v>
          </cell>
        </row>
        <row r="2796">
          <cell r="A2796" t="str">
            <v>KK05310-110-100</v>
          </cell>
        </row>
        <row r="2797">
          <cell r="A2797" t="str">
            <v>KK05320-500-100</v>
          </cell>
        </row>
        <row r="2798">
          <cell r="A2798" t="str">
            <v>KK05420-500-140</v>
          </cell>
        </row>
        <row r="2799">
          <cell r="A2799" t="str">
            <v>KK05430-100-100</v>
          </cell>
        </row>
        <row r="2800">
          <cell r="A2800" t="str">
            <v>KK05440-200-100</v>
          </cell>
        </row>
        <row r="2801">
          <cell r="A2801" t="str">
            <v>KK05610-150-100</v>
          </cell>
        </row>
        <row r="2802">
          <cell r="A2802" t="str">
            <v>KK05710-160-100</v>
          </cell>
        </row>
        <row r="2803">
          <cell r="A2803" t="str">
            <v>KK05710-170-105</v>
          </cell>
        </row>
        <row r="2804">
          <cell r="A2804" t="str">
            <v>KK05710-180-905</v>
          </cell>
        </row>
        <row r="2805">
          <cell r="A2805" t="str">
            <v>KK05710-220-100</v>
          </cell>
        </row>
        <row r="2806">
          <cell r="A2806" t="str">
            <v>KK05710-220-500</v>
          </cell>
        </row>
        <row r="2807">
          <cell r="A2807" t="str">
            <v>KK05710-240-300</v>
          </cell>
        </row>
        <row r="2808">
          <cell r="A2808" t="str">
            <v>KK05710-280-100</v>
          </cell>
        </row>
        <row r="2809">
          <cell r="A2809" t="str">
            <v>KK05710-280-105</v>
          </cell>
        </row>
        <row r="2810">
          <cell r="A2810" t="str">
            <v>KK05710-300-100</v>
          </cell>
        </row>
        <row r="2811">
          <cell r="A2811" t="str">
            <v>KK05710-300-150</v>
          </cell>
        </row>
        <row r="2812">
          <cell r="A2812" t="str">
            <v>KK05710-340-120</v>
          </cell>
        </row>
        <row r="2813">
          <cell r="A2813" t="str">
            <v>KK05710-350-200</v>
          </cell>
        </row>
        <row r="2814">
          <cell r="A2814" t="str">
            <v>KK05710-360-100</v>
          </cell>
        </row>
        <row r="2815">
          <cell r="A2815" t="str">
            <v>KK05710-360-105</v>
          </cell>
        </row>
        <row r="2816">
          <cell r="A2816" t="str">
            <v>KK05710-360-110</v>
          </cell>
        </row>
        <row r="2817">
          <cell r="A2817" t="str">
            <v>KK05710-360-200</v>
          </cell>
        </row>
        <row r="2818">
          <cell r="A2818" t="str">
            <v>KK05710-440-100</v>
          </cell>
        </row>
        <row r="2819">
          <cell r="A2819" t="str">
            <v>KK05710-580-115</v>
          </cell>
        </row>
        <row r="2820">
          <cell r="A2820" t="str">
            <v>KK05710-620-100</v>
          </cell>
        </row>
        <row r="2821">
          <cell r="A2821" t="str">
            <v>KK05710-800-100</v>
          </cell>
        </row>
        <row r="2822">
          <cell r="A2822" t="str">
            <v>KK05710-800-105</v>
          </cell>
        </row>
        <row r="2823">
          <cell r="A2823" t="str">
            <v>KK05810-120-100</v>
          </cell>
        </row>
        <row r="2824">
          <cell r="A2824" t="str">
            <v>KK05810-200-100</v>
          </cell>
        </row>
        <row r="2825">
          <cell r="A2825" t="str">
            <v>KK05810-200-105</v>
          </cell>
        </row>
        <row r="2826">
          <cell r="A2826" t="str">
            <v>KK05810-200-200</v>
          </cell>
        </row>
        <row r="2827">
          <cell r="A2827" t="str">
            <v>KK05810-540-200</v>
          </cell>
        </row>
        <row r="2828">
          <cell r="A2828" t="str">
            <v>KK05910-100-100</v>
          </cell>
        </row>
        <row r="2829">
          <cell r="A2829" t="str">
            <v>KK05910-100-200</v>
          </cell>
        </row>
        <row r="2830">
          <cell r="A2830" t="str">
            <v>KK05910-500-100</v>
          </cell>
        </row>
        <row r="2831">
          <cell r="A2831" t="str">
            <v>KR09110-120-100</v>
          </cell>
        </row>
        <row r="2832">
          <cell r="A2832" t="str">
            <v>KR09110-130-100</v>
          </cell>
        </row>
        <row r="2833">
          <cell r="A2833" t="str">
            <v>KR09110-130-102</v>
          </cell>
        </row>
        <row r="2834">
          <cell r="A2834" t="str">
            <v>KR09110-130-104</v>
          </cell>
        </row>
        <row r="2835">
          <cell r="A2835" t="str">
            <v>KR09110-140-100</v>
          </cell>
        </row>
        <row r="2836">
          <cell r="A2836" t="str">
            <v>KR09110-140-102</v>
          </cell>
        </row>
        <row r="2837">
          <cell r="A2837" t="str">
            <v>KR09110-140-104</v>
          </cell>
        </row>
        <row r="2838">
          <cell r="A2838" t="str">
            <v>KR09110-150-105</v>
          </cell>
        </row>
        <row r="2839">
          <cell r="A2839" t="str">
            <v>KR09110-150-115</v>
          </cell>
        </row>
        <row r="2840">
          <cell r="A2840" t="str">
            <v>KR09110-150-120</v>
          </cell>
        </row>
        <row r="2841">
          <cell r="A2841" t="str">
            <v>KR09110-150-125</v>
          </cell>
        </row>
        <row r="2842">
          <cell r="A2842" t="str">
            <v>KR09110-150-130</v>
          </cell>
        </row>
        <row r="2843">
          <cell r="A2843" t="str">
            <v>KR09110-150-131</v>
          </cell>
        </row>
        <row r="2844">
          <cell r="A2844" t="str">
            <v>KR09110-150-135</v>
          </cell>
        </row>
        <row r="2845">
          <cell r="A2845" t="str">
            <v>KR09110-150-140</v>
          </cell>
        </row>
        <row r="2846">
          <cell r="A2846" t="str">
            <v>KR09110-150-200</v>
          </cell>
        </row>
        <row r="2847">
          <cell r="A2847" t="str">
            <v>KR09110-150-301</v>
          </cell>
        </row>
        <row r="2848">
          <cell r="A2848" t="str">
            <v>KR09110-150-305</v>
          </cell>
        </row>
        <row r="2849">
          <cell r="A2849" t="str">
            <v>KR09110-700-100</v>
          </cell>
        </row>
        <row r="2850">
          <cell r="A2850" t="str">
            <v>KR09110-705-100</v>
          </cell>
        </row>
        <row r="2851">
          <cell r="A2851" t="str">
            <v>KR09110-710-105</v>
          </cell>
        </row>
        <row r="2852">
          <cell r="A2852" t="str">
            <v>KR09110-715-110</v>
          </cell>
        </row>
        <row r="2853">
          <cell r="A2853" t="str">
            <v>KR09110-725-200</v>
          </cell>
        </row>
        <row r="2854">
          <cell r="A2854" t="str">
            <v>KR09110-725-400</v>
          </cell>
        </row>
        <row r="2855">
          <cell r="A2855" t="str">
            <v>KR09110-735-100</v>
          </cell>
        </row>
        <row r="2856">
          <cell r="A2856" t="str">
            <v>KR09110-735-110</v>
          </cell>
        </row>
        <row r="2857">
          <cell r="A2857" t="str">
            <v>KR09110-735-200</v>
          </cell>
        </row>
        <row r="2858">
          <cell r="A2858" t="str">
            <v>KR09110-735-210</v>
          </cell>
        </row>
        <row r="2859">
          <cell r="A2859" t="str">
            <v>KR09110-742-110</v>
          </cell>
        </row>
        <row r="2860">
          <cell r="A2860" t="str">
            <v>KR09110-744-100</v>
          </cell>
        </row>
        <row r="2861">
          <cell r="A2861" t="str">
            <v>KR09110-746-100</v>
          </cell>
        </row>
        <row r="2862">
          <cell r="A2862" t="str">
            <v>KR09110-746-110</v>
          </cell>
        </row>
        <row r="2863">
          <cell r="A2863" t="str">
            <v>KR09110-900-150</v>
          </cell>
        </row>
        <row r="2864">
          <cell r="A2864" t="str">
            <v>KR09110-900-180</v>
          </cell>
        </row>
        <row r="2865">
          <cell r="A2865" t="str">
            <v>KR09150-705-100</v>
          </cell>
        </row>
        <row r="2866">
          <cell r="A2866" t="str">
            <v>KR09150-790-100</v>
          </cell>
        </row>
        <row r="2867">
          <cell r="A2867" t="str">
            <v>KR09150-790-110</v>
          </cell>
        </row>
        <row r="2868">
          <cell r="A2868" t="str">
            <v>KR09150-790-120</v>
          </cell>
        </row>
        <row r="2869">
          <cell r="A2869" t="str">
            <v>KR09150-790-200</v>
          </cell>
        </row>
        <row r="2870">
          <cell r="A2870" t="str">
            <v>KR09150-790-300</v>
          </cell>
        </row>
        <row r="2871">
          <cell r="A2871" t="str">
            <v>KR09150-800-100</v>
          </cell>
        </row>
        <row r="2872">
          <cell r="A2872" t="str">
            <v>KR09150-800-101</v>
          </cell>
        </row>
        <row r="2873">
          <cell r="A2873" t="str">
            <v>KR09150-800-105</v>
          </cell>
        </row>
        <row r="2874">
          <cell r="A2874" t="str">
            <v>KR09150-800-110</v>
          </cell>
        </row>
        <row r="2875">
          <cell r="A2875" t="str">
            <v>KR09150-800-111</v>
          </cell>
        </row>
        <row r="2876">
          <cell r="A2876" t="str">
            <v>KR09150-800-115</v>
          </cell>
        </row>
        <row r="2877">
          <cell r="A2877" t="str">
            <v>KR09150-800-120</v>
          </cell>
        </row>
        <row r="2878">
          <cell r="A2878" t="str">
            <v>KR09150-800-121</v>
          </cell>
        </row>
        <row r="2879">
          <cell r="A2879" t="str">
            <v>KR09150-800-125</v>
          </cell>
        </row>
        <row r="2880">
          <cell r="A2880" t="str">
            <v>KR09150-800-200</v>
          </cell>
        </row>
        <row r="2881">
          <cell r="A2881" t="str">
            <v>KR09150-800-202</v>
          </cell>
        </row>
        <row r="2882">
          <cell r="A2882" t="str">
            <v>KR09150-800-203</v>
          </cell>
        </row>
        <row r="2883">
          <cell r="A2883" t="str">
            <v>KR09150-800-210</v>
          </cell>
        </row>
        <row r="2884">
          <cell r="A2884" t="str">
            <v>KR09150-800-212</v>
          </cell>
        </row>
        <row r="2885">
          <cell r="A2885" t="str">
            <v>KR09150-800-214</v>
          </cell>
        </row>
        <row r="2886">
          <cell r="A2886" t="str">
            <v>KR09150-800-300</v>
          </cell>
        </row>
        <row r="2887">
          <cell r="A2887" t="str">
            <v>KR09150-800-500</v>
          </cell>
        </row>
        <row r="2888">
          <cell r="A2888" t="str">
            <v>KR09150-800-510</v>
          </cell>
        </row>
        <row r="2889">
          <cell r="A2889" t="str">
            <v>KR09150-800-512</v>
          </cell>
        </row>
        <row r="2890">
          <cell r="A2890" t="str">
            <v>KR09150-800-520</v>
          </cell>
        </row>
        <row r="2891">
          <cell r="A2891" t="str">
            <v>KR09150-800-600</v>
          </cell>
        </row>
        <row r="2892">
          <cell r="A2892" t="str">
            <v>KR09150-800-820</v>
          </cell>
        </row>
        <row r="2893">
          <cell r="A2893" t="str">
            <v>KR09150-800-830</v>
          </cell>
        </row>
        <row r="2894">
          <cell r="A2894" t="str">
            <v>KR09150-950-320</v>
          </cell>
        </row>
        <row r="2895">
          <cell r="A2895" t="str">
            <v>KR09150-950-400</v>
          </cell>
        </row>
        <row r="2896">
          <cell r="A2896" t="str">
            <v>KR09210-122-100</v>
          </cell>
        </row>
        <row r="2897">
          <cell r="A2897" t="str">
            <v>KR09210-122-105</v>
          </cell>
        </row>
        <row r="2898">
          <cell r="A2898" t="str">
            <v>KR09210-122-130</v>
          </cell>
        </row>
        <row r="2899">
          <cell r="A2899" t="str">
            <v>KR09210-122-140</v>
          </cell>
        </row>
        <row r="2900">
          <cell r="A2900" t="str">
            <v>KR09210-124-120</v>
          </cell>
        </row>
        <row r="2901">
          <cell r="A2901" t="str">
            <v>KR09210-126-100</v>
          </cell>
        </row>
        <row r="2902">
          <cell r="A2902" t="str">
            <v>KR09210-126-150</v>
          </cell>
        </row>
        <row r="2903">
          <cell r="A2903" t="str">
            <v>KR09210-126-160</v>
          </cell>
        </row>
        <row r="2904">
          <cell r="A2904" t="str">
            <v>KR09210-160-100</v>
          </cell>
        </row>
        <row r="2905">
          <cell r="A2905" t="str">
            <v>KR09210-520-200</v>
          </cell>
        </row>
        <row r="2906">
          <cell r="A2906" t="str">
            <v>KR09210-520-300</v>
          </cell>
        </row>
        <row r="2907">
          <cell r="A2907" t="str">
            <v>KR09210-530-110</v>
          </cell>
        </row>
        <row r="2908">
          <cell r="A2908" t="str">
            <v>KR09210-530-115</v>
          </cell>
        </row>
        <row r="2909">
          <cell r="A2909" t="str">
            <v>KR09210-530-120</v>
          </cell>
        </row>
        <row r="2910">
          <cell r="A2910" t="str">
            <v>KR09210-540-400</v>
          </cell>
        </row>
        <row r="2911">
          <cell r="A2911" t="str">
            <v>KR09210-550-200</v>
          </cell>
        </row>
        <row r="2912">
          <cell r="A2912" t="str">
            <v>KR09210-550-300</v>
          </cell>
        </row>
        <row r="2913">
          <cell r="A2913" t="str">
            <v>KR09210-700-200</v>
          </cell>
        </row>
        <row r="2914">
          <cell r="A2914" t="str">
            <v>KR09250-300-100</v>
          </cell>
        </row>
        <row r="2915">
          <cell r="A2915" t="str">
            <v>KR09310-110-100</v>
          </cell>
        </row>
        <row r="2916">
          <cell r="A2916" t="str">
            <v>KR09320-500-100</v>
          </cell>
        </row>
        <row r="2917">
          <cell r="A2917" t="str">
            <v>KR09430-100-100</v>
          </cell>
        </row>
        <row r="2918">
          <cell r="A2918" t="str">
            <v>KR09440-200-100</v>
          </cell>
        </row>
        <row r="2919">
          <cell r="A2919" t="str">
            <v>KR09610-150-100</v>
          </cell>
        </row>
        <row r="2920">
          <cell r="A2920" t="str">
            <v>KR09710-160-100</v>
          </cell>
        </row>
        <row r="2921">
          <cell r="A2921" t="str">
            <v>KR09710-170-100</v>
          </cell>
        </row>
        <row r="2922">
          <cell r="A2922" t="str">
            <v>KR09710-170-105</v>
          </cell>
        </row>
        <row r="2923">
          <cell r="A2923" t="str">
            <v>KR09710-180-905</v>
          </cell>
        </row>
        <row r="2924">
          <cell r="A2924" t="str">
            <v>KR09710-220-100</v>
          </cell>
        </row>
        <row r="2925">
          <cell r="A2925" t="str">
            <v>KR09710-220-500</v>
          </cell>
        </row>
        <row r="2926">
          <cell r="A2926" t="str">
            <v>KR09710-240-300</v>
          </cell>
        </row>
        <row r="2927">
          <cell r="A2927" t="str">
            <v>KR09710-240-500</v>
          </cell>
        </row>
        <row r="2928">
          <cell r="A2928" t="str">
            <v>KR09710-280-100</v>
          </cell>
        </row>
        <row r="2929">
          <cell r="A2929" t="str">
            <v>KR09710-280-105</v>
          </cell>
        </row>
        <row r="2930">
          <cell r="A2930" t="str">
            <v>KR09710-300-100</v>
          </cell>
        </row>
        <row r="2931">
          <cell r="A2931" t="str">
            <v>KR09710-300-150</v>
          </cell>
        </row>
        <row r="2932">
          <cell r="A2932" t="str">
            <v>KR09710-320-110</v>
          </cell>
        </row>
        <row r="2933">
          <cell r="A2933" t="str">
            <v>KR09710-340-120</v>
          </cell>
        </row>
        <row r="2934">
          <cell r="A2934" t="str">
            <v>KR09710-350-200</v>
          </cell>
        </row>
        <row r="2935">
          <cell r="A2935" t="str">
            <v>KR09710-360-105</v>
          </cell>
        </row>
        <row r="2936">
          <cell r="A2936" t="str">
            <v>KR09710-360-110</v>
          </cell>
        </row>
        <row r="2937">
          <cell r="A2937" t="str">
            <v>KR09710-360-115</v>
          </cell>
        </row>
        <row r="2938">
          <cell r="A2938" t="str">
            <v>KR09710-360-120</v>
          </cell>
        </row>
        <row r="2939">
          <cell r="A2939" t="str">
            <v>KR09710-360-125</v>
          </cell>
        </row>
        <row r="2940">
          <cell r="A2940" t="str">
            <v>KR09710-360-200</v>
          </cell>
        </row>
        <row r="2941">
          <cell r="A2941" t="str">
            <v>KR09710-400-100</v>
          </cell>
        </row>
        <row r="2942">
          <cell r="A2942" t="str">
            <v>KR09710-440-100</v>
          </cell>
        </row>
        <row r="2943">
          <cell r="A2943" t="str">
            <v>KR09710-460-100</v>
          </cell>
        </row>
        <row r="2944">
          <cell r="A2944" t="str">
            <v>KR09710-580-115</v>
          </cell>
        </row>
        <row r="2945">
          <cell r="A2945" t="str">
            <v>KR09710-620-100</v>
          </cell>
        </row>
        <row r="2946">
          <cell r="A2946" t="str">
            <v>KR09710-800-100</v>
          </cell>
        </row>
        <row r="2947">
          <cell r="A2947" t="str">
            <v>KR09810-120-100</v>
          </cell>
        </row>
        <row r="2948">
          <cell r="A2948" t="str">
            <v>KR09810-200-100</v>
          </cell>
        </row>
        <row r="2949">
          <cell r="A2949" t="str">
            <v>KR09810-200-105</v>
          </cell>
        </row>
        <row r="2950">
          <cell r="A2950" t="str">
            <v>KR09810-200-200</v>
          </cell>
        </row>
        <row r="2951">
          <cell r="A2951" t="str">
            <v>KR09810-540-200</v>
          </cell>
        </row>
        <row r="2952">
          <cell r="A2952" t="str">
            <v>KR09910-100-100</v>
          </cell>
        </row>
        <row r="2953">
          <cell r="A2953" t="str">
            <v>KR09910-100-200</v>
          </cell>
        </row>
        <row r="2954">
          <cell r="A2954" t="str">
            <v>KR09910-500-100</v>
          </cell>
        </row>
        <row r="2955">
          <cell r="A2955" t="str">
            <v>KR09930-100-100</v>
          </cell>
        </row>
        <row r="2956">
          <cell r="A2956" t="str">
            <v>KK08110-120-100</v>
          </cell>
        </row>
        <row r="2957">
          <cell r="A2957" t="str">
            <v>KK08110-130-102</v>
          </cell>
        </row>
        <row r="2958">
          <cell r="A2958" t="str">
            <v>KK08110-130-104</v>
          </cell>
        </row>
        <row r="2959">
          <cell r="A2959" t="str">
            <v>KK08110-140-102</v>
          </cell>
        </row>
        <row r="2960">
          <cell r="A2960" t="str">
            <v>KK08110-140-104</v>
          </cell>
        </row>
        <row r="2961">
          <cell r="A2961" t="str">
            <v>KK08110-150-105</v>
          </cell>
        </row>
        <row r="2962">
          <cell r="A2962" t="str">
            <v>KK08110-150-115</v>
          </cell>
        </row>
        <row r="2963">
          <cell r="A2963" t="str">
            <v>KK08110-150-120</v>
          </cell>
        </row>
        <row r="2964">
          <cell r="A2964" t="str">
            <v>KK08110-150-125</v>
          </cell>
        </row>
        <row r="2965">
          <cell r="A2965" t="str">
            <v>KK08110-150-130</v>
          </cell>
        </row>
        <row r="2966">
          <cell r="A2966" t="str">
            <v>KK08110-150-131</v>
          </cell>
        </row>
        <row r="2967">
          <cell r="A2967" t="str">
            <v>KK08110-150-135</v>
          </cell>
        </row>
        <row r="2968">
          <cell r="A2968" t="str">
            <v>KK08110-150-140</v>
          </cell>
        </row>
        <row r="2969">
          <cell r="A2969" t="str">
            <v>KK08110-150-200</v>
          </cell>
        </row>
        <row r="2970">
          <cell r="A2970" t="str">
            <v>KK08110-150-301</v>
          </cell>
        </row>
        <row r="2971">
          <cell r="A2971" t="str">
            <v>KK08110-150-305</v>
          </cell>
        </row>
        <row r="2972">
          <cell r="A2972" t="str">
            <v>KK08110-705-100</v>
          </cell>
        </row>
        <row r="2973">
          <cell r="A2973" t="str">
            <v>KK08110-710-105</v>
          </cell>
        </row>
        <row r="2974">
          <cell r="A2974" t="str">
            <v>KK08110-715-110</v>
          </cell>
        </row>
        <row r="2975">
          <cell r="A2975" t="str">
            <v>KK08110-725-200</v>
          </cell>
        </row>
        <row r="2976">
          <cell r="A2976" t="str">
            <v>KK08110-725-300</v>
          </cell>
        </row>
        <row r="2977">
          <cell r="A2977" t="str">
            <v>KK08110-725-400</v>
          </cell>
        </row>
        <row r="2978">
          <cell r="A2978" t="str">
            <v>KK08110-735-100</v>
          </cell>
        </row>
        <row r="2979">
          <cell r="A2979" t="str">
            <v>KK08110-735-110</v>
          </cell>
        </row>
        <row r="2980">
          <cell r="A2980" t="str">
            <v>KK08110-735-200</v>
          </cell>
        </row>
        <row r="2981">
          <cell r="A2981" t="str">
            <v>KK08110-735-210</v>
          </cell>
        </row>
        <row r="2982">
          <cell r="A2982" t="str">
            <v>KK08110-742-110</v>
          </cell>
        </row>
        <row r="2983">
          <cell r="A2983" t="str">
            <v>KK08110-744-100</v>
          </cell>
        </row>
        <row r="2984">
          <cell r="A2984" t="str">
            <v>KK08110-746-100</v>
          </cell>
        </row>
        <row r="2985">
          <cell r="A2985" t="str">
            <v>KK08110-746-110</v>
          </cell>
        </row>
        <row r="2986">
          <cell r="A2986" t="str">
            <v>KK08110-900-150</v>
          </cell>
        </row>
        <row r="2987">
          <cell r="A2987" t="str">
            <v>KK08110-900-180</v>
          </cell>
        </row>
        <row r="2988">
          <cell r="A2988" t="str">
            <v>KK08150-790-100</v>
          </cell>
        </row>
        <row r="2989">
          <cell r="A2989" t="str">
            <v>KK08150-790-110</v>
          </cell>
        </row>
        <row r="2990">
          <cell r="A2990" t="str">
            <v>KK08150-790-120</v>
          </cell>
        </row>
        <row r="2991">
          <cell r="A2991" t="str">
            <v>KK08150-790-200</v>
          </cell>
        </row>
        <row r="2992">
          <cell r="A2992" t="str">
            <v>KK08150-790-300</v>
          </cell>
        </row>
        <row r="2993">
          <cell r="A2993" t="str">
            <v>KK08150-800-100</v>
          </cell>
        </row>
        <row r="2994">
          <cell r="A2994" t="str">
            <v>KK08150-800-101</v>
          </cell>
        </row>
        <row r="2995">
          <cell r="A2995" t="str">
            <v>KK08150-800-105</v>
          </cell>
        </row>
        <row r="2996">
          <cell r="A2996" t="str">
            <v>KK08150-800-110</v>
          </cell>
        </row>
        <row r="2997">
          <cell r="A2997" t="str">
            <v>KK08150-800-111</v>
          </cell>
        </row>
        <row r="2998">
          <cell r="A2998" t="str">
            <v>KK08150-800-115</v>
          </cell>
        </row>
        <row r="2999">
          <cell r="A2999" t="str">
            <v>KK08150-800-120</v>
          </cell>
        </row>
        <row r="3000">
          <cell r="A3000" t="str">
            <v>KK08150-800-121</v>
          </cell>
        </row>
        <row r="3001">
          <cell r="A3001" t="str">
            <v>KK08150-800-125</v>
          </cell>
        </row>
        <row r="3002">
          <cell r="A3002" t="str">
            <v>KK08150-800-200</v>
          </cell>
        </row>
        <row r="3003">
          <cell r="A3003" t="str">
            <v>KK08150-800-202</v>
          </cell>
        </row>
        <row r="3004">
          <cell r="A3004" t="str">
            <v>KK08150-800-203</v>
          </cell>
        </row>
        <row r="3005">
          <cell r="A3005" t="str">
            <v>KK08150-800-210</v>
          </cell>
        </row>
        <row r="3006">
          <cell r="A3006" t="str">
            <v>KK08150-800-212</v>
          </cell>
        </row>
        <row r="3007">
          <cell r="A3007" t="str">
            <v>KK08150-800-214</v>
          </cell>
        </row>
        <row r="3008">
          <cell r="A3008" t="str">
            <v>KK08150-800-300</v>
          </cell>
        </row>
        <row r="3009">
          <cell r="A3009" t="str">
            <v>KK08150-800-500</v>
          </cell>
        </row>
        <row r="3010">
          <cell r="A3010" t="str">
            <v>KK08150-800-510</v>
          </cell>
        </row>
        <row r="3011">
          <cell r="A3011" t="str">
            <v>KK08150-800-520</v>
          </cell>
        </row>
        <row r="3012">
          <cell r="A3012" t="str">
            <v>KK08150-800-600</v>
          </cell>
        </row>
        <row r="3013">
          <cell r="A3013" t="str">
            <v>KK08150-800-820</v>
          </cell>
        </row>
        <row r="3014">
          <cell r="A3014" t="str">
            <v>KK08150-800-830</v>
          </cell>
        </row>
        <row r="3015">
          <cell r="A3015" t="str">
            <v>KK08150-950-400</v>
          </cell>
        </row>
        <row r="3016">
          <cell r="A3016" t="str">
            <v>KK08210-122-100</v>
          </cell>
        </row>
        <row r="3017">
          <cell r="A3017" t="str">
            <v>KK08210-122-105</v>
          </cell>
        </row>
        <row r="3018">
          <cell r="A3018" t="str">
            <v>KK08210-122-130</v>
          </cell>
        </row>
        <row r="3019">
          <cell r="A3019" t="str">
            <v>KK08210-122-140</v>
          </cell>
        </row>
        <row r="3020">
          <cell r="A3020" t="str">
            <v>KK08210-124-120</v>
          </cell>
        </row>
        <row r="3021">
          <cell r="A3021" t="str">
            <v>KK08210-126-100</v>
          </cell>
        </row>
        <row r="3022">
          <cell r="A3022" t="str">
            <v>KK08210-126-150</v>
          </cell>
        </row>
        <row r="3023">
          <cell r="A3023" t="str">
            <v>KK08210-126-160</v>
          </cell>
        </row>
        <row r="3024">
          <cell r="A3024" t="str">
            <v>KK08210-160-100</v>
          </cell>
        </row>
        <row r="3025">
          <cell r="A3025" t="str">
            <v>KK08210-520-200</v>
          </cell>
        </row>
        <row r="3026">
          <cell r="A3026" t="str">
            <v>KK08210-520-300</v>
          </cell>
        </row>
        <row r="3027">
          <cell r="A3027" t="str">
            <v>KK08210-530-110</v>
          </cell>
        </row>
        <row r="3028">
          <cell r="A3028" t="str">
            <v>KK08210-530-115</v>
          </cell>
        </row>
        <row r="3029">
          <cell r="A3029" t="str">
            <v>KK08210-550-200</v>
          </cell>
        </row>
        <row r="3030">
          <cell r="A3030" t="str">
            <v>KK08210-550-300</v>
          </cell>
        </row>
        <row r="3031">
          <cell r="A3031" t="str">
            <v>KK08210-700-200</v>
          </cell>
        </row>
        <row r="3032">
          <cell r="A3032" t="str">
            <v>KK08250-300-100</v>
          </cell>
        </row>
        <row r="3033">
          <cell r="A3033" t="str">
            <v>KK08310-110-100</v>
          </cell>
        </row>
        <row r="3034">
          <cell r="A3034" t="str">
            <v>KK08320-500-100</v>
          </cell>
        </row>
        <row r="3035">
          <cell r="A3035" t="str">
            <v>KK08420-500-140</v>
          </cell>
        </row>
        <row r="3036">
          <cell r="A3036" t="str">
            <v>KK08430-100-100</v>
          </cell>
        </row>
        <row r="3037">
          <cell r="A3037" t="str">
            <v>KK08440-200-100</v>
          </cell>
        </row>
        <row r="3038">
          <cell r="A3038" t="str">
            <v>KK08510-500-100</v>
          </cell>
        </row>
        <row r="3039">
          <cell r="A3039" t="str">
            <v>KK08610-150-100</v>
          </cell>
        </row>
        <row r="3040">
          <cell r="A3040" t="str">
            <v>KK08710-160-100</v>
          </cell>
        </row>
        <row r="3041">
          <cell r="A3041" t="str">
            <v>KK08710-170-105</v>
          </cell>
        </row>
        <row r="3042">
          <cell r="A3042" t="str">
            <v>KK08710-180-100</v>
          </cell>
        </row>
        <row r="3043">
          <cell r="A3043" t="str">
            <v>KK08710-180-900</v>
          </cell>
        </row>
        <row r="3044">
          <cell r="A3044" t="str">
            <v>KK08710-180-905</v>
          </cell>
        </row>
        <row r="3045">
          <cell r="A3045" t="str">
            <v>KK08710-220-100</v>
          </cell>
        </row>
        <row r="3046">
          <cell r="A3046" t="str">
            <v>KK08710-220-500</v>
          </cell>
        </row>
        <row r="3047">
          <cell r="A3047" t="str">
            <v>KK08710-240-300</v>
          </cell>
        </row>
        <row r="3048">
          <cell r="A3048" t="str">
            <v>KK08710-280-100</v>
          </cell>
        </row>
        <row r="3049">
          <cell r="A3049" t="str">
            <v>KK08710-280-105</v>
          </cell>
        </row>
        <row r="3050">
          <cell r="A3050" t="str">
            <v>KK08710-300-100</v>
          </cell>
        </row>
        <row r="3051">
          <cell r="A3051" t="str">
            <v>KK08710-300-150</v>
          </cell>
        </row>
        <row r="3052">
          <cell r="A3052" t="str">
            <v>KK08710-320-110</v>
          </cell>
        </row>
        <row r="3053">
          <cell r="A3053" t="str">
            <v>KK08710-340-120</v>
          </cell>
        </row>
        <row r="3054">
          <cell r="A3054" t="str">
            <v>KK08710-350-200</v>
          </cell>
        </row>
        <row r="3055">
          <cell r="A3055" t="str">
            <v>KK08710-350-305</v>
          </cell>
        </row>
        <row r="3056">
          <cell r="A3056" t="str">
            <v>KK08710-360-100</v>
          </cell>
        </row>
        <row r="3057">
          <cell r="A3057" t="str">
            <v>KK08710-360-105</v>
          </cell>
        </row>
        <row r="3058">
          <cell r="A3058" t="str">
            <v>KK08710-360-110</v>
          </cell>
        </row>
        <row r="3059">
          <cell r="A3059" t="str">
            <v>KK08710-360-115</v>
          </cell>
        </row>
        <row r="3060">
          <cell r="A3060" t="str">
            <v>KK08710-360-120</v>
          </cell>
        </row>
        <row r="3061">
          <cell r="A3061" t="str">
            <v>KK08710-360-125</v>
          </cell>
        </row>
        <row r="3062">
          <cell r="A3062" t="str">
            <v>KK08710-360-200</v>
          </cell>
        </row>
        <row r="3063">
          <cell r="A3063" t="str">
            <v>KK08710-440-100</v>
          </cell>
        </row>
        <row r="3064">
          <cell r="A3064" t="str">
            <v>KK08710-580-115</v>
          </cell>
        </row>
        <row r="3065">
          <cell r="A3065" t="str">
            <v>KK08710-620-100</v>
          </cell>
        </row>
        <row r="3066">
          <cell r="A3066" t="str">
            <v>KK08710-800-100</v>
          </cell>
        </row>
        <row r="3067">
          <cell r="A3067" t="str">
            <v>KK08710-800-105</v>
          </cell>
        </row>
        <row r="3068">
          <cell r="A3068" t="str">
            <v>KK08810-120-100</v>
          </cell>
        </row>
        <row r="3069">
          <cell r="A3069" t="str">
            <v>KK08810-200-100</v>
          </cell>
        </row>
        <row r="3070">
          <cell r="A3070" t="str">
            <v>KK08810-200-105</v>
          </cell>
        </row>
        <row r="3071">
          <cell r="A3071" t="str">
            <v>KK08810-200-200</v>
          </cell>
        </row>
        <row r="3072">
          <cell r="A3072" t="str">
            <v>KK08810-540-200</v>
          </cell>
        </row>
        <row r="3073">
          <cell r="A3073" t="str">
            <v>KK08910-100-100</v>
          </cell>
        </row>
        <row r="3074">
          <cell r="A3074" t="str">
            <v>KK08910-100-200</v>
          </cell>
        </row>
        <row r="3075">
          <cell r="A3075" t="str">
            <v>KK08910-500-100</v>
          </cell>
        </row>
        <row r="3076">
          <cell r="A3076" t="str">
            <v>KR06110-120-100</v>
          </cell>
        </row>
        <row r="3077">
          <cell r="A3077" t="str">
            <v>KR06110-130-102</v>
          </cell>
        </row>
        <row r="3078">
          <cell r="A3078" t="str">
            <v>KR06110-130-104</v>
          </cell>
        </row>
        <row r="3079">
          <cell r="A3079" t="str">
            <v>KR06110-140-102</v>
          </cell>
        </row>
        <row r="3080">
          <cell r="A3080" t="str">
            <v>KR06110-140-104</v>
          </cell>
        </row>
        <row r="3081">
          <cell r="A3081" t="str">
            <v>KR06110-700-100</v>
          </cell>
        </row>
        <row r="3082">
          <cell r="A3082" t="str">
            <v>KR06110-705-100</v>
          </cell>
        </row>
        <row r="3083">
          <cell r="A3083" t="str">
            <v>KR06110-725-200</v>
          </cell>
        </row>
        <row r="3084">
          <cell r="A3084" t="str">
            <v>KR06110-735-100</v>
          </cell>
        </row>
        <row r="3085">
          <cell r="A3085" t="str">
            <v>KR06110-735-200</v>
          </cell>
        </row>
        <row r="3086">
          <cell r="A3086" t="str">
            <v>KR06110-735-210</v>
          </cell>
        </row>
        <row r="3087">
          <cell r="A3087" t="str">
            <v>KR06110-746-110</v>
          </cell>
        </row>
        <row r="3088">
          <cell r="A3088" t="str">
            <v>KR06150-800-300</v>
          </cell>
        </row>
        <row r="3089">
          <cell r="A3089" t="str">
            <v>KR06150-800-500</v>
          </cell>
        </row>
        <row r="3090">
          <cell r="A3090" t="str">
            <v>KR06150-800-520</v>
          </cell>
        </row>
        <row r="3091">
          <cell r="A3091" t="str">
            <v>KR06150-800-600</v>
          </cell>
        </row>
        <row r="3092">
          <cell r="A3092" t="str">
            <v>KR06150-800-610</v>
          </cell>
        </row>
        <row r="3093">
          <cell r="A3093" t="str">
            <v>KR06150-800-820</v>
          </cell>
        </row>
        <row r="3094">
          <cell r="A3094" t="str">
            <v>KR06210-122-100</v>
          </cell>
        </row>
        <row r="3095">
          <cell r="A3095" t="str">
            <v>KR06210-122-105</v>
          </cell>
        </row>
        <row r="3096">
          <cell r="A3096" t="str">
            <v>KR06210-124-120</v>
          </cell>
        </row>
        <row r="3097">
          <cell r="A3097" t="str">
            <v>KR06210-126-100</v>
          </cell>
        </row>
        <row r="3098">
          <cell r="A3098" t="str">
            <v>KR06210-160-100</v>
          </cell>
        </row>
        <row r="3099">
          <cell r="A3099" t="str">
            <v>KR06210-300-100</v>
          </cell>
        </row>
        <row r="3100">
          <cell r="A3100" t="str">
            <v>KR06210-520-200</v>
          </cell>
        </row>
        <row r="3101">
          <cell r="A3101" t="str">
            <v>KR06210-520-300</v>
          </cell>
        </row>
        <row r="3102">
          <cell r="A3102" t="str">
            <v>KR06210-530-110</v>
          </cell>
        </row>
        <row r="3103">
          <cell r="A3103" t="str">
            <v>KR06210-530-115</v>
          </cell>
        </row>
        <row r="3104">
          <cell r="A3104" t="str">
            <v>KR06210-700-200</v>
          </cell>
        </row>
        <row r="3105">
          <cell r="A3105" t="str">
            <v>KR06310-110-100</v>
          </cell>
        </row>
        <row r="3106">
          <cell r="A3106" t="str">
            <v>KR06320-500-100</v>
          </cell>
        </row>
        <row r="3107">
          <cell r="A3107" t="str">
            <v>KR06420-500-140</v>
          </cell>
        </row>
        <row r="3108">
          <cell r="A3108" t="str">
            <v>KR06430-100-100</v>
          </cell>
        </row>
        <row r="3109">
          <cell r="A3109" t="str">
            <v>KR06610-150-100</v>
          </cell>
        </row>
        <row r="3110">
          <cell r="A3110" t="str">
            <v>KR06710-160-100</v>
          </cell>
        </row>
        <row r="3111">
          <cell r="A3111" t="str">
            <v>KR06710-170-100</v>
          </cell>
        </row>
        <row r="3112">
          <cell r="A3112" t="str">
            <v>KR06710-180-905</v>
          </cell>
        </row>
        <row r="3113">
          <cell r="A3113" t="str">
            <v>KR06710-220-100</v>
          </cell>
        </row>
        <row r="3114">
          <cell r="A3114" t="str">
            <v>KR06710-220-500</v>
          </cell>
        </row>
        <row r="3115">
          <cell r="A3115" t="str">
            <v>KR06710-240-300</v>
          </cell>
        </row>
        <row r="3116">
          <cell r="A3116" t="str">
            <v>KR06710-280-100</v>
          </cell>
        </row>
        <row r="3117">
          <cell r="A3117" t="str">
            <v>KR06710-300-100</v>
          </cell>
        </row>
        <row r="3118">
          <cell r="A3118" t="str">
            <v>KR06710-300-150</v>
          </cell>
        </row>
        <row r="3119">
          <cell r="A3119" t="str">
            <v>KR06710-320-110</v>
          </cell>
        </row>
        <row r="3120">
          <cell r="A3120" t="str">
            <v>KR06710-350-200</v>
          </cell>
        </row>
        <row r="3121">
          <cell r="A3121" t="str">
            <v>KR06710-360-105</v>
          </cell>
        </row>
        <row r="3122">
          <cell r="A3122" t="str">
            <v>KR06710-360-110</v>
          </cell>
        </row>
        <row r="3123">
          <cell r="A3123" t="str">
            <v>KR06710-360-115</v>
          </cell>
        </row>
        <row r="3124">
          <cell r="A3124" t="str">
            <v>KR06710-360-120</v>
          </cell>
        </row>
        <row r="3125">
          <cell r="A3125" t="str">
            <v>KR06710-440-100</v>
          </cell>
        </row>
        <row r="3126">
          <cell r="A3126" t="str">
            <v>KR06710-620-100</v>
          </cell>
        </row>
        <row r="3127">
          <cell r="A3127" t="str">
            <v>KR06710-800-100</v>
          </cell>
        </row>
        <row r="3128">
          <cell r="A3128" t="str">
            <v>KR06810-200-100</v>
          </cell>
        </row>
        <row r="3129">
          <cell r="A3129" t="str">
            <v>KR06810-200-105</v>
          </cell>
        </row>
        <row r="3130">
          <cell r="A3130" t="str">
            <v>BR01110-120-100</v>
          </cell>
        </row>
        <row r="3131">
          <cell r="A3131" t="str">
            <v>BR01110-130-104</v>
          </cell>
        </row>
        <row r="3132">
          <cell r="A3132" t="str">
            <v>BR01110-140-104</v>
          </cell>
        </row>
        <row r="3133">
          <cell r="A3133" t="str">
            <v>BR01110-705-100</v>
          </cell>
        </row>
        <row r="3134">
          <cell r="A3134" t="str">
            <v>BR01110-725-200</v>
          </cell>
        </row>
        <row r="3135">
          <cell r="A3135" t="str">
            <v>BR01110-735-100</v>
          </cell>
        </row>
        <row r="3136">
          <cell r="A3136" t="str">
            <v>BR01110-735-210</v>
          </cell>
        </row>
        <row r="3137">
          <cell r="A3137" t="str">
            <v>BR01110-746-110</v>
          </cell>
        </row>
        <row r="3138">
          <cell r="A3138" t="str">
            <v>BR01150-800-300</v>
          </cell>
        </row>
        <row r="3139">
          <cell r="A3139" t="str">
            <v>BR01150-800-520</v>
          </cell>
        </row>
        <row r="3140">
          <cell r="A3140" t="str">
            <v>BR01150-800-600</v>
          </cell>
        </row>
        <row r="3141">
          <cell r="A3141" t="str">
            <v>BR01150-800-610</v>
          </cell>
        </row>
        <row r="3142">
          <cell r="A3142" t="str">
            <v>BR01150-800-820</v>
          </cell>
        </row>
        <row r="3143">
          <cell r="A3143" t="str">
            <v>BR01210-124-120</v>
          </cell>
        </row>
        <row r="3144">
          <cell r="A3144" t="str">
            <v>BR01210-126-100</v>
          </cell>
        </row>
        <row r="3145">
          <cell r="A3145" t="str">
            <v>BR01210-520-200</v>
          </cell>
        </row>
        <row r="3146">
          <cell r="A3146" t="str">
            <v>BR01210-520-300</v>
          </cell>
        </row>
        <row r="3147">
          <cell r="A3147" t="str">
            <v>BR01210-530-115</v>
          </cell>
        </row>
        <row r="3148">
          <cell r="A3148" t="str">
            <v>BR01210-700-200</v>
          </cell>
        </row>
        <row r="3149">
          <cell r="A3149" t="str">
            <v>BR01310-110-100</v>
          </cell>
        </row>
        <row r="3150">
          <cell r="A3150" t="str">
            <v>BR01320-500-100</v>
          </cell>
        </row>
        <row r="3151">
          <cell r="A3151" t="str">
            <v>BR01430-100-100</v>
          </cell>
        </row>
        <row r="3152">
          <cell r="A3152" t="str">
            <v>BR01610-150-100</v>
          </cell>
        </row>
        <row r="3153">
          <cell r="A3153" t="str">
            <v>BR01710-160-100</v>
          </cell>
        </row>
        <row r="3154">
          <cell r="A3154" t="str">
            <v>BR01710-170-100</v>
          </cell>
        </row>
        <row r="3155">
          <cell r="A3155" t="str">
            <v>BR01710-180-905</v>
          </cell>
        </row>
        <row r="3156">
          <cell r="A3156" t="str">
            <v>BR01710-220-100</v>
          </cell>
        </row>
        <row r="3157">
          <cell r="A3157" t="str">
            <v>BR01710-240-300</v>
          </cell>
        </row>
        <row r="3158">
          <cell r="A3158" t="str">
            <v>BR01710-280-100</v>
          </cell>
        </row>
        <row r="3159">
          <cell r="A3159" t="str">
            <v>BR01710-300-100</v>
          </cell>
        </row>
        <row r="3160">
          <cell r="A3160" t="str">
            <v>BR01710-300-150</v>
          </cell>
        </row>
        <row r="3161">
          <cell r="A3161" t="str">
            <v>BR01710-320-110</v>
          </cell>
        </row>
        <row r="3162">
          <cell r="A3162" t="str">
            <v>BR01710-350-200</v>
          </cell>
        </row>
        <row r="3163">
          <cell r="A3163" t="str">
            <v>BR01710-360-105</v>
          </cell>
        </row>
        <row r="3164">
          <cell r="A3164" t="str">
            <v>BR01710-360-110</v>
          </cell>
        </row>
        <row r="3165">
          <cell r="A3165" t="str">
            <v>BR01710-360-115</v>
          </cell>
        </row>
        <row r="3166">
          <cell r="A3166" t="str">
            <v>BR01710-360-120</v>
          </cell>
        </row>
        <row r="3167">
          <cell r="A3167" t="str">
            <v>BR01710-360-200</v>
          </cell>
        </row>
        <row r="3168">
          <cell r="A3168" t="str">
            <v>BR01710-620-100</v>
          </cell>
        </row>
        <row r="3169">
          <cell r="A3169" t="str">
            <v>BR01710-800-100</v>
          </cell>
        </row>
        <row r="3170">
          <cell r="A3170" t="str">
            <v>BR01810-200-100</v>
          </cell>
        </row>
        <row r="3171">
          <cell r="A3171" t="str">
            <v>BR01810-200-105</v>
          </cell>
        </row>
        <row r="3172">
          <cell r="A3172" t="str">
            <v>BR02110-120-100</v>
          </cell>
        </row>
        <row r="3173">
          <cell r="A3173" t="str">
            <v>BR02110-130-102</v>
          </cell>
        </row>
        <row r="3174">
          <cell r="A3174" t="str">
            <v>BR02110-130-104</v>
          </cell>
        </row>
        <row r="3175">
          <cell r="A3175" t="str">
            <v>BR02110-140-102</v>
          </cell>
        </row>
        <row r="3176">
          <cell r="A3176" t="str">
            <v>BR02110-140-104</v>
          </cell>
        </row>
        <row r="3177">
          <cell r="A3177" t="str">
            <v>BR02110-700-100</v>
          </cell>
        </row>
        <row r="3178">
          <cell r="A3178" t="str">
            <v>BR02110-705-100</v>
          </cell>
        </row>
        <row r="3179">
          <cell r="A3179" t="str">
            <v>BR02110-725-200</v>
          </cell>
        </row>
        <row r="3180">
          <cell r="A3180" t="str">
            <v>BR02110-735-100</v>
          </cell>
        </row>
        <row r="3181">
          <cell r="A3181" t="str">
            <v>BR02110-735-200</v>
          </cell>
        </row>
        <row r="3182">
          <cell r="A3182" t="str">
            <v>BR02110-735-210</v>
          </cell>
        </row>
        <row r="3183">
          <cell r="A3183" t="str">
            <v>BR02110-746-110</v>
          </cell>
        </row>
        <row r="3184">
          <cell r="A3184" t="str">
            <v>BR02150-800-300</v>
          </cell>
        </row>
        <row r="3185">
          <cell r="A3185" t="str">
            <v>BR02150-800-520</v>
          </cell>
        </row>
        <row r="3186">
          <cell r="A3186" t="str">
            <v>BR02150-800-600</v>
          </cell>
        </row>
        <row r="3187">
          <cell r="A3187" t="str">
            <v>BR02150-800-610</v>
          </cell>
        </row>
        <row r="3188">
          <cell r="A3188" t="str">
            <v>BR02150-800-820</v>
          </cell>
        </row>
        <row r="3189">
          <cell r="A3189" t="str">
            <v>BR02210-122-100</v>
          </cell>
        </row>
        <row r="3190">
          <cell r="A3190" t="str">
            <v>BR02210-122-105</v>
          </cell>
        </row>
        <row r="3191">
          <cell r="A3191" t="str">
            <v>BR02210-124-120</v>
          </cell>
        </row>
        <row r="3192">
          <cell r="A3192" t="str">
            <v>BR02210-126-100</v>
          </cell>
        </row>
        <row r="3193">
          <cell r="A3193" t="str">
            <v>BR02210-160-100</v>
          </cell>
        </row>
        <row r="3194">
          <cell r="A3194" t="str">
            <v>BR02210-300-100</v>
          </cell>
        </row>
        <row r="3195">
          <cell r="A3195" t="str">
            <v>BR02210-520-200</v>
          </cell>
        </row>
        <row r="3196">
          <cell r="A3196" t="str">
            <v>BR02210-520-300</v>
          </cell>
        </row>
        <row r="3197">
          <cell r="A3197" t="str">
            <v>BR02210-530-110</v>
          </cell>
        </row>
        <row r="3198">
          <cell r="A3198" t="str">
            <v>BR02210-530-115</v>
          </cell>
        </row>
        <row r="3199">
          <cell r="A3199" t="str">
            <v>BR02210-700-200</v>
          </cell>
        </row>
        <row r="3200">
          <cell r="A3200" t="str">
            <v>BR02310-110-100</v>
          </cell>
        </row>
        <row r="3201">
          <cell r="A3201" t="str">
            <v>BR02320-500-100</v>
          </cell>
        </row>
        <row r="3202">
          <cell r="A3202" t="str">
            <v>BR02430-100-100</v>
          </cell>
        </row>
        <row r="3203">
          <cell r="A3203" t="str">
            <v>BR02610-150-100</v>
          </cell>
        </row>
        <row r="3204">
          <cell r="A3204" t="str">
            <v>BR02710-160-100</v>
          </cell>
        </row>
        <row r="3205">
          <cell r="A3205" t="str">
            <v>BR02710-180-905</v>
          </cell>
        </row>
        <row r="3206">
          <cell r="A3206" t="str">
            <v>BR02710-220-100</v>
          </cell>
        </row>
        <row r="3207">
          <cell r="A3207" t="str">
            <v>BR02710-240-300</v>
          </cell>
        </row>
        <row r="3208">
          <cell r="A3208" t="str">
            <v>BR02710-280-100</v>
          </cell>
        </row>
        <row r="3209">
          <cell r="A3209" t="str">
            <v>BR02710-300-100</v>
          </cell>
        </row>
        <row r="3210">
          <cell r="A3210" t="str">
            <v>BR02710-300-150</v>
          </cell>
        </row>
        <row r="3211">
          <cell r="A3211" t="str">
            <v>BR02710-320-110</v>
          </cell>
        </row>
        <row r="3212">
          <cell r="A3212" t="str">
            <v>BR02710-350-200</v>
          </cell>
        </row>
        <row r="3213">
          <cell r="A3213" t="str">
            <v>BR02710-620-100</v>
          </cell>
        </row>
        <row r="3214">
          <cell r="A3214" t="str">
            <v>BR02810-200-100</v>
          </cell>
        </row>
        <row r="3215">
          <cell r="A3215" t="str">
            <v>BR02810-200-105</v>
          </cell>
        </row>
        <row r="3216">
          <cell r="A3216" t="str">
            <v>KK02110-120-100</v>
          </cell>
        </row>
        <row r="3217">
          <cell r="A3217" t="str">
            <v>KK02110-130-102</v>
          </cell>
        </row>
        <row r="3218">
          <cell r="A3218" t="str">
            <v>KK02110-130-104</v>
          </cell>
        </row>
        <row r="3219">
          <cell r="A3219" t="str">
            <v>KK02110-140-102</v>
          </cell>
        </row>
        <row r="3220">
          <cell r="A3220" t="str">
            <v>KK02110-140-104</v>
          </cell>
        </row>
        <row r="3221">
          <cell r="A3221" t="str">
            <v>KK02110-700-100</v>
          </cell>
        </row>
        <row r="3222">
          <cell r="A3222" t="str">
            <v>KK02110-705-100</v>
          </cell>
        </row>
        <row r="3223">
          <cell r="A3223" t="str">
            <v>KK02110-725-200</v>
          </cell>
        </row>
        <row r="3224">
          <cell r="A3224" t="str">
            <v>KK02110-735-100</v>
          </cell>
        </row>
        <row r="3225">
          <cell r="A3225" t="str">
            <v>KK02110-735-200</v>
          </cell>
        </row>
        <row r="3226">
          <cell r="A3226" t="str">
            <v>KK02110-735-210</v>
          </cell>
        </row>
        <row r="3227">
          <cell r="A3227" t="str">
            <v>KK02110-746-100</v>
          </cell>
        </row>
        <row r="3228">
          <cell r="A3228" t="str">
            <v>KK02110-746-110</v>
          </cell>
        </row>
        <row r="3229">
          <cell r="A3229" t="str">
            <v>KK02110-900-140</v>
          </cell>
        </row>
        <row r="3230">
          <cell r="A3230" t="str">
            <v>KK02150-800-300</v>
          </cell>
        </row>
        <row r="3231">
          <cell r="A3231" t="str">
            <v>KK02150-800-500</v>
          </cell>
        </row>
        <row r="3232">
          <cell r="A3232" t="str">
            <v>KK02150-800-520</v>
          </cell>
        </row>
        <row r="3233">
          <cell r="A3233" t="str">
            <v>KK02150-800-600</v>
          </cell>
        </row>
        <row r="3234">
          <cell r="A3234" t="str">
            <v>KK02150-800-820</v>
          </cell>
        </row>
        <row r="3235">
          <cell r="A3235" t="str">
            <v>KK02210-122-100</v>
          </cell>
        </row>
        <row r="3236">
          <cell r="A3236" t="str">
            <v>KK02210-122-105</v>
          </cell>
        </row>
        <row r="3237">
          <cell r="A3237" t="str">
            <v>KK02210-124-120</v>
          </cell>
        </row>
        <row r="3238">
          <cell r="A3238" t="str">
            <v>KK02210-126-100</v>
          </cell>
        </row>
        <row r="3239">
          <cell r="A3239" t="str">
            <v>KK02210-160-100</v>
          </cell>
        </row>
        <row r="3240">
          <cell r="A3240" t="str">
            <v>KK02210-300-100</v>
          </cell>
        </row>
        <row r="3241">
          <cell r="A3241" t="str">
            <v>KK02210-520-200</v>
          </cell>
        </row>
        <row r="3242">
          <cell r="A3242" t="str">
            <v>KK02210-520-300</v>
          </cell>
        </row>
        <row r="3243">
          <cell r="A3243" t="str">
            <v>KK02210-530-110</v>
          </cell>
        </row>
        <row r="3244">
          <cell r="A3244" t="str">
            <v>KK02210-530-115</v>
          </cell>
        </row>
        <row r="3245">
          <cell r="A3245" t="str">
            <v>KK02210-700-200</v>
          </cell>
        </row>
        <row r="3246">
          <cell r="A3246" t="str">
            <v>KK02310-110-100</v>
          </cell>
        </row>
        <row r="3247">
          <cell r="A3247" t="str">
            <v>KK02320-500-100</v>
          </cell>
        </row>
        <row r="3248">
          <cell r="A3248" t="str">
            <v>KK02420-500-140</v>
          </cell>
        </row>
        <row r="3249">
          <cell r="A3249" t="str">
            <v>KK02430-100-100</v>
          </cell>
        </row>
        <row r="3250">
          <cell r="A3250" t="str">
            <v>KK02610-150-100</v>
          </cell>
        </row>
        <row r="3251">
          <cell r="A3251" t="str">
            <v>KK02710-160-100</v>
          </cell>
        </row>
        <row r="3252">
          <cell r="A3252" t="str">
            <v>KK02710-170-100</v>
          </cell>
        </row>
        <row r="3253">
          <cell r="A3253" t="str">
            <v>KK02710-180-905</v>
          </cell>
        </row>
        <row r="3254">
          <cell r="A3254" t="str">
            <v>KK02710-220-100</v>
          </cell>
        </row>
        <row r="3255">
          <cell r="A3255" t="str">
            <v>KK02710-220-500</v>
          </cell>
        </row>
        <row r="3256">
          <cell r="A3256" t="str">
            <v>KK02710-240-300</v>
          </cell>
        </row>
        <row r="3257">
          <cell r="A3257" t="str">
            <v>KK02710-240-500</v>
          </cell>
        </row>
        <row r="3258">
          <cell r="A3258" t="str">
            <v>KK02710-280-100</v>
          </cell>
        </row>
        <row r="3259">
          <cell r="A3259" t="str">
            <v>KK02710-300-100</v>
          </cell>
        </row>
        <row r="3260">
          <cell r="A3260" t="str">
            <v>KK02710-300-150</v>
          </cell>
        </row>
        <row r="3261">
          <cell r="A3261" t="str">
            <v>KK02710-320-110</v>
          </cell>
        </row>
        <row r="3262">
          <cell r="A3262" t="str">
            <v>KK02710-350-200</v>
          </cell>
        </row>
        <row r="3263">
          <cell r="A3263" t="str">
            <v>KK02710-360-105</v>
          </cell>
        </row>
        <row r="3264">
          <cell r="A3264" t="str">
            <v>KK02710-360-110</v>
          </cell>
        </row>
        <row r="3265">
          <cell r="A3265" t="str">
            <v>KK02710-360-115</v>
          </cell>
        </row>
        <row r="3266">
          <cell r="A3266" t="str">
            <v>KK02710-360-200</v>
          </cell>
        </row>
        <row r="3267">
          <cell r="A3267" t="str">
            <v>KK02710-380-100</v>
          </cell>
        </row>
        <row r="3268">
          <cell r="A3268" t="str">
            <v>KK02710-440-100</v>
          </cell>
        </row>
        <row r="3269">
          <cell r="A3269" t="str">
            <v>KK02710-620-100</v>
          </cell>
        </row>
        <row r="3270">
          <cell r="A3270" t="str">
            <v>KK02710-800-100</v>
          </cell>
        </row>
        <row r="3271">
          <cell r="A3271" t="str">
            <v>KK02810-200-100</v>
          </cell>
        </row>
        <row r="3272">
          <cell r="A3272" t="str">
            <v>KK02810-200-105</v>
          </cell>
        </row>
        <row r="3273">
          <cell r="A3273" t="str">
            <v>NK01110-120-100</v>
          </cell>
        </row>
        <row r="3274">
          <cell r="A3274" t="str">
            <v>NK01110-130-102</v>
          </cell>
        </row>
        <row r="3275">
          <cell r="A3275" t="str">
            <v>NK01110-130-104</v>
          </cell>
        </row>
        <row r="3276">
          <cell r="A3276" t="str">
            <v>NK01110-140-102</v>
          </cell>
        </row>
        <row r="3277">
          <cell r="A3277" t="str">
            <v>NK01110-140-104</v>
          </cell>
        </row>
        <row r="3278">
          <cell r="A3278" t="str">
            <v>NK01110-700-100</v>
          </cell>
        </row>
        <row r="3279">
          <cell r="A3279" t="str">
            <v>NK01110-725-200</v>
          </cell>
        </row>
        <row r="3280">
          <cell r="A3280" t="str">
            <v>NK01110-725-400</v>
          </cell>
        </row>
        <row r="3281">
          <cell r="A3281" t="str">
            <v>NK01110-735-100</v>
          </cell>
        </row>
        <row r="3282">
          <cell r="A3282" t="str">
            <v>NK01110-735-200</v>
          </cell>
        </row>
        <row r="3283">
          <cell r="A3283" t="str">
            <v>NK01110-735-210</v>
          </cell>
        </row>
        <row r="3284">
          <cell r="A3284" t="str">
            <v>NK01110-746-110</v>
          </cell>
        </row>
        <row r="3285">
          <cell r="A3285" t="str">
            <v>NK01150-800-520</v>
          </cell>
        </row>
        <row r="3286">
          <cell r="A3286" t="str">
            <v>NK01150-800-600</v>
          </cell>
        </row>
        <row r="3287">
          <cell r="A3287" t="str">
            <v>NK01150-800-820</v>
          </cell>
        </row>
        <row r="3288">
          <cell r="A3288" t="str">
            <v>NK01210-122-105</v>
          </cell>
        </row>
        <row r="3289">
          <cell r="A3289" t="str">
            <v>NK01210-124-120</v>
          </cell>
        </row>
        <row r="3290">
          <cell r="A3290" t="str">
            <v>NK01210-126-100</v>
          </cell>
        </row>
        <row r="3291">
          <cell r="A3291" t="str">
            <v>NK01210-140-100</v>
          </cell>
        </row>
        <row r="3292">
          <cell r="A3292" t="str">
            <v>NK01210-520-200</v>
          </cell>
        </row>
        <row r="3293">
          <cell r="A3293" t="str">
            <v>NK01210-520-300</v>
          </cell>
        </row>
        <row r="3294">
          <cell r="A3294" t="str">
            <v>NK01210-530-110</v>
          </cell>
        </row>
        <row r="3295">
          <cell r="A3295" t="str">
            <v>NK01210-530-115</v>
          </cell>
        </row>
        <row r="3296">
          <cell r="A3296" t="str">
            <v>NK01210-550-100</v>
          </cell>
        </row>
        <row r="3297">
          <cell r="A3297" t="str">
            <v>NK01210-700-200</v>
          </cell>
        </row>
        <row r="3298">
          <cell r="A3298" t="str">
            <v>NK01310-110-100</v>
          </cell>
        </row>
        <row r="3299">
          <cell r="A3299" t="str">
            <v>NK01320-500-100</v>
          </cell>
        </row>
        <row r="3300">
          <cell r="A3300" t="str">
            <v>NK01430-100-100</v>
          </cell>
        </row>
        <row r="3301">
          <cell r="A3301" t="str">
            <v>NK01610-150-100</v>
          </cell>
        </row>
        <row r="3302">
          <cell r="A3302" t="str">
            <v>NK01710-160-100</v>
          </cell>
        </row>
        <row r="3303">
          <cell r="A3303" t="str">
            <v>NK01710-180-900</v>
          </cell>
        </row>
        <row r="3304">
          <cell r="A3304" t="str">
            <v>NK01710-220-100</v>
          </cell>
        </row>
        <row r="3305">
          <cell r="A3305" t="str">
            <v>NK01710-240-300</v>
          </cell>
        </row>
        <row r="3306">
          <cell r="A3306" t="str">
            <v>NK01710-240-500</v>
          </cell>
        </row>
        <row r="3307">
          <cell r="A3307" t="str">
            <v>NK01710-300-100</v>
          </cell>
        </row>
        <row r="3308">
          <cell r="A3308" t="str">
            <v>NK01710-300-150</v>
          </cell>
        </row>
        <row r="3309">
          <cell r="A3309" t="str">
            <v>NK01710-620-100</v>
          </cell>
        </row>
        <row r="3310">
          <cell r="A3310" t="str">
            <v>NK01710-800-100</v>
          </cell>
        </row>
        <row r="3311">
          <cell r="A3311" t="str">
            <v>NK01810-200-100</v>
          </cell>
        </row>
        <row r="3312">
          <cell r="A3312" t="str">
            <v>NK01810-200-105</v>
          </cell>
        </row>
        <row r="3313">
          <cell r="A3313" t="str">
            <v>NK01810-300-100</v>
          </cell>
        </row>
        <row r="3314">
          <cell r="A3314" t="str">
            <v>UD01110-120-100</v>
          </cell>
        </row>
        <row r="3315">
          <cell r="A3315" t="str">
            <v>UD01110-130-102</v>
          </cell>
        </row>
        <row r="3316">
          <cell r="A3316" t="str">
            <v>UD01110-130-104</v>
          </cell>
        </row>
        <row r="3317">
          <cell r="A3317" t="str">
            <v>UD01110-140-102</v>
          </cell>
        </row>
        <row r="3318">
          <cell r="A3318" t="str">
            <v>UD01110-140-104</v>
          </cell>
        </row>
        <row r="3319">
          <cell r="A3319" t="str">
            <v>UD01110-700-100</v>
          </cell>
        </row>
        <row r="3320">
          <cell r="A3320" t="str">
            <v>UD01110-725-200</v>
          </cell>
        </row>
        <row r="3321">
          <cell r="A3321" t="str">
            <v>UD01110-725-400</v>
          </cell>
        </row>
        <row r="3322">
          <cell r="A3322" t="str">
            <v>UD01110-735-100</v>
          </cell>
        </row>
        <row r="3323">
          <cell r="A3323" t="str">
            <v>UD01110-735-200</v>
          </cell>
        </row>
        <row r="3324">
          <cell r="A3324" t="str">
            <v>UD01110-735-210</v>
          </cell>
        </row>
        <row r="3325">
          <cell r="A3325" t="str">
            <v>UD01110-746-110</v>
          </cell>
        </row>
        <row r="3326">
          <cell r="A3326" t="str">
            <v>UD01150-800-520</v>
          </cell>
        </row>
        <row r="3327">
          <cell r="A3327" t="str">
            <v>UD01150-800-600</v>
          </cell>
        </row>
        <row r="3328">
          <cell r="A3328" t="str">
            <v>UD01150-800-820</v>
          </cell>
        </row>
        <row r="3329">
          <cell r="A3329" t="str">
            <v>UD01210-122-105</v>
          </cell>
        </row>
        <row r="3330">
          <cell r="A3330" t="str">
            <v>UD01210-124-120</v>
          </cell>
        </row>
        <row r="3331">
          <cell r="A3331" t="str">
            <v>UD01210-126-100</v>
          </cell>
        </row>
        <row r="3332">
          <cell r="A3332" t="str">
            <v>UD01210-140-100</v>
          </cell>
        </row>
        <row r="3333">
          <cell r="A3333" t="str">
            <v>UD01210-520-200</v>
          </cell>
        </row>
        <row r="3334">
          <cell r="A3334" t="str">
            <v>UD01210-520-300</v>
          </cell>
        </row>
        <row r="3335">
          <cell r="A3335" t="str">
            <v>UD01210-530-110</v>
          </cell>
        </row>
        <row r="3336">
          <cell r="A3336" t="str">
            <v>UD01210-530-115</v>
          </cell>
        </row>
        <row r="3337">
          <cell r="A3337" t="str">
            <v>UD01210-700-200</v>
          </cell>
        </row>
        <row r="3338">
          <cell r="A3338" t="str">
            <v>UD01310-110-100</v>
          </cell>
        </row>
        <row r="3339">
          <cell r="A3339" t="str">
            <v>UD01320-500-100</v>
          </cell>
        </row>
        <row r="3340">
          <cell r="A3340" t="str">
            <v>UD01420-500-140</v>
          </cell>
        </row>
        <row r="3341">
          <cell r="A3341" t="str">
            <v>UD01430-100-100</v>
          </cell>
        </row>
        <row r="3342">
          <cell r="A3342" t="str">
            <v>UD01610-150-100</v>
          </cell>
        </row>
        <row r="3343">
          <cell r="A3343" t="str">
            <v>UD01710-160-100</v>
          </cell>
        </row>
        <row r="3344">
          <cell r="A3344" t="str">
            <v>UD01710-220-100</v>
          </cell>
        </row>
        <row r="3345">
          <cell r="A3345" t="str">
            <v>UD01710-240-300</v>
          </cell>
        </row>
        <row r="3346">
          <cell r="A3346" t="str">
            <v>UD01710-240-500</v>
          </cell>
        </row>
        <row r="3347">
          <cell r="A3347" t="str">
            <v>UD01710-300-100</v>
          </cell>
        </row>
        <row r="3348">
          <cell r="A3348" t="str">
            <v>UD01710-300-150</v>
          </cell>
        </row>
        <row r="3349">
          <cell r="A3349" t="str">
            <v>UD01710-620-100</v>
          </cell>
        </row>
        <row r="3350">
          <cell r="A3350" t="str">
            <v>UD01710-800-100</v>
          </cell>
        </row>
        <row r="3351">
          <cell r="A3351" t="str">
            <v>UD01810-200-100</v>
          </cell>
        </row>
        <row r="3352">
          <cell r="A3352" t="str">
            <v>UD01810-200-105</v>
          </cell>
        </row>
        <row r="3353">
          <cell r="A3353" t="str">
            <v>UD01810-300-100</v>
          </cell>
        </row>
        <row r="3354">
          <cell r="A3354" t="str">
            <v>KK07110-120-100</v>
          </cell>
        </row>
        <row r="3355">
          <cell r="A3355" t="str">
            <v>KK07110-130-102</v>
          </cell>
        </row>
        <row r="3356">
          <cell r="A3356" t="str">
            <v>KK07110-130-104</v>
          </cell>
        </row>
        <row r="3357">
          <cell r="A3357" t="str">
            <v>KK07110-140-102</v>
          </cell>
        </row>
        <row r="3358">
          <cell r="A3358" t="str">
            <v>KK07110-140-104</v>
          </cell>
        </row>
        <row r="3359">
          <cell r="A3359" t="str">
            <v>KK07110-700-100</v>
          </cell>
        </row>
        <row r="3360">
          <cell r="A3360" t="str">
            <v>KK07110-725-200</v>
          </cell>
        </row>
        <row r="3361">
          <cell r="A3361" t="str">
            <v>KK07110-735-100</v>
          </cell>
        </row>
        <row r="3362">
          <cell r="A3362" t="str">
            <v>KK07110-735-200</v>
          </cell>
        </row>
        <row r="3363">
          <cell r="A3363" t="str">
            <v>KK07110-735-210</v>
          </cell>
        </row>
        <row r="3364">
          <cell r="A3364" t="str">
            <v>KK07110-746-110</v>
          </cell>
        </row>
        <row r="3365">
          <cell r="A3365" t="str">
            <v>KK07150-800-520</v>
          </cell>
        </row>
        <row r="3366">
          <cell r="A3366" t="str">
            <v>KK07150-800-600</v>
          </cell>
        </row>
        <row r="3367">
          <cell r="A3367" t="str">
            <v>KK07150-800-820</v>
          </cell>
        </row>
        <row r="3368">
          <cell r="A3368" t="str">
            <v>KK07210-122-105</v>
          </cell>
        </row>
        <row r="3369">
          <cell r="A3369" t="str">
            <v>KK07210-124-120</v>
          </cell>
        </row>
        <row r="3370">
          <cell r="A3370" t="str">
            <v>KK07210-126-100</v>
          </cell>
        </row>
        <row r="3371">
          <cell r="A3371" t="str">
            <v>KK07210-520-200</v>
          </cell>
        </row>
        <row r="3372">
          <cell r="A3372" t="str">
            <v>KK07210-520-300</v>
          </cell>
        </row>
        <row r="3373">
          <cell r="A3373" t="str">
            <v>KK07210-530-110</v>
          </cell>
        </row>
        <row r="3374">
          <cell r="A3374" t="str">
            <v>KK07210-530-115</v>
          </cell>
        </row>
        <row r="3375">
          <cell r="A3375" t="str">
            <v>KK07210-700-200</v>
          </cell>
        </row>
        <row r="3376">
          <cell r="A3376" t="str">
            <v>KK07310-110-100</v>
          </cell>
        </row>
        <row r="3377">
          <cell r="A3377" t="str">
            <v>KK07320-500-100</v>
          </cell>
        </row>
        <row r="3378">
          <cell r="A3378" t="str">
            <v>KK07430-100-100</v>
          </cell>
        </row>
        <row r="3379">
          <cell r="A3379" t="str">
            <v>KK07610-150-100</v>
          </cell>
        </row>
        <row r="3380">
          <cell r="A3380" t="str">
            <v>KK07710-160-100</v>
          </cell>
        </row>
        <row r="3381">
          <cell r="A3381" t="str">
            <v>KK07710-180-905</v>
          </cell>
        </row>
        <row r="3382">
          <cell r="A3382" t="str">
            <v>KK07710-220-100</v>
          </cell>
        </row>
        <row r="3383">
          <cell r="A3383" t="str">
            <v>KK07710-240-300</v>
          </cell>
        </row>
        <row r="3384">
          <cell r="A3384" t="str">
            <v>KK07710-300-100</v>
          </cell>
        </row>
        <row r="3385">
          <cell r="A3385" t="str">
            <v>KK07710-300-150</v>
          </cell>
        </row>
        <row r="3386">
          <cell r="A3386" t="str">
            <v>KK07710-620-100</v>
          </cell>
        </row>
        <row r="3387">
          <cell r="A3387" t="str">
            <v>KK07810-200-100</v>
          </cell>
        </row>
        <row r="3388">
          <cell r="A3388" t="str">
            <v>KK07810-200-105</v>
          </cell>
        </row>
        <row r="3389">
          <cell r="A3389" t="str">
            <v>BR03110-120-100</v>
          </cell>
        </row>
        <row r="3390">
          <cell r="A3390" t="str">
            <v>BR03110-130-102</v>
          </cell>
        </row>
        <row r="3391">
          <cell r="A3391" t="str">
            <v>BR03110-130-104</v>
          </cell>
        </row>
        <row r="3392">
          <cell r="A3392" t="str">
            <v>BR03110-140-102</v>
          </cell>
        </row>
        <row r="3393">
          <cell r="A3393" t="str">
            <v>BR03110-140-104</v>
          </cell>
        </row>
        <row r="3394">
          <cell r="A3394" t="str">
            <v>BR03110-700-100</v>
          </cell>
        </row>
        <row r="3395">
          <cell r="A3395" t="str">
            <v>BR03110-725-200</v>
          </cell>
        </row>
        <row r="3396">
          <cell r="A3396" t="str">
            <v>BR03110-725-400</v>
          </cell>
        </row>
        <row r="3397">
          <cell r="A3397" t="str">
            <v>BR03110-735-100</v>
          </cell>
        </row>
        <row r="3398">
          <cell r="A3398" t="str">
            <v>BR03110-735-200</v>
          </cell>
        </row>
        <row r="3399">
          <cell r="A3399" t="str">
            <v>BR03110-735-210</v>
          </cell>
        </row>
        <row r="3400">
          <cell r="A3400" t="str">
            <v>BR03110-746-110</v>
          </cell>
        </row>
        <row r="3401">
          <cell r="A3401" t="str">
            <v>BR03150-800-520</v>
          </cell>
        </row>
        <row r="3402">
          <cell r="A3402" t="str">
            <v>BR03150-800-600</v>
          </cell>
        </row>
        <row r="3403">
          <cell r="A3403" t="str">
            <v>BR03150-800-820</v>
          </cell>
        </row>
        <row r="3404">
          <cell r="A3404" t="str">
            <v>BR03210-122-105</v>
          </cell>
        </row>
        <row r="3405">
          <cell r="A3405" t="str">
            <v>BR03210-124-120</v>
          </cell>
        </row>
        <row r="3406">
          <cell r="A3406" t="str">
            <v>BR03210-126-100</v>
          </cell>
        </row>
        <row r="3407">
          <cell r="A3407" t="str">
            <v>BR03210-520-200</v>
          </cell>
        </row>
        <row r="3408">
          <cell r="A3408" t="str">
            <v>BR03210-520-300</v>
          </cell>
        </row>
        <row r="3409">
          <cell r="A3409" t="str">
            <v>BR03210-530-110</v>
          </cell>
        </row>
        <row r="3410">
          <cell r="A3410" t="str">
            <v>BR03210-530-115</v>
          </cell>
        </row>
        <row r="3411">
          <cell r="A3411" t="str">
            <v>BR03210-700-200</v>
          </cell>
        </row>
        <row r="3412">
          <cell r="A3412" t="str">
            <v>BR03310-110-100</v>
          </cell>
        </row>
        <row r="3413">
          <cell r="A3413" t="str">
            <v>BR03320-500-100</v>
          </cell>
        </row>
        <row r="3414">
          <cell r="A3414" t="str">
            <v>BR03420-500-140</v>
          </cell>
        </row>
        <row r="3415">
          <cell r="A3415" t="str">
            <v>BR03430-100-100</v>
          </cell>
        </row>
        <row r="3416">
          <cell r="A3416" t="str">
            <v>BR03610-150-100</v>
          </cell>
        </row>
        <row r="3417">
          <cell r="A3417" t="str">
            <v>BR03710-160-100</v>
          </cell>
        </row>
        <row r="3418">
          <cell r="A3418" t="str">
            <v>BR03710-220-100</v>
          </cell>
        </row>
        <row r="3419">
          <cell r="A3419" t="str">
            <v>BR03710-220-500</v>
          </cell>
        </row>
        <row r="3420">
          <cell r="A3420" t="str">
            <v>BR03710-240-300</v>
          </cell>
        </row>
        <row r="3421">
          <cell r="A3421" t="str">
            <v>BR03710-300-100</v>
          </cell>
        </row>
        <row r="3422">
          <cell r="A3422" t="str">
            <v>BR03710-300-150</v>
          </cell>
        </row>
        <row r="3423">
          <cell r="A3423" t="str">
            <v>BR03710-620-100</v>
          </cell>
        </row>
        <row r="3424">
          <cell r="A3424" t="str">
            <v>BR03810-200-100</v>
          </cell>
        </row>
        <row r="3425">
          <cell r="A3425" t="str">
            <v>BR03810-200-105</v>
          </cell>
        </row>
        <row r="3426">
          <cell r="A3426" t="str">
            <v>NP02110-120-100</v>
          </cell>
        </row>
        <row r="3427">
          <cell r="A3427" t="str">
            <v>NP02110-130-102</v>
          </cell>
        </row>
        <row r="3428">
          <cell r="A3428" t="str">
            <v>NP02110-130-104</v>
          </cell>
        </row>
        <row r="3429">
          <cell r="A3429" t="str">
            <v>NP02110-140-102</v>
          </cell>
        </row>
        <row r="3430">
          <cell r="A3430" t="str">
            <v>NP02110-140-104</v>
          </cell>
        </row>
        <row r="3431">
          <cell r="A3431" t="str">
            <v>NP02110-735-100</v>
          </cell>
        </row>
        <row r="3432">
          <cell r="A3432" t="str">
            <v>NP02110-735-200</v>
          </cell>
        </row>
        <row r="3433">
          <cell r="A3433" t="str">
            <v>NP02110-735-210</v>
          </cell>
        </row>
        <row r="3434">
          <cell r="A3434" t="str">
            <v>NP02110-746-110</v>
          </cell>
        </row>
        <row r="3435">
          <cell r="A3435" t="str">
            <v>NP02150-800-520</v>
          </cell>
        </row>
        <row r="3436">
          <cell r="A3436" t="str">
            <v>NP02150-800-820</v>
          </cell>
        </row>
        <row r="3437">
          <cell r="A3437" t="str">
            <v>NP02210-122-105</v>
          </cell>
        </row>
        <row r="3438">
          <cell r="A3438" t="str">
            <v>NP02210-124-120</v>
          </cell>
        </row>
        <row r="3439">
          <cell r="A3439" t="str">
            <v>NP02210-126-100</v>
          </cell>
        </row>
        <row r="3440">
          <cell r="A3440" t="str">
            <v>NP02210-140-100</v>
          </cell>
        </row>
        <row r="3441">
          <cell r="A3441" t="str">
            <v>NP02210-520-200</v>
          </cell>
        </row>
        <row r="3442">
          <cell r="A3442" t="str">
            <v>NP02210-520-300</v>
          </cell>
        </row>
        <row r="3443">
          <cell r="A3443" t="str">
            <v>NP02210-530-110</v>
          </cell>
        </row>
        <row r="3444">
          <cell r="A3444" t="str">
            <v>NP02210-530-115</v>
          </cell>
        </row>
        <row r="3445">
          <cell r="A3445" t="str">
            <v>NP02210-550-100</v>
          </cell>
        </row>
        <row r="3446">
          <cell r="A3446" t="str">
            <v>NP02210-700-200</v>
          </cell>
        </row>
        <row r="3447">
          <cell r="A3447" t="str">
            <v>NP02310-110-100</v>
          </cell>
        </row>
        <row r="3448">
          <cell r="A3448" t="str">
            <v>NP02320-500-100</v>
          </cell>
        </row>
        <row r="3449">
          <cell r="A3449" t="str">
            <v>NP02430-100-100</v>
          </cell>
        </row>
        <row r="3450">
          <cell r="A3450" t="str">
            <v>NP02610-150-100</v>
          </cell>
        </row>
        <row r="3451">
          <cell r="A3451" t="str">
            <v>NP02710-160-100</v>
          </cell>
        </row>
        <row r="3452">
          <cell r="A3452" t="str">
            <v>NP02710-220-100</v>
          </cell>
        </row>
        <row r="3453">
          <cell r="A3453" t="str">
            <v>NP02710-220-500</v>
          </cell>
        </row>
        <row r="3454">
          <cell r="A3454" t="str">
            <v>NP02710-300-150</v>
          </cell>
        </row>
        <row r="3455">
          <cell r="A3455" t="str">
            <v>NP02710-620-100</v>
          </cell>
        </row>
        <row r="3456">
          <cell r="A3456" t="str">
            <v>NP02810-200-100</v>
          </cell>
        </row>
        <row r="3457">
          <cell r="A3457" t="str">
            <v>NP02810-200-105</v>
          </cell>
        </row>
        <row r="3458">
          <cell r="A3458" t="str">
            <v>NP02810-300-100</v>
          </cell>
        </row>
        <row r="3459">
          <cell r="A3459" t="str">
            <v>SN02110-120-100</v>
          </cell>
        </row>
        <row r="3460">
          <cell r="A3460" t="str">
            <v>SN02110-130-102</v>
          </cell>
        </row>
        <row r="3461">
          <cell r="A3461" t="str">
            <v>SN02110-130-104</v>
          </cell>
        </row>
        <row r="3462">
          <cell r="A3462" t="str">
            <v>SN02110-140-102</v>
          </cell>
        </row>
        <row r="3463">
          <cell r="A3463" t="str">
            <v>SN02110-140-104</v>
          </cell>
        </row>
        <row r="3464">
          <cell r="A3464" t="str">
            <v>SN02110-725-200</v>
          </cell>
        </row>
        <row r="3465">
          <cell r="A3465" t="str">
            <v>SN02110-735-100</v>
          </cell>
        </row>
        <row r="3466">
          <cell r="A3466" t="str">
            <v>SN02110-735-200</v>
          </cell>
        </row>
        <row r="3467">
          <cell r="A3467" t="str">
            <v>SN02110-735-210</v>
          </cell>
        </row>
        <row r="3468">
          <cell r="A3468" t="str">
            <v>SN02110-746-110</v>
          </cell>
        </row>
        <row r="3469">
          <cell r="A3469" t="str">
            <v>SN02150-800-520</v>
          </cell>
        </row>
        <row r="3470">
          <cell r="A3470" t="str">
            <v>SN02150-800-820</v>
          </cell>
        </row>
        <row r="3471">
          <cell r="A3471" t="str">
            <v>SN02210-122-105</v>
          </cell>
        </row>
        <row r="3472">
          <cell r="A3472" t="str">
            <v>SN02210-124-120</v>
          </cell>
        </row>
        <row r="3473">
          <cell r="A3473" t="str">
            <v>SN02210-126-100</v>
          </cell>
        </row>
        <row r="3474">
          <cell r="A3474" t="str">
            <v>SN02210-140-100</v>
          </cell>
        </row>
        <row r="3475">
          <cell r="A3475" t="str">
            <v>SN02210-520-200</v>
          </cell>
        </row>
        <row r="3476">
          <cell r="A3476" t="str">
            <v>SN02210-520-300</v>
          </cell>
        </row>
        <row r="3477">
          <cell r="A3477" t="str">
            <v>SN02210-530-110</v>
          </cell>
        </row>
        <row r="3478">
          <cell r="A3478" t="str">
            <v>SN02210-530-115</v>
          </cell>
        </row>
        <row r="3479">
          <cell r="A3479" t="str">
            <v>SN02210-550-100</v>
          </cell>
        </row>
        <row r="3480">
          <cell r="A3480" t="str">
            <v>SN02210-700-200</v>
          </cell>
        </row>
        <row r="3481">
          <cell r="A3481" t="str">
            <v>SN02310-110-100</v>
          </cell>
        </row>
        <row r="3482">
          <cell r="A3482" t="str">
            <v>SN02320-500-100</v>
          </cell>
        </row>
        <row r="3483">
          <cell r="A3483" t="str">
            <v>SN02430-100-100</v>
          </cell>
        </row>
        <row r="3484">
          <cell r="A3484" t="str">
            <v>SN02610-150-100</v>
          </cell>
        </row>
        <row r="3485">
          <cell r="A3485" t="str">
            <v>SN02710-160-100</v>
          </cell>
        </row>
        <row r="3486">
          <cell r="A3486" t="str">
            <v>SN02710-180-900</v>
          </cell>
        </row>
        <row r="3487">
          <cell r="A3487" t="str">
            <v>SN02710-220-100</v>
          </cell>
        </row>
        <row r="3488">
          <cell r="A3488" t="str">
            <v>SN02710-220-500</v>
          </cell>
        </row>
        <row r="3489">
          <cell r="A3489" t="str">
            <v>SN02710-300-150</v>
          </cell>
        </row>
        <row r="3490">
          <cell r="A3490" t="str">
            <v>SN02710-620-100</v>
          </cell>
        </row>
        <row r="3491">
          <cell r="A3491" t="str">
            <v>SN02810-200-100</v>
          </cell>
        </row>
        <row r="3492">
          <cell r="A3492" t="str">
            <v>SN02810-200-105</v>
          </cell>
        </row>
        <row r="3493">
          <cell r="A3493" t="str">
            <v>SN02810-300-100</v>
          </cell>
        </row>
        <row r="3494">
          <cell r="A3494" t="str">
            <v>SR03110-120-100</v>
          </cell>
        </row>
        <row r="3495">
          <cell r="A3495" t="str">
            <v>SR03110-130-102</v>
          </cell>
        </row>
        <row r="3496">
          <cell r="A3496" t="str">
            <v>SR03110-130-104</v>
          </cell>
        </row>
        <row r="3497">
          <cell r="A3497" t="str">
            <v>SR03110-140-102</v>
          </cell>
        </row>
        <row r="3498">
          <cell r="A3498" t="str">
            <v>SR03110-140-104</v>
          </cell>
        </row>
        <row r="3499">
          <cell r="A3499" t="str">
            <v>SR03110-735-100</v>
          </cell>
        </row>
        <row r="3500">
          <cell r="A3500" t="str">
            <v>SR03110-735-200</v>
          </cell>
        </row>
        <row r="3501">
          <cell r="A3501" t="str">
            <v>SR03110-735-210</v>
          </cell>
        </row>
        <row r="3502">
          <cell r="A3502" t="str">
            <v>SR03150-800-520</v>
          </cell>
        </row>
        <row r="3503">
          <cell r="A3503" t="str">
            <v>SR03210-124-120</v>
          </cell>
        </row>
        <row r="3504">
          <cell r="A3504" t="str">
            <v>SR03210-126-100</v>
          </cell>
        </row>
        <row r="3505">
          <cell r="A3505" t="str">
            <v>SR03210-140-100</v>
          </cell>
        </row>
        <row r="3506">
          <cell r="A3506" t="str">
            <v>SR03210-520-200</v>
          </cell>
        </row>
        <row r="3507">
          <cell r="A3507" t="str">
            <v>SR03210-520-300</v>
          </cell>
        </row>
        <row r="3508">
          <cell r="A3508" t="str">
            <v>SR03210-530-115</v>
          </cell>
        </row>
        <row r="3509">
          <cell r="A3509" t="str">
            <v>SR03210-550-100</v>
          </cell>
        </row>
        <row r="3510">
          <cell r="A3510" t="str">
            <v>SR03210-700-200</v>
          </cell>
        </row>
        <row r="3511">
          <cell r="A3511" t="str">
            <v>SR03310-110-100</v>
          </cell>
        </row>
        <row r="3512">
          <cell r="A3512" t="str">
            <v>SR03320-500-100</v>
          </cell>
        </row>
        <row r="3513">
          <cell r="A3513" t="str">
            <v>SR03430-100-100</v>
          </cell>
        </row>
        <row r="3514">
          <cell r="A3514" t="str">
            <v>SR03610-150-100</v>
          </cell>
        </row>
        <row r="3515">
          <cell r="A3515" t="str">
            <v>SR03710-180-900</v>
          </cell>
        </row>
        <row r="3516">
          <cell r="A3516" t="str">
            <v>SR03710-220-100</v>
          </cell>
        </row>
        <row r="3517">
          <cell r="A3517" t="str">
            <v>SR03710-300-150</v>
          </cell>
        </row>
        <row r="3518">
          <cell r="A3518" t="str">
            <v>SR03710-620-100</v>
          </cell>
        </row>
        <row r="3519">
          <cell r="A3519" t="str">
            <v>SR03810-200-100</v>
          </cell>
        </row>
        <row r="3520">
          <cell r="A3520" t="str">
            <v>SR03810-200-105</v>
          </cell>
        </row>
        <row r="3521">
          <cell r="A3521" t="str">
            <v>SR03810-300-100</v>
          </cell>
        </row>
        <row r="3522">
          <cell r="A3522" t="str">
            <v>NP03110-120-100</v>
          </cell>
        </row>
        <row r="3523">
          <cell r="A3523" t="str">
            <v>NP03110-130-102</v>
          </cell>
        </row>
        <row r="3524">
          <cell r="A3524" t="str">
            <v>NP03110-130-104</v>
          </cell>
        </row>
        <row r="3525">
          <cell r="A3525" t="str">
            <v>NP03110-140-102</v>
          </cell>
        </row>
        <row r="3526">
          <cell r="A3526" t="str">
            <v>NP03110-140-104</v>
          </cell>
        </row>
        <row r="3527">
          <cell r="A3527" t="str">
            <v>NP03110-735-100</v>
          </cell>
        </row>
        <row r="3528">
          <cell r="A3528" t="str">
            <v>NP03110-735-200</v>
          </cell>
        </row>
        <row r="3529">
          <cell r="A3529" t="str">
            <v>NP03110-735-210</v>
          </cell>
        </row>
        <row r="3530">
          <cell r="A3530" t="str">
            <v>NP03150-800-520</v>
          </cell>
        </row>
        <row r="3531">
          <cell r="A3531" t="str">
            <v>NP03210-124-120</v>
          </cell>
        </row>
        <row r="3532">
          <cell r="A3532" t="str">
            <v>NP03210-126-100</v>
          </cell>
        </row>
        <row r="3533">
          <cell r="A3533" t="str">
            <v>NP03210-140-100</v>
          </cell>
        </row>
        <row r="3534">
          <cell r="A3534" t="str">
            <v>NP03210-520-200</v>
          </cell>
        </row>
        <row r="3535">
          <cell r="A3535" t="str">
            <v>NP03210-520-300</v>
          </cell>
        </row>
        <row r="3536">
          <cell r="A3536" t="str">
            <v>NP03210-530-115</v>
          </cell>
        </row>
        <row r="3537">
          <cell r="A3537" t="str">
            <v>NP03210-550-100</v>
          </cell>
        </row>
        <row r="3538">
          <cell r="A3538" t="str">
            <v>NP03210-700-200</v>
          </cell>
        </row>
        <row r="3539">
          <cell r="A3539" t="str">
            <v>NP03310-110-100</v>
          </cell>
        </row>
        <row r="3540">
          <cell r="A3540" t="str">
            <v>NP03320-500-100</v>
          </cell>
        </row>
        <row r="3541">
          <cell r="A3541" t="str">
            <v>NP03430-100-100</v>
          </cell>
        </row>
        <row r="3542">
          <cell r="A3542" t="str">
            <v>NP03610-150-100</v>
          </cell>
        </row>
        <row r="3543">
          <cell r="A3543" t="str">
            <v>NP03710-180-900</v>
          </cell>
        </row>
        <row r="3544">
          <cell r="A3544" t="str">
            <v>NP03710-220-100</v>
          </cell>
        </row>
        <row r="3545">
          <cell r="A3545" t="str">
            <v>NP03710-220-500</v>
          </cell>
        </row>
        <row r="3546">
          <cell r="A3546" t="str">
            <v>NP03710-300-150</v>
          </cell>
        </row>
        <row r="3547">
          <cell r="A3547" t="str">
            <v>NP03710-620-100</v>
          </cell>
        </row>
        <row r="3548">
          <cell r="A3548" t="str">
            <v>NP03810-200-100</v>
          </cell>
        </row>
        <row r="3549">
          <cell r="A3549" t="str">
            <v>NP03810-200-105</v>
          </cell>
        </row>
        <row r="3550">
          <cell r="A3550" t="str">
            <v>NP03810-300-100</v>
          </cell>
        </row>
        <row r="3551">
          <cell r="A3551" t="str">
            <v>KK06110-120-100</v>
          </cell>
        </row>
        <row r="3552">
          <cell r="A3552" t="str">
            <v>KK06110-130-102</v>
          </cell>
        </row>
        <row r="3553">
          <cell r="A3553" t="str">
            <v>KK06110-130-104</v>
          </cell>
        </row>
        <row r="3554">
          <cell r="A3554" t="str">
            <v>KK06110-140-102</v>
          </cell>
        </row>
        <row r="3555">
          <cell r="A3555" t="str">
            <v>KK06110-140-104</v>
          </cell>
        </row>
        <row r="3556">
          <cell r="A3556" t="str">
            <v>KK06110-735-100</v>
          </cell>
        </row>
        <row r="3557">
          <cell r="A3557" t="str">
            <v>KK06110-735-200</v>
          </cell>
        </row>
        <row r="3558">
          <cell r="A3558" t="str">
            <v>KK06110-735-210</v>
          </cell>
        </row>
        <row r="3559">
          <cell r="A3559" t="str">
            <v>KK06150-800-520</v>
          </cell>
        </row>
        <row r="3560">
          <cell r="A3560" t="str">
            <v>KK06210-124-120</v>
          </cell>
        </row>
        <row r="3561">
          <cell r="A3561" t="str">
            <v>KK06210-126-100</v>
          </cell>
        </row>
        <row r="3562">
          <cell r="A3562" t="str">
            <v>KK06210-140-100</v>
          </cell>
        </row>
        <row r="3563">
          <cell r="A3563" t="str">
            <v>KK06210-520-200</v>
          </cell>
        </row>
        <row r="3564">
          <cell r="A3564" t="str">
            <v>KK06210-520-300</v>
          </cell>
        </row>
        <row r="3565">
          <cell r="A3565" t="str">
            <v>KK06210-530-115</v>
          </cell>
        </row>
        <row r="3566">
          <cell r="A3566" t="str">
            <v>KK06210-550-100</v>
          </cell>
        </row>
        <row r="3567">
          <cell r="A3567" t="str">
            <v>KK06210-700-200</v>
          </cell>
        </row>
        <row r="3568">
          <cell r="A3568" t="str">
            <v>KK06310-110-100</v>
          </cell>
        </row>
        <row r="3569">
          <cell r="A3569" t="str">
            <v>KK06320-500-100</v>
          </cell>
        </row>
        <row r="3570">
          <cell r="A3570" t="str">
            <v>KK06430-100-100</v>
          </cell>
        </row>
        <row r="3571">
          <cell r="A3571" t="str">
            <v>KK06610-150-100</v>
          </cell>
        </row>
        <row r="3572">
          <cell r="A3572" t="str">
            <v>KK06710-180-905</v>
          </cell>
        </row>
        <row r="3573">
          <cell r="A3573" t="str">
            <v>KK06710-220-100</v>
          </cell>
        </row>
        <row r="3574">
          <cell r="A3574" t="str">
            <v>KK06710-220-500</v>
          </cell>
        </row>
        <row r="3575">
          <cell r="A3575" t="str">
            <v>KK06710-300-150</v>
          </cell>
        </row>
        <row r="3576">
          <cell r="A3576" t="str">
            <v>KK06710-620-100</v>
          </cell>
        </row>
        <row r="3577">
          <cell r="A3577" t="str">
            <v>KK06810-200-100</v>
          </cell>
        </row>
        <row r="3578">
          <cell r="A3578" t="str">
            <v>KK06810-200-105</v>
          </cell>
        </row>
        <row r="3579">
          <cell r="A3579" t="str">
            <v>KK06810-300-100</v>
          </cell>
        </row>
        <row r="3580">
          <cell r="A3580" t="str">
            <v>KK09110-120-100</v>
          </cell>
        </row>
        <row r="3581">
          <cell r="A3581" t="str">
            <v>KK09110-130-102</v>
          </cell>
        </row>
        <row r="3582">
          <cell r="A3582" t="str">
            <v>KK09110-130-104</v>
          </cell>
        </row>
        <row r="3583">
          <cell r="A3583" t="str">
            <v>KK09110-140-102</v>
          </cell>
        </row>
        <row r="3584">
          <cell r="A3584" t="str">
            <v>KK09110-140-104</v>
          </cell>
        </row>
        <row r="3585">
          <cell r="A3585" t="str">
            <v>KK09110-735-100</v>
          </cell>
        </row>
        <row r="3586">
          <cell r="A3586" t="str">
            <v>KK09110-735-200</v>
          </cell>
        </row>
        <row r="3587">
          <cell r="A3587" t="str">
            <v>KK09110-735-210</v>
          </cell>
        </row>
        <row r="3588">
          <cell r="A3588" t="str">
            <v>KK09150-800-520</v>
          </cell>
        </row>
        <row r="3589">
          <cell r="A3589" t="str">
            <v>KK09210-124-120</v>
          </cell>
        </row>
        <row r="3590">
          <cell r="A3590" t="str">
            <v>KK09210-126-100</v>
          </cell>
        </row>
        <row r="3591">
          <cell r="A3591" t="str">
            <v>KK09210-140-100</v>
          </cell>
        </row>
        <row r="3592">
          <cell r="A3592" t="str">
            <v>KK09210-520-200</v>
          </cell>
        </row>
        <row r="3593">
          <cell r="A3593" t="str">
            <v>KK09210-520-300</v>
          </cell>
        </row>
        <row r="3594">
          <cell r="A3594" t="str">
            <v>KK09210-530-115</v>
          </cell>
        </row>
        <row r="3595">
          <cell r="A3595" t="str">
            <v>KK09210-550-100</v>
          </cell>
        </row>
        <row r="3596">
          <cell r="A3596" t="str">
            <v>KK09210-700-200</v>
          </cell>
        </row>
        <row r="3597">
          <cell r="A3597" t="str">
            <v>KK09310-110-100</v>
          </cell>
        </row>
        <row r="3598">
          <cell r="A3598" t="str">
            <v>KK09320-500-100</v>
          </cell>
        </row>
        <row r="3599">
          <cell r="A3599" t="str">
            <v>KK09430-100-100</v>
          </cell>
        </row>
        <row r="3600">
          <cell r="A3600" t="str">
            <v>KK09610-150-100</v>
          </cell>
        </row>
        <row r="3601">
          <cell r="A3601" t="str">
            <v>KK09710-180-900</v>
          </cell>
        </row>
        <row r="3602">
          <cell r="A3602" t="str">
            <v>KK09710-220-100</v>
          </cell>
        </row>
        <row r="3603">
          <cell r="A3603" t="str">
            <v>KK09710-300-150</v>
          </cell>
        </row>
        <row r="3604">
          <cell r="A3604" t="str">
            <v>KK09710-620-100</v>
          </cell>
        </row>
        <row r="3605">
          <cell r="A3605" t="str">
            <v>KK09810-200-100</v>
          </cell>
        </row>
        <row r="3606">
          <cell r="A3606" t="str">
            <v>KK09810-200-105</v>
          </cell>
        </row>
        <row r="3607">
          <cell r="A3607" t="str">
            <v>KK09810-300-100</v>
          </cell>
        </row>
        <row r="3608">
          <cell r="A3608" t="str">
            <v>KK10110-120-100</v>
          </cell>
        </row>
        <row r="3609">
          <cell r="A3609" t="str">
            <v>KK10110-130-102</v>
          </cell>
        </row>
        <row r="3610">
          <cell r="A3610" t="str">
            <v>KK10110-130-104</v>
          </cell>
        </row>
        <row r="3611">
          <cell r="A3611" t="str">
            <v>KK10110-140-102</v>
          </cell>
        </row>
        <row r="3612">
          <cell r="A3612" t="str">
            <v>KK10110-140-104</v>
          </cell>
        </row>
        <row r="3613">
          <cell r="A3613" t="str">
            <v>KK10110-735-100</v>
          </cell>
        </row>
        <row r="3614">
          <cell r="A3614" t="str">
            <v>KK10110-735-200</v>
          </cell>
        </row>
        <row r="3615">
          <cell r="A3615" t="str">
            <v>KK10110-735-210</v>
          </cell>
        </row>
        <row r="3616">
          <cell r="A3616" t="str">
            <v>KK10150-800-520</v>
          </cell>
        </row>
        <row r="3617">
          <cell r="A3617" t="str">
            <v>KK10210-124-120</v>
          </cell>
        </row>
        <row r="3618">
          <cell r="A3618" t="str">
            <v>KK10210-126-100</v>
          </cell>
        </row>
        <row r="3619">
          <cell r="A3619" t="str">
            <v>KK10210-140-100</v>
          </cell>
        </row>
        <row r="3620">
          <cell r="A3620" t="str">
            <v>KK10210-520-200</v>
          </cell>
        </row>
        <row r="3621">
          <cell r="A3621" t="str">
            <v>KK10210-520-300</v>
          </cell>
        </row>
        <row r="3622">
          <cell r="A3622" t="str">
            <v>KK10210-530-115</v>
          </cell>
        </row>
        <row r="3623">
          <cell r="A3623" t="str">
            <v>KK10210-550-100</v>
          </cell>
        </row>
        <row r="3624">
          <cell r="A3624" t="str">
            <v>KK10210-700-200</v>
          </cell>
        </row>
        <row r="3625">
          <cell r="A3625" t="str">
            <v>KK10310-110-100</v>
          </cell>
        </row>
        <row r="3626">
          <cell r="A3626" t="str">
            <v>KK10320-500-100</v>
          </cell>
        </row>
        <row r="3627">
          <cell r="A3627" t="str">
            <v>KK10430-100-100</v>
          </cell>
        </row>
        <row r="3628">
          <cell r="A3628" t="str">
            <v>KK10610-150-100</v>
          </cell>
        </row>
        <row r="3629">
          <cell r="A3629" t="str">
            <v>KK10710-180-900</v>
          </cell>
        </row>
        <row r="3630">
          <cell r="A3630" t="str">
            <v>KK10710-220-100</v>
          </cell>
        </row>
        <row r="3631">
          <cell r="A3631" t="str">
            <v>KK10710-300-150</v>
          </cell>
        </row>
        <row r="3632">
          <cell r="A3632" t="str">
            <v>KK10710-620-100</v>
          </cell>
        </row>
        <row r="3633">
          <cell r="A3633" t="str">
            <v>KK10810-200-100</v>
          </cell>
        </row>
        <row r="3634">
          <cell r="A3634" t="str">
            <v>KK10810-200-105</v>
          </cell>
        </row>
        <row r="3635">
          <cell r="A3635" t="str">
            <v>KK10810-300-100</v>
          </cell>
        </row>
        <row r="3636">
          <cell r="A3636" t="str">
            <v>LO02110-120-100</v>
          </cell>
        </row>
        <row r="3637">
          <cell r="A3637" t="str">
            <v>LO02110-130-102</v>
          </cell>
        </row>
        <row r="3638">
          <cell r="A3638" t="str">
            <v>LO02110-130-104</v>
          </cell>
        </row>
        <row r="3639">
          <cell r="A3639" t="str">
            <v>LO02110-140-102</v>
          </cell>
        </row>
        <row r="3640">
          <cell r="A3640" t="str">
            <v>LO02110-140-104</v>
          </cell>
        </row>
        <row r="3641">
          <cell r="A3641" t="str">
            <v>LO02110-735-100</v>
          </cell>
        </row>
        <row r="3642">
          <cell r="A3642" t="str">
            <v>LO02110-735-200</v>
          </cell>
        </row>
        <row r="3643">
          <cell r="A3643" t="str">
            <v>LO02110-735-210</v>
          </cell>
        </row>
        <row r="3644">
          <cell r="A3644" t="str">
            <v>LO02150-800-520</v>
          </cell>
        </row>
        <row r="3645">
          <cell r="A3645" t="str">
            <v>LO02210-124-120</v>
          </cell>
        </row>
        <row r="3646">
          <cell r="A3646" t="str">
            <v>LO02210-126-100</v>
          </cell>
        </row>
        <row r="3647">
          <cell r="A3647" t="str">
            <v>LO02210-140-100</v>
          </cell>
        </row>
        <row r="3648">
          <cell r="A3648" t="str">
            <v>LO02210-520-200</v>
          </cell>
        </row>
        <row r="3649">
          <cell r="A3649" t="str">
            <v>LO02210-520-300</v>
          </cell>
        </row>
        <row r="3650">
          <cell r="A3650" t="str">
            <v>LO02210-530-115</v>
          </cell>
        </row>
        <row r="3651">
          <cell r="A3651" t="str">
            <v>LO02210-550-100</v>
          </cell>
        </row>
        <row r="3652">
          <cell r="A3652" t="str">
            <v>LO02210-700-200</v>
          </cell>
        </row>
        <row r="3653">
          <cell r="A3653" t="str">
            <v>LO02310-110-100</v>
          </cell>
        </row>
        <row r="3654">
          <cell r="A3654" t="str">
            <v>LO02320-500-100</v>
          </cell>
        </row>
        <row r="3655">
          <cell r="A3655" t="str">
            <v>LO02430-100-100</v>
          </cell>
        </row>
        <row r="3656">
          <cell r="A3656" t="str">
            <v>LO02610-150-100</v>
          </cell>
        </row>
        <row r="3657">
          <cell r="A3657" t="str">
            <v>LO02710-180-900</v>
          </cell>
        </row>
        <row r="3658">
          <cell r="A3658" t="str">
            <v>LO02710-220-100</v>
          </cell>
        </row>
        <row r="3659">
          <cell r="A3659" t="str">
            <v>LO02710-220-500</v>
          </cell>
        </row>
        <row r="3660">
          <cell r="A3660" t="str">
            <v>LO02710-300-150</v>
          </cell>
        </row>
        <row r="3661">
          <cell r="A3661" t="str">
            <v>LO02710-620-100</v>
          </cell>
        </row>
        <row r="3662">
          <cell r="A3662" t="str">
            <v>LO02810-200-100</v>
          </cell>
        </row>
        <row r="3663">
          <cell r="A3663" t="str">
            <v>LO02810-200-105</v>
          </cell>
        </row>
        <row r="3664">
          <cell r="A3664" t="str">
            <v>LO02810-300-100</v>
          </cell>
        </row>
        <row r="3665">
          <cell r="A3665" t="str">
            <v>SR01110-120-100</v>
          </cell>
        </row>
        <row r="3666">
          <cell r="A3666" t="str">
            <v>SR01110-130-102</v>
          </cell>
        </row>
        <row r="3667">
          <cell r="A3667" t="str">
            <v>SR01110-130-104</v>
          </cell>
        </row>
        <row r="3668">
          <cell r="A3668" t="str">
            <v>SR01110-140-102</v>
          </cell>
        </row>
        <row r="3669">
          <cell r="A3669" t="str">
            <v>SR01110-140-104</v>
          </cell>
        </row>
        <row r="3670">
          <cell r="A3670" t="str">
            <v>SR01110-735-100</v>
          </cell>
        </row>
        <row r="3671">
          <cell r="A3671" t="str">
            <v>SR01110-735-200</v>
          </cell>
        </row>
        <row r="3672">
          <cell r="A3672" t="str">
            <v>SR01110-735-210</v>
          </cell>
        </row>
        <row r="3673">
          <cell r="A3673" t="str">
            <v>SR01150-800-520</v>
          </cell>
        </row>
        <row r="3674">
          <cell r="A3674" t="str">
            <v>SR01210-124-120</v>
          </cell>
        </row>
        <row r="3675">
          <cell r="A3675" t="str">
            <v>SR01210-126-100</v>
          </cell>
        </row>
        <row r="3676">
          <cell r="A3676" t="str">
            <v>SR01210-140-100</v>
          </cell>
        </row>
        <row r="3677">
          <cell r="A3677" t="str">
            <v>SR01210-520-200</v>
          </cell>
        </row>
        <row r="3678">
          <cell r="A3678" t="str">
            <v>SR01210-520-300</v>
          </cell>
        </row>
        <row r="3679">
          <cell r="A3679" t="str">
            <v>SR01210-530-115</v>
          </cell>
        </row>
        <row r="3680">
          <cell r="A3680" t="str">
            <v>SR01210-550-100</v>
          </cell>
        </row>
        <row r="3681">
          <cell r="A3681" t="str">
            <v>SR01210-700-200</v>
          </cell>
        </row>
        <row r="3682">
          <cell r="A3682" t="str">
            <v>SR01310-110-100</v>
          </cell>
        </row>
        <row r="3683">
          <cell r="A3683" t="str">
            <v>SR01320-500-100</v>
          </cell>
        </row>
        <row r="3684">
          <cell r="A3684" t="str">
            <v>SR01430-100-100</v>
          </cell>
        </row>
        <row r="3685">
          <cell r="A3685" t="str">
            <v>SR01610-150-100</v>
          </cell>
        </row>
        <row r="3686">
          <cell r="A3686" t="str">
            <v>SR01710-220-100</v>
          </cell>
        </row>
        <row r="3687">
          <cell r="A3687" t="str">
            <v>SR01710-220-500</v>
          </cell>
        </row>
        <row r="3688">
          <cell r="A3688" t="str">
            <v>SR01710-300-150</v>
          </cell>
        </row>
        <row r="3689">
          <cell r="A3689" t="str">
            <v>SR01710-620-100</v>
          </cell>
        </row>
        <row r="3690">
          <cell r="A3690" t="str">
            <v>SR01810-200-100</v>
          </cell>
        </row>
        <row r="3691">
          <cell r="A3691" t="str">
            <v>SR01810-200-105</v>
          </cell>
        </row>
        <row r="3692">
          <cell r="A3692" t="str">
            <v>SR01810-300-100</v>
          </cell>
        </row>
        <row r="3693">
          <cell r="A3693" t="str">
            <v>SR02110-120-100</v>
          </cell>
        </row>
        <row r="3694">
          <cell r="A3694" t="str">
            <v>SR02110-130-102</v>
          </cell>
        </row>
        <row r="3695">
          <cell r="A3695" t="str">
            <v>SR02110-130-104</v>
          </cell>
        </row>
        <row r="3696">
          <cell r="A3696" t="str">
            <v>SR02110-140-102</v>
          </cell>
        </row>
        <row r="3697">
          <cell r="A3697" t="str">
            <v>SR02110-140-104</v>
          </cell>
        </row>
        <row r="3698">
          <cell r="A3698" t="str">
            <v>SR02110-735-100</v>
          </cell>
        </row>
        <row r="3699">
          <cell r="A3699" t="str">
            <v>SR02110-735-200</v>
          </cell>
        </row>
        <row r="3700">
          <cell r="A3700" t="str">
            <v>SR02110-735-210</v>
          </cell>
        </row>
        <row r="3701">
          <cell r="A3701" t="str">
            <v>SR02150-800-520</v>
          </cell>
        </row>
        <row r="3702">
          <cell r="A3702" t="str">
            <v>SR02210-124-120</v>
          </cell>
        </row>
        <row r="3703">
          <cell r="A3703" t="str">
            <v>SR02210-126-100</v>
          </cell>
        </row>
        <row r="3704">
          <cell r="A3704" t="str">
            <v>SR02210-140-100</v>
          </cell>
        </row>
        <row r="3705">
          <cell r="A3705" t="str">
            <v>SR02210-520-200</v>
          </cell>
        </row>
        <row r="3706">
          <cell r="A3706" t="str">
            <v>SR02210-520-300</v>
          </cell>
        </row>
        <row r="3707">
          <cell r="A3707" t="str">
            <v>SR02210-530-115</v>
          </cell>
        </row>
        <row r="3708">
          <cell r="A3708" t="str">
            <v>SR02210-550-100</v>
          </cell>
        </row>
        <row r="3709">
          <cell r="A3709" t="str">
            <v>SR02210-700-200</v>
          </cell>
        </row>
        <row r="3710">
          <cell r="A3710" t="str">
            <v>SR02310-110-100</v>
          </cell>
        </row>
        <row r="3711">
          <cell r="A3711" t="str">
            <v>SR02320-500-100</v>
          </cell>
        </row>
        <row r="3712">
          <cell r="A3712" t="str">
            <v>SR02430-100-100</v>
          </cell>
        </row>
        <row r="3713">
          <cell r="A3713" t="str">
            <v>SR02610-150-100</v>
          </cell>
        </row>
        <row r="3714">
          <cell r="A3714" t="str">
            <v>SR02710-180-900</v>
          </cell>
        </row>
        <row r="3715">
          <cell r="A3715" t="str">
            <v>SR02710-220-100</v>
          </cell>
        </row>
        <row r="3716">
          <cell r="A3716" t="str">
            <v>SR02710-300-150</v>
          </cell>
        </row>
        <row r="3717">
          <cell r="A3717" t="str">
            <v>SR02710-620-100</v>
          </cell>
        </row>
        <row r="3718">
          <cell r="A3718" t="str">
            <v>SR02810-200-100</v>
          </cell>
        </row>
        <row r="3719">
          <cell r="A3719" t="str">
            <v>SR02810-200-105</v>
          </cell>
        </row>
        <row r="3720">
          <cell r="A3720" t="str">
            <v>SR02810-300-100</v>
          </cell>
        </row>
        <row r="3721">
          <cell r="A3721" t="str">
            <v>SPCG110-120-100</v>
          </cell>
        </row>
        <row r="3722">
          <cell r="A3722" t="str">
            <v>SPCG110-130-100</v>
          </cell>
        </row>
        <row r="3723">
          <cell r="A3723" t="str">
            <v>SPCG110-130-104</v>
          </cell>
        </row>
        <row r="3724">
          <cell r="A3724" t="str">
            <v>SPCG110-130-120</v>
          </cell>
        </row>
        <row r="3725">
          <cell r="A3725" t="str">
            <v>SPCG110-130-160</v>
          </cell>
        </row>
        <row r="3726">
          <cell r="A3726" t="str">
            <v>SPCG110-130-161</v>
          </cell>
        </row>
        <row r="3727">
          <cell r="A3727" t="str">
            <v>SPCG110-140-100</v>
          </cell>
        </row>
        <row r="3728">
          <cell r="A3728" t="str">
            <v>SPCG110-140-104</v>
          </cell>
        </row>
        <row r="3729">
          <cell r="A3729" t="str">
            <v>SPCG110-140-120</v>
          </cell>
        </row>
        <row r="3730">
          <cell r="A3730" t="str">
            <v>SPCG110-140-140</v>
          </cell>
        </row>
        <row r="3731">
          <cell r="A3731" t="str">
            <v>SPCG110-140-160</v>
          </cell>
        </row>
        <row r="3732">
          <cell r="A3732" t="str">
            <v>SPCG110-170-100</v>
          </cell>
        </row>
        <row r="3733">
          <cell r="A3733" t="str">
            <v>SPCG110-210-100</v>
          </cell>
        </row>
        <row r="3734">
          <cell r="A3734" t="str">
            <v>SPCG110-310-100</v>
          </cell>
        </row>
        <row r="3735">
          <cell r="A3735" t="str">
            <v>SPCG110-310-110</v>
          </cell>
        </row>
        <row r="3736">
          <cell r="A3736" t="str">
            <v>SPCG110-310-130</v>
          </cell>
        </row>
        <row r="3737">
          <cell r="A3737" t="str">
            <v>SPCG110-310-500</v>
          </cell>
        </row>
        <row r="3738">
          <cell r="A3738" t="str">
            <v>SPCG110-320-120</v>
          </cell>
        </row>
        <row r="3739">
          <cell r="A3739" t="str">
            <v>SPCG110-320-121</v>
          </cell>
        </row>
        <row r="3740">
          <cell r="A3740" t="str">
            <v>SPCG110-320-500</v>
          </cell>
        </row>
        <row r="3741">
          <cell r="A3741" t="str">
            <v>SPCG110-410-300</v>
          </cell>
        </row>
        <row r="3742">
          <cell r="A3742" t="str">
            <v>SPCG110-620-200</v>
          </cell>
        </row>
        <row r="3743">
          <cell r="A3743" t="str">
            <v>SPCG110-625-100</v>
          </cell>
        </row>
        <row r="3744">
          <cell r="A3744" t="str">
            <v>SPCG110-700-500</v>
          </cell>
        </row>
        <row r="3745">
          <cell r="A3745" t="str">
            <v>SPCG110-705-100</v>
          </cell>
        </row>
        <row r="3746">
          <cell r="A3746" t="str">
            <v>SPCG110-710-100</v>
          </cell>
        </row>
        <row r="3747">
          <cell r="A3747" t="str">
            <v>SPCG110-725-200</v>
          </cell>
        </row>
        <row r="3748">
          <cell r="A3748" t="str">
            <v>SPCG110-725-400</v>
          </cell>
        </row>
        <row r="3749">
          <cell r="A3749" t="str">
            <v>SPCG110-735-100</v>
          </cell>
        </row>
        <row r="3750">
          <cell r="A3750" t="str">
            <v>SPCG110-735-110</v>
          </cell>
        </row>
        <row r="3751">
          <cell r="A3751" t="str">
            <v>SPCG110-735-200</v>
          </cell>
        </row>
        <row r="3752">
          <cell r="A3752" t="str">
            <v>SPCG110-735-210</v>
          </cell>
        </row>
        <row r="3753">
          <cell r="A3753" t="str">
            <v>SPCG110-735-300</v>
          </cell>
        </row>
        <row r="3754">
          <cell r="A3754" t="str">
            <v>SPCG110-755-100</v>
          </cell>
        </row>
        <row r="3755">
          <cell r="A3755" t="str">
            <v>SPCG110-755-101</v>
          </cell>
        </row>
        <row r="3756">
          <cell r="A3756" t="str">
            <v>SPCG110-760-100</v>
          </cell>
        </row>
        <row r="3757">
          <cell r="A3757" t="str">
            <v>SPCG110-770-120</v>
          </cell>
        </row>
        <row r="3758">
          <cell r="A3758" t="str">
            <v>SPCG110-775-100</v>
          </cell>
        </row>
        <row r="3759">
          <cell r="A3759" t="str">
            <v>SPCG110-900-100</v>
          </cell>
        </row>
        <row r="3760">
          <cell r="A3760" t="str">
            <v>SPCG110-900-130</v>
          </cell>
        </row>
        <row r="3761">
          <cell r="A3761" t="str">
            <v>SPCG110-900-150</v>
          </cell>
        </row>
        <row r="3762">
          <cell r="A3762" t="str">
            <v>SPCG110-900-160</v>
          </cell>
        </row>
        <row r="3763">
          <cell r="A3763" t="str">
            <v>SPCG110-900-600</v>
          </cell>
        </row>
        <row r="3764">
          <cell r="A3764" t="str">
            <v>SPCG150-300-100</v>
          </cell>
        </row>
        <row r="3765">
          <cell r="A3765" t="str">
            <v>SPCG150-300-110</v>
          </cell>
        </row>
        <row r="3766">
          <cell r="A3766" t="str">
            <v>SPCG150-300-120</v>
          </cell>
        </row>
        <row r="3767">
          <cell r="A3767" t="str">
            <v>SPCG150-300-125</v>
          </cell>
        </row>
        <row r="3768">
          <cell r="A3768" t="str">
            <v>SPCG150-400-110</v>
          </cell>
        </row>
        <row r="3769">
          <cell r="A3769" t="str">
            <v>SPCG150-705-100</v>
          </cell>
        </row>
        <row r="3770">
          <cell r="A3770" t="str">
            <v>SPCG150-705-110</v>
          </cell>
        </row>
        <row r="3771">
          <cell r="A3771" t="str">
            <v>SPCG150-710-200</v>
          </cell>
        </row>
        <row r="3772">
          <cell r="A3772" t="str">
            <v>SPCG150-710-201</v>
          </cell>
        </row>
        <row r="3773">
          <cell r="A3773" t="str">
            <v>SPCG150-715-250</v>
          </cell>
        </row>
        <row r="3774">
          <cell r="A3774" t="str">
            <v>SPCG150-715-251</v>
          </cell>
        </row>
        <row r="3775">
          <cell r="A3775" t="str">
            <v>SPCG150-720-100</v>
          </cell>
        </row>
        <row r="3776">
          <cell r="A3776" t="str">
            <v>SPCG150-720-101</v>
          </cell>
        </row>
        <row r="3777">
          <cell r="A3777" t="str">
            <v>SPCG150-750-100</v>
          </cell>
        </row>
        <row r="3778">
          <cell r="A3778" t="str">
            <v>SPCG150-750-101</v>
          </cell>
        </row>
        <row r="3779">
          <cell r="A3779" t="str">
            <v>SPCG150-765-100</v>
          </cell>
        </row>
        <row r="3780">
          <cell r="A3780" t="str">
            <v>SPCG150-765-101</v>
          </cell>
        </row>
        <row r="3781">
          <cell r="A3781" t="str">
            <v>SPCG150-770-100</v>
          </cell>
        </row>
        <row r="3782">
          <cell r="A3782" t="str">
            <v>SPCG150-770-101</v>
          </cell>
        </row>
        <row r="3783">
          <cell r="A3783" t="str">
            <v>SPCG150-775-100</v>
          </cell>
        </row>
        <row r="3784">
          <cell r="A3784" t="str">
            <v>SPCG150-775-101</v>
          </cell>
        </row>
        <row r="3785">
          <cell r="A3785" t="str">
            <v>SPCG150-900-110</v>
          </cell>
        </row>
        <row r="3786">
          <cell r="A3786" t="str">
            <v>SPCG150-900-111</v>
          </cell>
        </row>
        <row r="3787">
          <cell r="A3787" t="str">
            <v>SPCG150-950-320</v>
          </cell>
        </row>
        <row r="3788">
          <cell r="A3788" t="str">
            <v>SPCG210-114-100</v>
          </cell>
        </row>
        <row r="3789">
          <cell r="A3789" t="str">
            <v>SPCG210-122-120</v>
          </cell>
        </row>
        <row r="3790">
          <cell r="A3790" t="str">
            <v>SPCG210-122-125</v>
          </cell>
        </row>
        <row r="3791">
          <cell r="A3791" t="str">
            <v>SPCG210-124-120</v>
          </cell>
        </row>
        <row r="3792">
          <cell r="A3792" t="str">
            <v>SPCG210-520-100</v>
          </cell>
        </row>
        <row r="3793">
          <cell r="A3793" t="str">
            <v>SPCG210-520-105</v>
          </cell>
        </row>
        <row r="3794">
          <cell r="A3794" t="str">
            <v>SPCG210-520-200</v>
          </cell>
        </row>
        <row r="3795">
          <cell r="A3795" t="str">
            <v>SPCG210-520-300</v>
          </cell>
        </row>
        <row r="3796">
          <cell r="A3796" t="str">
            <v>SPCG210-520-600</v>
          </cell>
        </row>
        <row r="3797">
          <cell r="A3797" t="str">
            <v>SPCG210-530-100</v>
          </cell>
        </row>
        <row r="3798">
          <cell r="A3798" t="str">
            <v>SPCG210-530-110</v>
          </cell>
        </row>
        <row r="3799">
          <cell r="A3799" t="str">
            <v>SPCG210-530-115</v>
          </cell>
        </row>
        <row r="3800">
          <cell r="A3800" t="str">
            <v>SPCG210-530-200</v>
          </cell>
        </row>
        <row r="3801">
          <cell r="A3801" t="str">
            <v>SPCG210-530-205</v>
          </cell>
        </row>
        <row r="3802">
          <cell r="A3802" t="str">
            <v>SPCG210-540-200</v>
          </cell>
        </row>
        <row r="3803">
          <cell r="A3803" t="str">
            <v>SPCG210-540-300</v>
          </cell>
        </row>
        <row r="3804">
          <cell r="A3804" t="str">
            <v>SPCG210-540-400</v>
          </cell>
        </row>
        <row r="3805">
          <cell r="A3805" t="str">
            <v>SPCG210-560-100</v>
          </cell>
        </row>
        <row r="3806">
          <cell r="A3806" t="str">
            <v>SPCG210-560-500</v>
          </cell>
        </row>
        <row r="3807">
          <cell r="A3807" t="str">
            <v>SPCG210-600-100</v>
          </cell>
        </row>
        <row r="3808">
          <cell r="A3808" t="str">
            <v>SPCG210-650-100</v>
          </cell>
        </row>
        <row r="3809">
          <cell r="A3809" t="str">
            <v>SPCG210-700-200</v>
          </cell>
        </row>
        <row r="3810">
          <cell r="A3810" t="str">
            <v>SPCG310-110-100</v>
          </cell>
        </row>
        <row r="3811">
          <cell r="A3811" t="str">
            <v>SPCG310-300-200</v>
          </cell>
        </row>
        <row r="3812">
          <cell r="A3812" t="str">
            <v>SPCG320-110-100</v>
          </cell>
        </row>
        <row r="3813">
          <cell r="A3813" t="str">
            <v>SPCG320-500-100</v>
          </cell>
        </row>
        <row r="3814">
          <cell r="A3814" t="str">
            <v>SPCG410-250-100</v>
          </cell>
        </row>
        <row r="3815">
          <cell r="A3815" t="str">
            <v>SPCG410-300-500</v>
          </cell>
        </row>
        <row r="3816">
          <cell r="A3816" t="str">
            <v>SPCG410-300-501</v>
          </cell>
        </row>
        <row r="3817">
          <cell r="A3817" t="str">
            <v>SPCG410-300-502</v>
          </cell>
        </row>
        <row r="3818">
          <cell r="A3818" t="str">
            <v>SPCG410-350-100</v>
          </cell>
        </row>
        <row r="3819">
          <cell r="A3819" t="str">
            <v>SPCG410-400-100</v>
          </cell>
        </row>
        <row r="3820">
          <cell r="A3820" t="str">
            <v>SPCG410-500-100</v>
          </cell>
        </row>
        <row r="3821">
          <cell r="A3821" t="str">
            <v>SPCG410-500-101</v>
          </cell>
        </row>
        <row r="3822">
          <cell r="A3822" t="str">
            <v>SPCG410-500-105</v>
          </cell>
        </row>
        <row r="3823">
          <cell r="A3823" t="str">
            <v>SPCG420-250-100</v>
          </cell>
        </row>
        <row r="3824">
          <cell r="A3824" t="str">
            <v>SPCG420-500-100</v>
          </cell>
        </row>
        <row r="3825">
          <cell r="A3825" t="str">
            <v>SPCG420-500-105</v>
          </cell>
        </row>
        <row r="3826">
          <cell r="A3826" t="str">
            <v>SPCG420-500-110</v>
          </cell>
        </row>
        <row r="3827">
          <cell r="A3827" t="str">
            <v>SPCG420-500-140</v>
          </cell>
        </row>
        <row r="3828">
          <cell r="A3828" t="str">
            <v>SPCG430-100-100</v>
          </cell>
        </row>
        <row r="3829">
          <cell r="A3829" t="str">
            <v>SPCG430-100-300</v>
          </cell>
        </row>
        <row r="3830">
          <cell r="A3830" t="str">
            <v>SPCG430-200-300</v>
          </cell>
        </row>
        <row r="3831">
          <cell r="A3831" t="str">
            <v>SPCG560-511-001</v>
          </cell>
        </row>
        <row r="3832">
          <cell r="A3832" t="str">
            <v>SPCG560-512-002</v>
          </cell>
        </row>
        <row r="3833">
          <cell r="A3833" t="str">
            <v>SPCG560-512-003</v>
          </cell>
        </row>
        <row r="3834">
          <cell r="A3834" t="str">
            <v>SPCG560-512-005</v>
          </cell>
        </row>
        <row r="3835">
          <cell r="A3835" t="str">
            <v>SPCG560-512-006</v>
          </cell>
        </row>
        <row r="3836">
          <cell r="A3836" t="str">
            <v>SPCG560-520-001</v>
          </cell>
        </row>
        <row r="3837">
          <cell r="A3837" t="str">
            <v>SPCG560-712-003</v>
          </cell>
        </row>
        <row r="3838">
          <cell r="A3838" t="str">
            <v>SPCG560-713-003</v>
          </cell>
        </row>
        <row r="3839">
          <cell r="A3839" t="str">
            <v>SPCG560-713-011</v>
          </cell>
        </row>
        <row r="3840">
          <cell r="A3840" t="str">
            <v>SPCG560-713-012</v>
          </cell>
        </row>
        <row r="3841">
          <cell r="A3841" t="str">
            <v>SPCG560-714-001</v>
          </cell>
        </row>
        <row r="3842">
          <cell r="A3842" t="str">
            <v>SPCG610-150-200</v>
          </cell>
        </row>
        <row r="3843">
          <cell r="A3843" t="str">
            <v>SPCG610-250-105</v>
          </cell>
        </row>
        <row r="3844">
          <cell r="A3844" t="str">
            <v>SPCG610-250-110</v>
          </cell>
        </row>
        <row r="3845">
          <cell r="A3845" t="str">
            <v>SPCG710-100-100</v>
          </cell>
        </row>
        <row r="3846">
          <cell r="A3846" t="str">
            <v>SPCG710-100-105</v>
          </cell>
        </row>
        <row r="3847">
          <cell r="A3847" t="str">
            <v>SPCG710-100-110</v>
          </cell>
        </row>
        <row r="3848">
          <cell r="A3848" t="str">
            <v>SPCG710-100-125</v>
          </cell>
        </row>
        <row r="3849">
          <cell r="A3849" t="str">
            <v>SPCG710-100-305</v>
          </cell>
        </row>
        <row r="3850">
          <cell r="A3850" t="str">
            <v>SPCG710-100-315</v>
          </cell>
        </row>
        <row r="3851">
          <cell r="A3851" t="str">
            <v>SPCG710-100-320</v>
          </cell>
        </row>
        <row r="3852">
          <cell r="A3852" t="str">
            <v>SPCG710-100-325</v>
          </cell>
        </row>
        <row r="3853">
          <cell r="A3853" t="str">
            <v>SPCG710-100-330</v>
          </cell>
        </row>
        <row r="3854">
          <cell r="A3854" t="str">
            <v>SPCG710-100-335</v>
          </cell>
        </row>
        <row r="3855">
          <cell r="A3855" t="str">
            <v>SPCG710-100-700</v>
          </cell>
        </row>
        <row r="3856">
          <cell r="A3856" t="str">
            <v>SPCG710-100-705</v>
          </cell>
        </row>
        <row r="3857">
          <cell r="A3857" t="str">
            <v>SPCG710-100-710</v>
          </cell>
        </row>
        <row r="3858">
          <cell r="A3858" t="str">
            <v>SPCG710-100-715</v>
          </cell>
        </row>
        <row r="3859">
          <cell r="A3859" t="str">
            <v>SPCG710-140-200</v>
          </cell>
        </row>
        <row r="3860">
          <cell r="A3860" t="str">
            <v>SPCG710-140-205</v>
          </cell>
        </row>
        <row r="3861">
          <cell r="A3861" t="str">
            <v>SPCG710-140-210</v>
          </cell>
        </row>
        <row r="3862">
          <cell r="A3862" t="str">
            <v>SPCG710-160-200</v>
          </cell>
        </row>
        <row r="3863">
          <cell r="A3863" t="str">
            <v>SPCG710-160-205</v>
          </cell>
        </row>
        <row r="3864">
          <cell r="A3864" t="str">
            <v>SPCG710-160-210</v>
          </cell>
        </row>
        <row r="3865">
          <cell r="A3865" t="str">
            <v>SPCG710-160-300</v>
          </cell>
        </row>
        <row r="3866">
          <cell r="A3866" t="str">
            <v>SPCG710-180-100</v>
          </cell>
        </row>
        <row r="3867">
          <cell r="A3867" t="str">
            <v>SPCG710-180-500</v>
          </cell>
        </row>
        <row r="3868">
          <cell r="A3868" t="str">
            <v>SPCG710-180-800</v>
          </cell>
        </row>
        <row r="3869">
          <cell r="A3869" t="str">
            <v>SPCG710-180-900</v>
          </cell>
        </row>
        <row r="3870">
          <cell r="A3870" t="str">
            <v>SPCG710-180-905</v>
          </cell>
        </row>
        <row r="3871">
          <cell r="A3871" t="str">
            <v>SPCG710-200-150</v>
          </cell>
        </row>
        <row r="3872">
          <cell r="A3872" t="str">
            <v>SPCG710-200-800</v>
          </cell>
        </row>
        <row r="3873">
          <cell r="A3873" t="str">
            <v>SPCG710-220-100</v>
          </cell>
        </row>
        <row r="3874">
          <cell r="A3874" t="str">
            <v>SPCG710-220-200</v>
          </cell>
        </row>
        <row r="3875">
          <cell r="A3875" t="str">
            <v>SPCG710-220-500</v>
          </cell>
        </row>
        <row r="3876">
          <cell r="A3876" t="str">
            <v>SPCG710-240-600</v>
          </cell>
        </row>
        <row r="3877">
          <cell r="A3877" t="str">
            <v>SPCG710-260-500</v>
          </cell>
        </row>
        <row r="3878">
          <cell r="A3878" t="str">
            <v>SPCG710-280-500</v>
          </cell>
        </row>
        <row r="3879">
          <cell r="A3879" t="str">
            <v>SPCG710-300-150</v>
          </cell>
        </row>
        <row r="3880">
          <cell r="A3880" t="str">
            <v>SPCG710-300-705</v>
          </cell>
        </row>
        <row r="3881">
          <cell r="A3881" t="str">
            <v>SPCG710-320-100</v>
          </cell>
        </row>
        <row r="3882">
          <cell r="A3882" t="str">
            <v>SPCG710-320-110</v>
          </cell>
        </row>
        <row r="3883">
          <cell r="A3883" t="str">
            <v>SPCG710-340-100</v>
          </cell>
        </row>
        <row r="3884">
          <cell r="A3884" t="str">
            <v>SPCG710-350-100</v>
          </cell>
        </row>
        <row r="3885">
          <cell r="A3885" t="str">
            <v>SPCG710-360-100</v>
          </cell>
        </row>
        <row r="3886">
          <cell r="A3886" t="str">
            <v>SPCG710-360-105</v>
          </cell>
        </row>
        <row r="3887">
          <cell r="A3887" t="str">
            <v>SPCG710-360-110</v>
          </cell>
        </row>
        <row r="3888">
          <cell r="A3888" t="str">
            <v>SPCG710-360-125</v>
          </cell>
        </row>
        <row r="3889">
          <cell r="A3889" t="str">
            <v>SPCG710-360-200</v>
          </cell>
        </row>
        <row r="3890">
          <cell r="A3890" t="str">
            <v>SPCG710-360-210</v>
          </cell>
        </row>
        <row r="3891">
          <cell r="A3891" t="str">
            <v>SPCG710-380-100</v>
          </cell>
        </row>
        <row r="3892">
          <cell r="A3892" t="str">
            <v>SPCG710-380-105</v>
          </cell>
        </row>
        <row r="3893">
          <cell r="A3893" t="str">
            <v>SPCG710-380-110</v>
          </cell>
        </row>
        <row r="3894">
          <cell r="A3894" t="str">
            <v>SPCG710-380-115</v>
          </cell>
        </row>
        <row r="3895">
          <cell r="A3895" t="str">
            <v>SPCG710-380-125</v>
          </cell>
        </row>
        <row r="3896">
          <cell r="A3896" t="str">
            <v>SPCG710-400-200</v>
          </cell>
        </row>
        <row r="3897">
          <cell r="A3897" t="str">
            <v>SPCG710-420-100</v>
          </cell>
        </row>
        <row r="3898">
          <cell r="A3898" t="str">
            <v>SPCG710-420-105</v>
          </cell>
        </row>
        <row r="3899">
          <cell r="A3899" t="str">
            <v>SPCG710-440-100</v>
          </cell>
        </row>
        <row r="3900">
          <cell r="A3900" t="str">
            <v>SPCG710-460-100</v>
          </cell>
        </row>
        <row r="3901">
          <cell r="A3901" t="str">
            <v>SPCG710-480-100</v>
          </cell>
        </row>
        <row r="3902">
          <cell r="A3902" t="str">
            <v>SPCG710-480-105</v>
          </cell>
        </row>
        <row r="3903">
          <cell r="A3903" t="str">
            <v>SPCG710-520-100</v>
          </cell>
        </row>
        <row r="3904">
          <cell r="A3904" t="str">
            <v>SPCG710-520-105</v>
          </cell>
        </row>
        <row r="3905">
          <cell r="A3905" t="str">
            <v>SPCG710-540-100</v>
          </cell>
        </row>
        <row r="3906">
          <cell r="A3906" t="str">
            <v>SPCG710-560-105</v>
          </cell>
        </row>
        <row r="3907">
          <cell r="A3907" t="str">
            <v>SPCG710-580-100</v>
          </cell>
        </row>
        <row r="3908">
          <cell r="A3908" t="str">
            <v>SPCG710-580-110</v>
          </cell>
        </row>
        <row r="3909">
          <cell r="A3909" t="str">
            <v>SPCG710-580-200</v>
          </cell>
        </row>
        <row r="3910">
          <cell r="A3910" t="str">
            <v>SPCG710-600-100</v>
          </cell>
        </row>
        <row r="3911">
          <cell r="A3911" t="str">
            <v>SPCG710-700-100</v>
          </cell>
        </row>
        <row r="3912">
          <cell r="A3912" t="str">
            <v>SPCG710-700-110</v>
          </cell>
        </row>
        <row r="3913">
          <cell r="A3913" t="str">
            <v>SPCG710-700-125</v>
          </cell>
        </row>
        <row r="3914">
          <cell r="A3914" t="str">
            <v>SPCG710-700-130</v>
          </cell>
        </row>
        <row r="3915">
          <cell r="A3915" t="str">
            <v>SPCG710-700-140</v>
          </cell>
        </row>
        <row r="3916">
          <cell r="A3916" t="str">
            <v>SPCG710-700-150</v>
          </cell>
        </row>
        <row r="3917">
          <cell r="A3917" t="str">
            <v>SPCG710-700-205</v>
          </cell>
        </row>
        <row r="3918">
          <cell r="A3918" t="str">
            <v>SPCG710-800-100</v>
          </cell>
        </row>
        <row r="3919">
          <cell r="A3919" t="str">
            <v>SPCG710-800-200</v>
          </cell>
        </row>
        <row r="3920">
          <cell r="A3920" t="str">
            <v>SPCG710-820-130</v>
          </cell>
        </row>
        <row r="3921">
          <cell r="A3921" t="str">
            <v>SPCG810-110-110</v>
          </cell>
        </row>
        <row r="3922">
          <cell r="A3922" t="str">
            <v>SPCG810-110-125</v>
          </cell>
        </row>
        <row r="3923">
          <cell r="A3923" t="str">
            <v>SPCG810-200-100</v>
          </cell>
        </row>
        <row r="3924">
          <cell r="A3924" t="str">
            <v>SPCG810-200-105</v>
          </cell>
        </row>
        <row r="3925">
          <cell r="A3925" t="str">
            <v>SSR110-120-100</v>
          </cell>
        </row>
        <row r="3926">
          <cell r="A3926" t="str">
            <v>SSR110-130-100</v>
          </cell>
        </row>
        <row r="3927">
          <cell r="A3927" t="str">
            <v>SSR110-140-100</v>
          </cell>
        </row>
        <row r="3928">
          <cell r="A3928" t="str">
            <v>SSR110-140-140</v>
          </cell>
        </row>
        <row r="3929">
          <cell r="A3929" t="str">
            <v>SSR110-140-160</v>
          </cell>
        </row>
        <row r="3930">
          <cell r="A3930" t="str">
            <v>SSR110-320-120</v>
          </cell>
        </row>
        <row r="3931">
          <cell r="A3931" t="str">
            <v>SSR110-320-500</v>
          </cell>
        </row>
        <row r="3932">
          <cell r="A3932" t="str">
            <v>SSR110-620-100</v>
          </cell>
        </row>
        <row r="3933">
          <cell r="A3933" t="str">
            <v>SSR110-620-101</v>
          </cell>
        </row>
        <row r="3934">
          <cell r="A3934" t="str">
            <v>SSR110-620-200</v>
          </cell>
        </row>
        <row r="3935">
          <cell r="A3935" t="str">
            <v>SSR110-620-201</v>
          </cell>
        </row>
        <row r="3936">
          <cell r="A3936" t="str">
            <v>SSR110-620-300</v>
          </cell>
        </row>
        <row r="3937">
          <cell r="A3937" t="str">
            <v>SSR110-620-301</v>
          </cell>
        </row>
        <row r="3938">
          <cell r="A3938" t="str">
            <v>SSR110-620-400</v>
          </cell>
        </row>
        <row r="3939">
          <cell r="A3939" t="str">
            <v>SSR110-625-100</v>
          </cell>
        </row>
        <row r="3940">
          <cell r="A3940" t="str">
            <v>SSR110-700-400</v>
          </cell>
        </row>
        <row r="3941">
          <cell r="A3941" t="str">
            <v>SSR110-700-500</v>
          </cell>
        </row>
        <row r="3942">
          <cell r="A3942" t="str">
            <v>SSR110-705-100</v>
          </cell>
        </row>
        <row r="3943">
          <cell r="A3943" t="str">
            <v>SSR110-710-100</v>
          </cell>
        </row>
        <row r="3944">
          <cell r="A3944" t="str">
            <v>SSR110-725-200</v>
          </cell>
        </row>
        <row r="3945">
          <cell r="A3945" t="str">
            <v>SSR110-725-300</v>
          </cell>
        </row>
        <row r="3946">
          <cell r="A3946" t="str">
            <v>SSR110-735-100</v>
          </cell>
        </row>
        <row r="3947">
          <cell r="A3947" t="str">
            <v>SSR110-735-110</v>
          </cell>
        </row>
        <row r="3948">
          <cell r="A3948" t="str">
            <v>SSR110-735-200</v>
          </cell>
        </row>
        <row r="3949">
          <cell r="A3949" t="str">
            <v>SSR110-735-210</v>
          </cell>
        </row>
        <row r="3950">
          <cell r="A3950" t="str">
            <v>SSR110-735-300</v>
          </cell>
        </row>
        <row r="3951">
          <cell r="A3951" t="str">
            <v>SSR110-755-100</v>
          </cell>
        </row>
        <row r="3952">
          <cell r="A3952" t="str">
            <v>SSR110-760-100</v>
          </cell>
        </row>
        <row r="3953">
          <cell r="A3953" t="str">
            <v>SSR110-900-110</v>
          </cell>
        </row>
        <row r="3954">
          <cell r="A3954" t="str">
            <v>SSR110-900-130</v>
          </cell>
        </row>
        <row r="3955">
          <cell r="A3955" t="str">
            <v>SSR110-900-160</v>
          </cell>
        </row>
        <row r="3956">
          <cell r="A3956" t="str">
            <v>SSR150-715-250</v>
          </cell>
        </row>
        <row r="3957">
          <cell r="A3957" t="str">
            <v>SSR150-715-251</v>
          </cell>
        </row>
        <row r="3958">
          <cell r="A3958" t="str">
            <v>SSR150-720-100</v>
          </cell>
        </row>
        <row r="3959">
          <cell r="A3959" t="str">
            <v>SSR150-720-101</v>
          </cell>
        </row>
        <row r="3960">
          <cell r="A3960" t="str">
            <v>SSR150-730-100</v>
          </cell>
        </row>
        <row r="3961">
          <cell r="A3961" t="str">
            <v>SSR150-730-101</v>
          </cell>
        </row>
        <row r="3962">
          <cell r="A3962" t="str">
            <v>SSR150-730-110</v>
          </cell>
        </row>
        <row r="3963">
          <cell r="A3963" t="str">
            <v>SSR150-730-111</v>
          </cell>
        </row>
        <row r="3964">
          <cell r="A3964" t="str">
            <v>SSR150-750-100</v>
          </cell>
        </row>
        <row r="3965">
          <cell r="A3965" t="str">
            <v>SSR150-750-101</v>
          </cell>
        </row>
        <row r="3966">
          <cell r="A3966" t="str">
            <v>SSR150-760-100</v>
          </cell>
        </row>
        <row r="3967">
          <cell r="A3967" t="str">
            <v>SSR150-760-101</v>
          </cell>
        </row>
        <row r="3968">
          <cell r="A3968" t="str">
            <v>SSR150-765-100</v>
          </cell>
        </row>
        <row r="3969">
          <cell r="A3969" t="str">
            <v>SSR150-765-101</v>
          </cell>
        </row>
        <row r="3970">
          <cell r="A3970" t="str">
            <v>SSR150-770-100</v>
          </cell>
        </row>
        <row r="3971">
          <cell r="A3971" t="str">
            <v>SSR150-770-101</v>
          </cell>
        </row>
        <row r="3972">
          <cell r="A3972" t="str">
            <v>SSR150-775-100</v>
          </cell>
        </row>
        <row r="3973">
          <cell r="A3973" t="str">
            <v>SSR150-775-101</v>
          </cell>
        </row>
        <row r="3974">
          <cell r="A3974" t="str">
            <v>SSR150-780-100</v>
          </cell>
        </row>
        <row r="3975">
          <cell r="A3975" t="str">
            <v>SSR150-900-110</v>
          </cell>
        </row>
        <row r="3976">
          <cell r="A3976" t="str">
            <v>SSR150-900-111</v>
          </cell>
        </row>
        <row r="3977">
          <cell r="A3977" t="str">
            <v>SSR150-950-100</v>
          </cell>
        </row>
        <row r="3978">
          <cell r="A3978" t="str">
            <v>SSR210-122-125</v>
          </cell>
        </row>
        <row r="3979">
          <cell r="A3979" t="str">
            <v>SSR210-124-120</v>
          </cell>
        </row>
        <row r="3980">
          <cell r="A3980" t="str">
            <v>SSR210-140-115</v>
          </cell>
        </row>
        <row r="3981">
          <cell r="A3981" t="str">
            <v>SSR210-510-100</v>
          </cell>
        </row>
        <row r="3982">
          <cell r="A3982" t="str">
            <v>SSR210-510-110</v>
          </cell>
        </row>
        <row r="3983">
          <cell r="A3983" t="str">
            <v>SSR210-520-100</v>
          </cell>
        </row>
        <row r="3984">
          <cell r="A3984" t="str">
            <v>SSR210-520-105</v>
          </cell>
        </row>
        <row r="3985">
          <cell r="A3985" t="str">
            <v>SSR210-520-200</v>
          </cell>
        </row>
        <row r="3986">
          <cell r="A3986" t="str">
            <v>SSR210-520-300</v>
          </cell>
        </row>
        <row r="3987">
          <cell r="A3987" t="str">
            <v>SSR210-530-100</v>
          </cell>
        </row>
        <row r="3988">
          <cell r="A3988" t="str">
            <v>SSR210-530-110</v>
          </cell>
        </row>
        <row r="3989">
          <cell r="A3989" t="str">
            <v>SSR210-530-115</v>
          </cell>
        </row>
        <row r="3990">
          <cell r="A3990" t="str">
            <v>SSR210-530-200</v>
          </cell>
        </row>
        <row r="3991">
          <cell r="A3991" t="str">
            <v>SSR210-530-205</v>
          </cell>
        </row>
        <row r="3992">
          <cell r="A3992" t="str">
            <v>SSR210-540-200</v>
          </cell>
        </row>
        <row r="3993">
          <cell r="A3993" t="str">
            <v>SSR210-540-300</v>
          </cell>
        </row>
        <row r="3994">
          <cell r="A3994" t="str">
            <v>SSR210-540-400</v>
          </cell>
        </row>
        <row r="3995">
          <cell r="A3995" t="str">
            <v>SSR210-550-110</v>
          </cell>
        </row>
        <row r="3996">
          <cell r="A3996" t="str">
            <v>SSR210-560-500</v>
          </cell>
        </row>
        <row r="3997">
          <cell r="A3997" t="str">
            <v>SSR210-600-100</v>
          </cell>
        </row>
        <row r="3998">
          <cell r="A3998" t="str">
            <v>SSR310-110-100</v>
          </cell>
        </row>
        <row r="3999">
          <cell r="A3999" t="str">
            <v>SSR320-000-000</v>
          </cell>
        </row>
        <row r="4000">
          <cell r="A4000" t="str">
            <v>SSR410-300-500</v>
          </cell>
        </row>
        <row r="4001">
          <cell r="A4001" t="str">
            <v>SSR410-300-501</v>
          </cell>
        </row>
        <row r="4002">
          <cell r="A4002" t="str">
            <v>SSR410-350-100</v>
          </cell>
        </row>
        <row r="4003">
          <cell r="A4003" t="str">
            <v>SSR410-400-100</v>
          </cell>
        </row>
        <row r="4004">
          <cell r="A4004" t="str">
            <v>SSR420-250-100</v>
          </cell>
        </row>
        <row r="4005">
          <cell r="A4005" t="str">
            <v>SSR420-500-105</v>
          </cell>
        </row>
        <row r="4006">
          <cell r="A4006" t="str">
            <v>SSR420-500-140</v>
          </cell>
        </row>
        <row r="4007">
          <cell r="A4007" t="str">
            <v>SSR430-100-100</v>
          </cell>
        </row>
        <row r="4008">
          <cell r="A4008" t="str">
            <v>SSR440-100-100</v>
          </cell>
        </row>
        <row r="4009">
          <cell r="A4009" t="str">
            <v>SSR560-511-001</v>
          </cell>
        </row>
        <row r="4010">
          <cell r="A4010" t="str">
            <v>SSR560-512-001</v>
          </cell>
        </row>
        <row r="4011">
          <cell r="A4011" t="str">
            <v>SSR560-512-002</v>
          </cell>
        </row>
        <row r="4012">
          <cell r="A4012" t="str">
            <v>SSR560-512-003</v>
          </cell>
        </row>
        <row r="4013">
          <cell r="A4013" t="str">
            <v>SSR560-512-004</v>
          </cell>
        </row>
        <row r="4014">
          <cell r="A4014" t="str">
            <v>SSR560-512-005</v>
          </cell>
        </row>
        <row r="4015">
          <cell r="A4015" t="str">
            <v>SSR560-512-006</v>
          </cell>
        </row>
        <row r="4016">
          <cell r="A4016" t="str">
            <v>SSR560-513-107</v>
          </cell>
        </row>
        <row r="4017">
          <cell r="A4017" t="str">
            <v>SSR560-513-108</v>
          </cell>
        </row>
        <row r="4018">
          <cell r="A4018" t="str">
            <v>SSR560-513-111</v>
          </cell>
        </row>
        <row r="4019">
          <cell r="A4019" t="str">
            <v>SSR560-513-112</v>
          </cell>
        </row>
        <row r="4020">
          <cell r="A4020" t="str">
            <v>SSR560-513-113</v>
          </cell>
        </row>
        <row r="4021">
          <cell r="A4021" t="str">
            <v>SSR560-513-210</v>
          </cell>
        </row>
        <row r="4022">
          <cell r="A4022" t="str">
            <v>SSR560-513-302</v>
          </cell>
        </row>
        <row r="4023">
          <cell r="A4023" t="str">
            <v>SSR560-520-001</v>
          </cell>
        </row>
        <row r="4024">
          <cell r="A4024" t="str">
            <v>SSR560-521-009</v>
          </cell>
        </row>
        <row r="4025">
          <cell r="A4025" t="str">
            <v>SSR560-542-005</v>
          </cell>
        </row>
        <row r="4026">
          <cell r="A4026" t="str">
            <v>SSR560-611-001</v>
          </cell>
        </row>
        <row r="4027">
          <cell r="A4027" t="str">
            <v>SSR560-611-002</v>
          </cell>
        </row>
        <row r="4028">
          <cell r="A4028" t="str">
            <v>SSR560-611-003</v>
          </cell>
        </row>
        <row r="4029">
          <cell r="A4029" t="str">
            <v>SSR560-611-004</v>
          </cell>
        </row>
        <row r="4030">
          <cell r="A4030" t="str">
            <v>SSR560-611-005</v>
          </cell>
        </row>
        <row r="4031">
          <cell r="A4031" t="str">
            <v>SSR560-611-006</v>
          </cell>
        </row>
        <row r="4032">
          <cell r="A4032" t="str">
            <v>SSR560-611-007</v>
          </cell>
        </row>
        <row r="4033">
          <cell r="A4033" t="str">
            <v>SSR560-611-008</v>
          </cell>
        </row>
        <row r="4034">
          <cell r="A4034" t="str">
            <v>SSR560-611-010</v>
          </cell>
        </row>
        <row r="4035">
          <cell r="A4035" t="str">
            <v>SSR560-611-011</v>
          </cell>
        </row>
        <row r="4036">
          <cell r="A4036" t="str">
            <v>SSR560-612-001</v>
          </cell>
        </row>
        <row r="4037">
          <cell r="A4037" t="str">
            <v>SSR560-612-002</v>
          </cell>
        </row>
        <row r="4038">
          <cell r="A4038" t="str">
            <v>SSR560-612-003</v>
          </cell>
        </row>
        <row r="4039">
          <cell r="A4039" t="str">
            <v>SSR560-612-005</v>
          </cell>
        </row>
        <row r="4040">
          <cell r="A4040" t="str">
            <v>SSR560-612-006</v>
          </cell>
        </row>
        <row r="4041">
          <cell r="A4041" t="str">
            <v>SSR560-612-008</v>
          </cell>
        </row>
        <row r="4042">
          <cell r="A4042" t="str">
            <v>SSR560-612-010</v>
          </cell>
        </row>
        <row r="4043">
          <cell r="A4043" t="str">
            <v>SSR560-612-011</v>
          </cell>
        </row>
        <row r="4044">
          <cell r="A4044" t="str">
            <v>SSR560-613-001</v>
          </cell>
        </row>
        <row r="4045">
          <cell r="A4045" t="str">
            <v>SSR560-613-002</v>
          </cell>
        </row>
        <row r="4046">
          <cell r="A4046" t="str">
            <v>SSR560-613-003</v>
          </cell>
        </row>
        <row r="4047">
          <cell r="A4047" t="str">
            <v>SSR560-613-004</v>
          </cell>
        </row>
        <row r="4048">
          <cell r="A4048" t="str">
            <v>SSR560-613-005</v>
          </cell>
        </row>
        <row r="4049">
          <cell r="A4049" t="str">
            <v>SSR560-613-008</v>
          </cell>
        </row>
        <row r="4050">
          <cell r="A4050" t="str">
            <v>SSR560-613-010</v>
          </cell>
        </row>
        <row r="4051">
          <cell r="A4051" t="str">
            <v>SSR560-613-011</v>
          </cell>
        </row>
        <row r="4052">
          <cell r="A4052" t="str">
            <v>SSR560-613-015</v>
          </cell>
        </row>
        <row r="4053">
          <cell r="A4053" t="str">
            <v>SSR560-613-018</v>
          </cell>
        </row>
        <row r="4054">
          <cell r="A4054" t="str">
            <v>SSR560-614-001</v>
          </cell>
        </row>
        <row r="4055">
          <cell r="A4055" t="str">
            <v>SSR560-614-002</v>
          </cell>
        </row>
        <row r="4056">
          <cell r="A4056" t="str">
            <v>SSR560-614-004</v>
          </cell>
        </row>
        <row r="4057">
          <cell r="A4057" t="str">
            <v>SSR560-614-005</v>
          </cell>
        </row>
        <row r="4058">
          <cell r="A4058" t="str">
            <v>SSR560-615-002</v>
          </cell>
        </row>
        <row r="4059">
          <cell r="A4059" t="str">
            <v>SSR560-615-007</v>
          </cell>
        </row>
        <row r="4060">
          <cell r="A4060" t="str">
            <v>SSR560-615-013</v>
          </cell>
        </row>
        <row r="4061">
          <cell r="A4061" t="str">
            <v>SSR560-615-014</v>
          </cell>
        </row>
        <row r="4062">
          <cell r="A4062" t="str">
            <v>SSR560-615-017</v>
          </cell>
        </row>
        <row r="4063">
          <cell r="A4063" t="str">
            <v>SSR560-616-009</v>
          </cell>
        </row>
        <row r="4064">
          <cell r="A4064" t="str">
            <v>SSR560-617-002</v>
          </cell>
        </row>
        <row r="4065">
          <cell r="A4065" t="str">
            <v>SSR560-617-003</v>
          </cell>
        </row>
        <row r="4066">
          <cell r="A4066" t="str">
            <v>SSR560-617-008</v>
          </cell>
        </row>
        <row r="4067">
          <cell r="A4067" t="str">
            <v>SSR560-617-011</v>
          </cell>
        </row>
        <row r="4068">
          <cell r="A4068" t="str">
            <v>SSR560-618-001</v>
          </cell>
        </row>
        <row r="4069">
          <cell r="A4069" t="str">
            <v>SSR560-711-001</v>
          </cell>
        </row>
        <row r="4070">
          <cell r="A4070" t="str">
            <v>SSR560-711-002</v>
          </cell>
        </row>
        <row r="4071">
          <cell r="A4071" t="str">
            <v>SSR560-711-003</v>
          </cell>
        </row>
        <row r="4072">
          <cell r="A4072" t="str">
            <v>SSR560-712-003</v>
          </cell>
        </row>
        <row r="4073">
          <cell r="A4073" t="str">
            <v>SSR560-713-002</v>
          </cell>
        </row>
        <row r="4074">
          <cell r="A4074" t="str">
            <v>SSR560-713-003</v>
          </cell>
        </row>
        <row r="4075">
          <cell r="A4075" t="str">
            <v>SSR560-713-004</v>
          </cell>
        </row>
        <row r="4076">
          <cell r="A4076" t="str">
            <v>SSR560-713-008</v>
          </cell>
        </row>
        <row r="4077">
          <cell r="A4077" t="str">
            <v>SSR560-713-011</v>
          </cell>
        </row>
        <row r="4078">
          <cell r="A4078" t="str">
            <v>SSR560-713-012</v>
          </cell>
        </row>
        <row r="4079">
          <cell r="A4079" t="str">
            <v>SSR560-713-015</v>
          </cell>
        </row>
        <row r="4080">
          <cell r="A4080" t="str">
            <v>SSR560-714-003</v>
          </cell>
        </row>
        <row r="4081">
          <cell r="A4081" t="str">
            <v>SSR560-715-001</v>
          </cell>
        </row>
        <row r="4082">
          <cell r="A4082" t="str">
            <v>SSR610-150-100</v>
          </cell>
        </row>
        <row r="4083">
          <cell r="A4083" t="str">
            <v>SSR610-150-200</v>
          </cell>
        </row>
        <row r="4084">
          <cell r="A4084" t="str">
            <v>SSR610-200-100</v>
          </cell>
        </row>
        <row r="4085">
          <cell r="A4085" t="str">
            <v>SSR610-200-105</v>
          </cell>
        </row>
        <row r="4086">
          <cell r="A4086" t="str">
            <v>SSR610-250-105</v>
          </cell>
        </row>
        <row r="4087">
          <cell r="A4087" t="str">
            <v>SSR610-250-110</v>
          </cell>
        </row>
        <row r="4088">
          <cell r="A4088" t="str">
            <v>SSR710-100-100</v>
          </cell>
        </row>
        <row r="4089">
          <cell r="A4089" t="str">
            <v>SSR710-100-105</v>
          </cell>
        </row>
        <row r="4090">
          <cell r="A4090" t="str">
            <v>SSR710-100-110</v>
          </cell>
        </row>
        <row r="4091">
          <cell r="A4091" t="str">
            <v>SSR710-100-125</v>
          </cell>
        </row>
        <row r="4092">
          <cell r="A4092" t="str">
            <v>SSR710-100-305</v>
          </cell>
        </row>
        <row r="4093">
          <cell r="A4093" t="str">
            <v>SSR710-100-315</v>
          </cell>
        </row>
        <row r="4094">
          <cell r="A4094" t="str">
            <v>SSR710-100-320</v>
          </cell>
        </row>
        <row r="4095">
          <cell r="A4095" t="str">
            <v>SSR710-100-325</v>
          </cell>
        </row>
        <row r="4096">
          <cell r="A4096" t="str">
            <v>SSR710-100-335</v>
          </cell>
        </row>
        <row r="4097">
          <cell r="A4097" t="str">
            <v>SSR710-100-340</v>
          </cell>
        </row>
        <row r="4098">
          <cell r="A4098" t="str">
            <v>SSR710-100-700</v>
          </cell>
        </row>
        <row r="4099">
          <cell r="A4099" t="str">
            <v>SSR710-100-705</v>
          </cell>
        </row>
        <row r="4100">
          <cell r="A4100" t="str">
            <v>SSR710-100-710</v>
          </cell>
        </row>
        <row r="4101">
          <cell r="A4101" t="str">
            <v>SSR710-140-210</v>
          </cell>
        </row>
        <row r="4102">
          <cell r="A4102" t="str">
            <v>SSR710-160-200</v>
          </cell>
        </row>
        <row r="4103">
          <cell r="A4103" t="str">
            <v>SSR710-160-300</v>
          </cell>
        </row>
        <row r="4104">
          <cell r="A4104" t="str">
            <v>SSR710-160-400</v>
          </cell>
        </row>
        <row r="4105">
          <cell r="A4105" t="str">
            <v>SSR710-180-100</v>
          </cell>
        </row>
        <row r="4106">
          <cell r="A4106" t="str">
            <v>SSR710-180-500</v>
          </cell>
        </row>
        <row r="4107">
          <cell r="A4107" t="str">
            <v>SSR710-180-800</v>
          </cell>
        </row>
        <row r="4108">
          <cell r="A4108" t="str">
            <v>SSR710-180-900</v>
          </cell>
        </row>
        <row r="4109">
          <cell r="A4109" t="str">
            <v>SSR710-180-905</v>
          </cell>
        </row>
        <row r="4110">
          <cell r="A4110" t="str">
            <v>SSR710-200-300</v>
          </cell>
        </row>
        <row r="4111">
          <cell r="A4111" t="str">
            <v>SSR710-220-100</v>
          </cell>
        </row>
        <row r="4112">
          <cell r="A4112" t="str">
            <v>SSR710-220-200</v>
          </cell>
        </row>
        <row r="4113">
          <cell r="A4113" t="str">
            <v>SSR710-220-500</v>
          </cell>
        </row>
        <row r="4114">
          <cell r="A4114" t="str">
            <v>SSR710-280-500</v>
          </cell>
        </row>
        <row r="4115">
          <cell r="A4115" t="str">
            <v>SSR710-300-705</v>
          </cell>
        </row>
        <row r="4116">
          <cell r="A4116" t="str">
            <v>SSR710-320-110</v>
          </cell>
        </row>
        <row r="4117">
          <cell r="A4117" t="str">
            <v>SSR710-340-100</v>
          </cell>
        </row>
        <row r="4118">
          <cell r="A4118" t="str">
            <v>SSR710-340-110</v>
          </cell>
        </row>
        <row r="4119">
          <cell r="A4119" t="str">
            <v>SSR710-350-100</v>
          </cell>
        </row>
        <row r="4120">
          <cell r="A4120" t="str">
            <v>SSR710-360-105</v>
          </cell>
        </row>
        <row r="4121">
          <cell r="A4121" t="str">
            <v>SSR710-400-100</v>
          </cell>
        </row>
        <row r="4122">
          <cell r="A4122" t="str">
            <v>SSR710-400-125</v>
          </cell>
        </row>
        <row r="4123">
          <cell r="A4123" t="str">
            <v>SSR710-400-200</v>
          </cell>
        </row>
        <row r="4124">
          <cell r="A4124" t="str">
            <v>SSR710-420-100</v>
          </cell>
        </row>
        <row r="4125">
          <cell r="A4125" t="str">
            <v>SSR710-420-105</v>
          </cell>
        </row>
        <row r="4126">
          <cell r="A4126" t="str">
            <v>SSR710-440-100</v>
          </cell>
        </row>
        <row r="4127">
          <cell r="A4127" t="str">
            <v>SSR710-460-100</v>
          </cell>
        </row>
        <row r="4128">
          <cell r="A4128" t="str">
            <v>SSR710-480-100</v>
          </cell>
        </row>
        <row r="4129">
          <cell r="A4129" t="str">
            <v>SSR710-480-105</v>
          </cell>
        </row>
        <row r="4130">
          <cell r="A4130" t="str">
            <v>SSR710-540-100</v>
          </cell>
        </row>
        <row r="4131">
          <cell r="A4131" t="str">
            <v>SSR710-540-500</v>
          </cell>
        </row>
        <row r="4132">
          <cell r="A4132" t="str">
            <v>SSR710-580-100</v>
          </cell>
        </row>
        <row r="4133">
          <cell r="A4133" t="str">
            <v>SSR710-580-105</v>
          </cell>
        </row>
        <row r="4134">
          <cell r="A4134" t="str">
            <v>SSR710-700-100</v>
          </cell>
        </row>
        <row r="4135">
          <cell r="A4135" t="str">
            <v>SSR710-700-110</v>
          </cell>
        </row>
        <row r="4136">
          <cell r="A4136" t="str">
            <v>SSR710-700-125</v>
          </cell>
        </row>
        <row r="4137">
          <cell r="A4137" t="str">
            <v>SSR710-700-130</v>
          </cell>
        </row>
        <row r="4138">
          <cell r="A4138" t="str">
            <v>SSR710-700-135</v>
          </cell>
        </row>
        <row r="4139">
          <cell r="A4139" t="str">
            <v>SSR710-700-140</v>
          </cell>
        </row>
        <row r="4140">
          <cell r="A4140" t="str">
            <v>SSR710-700-205</v>
          </cell>
        </row>
        <row r="4141">
          <cell r="A4141" t="str">
            <v>SSR710-800-100</v>
          </cell>
        </row>
        <row r="4142">
          <cell r="A4142" t="str">
            <v>SSR710-820-120</v>
          </cell>
        </row>
        <row r="4143">
          <cell r="A4143" t="str">
            <v>SSR710-820-130</v>
          </cell>
        </row>
        <row r="4144">
          <cell r="A4144" t="str">
            <v>SSR810-110-110</v>
          </cell>
        </row>
        <row r="4145">
          <cell r="A4145" t="str">
            <v>SSR810-130-100</v>
          </cell>
        </row>
        <row r="4146">
          <cell r="A4146" t="str">
            <v>SSR810-200-100</v>
          </cell>
        </row>
        <row r="4147">
          <cell r="A4147" t="str">
            <v>SSR810-300-110</v>
          </cell>
        </row>
        <row r="4148">
          <cell r="A4148" t="str">
            <v>SSR920-100-200</v>
          </cell>
        </row>
        <row r="4149">
          <cell r="A4149" t="str">
            <v>SPC110-120-100</v>
          </cell>
        </row>
        <row r="4150">
          <cell r="A4150" t="str">
            <v>SPC110-130-102</v>
          </cell>
        </row>
        <row r="4151">
          <cell r="A4151" t="str">
            <v>SPC110-130-104</v>
          </cell>
        </row>
        <row r="4152">
          <cell r="A4152" t="str">
            <v>SPC110-140-102</v>
          </cell>
        </row>
        <row r="4153">
          <cell r="A4153" t="str">
            <v>SPC110-140-104</v>
          </cell>
        </row>
        <row r="4154">
          <cell r="A4154" t="str">
            <v>SPC110-170-100</v>
          </cell>
        </row>
        <row r="4155">
          <cell r="A4155" t="str">
            <v>SPC110-210-100</v>
          </cell>
        </row>
        <row r="4156">
          <cell r="A4156" t="str">
            <v>SPC110-310-100</v>
          </cell>
        </row>
        <row r="4157">
          <cell r="A4157" t="str">
            <v>SPC110-310-110</v>
          </cell>
        </row>
        <row r="4158">
          <cell r="A4158" t="str">
            <v>SPC110-310-120</v>
          </cell>
        </row>
        <row r="4159">
          <cell r="A4159" t="str">
            <v>SPC110-310-130</v>
          </cell>
        </row>
        <row r="4160">
          <cell r="A4160" t="str">
            <v>SPC110-310-500</v>
          </cell>
        </row>
        <row r="4161">
          <cell r="A4161" t="str">
            <v>SPC110-410-100</v>
          </cell>
        </row>
        <row r="4162">
          <cell r="A4162" t="str">
            <v>SPC110-610-102</v>
          </cell>
        </row>
        <row r="4163">
          <cell r="A4163" t="str">
            <v>SPC110-610-104</v>
          </cell>
        </row>
        <row r="4164">
          <cell r="A4164" t="str">
            <v>SPC110-610-105</v>
          </cell>
        </row>
        <row r="4165">
          <cell r="A4165" t="str">
            <v>SPC110-610-106</v>
          </cell>
        </row>
        <row r="4166">
          <cell r="A4166" t="str">
            <v>SPC110-610-108</v>
          </cell>
        </row>
        <row r="4167">
          <cell r="A4167" t="str">
            <v>SPC110-610-110</v>
          </cell>
        </row>
        <row r="4168">
          <cell r="A4168" t="str">
            <v>SPC110-610-112</v>
          </cell>
        </row>
        <row r="4169">
          <cell r="A4169" t="str">
            <v>SPC110-610-114</v>
          </cell>
        </row>
        <row r="4170">
          <cell r="A4170" t="str">
            <v>SPC110-610-116</v>
          </cell>
        </row>
        <row r="4171">
          <cell r="A4171" t="str">
            <v>SPC110-610-118</v>
          </cell>
        </row>
        <row r="4172">
          <cell r="A4172" t="str">
            <v>SPC110-610-120</v>
          </cell>
        </row>
        <row r="4173">
          <cell r="A4173" t="str">
            <v>SPC110-610-122</v>
          </cell>
        </row>
        <row r="4174">
          <cell r="A4174" t="str">
            <v>SPC110-610-124</v>
          </cell>
        </row>
        <row r="4175">
          <cell r="A4175" t="str">
            <v>SPC110-610-126</v>
          </cell>
        </row>
        <row r="4176">
          <cell r="A4176" t="str">
            <v>SPC110-610-128</v>
          </cell>
        </row>
        <row r="4177">
          <cell r="A4177" t="str">
            <v>SPC110-610-130</v>
          </cell>
        </row>
        <row r="4178">
          <cell r="A4178" t="str">
            <v>SPC110-610-132</v>
          </cell>
        </row>
        <row r="4179">
          <cell r="A4179" t="str">
            <v>SPC110-610-134</v>
          </cell>
        </row>
        <row r="4180">
          <cell r="A4180" t="str">
            <v>SPC110-610-138</v>
          </cell>
        </row>
        <row r="4181">
          <cell r="A4181" t="str">
            <v>SPC110-610-139</v>
          </cell>
        </row>
        <row r="4182">
          <cell r="A4182" t="str">
            <v>SPC110-610-140</v>
          </cell>
        </row>
        <row r="4183">
          <cell r="A4183" t="str">
            <v>SPC110-610-141</v>
          </cell>
        </row>
        <row r="4184">
          <cell r="A4184" t="str">
            <v>SPC110-610-142</v>
          </cell>
        </row>
        <row r="4185">
          <cell r="A4185" t="str">
            <v>SPC110-610-146</v>
          </cell>
        </row>
        <row r="4186">
          <cell r="A4186" t="str">
            <v>SPC110-610-150</v>
          </cell>
        </row>
        <row r="4187">
          <cell r="A4187" t="str">
            <v>SPC110-610-154</v>
          </cell>
        </row>
        <row r="4188">
          <cell r="A4188" t="str">
            <v>SPC110-610-156</v>
          </cell>
        </row>
        <row r="4189">
          <cell r="A4189" t="str">
            <v>SPC110-610-164</v>
          </cell>
        </row>
        <row r="4190">
          <cell r="A4190" t="str">
            <v>SPC110-610-166</v>
          </cell>
        </row>
        <row r="4191">
          <cell r="A4191" t="str">
            <v>SPC110-610-168</v>
          </cell>
        </row>
        <row r="4192">
          <cell r="A4192" t="str">
            <v>SPC110-610-170</v>
          </cell>
        </row>
        <row r="4193">
          <cell r="A4193" t="str">
            <v>SPC110-610-172</v>
          </cell>
        </row>
        <row r="4194">
          <cell r="A4194" t="str">
            <v>SPC110-610-174</v>
          </cell>
        </row>
        <row r="4195">
          <cell r="A4195" t="str">
            <v>SPC110-610-176</v>
          </cell>
        </row>
        <row r="4196">
          <cell r="A4196" t="str">
            <v>SPC110-610-177</v>
          </cell>
        </row>
        <row r="4197">
          <cell r="A4197" t="str">
            <v>SPC110-610-178</v>
          </cell>
        </row>
        <row r="4198">
          <cell r="A4198" t="str">
            <v>SPC110-610-180</v>
          </cell>
        </row>
        <row r="4199">
          <cell r="A4199" t="str">
            <v>SPC110-610-182</v>
          </cell>
        </row>
        <row r="4200">
          <cell r="A4200" t="str">
            <v>SPC110-610-184</v>
          </cell>
        </row>
        <row r="4201">
          <cell r="A4201" t="str">
            <v>SPC110-610-194</v>
          </cell>
        </row>
        <row r="4202">
          <cell r="A4202" t="str">
            <v>SPC110-610-196</v>
          </cell>
        </row>
        <row r="4203">
          <cell r="A4203" t="str">
            <v>SPC110-610-198</v>
          </cell>
        </row>
        <row r="4204">
          <cell r="A4204" t="str">
            <v>SPC110-610-200</v>
          </cell>
        </row>
        <row r="4205">
          <cell r="A4205" t="str">
            <v>SPC110-610-202</v>
          </cell>
        </row>
        <row r="4206">
          <cell r="A4206" t="str">
            <v>SPC110-610-205</v>
          </cell>
        </row>
        <row r="4207">
          <cell r="A4207" t="str">
            <v>SPC110-610-210</v>
          </cell>
        </row>
        <row r="4208">
          <cell r="A4208" t="str">
            <v>SPC110-610-215</v>
          </cell>
        </row>
        <row r="4209">
          <cell r="A4209" t="str">
            <v>SPC110-610-220</v>
          </cell>
        </row>
        <row r="4210">
          <cell r="A4210" t="str">
            <v>SPC110-610-500</v>
          </cell>
        </row>
        <row r="4211">
          <cell r="A4211" t="str">
            <v>SPC110-617-100</v>
          </cell>
        </row>
        <row r="4212">
          <cell r="A4212" t="str">
            <v>SPC110-617-102</v>
          </cell>
        </row>
        <row r="4213">
          <cell r="A4213" t="str">
            <v>SPC110-617-104</v>
          </cell>
        </row>
        <row r="4214">
          <cell r="A4214" t="str">
            <v>SPC110-617-105</v>
          </cell>
        </row>
        <row r="4215">
          <cell r="A4215" t="str">
            <v>SPC110-617-110</v>
          </cell>
        </row>
        <row r="4216">
          <cell r="A4216" t="str">
            <v>SPC110-617-115</v>
          </cell>
        </row>
        <row r="4217">
          <cell r="A4217" t="str">
            <v>SPC110-619-100</v>
          </cell>
        </row>
        <row r="4218">
          <cell r="A4218" t="str">
            <v>SPC110-700-100</v>
          </cell>
        </row>
        <row r="4219">
          <cell r="A4219" t="str">
            <v>SPC110-700-200</v>
          </cell>
        </row>
        <row r="4220">
          <cell r="A4220" t="str">
            <v>SPC110-700-400</v>
          </cell>
        </row>
        <row r="4221">
          <cell r="A4221" t="str">
            <v>SPC110-700-500</v>
          </cell>
        </row>
        <row r="4222">
          <cell r="A4222" t="str">
            <v>SPC110-705-100</v>
          </cell>
        </row>
        <row r="4223">
          <cell r="A4223" t="str">
            <v>SPC110-705-115</v>
          </cell>
        </row>
        <row r="4224">
          <cell r="A4224" t="str">
            <v>SPC110-705-120</v>
          </cell>
        </row>
        <row r="4225">
          <cell r="A4225" t="str">
            <v>SPC110-705-125</v>
          </cell>
        </row>
        <row r="4226">
          <cell r="A4226" t="str">
            <v>SPC110-705-130</v>
          </cell>
        </row>
        <row r="4227">
          <cell r="A4227" t="str">
            <v>SPC110-705-135</v>
          </cell>
        </row>
        <row r="4228">
          <cell r="A4228" t="str">
            <v>SPC110-710-105</v>
          </cell>
        </row>
        <row r="4229">
          <cell r="A4229" t="str">
            <v>SPC110-720-100</v>
          </cell>
        </row>
        <row r="4230">
          <cell r="A4230" t="str">
            <v>SPC110-720-110</v>
          </cell>
        </row>
        <row r="4231">
          <cell r="A4231" t="str">
            <v>SPC110-720-200</v>
          </cell>
        </row>
        <row r="4232">
          <cell r="A4232" t="str">
            <v>SPC110-720-210</v>
          </cell>
        </row>
        <row r="4233">
          <cell r="A4233" t="str">
            <v>SPC110-725-200</v>
          </cell>
        </row>
        <row r="4234">
          <cell r="A4234" t="str">
            <v>SPC110-725-300</v>
          </cell>
        </row>
        <row r="4235">
          <cell r="A4235" t="str">
            <v>SPC110-725-400</v>
          </cell>
        </row>
        <row r="4236">
          <cell r="A4236" t="str">
            <v>SPC110-730-100</v>
          </cell>
        </row>
        <row r="4237">
          <cell r="A4237" t="str">
            <v>SPC110-735-100</v>
          </cell>
        </row>
        <row r="4238">
          <cell r="A4238" t="str">
            <v>SPC110-735-110</v>
          </cell>
        </row>
        <row r="4239">
          <cell r="A4239" t="str">
            <v>SPC110-735-200</v>
          </cell>
        </row>
        <row r="4240">
          <cell r="A4240" t="str">
            <v>SPC110-735-210</v>
          </cell>
        </row>
        <row r="4241">
          <cell r="A4241" t="str">
            <v>SPC110-735-220</v>
          </cell>
        </row>
        <row r="4242">
          <cell r="A4242" t="str">
            <v>SPC110-742-200</v>
          </cell>
        </row>
        <row r="4243">
          <cell r="A4243" t="str">
            <v>SPC110-742-201</v>
          </cell>
        </row>
        <row r="4244">
          <cell r="A4244" t="str">
            <v>SPC110-742-205</v>
          </cell>
        </row>
        <row r="4245">
          <cell r="A4245" t="str">
            <v>SPC110-742-206</v>
          </cell>
        </row>
        <row r="4246">
          <cell r="A4246" t="str">
            <v>SPC110-760-100</v>
          </cell>
        </row>
        <row r="4247">
          <cell r="A4247" t="str">
            <v>SPC110-765-110</v>
          </cell>
        </row>
        <row r="4248">
          <cell r="A4248" t="str">
            <v>SPC110-770-100</v>
          </cell>
        </row>
        <row r="4249">
          <cell r="A4249" t="str">
            <v>SPC110-900-100</v>
          </cell>
        </row>
        <row r="4250">
          <cell r="A4250" t="str">
            <v>SPC110-900-110</v>
          </cell>
        </row>
        <row r="4251">
          <cell r="A4251" t="str">
            <v>SPC110-900-130</v>
          </cell>
        </row>
        <row r="4252">
          <cell r="A4252" t="str">
            <v>SPC110-900-140</v>
          </cell>
        </row>
        <row r="4253">
          <cell r="A4253" t="str">
            <v>SPC110-900-150</v>
          </cell>
        </row>
        <row r="4254">
          <cell r="A4254" t="str">
            <v>SPC110-900-180</v>
          </cell>
        </row>
        <row r="4255">
          <cell r="A4255" t="str">
            <v>SPC110-900-600</v>
          </cell>
        </row>
        <row r="4256">
          <cell r="A4256" t="str">
            <v>SPC150-300-130</v>
          </cell>
        </row>
        <row r="4257">
          <cell r="A4257" t="str">
            <v>SPC150-600-100</v>
          </cell>
        </row>
        <row r="4258">
          <cell r="A4258" t="str">
            <v>SPC150-705-100</v>
          </cell>
        </row>
        <row r="4259">
          <cell r="A4259" t="str">
            <v>SPC150-710-150</v>
          </cell>
        </row>
        <row r="4260">
          <cell r="A4260" t="str">
            <v>SPC150-710-151</v>
          </cell>
        </row>
        <row r="4261">
          <cell r="A4261" t="str">
            <v>SPC150-710-300</v>
          </cell>
        </row>
        <row r="4262">
          <cell r="A4262" t="str">
            <v>SPC150-710-301</v>
          </cell>
        </row>
        <row r="4263">
          <cell r="A4263" t="str">
            <v>SPC150-715-100</v>
          </cell>
        </row>
        <row r="4264">
          <cell r="A4264" t="str">
            <v>SPC150-715-101</v>
          </cell>
        </row>
        <row r="4265">
          <cell r="A4265" t="str">
            <v>SPC150-715-200</v>
          </cell>
        </row>
        <row r="4266">
          <cell r="A4266" t="str">
            <v>SPC150-715-201</v>
          </cell>
        </row>
        <row r="4267">
          <cell r="A4267" t="str">
            <v>SPC150-750-100</v>
          </cell>
        </row>
        <row r="4268">
          <cell r="A4268" t="str">
            <v>SPC150-750-101</v>
          </cell>
        </row>
        <row r="4269">
          <cell r="A4269" t="str">
            <v>SPC150-750-110</v>
          </cell>
        </row>
        <row r="4270">
          <cell r="A4270" t="str">
            <v>SPC150-750-111</v>
          </cell>
        </row>
        <row r="4271">
          <cell r="A4271" t="str">
            <v>SPC150-750-120</v>
          </cell>
        </row>
        <row r="4272">
          <cell r="A4272" t="str">
            <v>SPC150-750-121</v>
          </cell>
        </row>
        <row r="4273">
          <cell r="A4273" t="str">
            <v>SPC150-750-130</v>
          </cell>
        </row>
        <row r="4274">
          <cell r="A4274" t="str">
            <v>SPC150-750-131</v>
          </cell>
        </row>
        <row r="4275">
          <cell r="A4275" t="str">
            <v>SPC150-760-100</v>
          </cell>
        </row>
        <row r="4276">
          <cell r="A4276" t="str">
            <v>SPC150-760-101</v>
          </cell>
        </row>
        <row r="4277">
          <cell r="A4277" t="str">
            <v>SPC150-765-100</v>
          </cell>
        </row>
        <row r="4278">
          <cell r="A4278" t="str">
            <v>SPC150-765-101</v>
          </cell>
        </row>
        <row r="4279">
          <cell r="A4279" t="str">
            <v>SPC150-770-100</v>
          </cell>
        </row>
        <row r="4280">
          <cell r="A4280" t="str">
            <v>SPC150-770-101</v>
          </cell>
        </row>
        <row r="4281">
          <cell r="A4281" t="str">
            <v>SPC150-775-100</v>
          </cell>
        </row>
        <row r="4282">
          <cell r="A4282" t="str">
            <v>SPC150-775-101</v>
          </cell>
        </row>
        <row r="4283">
          <cell r="A4283" t="str">
            <v>SPC150-780-100</v>
          </cell>
        </row>
        <row r="4284">
          <cell r="A4284" t="str">
            <v>SPC150-780-110</v>
          </cell>
        </row>
        <row r="4285">
          <cell r="A4285" t="str">
            <v>SPC150-790-180</v>
          </cell>
        </row>
        <row r="4286">
          <cell r="A4286" t="str">
            <v>SPC150-790-190</v>
          </cell>
        </row>
        <row r="4287">
          <cell r="A4287" t="str">
            <v>SPC150-900-120</v>
          </cell>
        </row>
        <row r="4288">
          <cell r="A4288" t="str">
            <v>SPC150-900-121</v>
          </cell>
        </row>
        <row r="4289">
          <cell r="A4289" t="str">
            <v>SPC150-900-130</v>
          </cell>
        </row>
        <row r="4290">
          <cell r="A4290" t="str">
            <v>SPC150-900-131</v>
          </cell>
        </row>
        <row r="4291">
          <cell r="A4291" t="str">
            <v>SPC150-950-200</v>
          </cell>
        </row>
        <row r="4292">
          <cell r="A4292" t="str">
            <v>SPC150-950-310</v>
          </cell>
        </row>
        <row r="4293">
          <cell r="A4293" t="str">
            <v>SPC150-950-320</v>
          </cell>
        </row>
        <row r="4294">
          <cell r="A4294" t="str">
            <v>SPC150-950-500</v>
          </cell>
        </row>
        <row r="4295">
          <cell r="A4295" t="str">
            <v>SPC210-114-110</v>
          </cell>
        </row>
        <row r="4296">
          <cell r="A4296" t="str">
            <v>SPC210-122-100</v>
          </cell>
        </row>
        <row r="4297">
          <cell r="A4297" t="str">
            <v>SPC210-122-105</v>
          </cell>
        </row>
        <row r="4298">
          <cell r="A4298" t="str">
            <v>SPC210-122-110</v>
          </cell>
        </row>
        <row r="4299">
          <cell r="A4299" t="str">
            <v>SPC210-122-112</v>
          </cell>
        </row>
        <row r="4300">
          <cell r="A4300" t="str">
            <v>SPC210-122-125</v>
          </cell>
        </row>
        <row r="4301">
          <cell r="A4301" t="str">
            <v>SPC210-122-130</v>
          </cell>
        </row>
        <row r="4302">
          <cell r="A4302" t="str">
            <v>SPC210-124-110</v>
          </cell>
        </row>
        <row r="4303">
          <cell r="A4303" t="str">
            <v>SPC210-124-115</v>
          </cell>
        </row>
        <row r="4304">
          <cell r="A4304" t="str">
            <v>SPC210-124-120</v>
          </cell>
        </row>
        <row r="4305">
          <cell r="A4305" t="str">
            <v>SPC210-126-100</v>
          </cell>
        </row>
        <row r="4306">
          <cell r="A4306" t="str">
            <v>SPC210-126-150</v>
          </cell>
        </row>
        <row r="4307">
          <cell r="A4307" t="str">
            <v>SPC210-126-160</v>
          </cell>
        </row>
        <row r="4308">
          <cell r="A4308" t="str">
            <v>SPC210-130-100</v>
          </cell>
        </row>
        <row r="4309">
          <cell r="A4309" t="str">
            <v>SPC210-140-115</v>
          </cell>
        </row>
        <row r="4310">
          <cell r="A4310" t="str">
            <v>SPC210-160-100</v>
          </cell>
        </row>
        <row r="4311">
          <cell r="A4311" t="str">
            <v>SPC210-300-100</v>
          </cell>
        </row>
        <row r="4312">
          <cell r="A4312" t="str">
            <v>SPC210-300-110</v>
          </cell>
        </row>
        <row r="4313">
          <cell r="A4313" t="str">
            <v>SPC210-510-110</v>
          </cell>
        </row>
        <row r="4314">
          <cell r="A4314" t="str">
            <v>SPC210-520-100</v>
          </cell>
        </row>
        <row r="4315">
          <cell r="A4315" t="str">
            <v>SPC210-520-200</v>
          </cell>
        </row>
        <row r="4316">
          <cell r="A4316" t="str">
            <v>SPC210-520-320</v>
          </cell>
        </row>
        <row r="4317">
          <cell r="A4317" t="str">
            <v>SPC210-530-100</v>
          </cell>
        </row>
        <row r="4318">
          <cell r="A4318" t="str">
            <v>SPC210-530-110</v>
          </cell>
        </row>
        <row r="4319">
          <cell r="A4319" t="str">
            <v>SPC210-530-115</v>
          </cell>
        </row>
        <row r="4320">
          <cell r="A4320" t="str">
            <v>SPC210-530-120</v>
          </cell>
        </row>
        <row r="4321">
          <cell r="A4321" t="str">
            <v>SPC210-530-200</v>
          </cell>
        </row>
        <row r="4322">
          <cell r="A4322" t="str">
            <v>SPC210-530-205</v>
          </cell>
        </row>
        <row r="4323">
          <cell r="A4323" t="str">
            <v>SPC210-540-100</v>
          </cell>
        </row>
        <row r="4324">
          <cell r="A4324" t="str">
            <v>SPC210-540-400</v>
          </cell>
        </row>
        <row r="4325">
          <cell r="A4325" t="str">
            <v>SPC210-540-500</v>
          </cell>
        </row>
        <row r="4326">
          <cell r="A4326" t="str">
            <v>SPC210-550-110</v>
          </cell>
        </row>
        <row r="4327">
          <cell r="A4327" t="str">
            <v>SPC210-550-200</v>
          </cell>
        </row>
        <row r="4328">
          <cell r="A4328" t="str">
            <v>SPC210-550-215</v>
          </cell>
        </row>
        <row r="4329">
          <cell r="A4329" t="str">
            <v>SPC210-550-217</v>
          </cell>
        </row>
        <row r="4330">
          <cell r="A4330" t="str">
            <v>SPC210-550-230</v>
          </cell>
        </row>
        <row r="4331">
          <cell r="A4331" t="str">
            <v>SPC210-560-100</v>
          </cell>
        </row>
        <row r="4332">
          <cell r="A4332" t="str">
            <v>SPC210-600-100</v>
          </cell>
        </row>
        <row r="4333">
          <cell r="A4333" t="str">
            <v>SPC210-700-200</v>
          </cell>
        </row>
        <row r="4334">
          <cell r="A4334" t="str">
            <v>SPC250-300-100</v>
          </cell>
        </row>
        <row r="4335">
          <cell r="A4335" t="str">
            <v>SPC250-510-110</v>
          </cell>
        </row>
        <row r="4336">
          <cell r="A4336" t="str">
            <v>SPC250-600-100</v>
          </cell>
        </row>
        <row r="4337">
          <cell r="A4337" t="str">
            <v>SPC250-600-200</v>
          </cell>
        </row>
        <row r="4338">
          <cell r="A4338" t="str">
            <v>SPC250-600-300</v>
          </cell>
        </row>
        <row r="4339">
          <cell r="A4339" t="str">
            <v>SPC250-600-400</v>
          </cell>
        </row>
        <row r="4340">
          <cell r="A4340" t="str">
            <v>SPC250-800-200</v>
          </cell>
        </row>
        <row r="4341">
          <cell r="A4341" t="str">
            <v>SPC310-110-100</v>
          </cell>
        </row>
        <row r="4342">
          <cell r="A4342" t="str">
            <v>SPC320-500-100</v>
          </cell>
        </row>
        <row r="4343">
          <cell r="A4343" t="str">
            <v>SPC410-150-100</v>
          </cell>
        </row>
        <row r="4344">
          <cell r="A4344" t="str">
            <v>SPC410-200-100</v>
          </cell>
        </row>
        <row r="4345">
          <cell r="A4345" t="str">
            <v>SPC410-250-100</v>
          </cell>
        </row>
        <row r="4346">
          <cell r="A4346" t="str">
            <v>SPC410-300-100</v>
          </cell>
        </row>
        <row r="4347">
          <cell r="A4347" t="str">
            <v>SPC410-300-500</v>
          </cell>
        </row>
        <row r="4348">
          <cell r="A4348" t="str">
            <v>SPC410-500-100</v>
          </cell>
        </row>
        <row r="4349">
          <cell r="A4349" t="str">
            <v>SPC420-500-100</v>
          </cell>
        </row>
        <row r="4350">
          <cell r="A4350" t="str">
            <v>SPC420-500-140</v>
          </cell>
        </row>
        <row r="4351">
          <cell r="A4351" t="str">
            <v>SPC430-100-100</v>
          </cell>
        </row>
        <row r="4352">
          <cell r="A4352" t="str">
            <v>SPC430-100-300</v>
          </cell>
        </row>
        <row r="4353">
          <cell r="A4353" t="str">
            <v>SPC430-200-100</v>
          </cell>
        </row>
        <row r="4354">
          <cell r="A4354" t="str">
            <v>SPC440-100-100</v>
          </cell>
        </row>
        <row r="4355">
          <cell r="A4355" t="str">
            <v>SPC440-200-100</v>
          </cell>
        </row>
        <row r="4356">
          <cell r="A4356" t="str">
            <v>SPC450-100-100</v>
          </cell>
        </row>
        <row r="4357">
          <cell r="A4357" t="str">
            <v>SPC450-200-100</v>
          </cell>
        </row>
        <row r="4358">
          <cell r="A4358" t="str">
            <v>SPC450-300-100</v>
          </cell>
        </row>
        <row r="4359">
          <cell r="A4359" t="str">
            <v>SPC520-020-100</v>
          </cell>
        </row>
        <row r="4360">
          <cell r="A4360" t="str">
            <v>SPC520-050-100</v>
          </cell>
        </row>
        <row r="4361">
          <cell r="A4361" t="str">
            <v>SPC520-100-100</v>
          </cell>
        </row>
        <row r="4362">
          <cell r="A4362" t="str">
            <v>SPC520-100-150</v>
          </cell>
        </row>
        <row r="4363">
          <cell r="A4363" t="str">
            <v>SPC520-100-155</v>
          </cell>
        </row>
        <row r="4364">
          <cell r="A4364" t="str">
            <v>SPC520-100-160</v>
          </cell>
        </row>
        <row r="4365">
          <cell r="A4365" t="str">
            <v>SPC520-100-180</v>
          </cell>
        </row>
        <row r="4366">
          <cell r="A4366" t="str">
            <v>SPC520-100-200</v>
          </cell>
        </row>
        <row r="4367">
          <cell r="A4367" t="str">
            <v>SPC520-100-205</v>
          </cell>
        </row>
        <row r="4368">
          <cell r="A4368" t="str">
            <v>SPC520-100-210</v>
          </cell>
        </row>
        <row r="4369">
          <cell r="A4369" t="str">
            <v>SPC520-100-250</v>
          </cell>
        </row>
        <row r="4370">
          <cell r="A4370" t="str">
            <v>SPC520-100-255</v>
          </cell>
        </row>
        <row r="4371">
          <cell r="A4371" t="str">
            <v>SPC520-100-260</v>
          </cell>
        </row>
        <row r="4372">
          <cell r="A4372" t="str">
            <v>SPC520-100-265</v>
          </cell>
        </row>
        <row r="4373">
          <cell r="A4373" t="str">
            <v>SPC520-100-270</v>
          </cell>
        </row>
        <row r="4374">
          <cell r="A4374" t="str">
            <v>SPC520-100-275</v>
          </cell>
        </row>
        <row r="4375">
          <cell r="A4375" t="str">
            <v>SPC520-100-280</v>
          </cell>
        </row>
        <row r="4376">
          <cell r="A4376" t="str">
            <v>SPC520-100-285</v>
          </cell>
        </row>
        <row r="4377">
          <cell r="A4377" t="str">
            <v>SPC520-100-290</v>
          </cell>
        </row>
        <row r="4378">
          <cell r="A4378" t="str">
            <v>SPC520-100-295</v>
          </cell>
        </row>
        <row r="4379">
          <cell r="A4379" t="str">
            <v>SPC520-100-350</v>
          </cell>
        </row>
        <row r="4380">
          <cell r="A4380" t="str">
            <v>SPC520-100-355</v>
          </cell>
        </row>
        <row r="4381">
          <cell r="A4381" t="str">
            <v>SPC520-100-360</v>
          </cell>
        </row>
        <row r="4382">
          <cell r="A4382" t="str">
            <v>SPC520-100-361</v>
          </cell>
        </row>
        <row r="4383">
          <cell r="A4383" t="str">
            <v>SPC520-100-365</v>
          </cell>
        </row>
        <row r="4384">
          <cell r="A4384" t="str">
            <v>SPC520-100-366</v>
          </cell>
        </row>
        <row r="4385">
          <cell r="A4385" t="str">
            <v>SPC520-100-367</v>
          </cell>
        </row>
        <row r="4386">
          <cell r="A4386" t="str">
            <v>SPC520-100-375</v>
          </cell>
        </row>
        <row r="4387">
          <cell r="A4387" t="str">
            <v>SPC520-100-380</v>
          </cell>
        </row>
        <row r="4388">
          <cell r="A4388" t="str">
            <v>SPC520-100-385</v>
          </cell>
        </row>
        <row r="4389">
          <cell r="A4389" t="str">
            <v>SPC520-100-450</v>
          </cell>
        </row>
        <row r="4390">
          <cell r="A4390" t="str">
            <v>SPC520-100-455</v>
          </cell>
        </row>
        <row r="4391">
          <cell r="A4391" t="str">
            <v>SPC520-100-460</v>
          </cell>
        </row>
        <row r="4392">
          <cell r="A4392" t="str">
            <v>SPC520-100-465</v>
          </cell>
        </row>
        <row r="4393">
          <cell r="A4393" t="str">
            <v>SPC520-100-475</v>
          </cell>
        </row>
        <row r="4394">
          <cell r="A4394" t="str">
            <v>SPC520-100-615</v>
          </cell>
        </row>
        <row r="4395">
          <cell r="A4395" t="str">
            <v>SPC520-100-620</v>
          </cell>
        </row>
        <row r="4396">
          <cell r="A4396" t="str">
            <v>SPC520-100-625</v>
          </cell>
        </row>
        <row r="4397">
          <cell r="A4397" t="str">
            <v>SPC520-100-630</v>
          </cell>
        </row>
        <row r="4398">
          <cell r="A4398" t="str">
            <v>SPC520-200-100</v>
          </cell>
        </row>
        <row r="4399">
          <cell r="A4399" t="str">
            <v>SPC520-200-102</v>
          </cell>
        </row>
        <row r="4400">
          <cell r="A4400" t="str">
            <v>SPC520-200-104</v>
          </cell>
        </row>
        <row r="4401">
          <cell r="A4401" t="str">
            <v>SPC520-200-106</v>
          </cell>
        </row>
        <row r="4402">
          <cell r="A4402" t="str">
            <v>SPC520-200-108</v>
          </cell>
        </row>
        <row r="4403">
          <cell r="A4403" t="str">
            <v>SPC520-200-110</v>
          </cell>
        </row>
        <row r="4404">
          <cell r="A4404" t="str">
            <v>SPC520-200-112</v>
          </cell>
        </row>
        <row r="4405">
          <cell r="A4405" t="str">
            <v>SPC520-200-114</v>
          </cell>
        </row>
        <row r="4406">
          <cell r="A4406" t="str">
            <v>SPC520-200-116</v>
          </cell>
        </row>
        <row r="4407">
          <cell r="A4407" t="str">
            <v>SPC520-200-118</v>
          </cell>
        </row>
        <row r="4408">
          <cell r="A4408" t="str">
            <v>SPC520-200-120</v>
          </cell>
        </row>
        <row r="4409">
          <cell r="A4409" t="str">
            <v>SPC520-200-122</v>
          </cell>
        </row>
        <row r="4410">
          <cell r="A4410" t="str">
            <v>SPC520-200-124</v>
          </cell>
        </row>
        <row r="4411">
          <cell r="A4411" t="str">
            <v>SPC520-200-126</v>
          </cell>
        </row>
        <row r="4412">
          <cell r="A4412" t="str">
            <v>SPC520-200-128</v>
          </cell>
        </row>
        <row r="4413">
          <cell r="A4413" t="str">
            <v>SPC520-200-200</v>
          </cell>
        </row>
        <row r="4414">
          <cell r="A4414" t="str">
            <v>SPC520-200-250</v>
          </cell>
        </row>
        <row r="4415">
          <cell r="A4415" t="str">
            <v>SPC520-200-252</v>
          </cell>
        </row>
        <row r="4416">
          <cell r="A4416" t="str">
            <v>SPC520-200-304</v>
          </cell>
        </row>
        <row r="4417">
          <cell r="A4417" t="str">
            <v>SPC520-200-306</v>
          </cell>
        </row>
        <row r="4418">
          <cell r="A4418" t="str">
            <v>SPC520-200-308</v>
          </cell>
        </row>
        <row r="4419">
          <cell r="A4419" t="str">
            <v>SPC520-200-310</v>
          </cell>
        </row>
        <row r="4420">
          <cell r="A4420" t="str">
            <v>SPC520-200-312</v>
          </cell>
        </row>
        <row r="4421">
          <cell r="A4421" t="str">
            <v>SPC520-200-314</v>
          </cell>
        </row>
        <row r="4422">
          <cell r="A4422" t="str">
            <v>SPC520-200-316</v>
          </cell>
        </row>
        <row r="4423">
          <cell r="A4423" t="str">
            <v>SPC520-200-350</v>
          </cell>
        </row>
        <row r="4424">
          <cell r="A4424" t="str">
            <v>SPC520-200-352</v>
          </cell>
        </row>
        <row r="4425">
          <cell r="A4425" t="str">
            <v>SPC520-200-354</v>
          </cell>
        </row>
        <row r="4426">
          <cell r="A4426" t="str">
            <v>SPC520-200-356</v>
          </cell>
        </row>
        <row r="4427">
          <cell r="A4427" t="str">
            <v>SPC520-200-358</v>
          </cell>
        </row>
        <row r="4428">
          <cell r="A4428" t="str">
            <v>SPC520-200-360</v>
          </cell>
        </row>
        <row r="4429">
          <cell r="A4429" t="str">
            <v>SPC520-200-362</v>
          </cell>
        </row>
        <row r="4430">
          <cell r="A4430" t="str">
            <v>SPC520-200-500</v>
          </cell>
        </row>
        <row r="4431">
          <cell r="A4431" t="str">
            <v>SPC520-200-502</v>
          </cell>
        </row>
        <row r="4432">
          <cell r="A4432" t="str">
            <v>SPC520-200-504</v>
          </cell>
        </row>
        <row r="4433">
          <cell r="A4433" t="str">
            <v>SPC520-200-506</v>
          </cell>
        </row>
        <row r="4434">
          <cell r="A4434" t="str">
            <v>SPC520-200-510</v>
          </cell>
        </row>
        <row r="4435">
          <cell r="A4435" t="str">
            <v>SPC520-200-512</v>
          </cell>
        </row>
        <row r="4436">
          <cell r="A4436" t="str">
            <v>SPC520-200-514</v>
          </cell>
        </row>
        <row r="4437">
          <cell r="A4437" t="str">
            <v>SPC520-200-516</v>
          </cell>
        </row>
        <row r="4438">
          <cell r="A4438" t="str">
            <v>SPC520-600-100</v>
          </cell>
        </row>
        <row r="4439">
          <cell r="A4439" t="str">
            <v>SPC520-600-110</v>
          </cell>
        </row>
        <row r="4440">
          <cell r="A4440" t="str">
            <v>SPC520-600-120</v>
          </cell>
        </row>
        <row r="4441">
          <cell r="A4441" t="str">
            <v>SPC520-600-125</v>
          </cell>
        </row>
        <row r="4442">
          <cell r="A4442" t="str">
            <v>SPC520-600-130</v>
          </cell>
        </row>
        <row r="4443">
          <cell r="A4443" t="str">
            <v>SPC520-700-110</v>
          </cell>
        </row>
        <row r="4444">
          <cell r="A4444" t="str">
            <v>SPC520-700-115</v>
          </cell>
        </row>
        <row r="4445">
          <cell r="A4445" t="str">
            <v>SPC520-800-100</v>
          </cell>
        </row>
        <row r="4446">
          <cell r="A4446" t="str">
            <v>SPC520-800-120</v>
          </cell>
        </row>
        <row r="4447">
          <cell r="A4447" t="str">
            <v>SPC520-800-125</v>
          </cell>
        </row>
        <row r="4448">
          <cell r="A4448" t="str">
            <v>SPC520-800-130</v>
          </cell>
        </row>
        <row r="4449">
          <cell r="A4449" t="str">
            <v>SPC520-800-135</v>
          </cell>
        </row>
        <row r="4450">
          <cell r="A4450" t="str">
            <v>SPC520-800-140</v>
          </cell>
        </row>
        <row r="4451">
          <cell r="A4451" t="str">
            <v>SPC530-100-125</v>
          </cell>
        </row>
        <row r="4452">
          <cell r="A4452" t="str">
            <v>SPC530-100-130</v>
          </cell>
        </row>
        <row r="4453">
          <cell r="A4453" t="str">
            <v>SPC530-100-135</v>
          </cell>
        </row>
        <row r="4454">
          <cell r="A4454" t="str">
            <v>SPC530-100-140</v>
          </cell>
        </row>
        <row r="4455">
          <cell r="A4455" t="str">
            <v>SPC530-200-100</v>
          </cell>
        </row>
        <row r="4456">
          <cell r="A4456" t="str">
            <v>SPC530-200-105</v>
          </cell>
        </row>
        <row r="4457">
          <cell r="A4457" t="str">
            <v>SPC530-200-120</v>
          </cell>
        </row>
        <row r="4458">
          <cell r="A4458" t="str">
            <v>SPC530-200-125</v>
          </cell>
        </row>
        <row r="4459">
          <cell r="A4459" t="str">
            <v>SPC530-200-130</v>
          </cell>
        </row>
        <row r="4460">
          <cell r="A4460" t="str">
            <v>SPC530-300-100</v>
          </cell>
        </row>
        <row r="4461">
          <cell r="A4461" t="str">
            <v>SPC530-300-115</v>
          </cell>
        </row>
        <row r="4462">
          <cell r="A4462" t="str">
            <v>SPC530-600-115</v>
          </cell>
        </row>
        <row r="4463">
          <cell r="A4463" t="str">
            <v>SPC610-100-200</v>
          </cell>
        </row>
        <row r="4464">
          <cell r="A4464" t="str">
            <v>SPC610-150-100</v>
          </cell>
        </row>
        <row r="4465">
          <cell r="A4465" t="str">
            <v>SPC610-150-200</v>
          </cell>
        </row>
        <row r="4466">
          <cell r="A4466" t="str">
            <v>SPC610-200-100</v>
          </cell>
        </row>
        <row r="4467">
          <cell r="A4467" t="str">
            <v>SPC610-200-105</v>
          </cell>
        </row>
        <row r="4468">
          <cell r="A4468" t="str">
            <v>SPC610-300-100</v>
          </cell>
        </row>
        <row r="4469">
          <cell r="A4469" t="str">
            <v>SPC710-100-100</v>
          </cell>
        </row>
        <row r="4470">
          <cell r="A4470" t="str">
            <v>SPC710-100-105</v>
          </cell>
        </row>
        <row r="4471">
          <cell r="A4471" t="str">
            <v>SPC710-100-110</v>
          </cell>
        </row>
        <row r="4472">
          <cell r="A4472" t="str">
            <v>SPC710-100-130</v>
          </cell>
        </row>
        <row r="4473">
          <cell r="A4473" t="str">
            <v>SPC710-100-200</v>
          </cell>
        </row>
        <row r="4474">
          <cell r="A4474" t="str">
            <v>SPC710-100-315</v>
          </cell>
        </row>
        <row r="4475">
          <cell r="A4475" t="str">
            <v>SPC710-100-317</v>
          </cell>
        </row>
        <row r="4476">
          <cell r="A4476" t="str">
            <v>SPC710-100-320</v>
          </cell>
        </row>
        <row r="4477">
          <cell r="A4477" t="str">
            <v>SPC710-100-325</v>
          </cell>
        </row>
        <row r="4478">
          <cell r="A4478" t="str">
            <v>SPC710-100-330</v>
          </cell>
        </row>
        <row r="4479">
          <cell r="A4479" t="str">
            <v>SPC710-100-335</v>
          </cell>
        </row>
        <row r="4480">
          <cell r="A4480" t="str">
            <v>SPC710-100-340</v>
          </cell>
        </row>
        <row r="4481">
          <cell r="A4481" t="str">
            <v>SPC710-100-705</v>
          </cell>
        </row>
        <row r="4482">
          <cell r="A4482" t="str">
            <v>SPC710-100-710</v>
          </cell>
        </row>
        <row r="4483">
          <cell r="A4483" t="str">
            <v>SPC710-100-715</v>
          </cell>
        </row>
        <row r="4484">
          <cell r="A4484" t="str">
            <v>SPC710-100-720</v>
          </cell>
        </row>
        <row r="4485">
          <cell r="A4485" t="str">
            <v>SPC710-160-100</v>
          </cell>
        </row>
        <row r="4486">
          <cell r="A4486" t="str">
            <v>SPC710-160-200</v>
          </cell>
        </row>
        <row r="4487">
          <cell r="A4487" t="str">
            <v>SPC710-160-205</v>
          </cell>
        </row>
        <row r="4488">
          <cell r="A4488" t="str">
            <v>SPC710-160-210</v>
          </cell>
        </row>
        <row r="4489">
          <cell r="A4489" t="str">
            <v>SPC710-160-300</v>
          </cell>
        </row>
        <row r="4490">
          <cell r="A4490" t="str">
            <v>SPC710-160-400</v>
          </cell>
        </row>
        <row r="4491">
          <cell r="A4491" t="str">
            <v>SPC710-160-500</v>
          </cell>
        </row>
        <row r="4492">
          <cell r="A4492" t="str">
            <v>SPC710-180-100</v>
          </cell>
        </row>
        <row r="4493">
          <cell r="A4493" t="str">
            <v>SPC710-180-500</v>
          </cell>
        </row>
        <row r="4494">
          <cell r="A4494" t="str">
            <v>SPC710-180-800</v>
          </cell>
        </row>
        <row r="4495">
          <cell r="A4495" t="str">
            <v>SPC710-180-900</v>
          </cell>
        </row>
        <row r="4496">
          <cell r="A4496" t="str">
            <v>SPC710-180-905</v>
          </cell>
        </row>
        <row r="4497">
          <cell r="A4497" t="str">
            <v>SPC710-180-910</v>
          </cell>
        </row>
        <row r="4498">
          <cell r="A4498" t="str">
            <v>SPC710-180-915</v>
          </cell>
        </row>
        <row r="4499">
          <cell r="A4499" t="str">
            <v>SPC710-200-150</v>
          </cell>
        </row>
        <row r="4500">
          <cell r="A4500" t="str">
            <v>SPC710-200-200</v>
          </cell>
        </row>
        <row r="4501">
          <cell r="A4501" t="str">
            <v>SPC710-200-400</v>
          </cell>
        </row>
        <row r="4502">
          <cell r="A4502" t="str">
            <v>SPC710-220-100</v>
          </cell>
        </row>
        <row r="4503">
          <cell r="A4503" t="str">
            <v>SPC710-220-200</v>
          </cell>
        </row>
        <row r="4504">
          <cell r="A4504" t="str">
            <v>SPC710-220-500</v>
          </cell>
        </row>
        <row r="4505">
          <cell r="A4505" t="str">
            <v>SPC710-240-200</v>
          </cell>
        </row>
        <row r="4506">
          <cell r="A4506" t="str">
            <v>SPC710-240-300</v>
          </cell>
        </row>
        <row r="4507">
          <cell r="A4507" t="str">
            <v>SPC710-260-520</v>
          </cell>
        </row>
        <row r="4508">
          <cell r="A4508" t="str">
            <v>SPC710-280-200</v>
          </cell>
        </row>
        <row r="4509">
          <cell r="A4509" t="str">
            <v>SPC710-280-300</v>
          </cell>
        </row>
        <row r="4510">
          <cell r="A4510" t="str">
            <v>SPC710-300-100</v>
          </cell>
        </row>
        <row r="4511">
          <cell r="A4511" t="str">
            <v>SPC710-300-110</v>
          </cell>
        </row>
        <row r="4512">
          <cell r="A4512" t="str">
            <v>SPC710-300-150</v>
          </cell>
        </row>
        <row r="4513">
          <cell r="A4513" t="str">
            <v>SPC710-300-705</v>
          </cell>
        </row>
        <row r="4514">
          <cell r="A4514" t="str">
            <v>SPC710-320-110</v>
          </cell>
        </row>
        <row r="4515">
          <cell r="A4515" t="str">
            <v>SPC710-340-100</v>
          </cell>
        </row>
        <row r="4516">
          <cell r="A4516" t="str">
            <v>SPC710-340-105</v>
          </cell>
        </row>
        <row r="4517">
          <cell r="A4517" t="str">
            <v>SPC710-340-110</v>
          </cell>
        </row>
        <row r="4518">
          <cell r="A4518" t="str">
            <v>SPC710-340-120</v>
          </cell>
        </row>
        <row r="4519">
          <cell r="A4519" t="str">
            <v>SPC710-350-100</v>
          </cell>
        </row>
        <row r="4520">
          <cell r="A4520" t="str">
            <v>SPC710-350-205</v>
          </cell>
        </row>
        <row r="4521">
          <cell r="A4521" t="str">
            <v>SPC710-350-210</v>
          </cell>
        </row>
        <row r="4522">
          <cell r="A4522" t="str">
            <v>SPC710-350-215</v>
          </cell>
        </row>
        <row r="4523">
          <cell r="A4523" t="str">
            <v>SPC710-360-100</v>
          </cell>
        </row>
        <row r="4524">
          <cell r="A4524" t="str">
            <v>SPC710-360-105</v>
          </cell>
        </row>
        <row r="4525">
          <cell r="A4525" t="str">
            <v>SPC710-360-110</v>
          </cell>
        </row>
        <row r="4526">
          <cell r="A4526" t="str">
            <v>SPC710-360-115</v>
          </cell>
        </row>
        <row r="4527">
          <cell r="A4527" t="str">
            <v>SPC710-360-120</v>
          </cell>
        </row>
        <row r="4528">
          <cell r="A4528" t="str">
            <v>SPC710-360-125</v>
          </cell>
        </row>
        <row r="4529">
          <cell r="A4529" t="str">
            <v>SPC710-360-200</v>
          </cell>
        </row>
        <row r="4530">
          <cell r="A4530" t="str">
            <v>SPC710-360-300</v>
          </cell>
        </row>
        <row r="4531">
          <cell r="A4531" t="str">
            <v>SPC710-380-100</v>
          </cell>
        </row>
        <row r="4532">
          <cell r="A4532" t="str">
            <v>SPC710-380-110</v>
          </cell>
        </row>
        <row r="4533">
          <cell r="A4533" t="str">
            <v>SPC710-380-115</v>
          </cell>
        </row>
        <row r="4534">
          <cell r="A4534" t="str">
            <v>SPC710-380-125</v>
          </cell>
        </row>
        <row r="4535">
          <cell r="A4535" t="str">
            <v>SPC710-400-100</v>
          </cell>
        </row>
        <row r="4536">
          <cell r="A4536" t="str">
            <v>SPC710-400-115</v>
          </cell>
        </row>
        <row r="4537">
          <cell r="A4537" t="str">
            <v>SPC710-400-125</v>
          </cell>
        </row>
        <row r="4538">
          <cell r="A4538" t="str">
            <v>SPC710-420-100</v>
          </cell>
        </row>
        <row r="4539">
          <cell r="A4539" t="str">
            <v>SPC710-420-105</v>
          </cell>
        </row>
        <row r="4540">
          <cell r="A4540" t="str">
            <v>SPC710-420-110</v>
          </cell>
        </row>
        <row r="4541">
          <cell r="A4541" t="str">
            <v>SPC710-440-100</v>
          </cell>
        </row>
        <row r="4542">
          <cell r="A4542" t="str">
            <v>SPC710-460-100</v>
          </cell>
        </row>
        <row r="4543">
          <cell r="A4543" t="str">
            <v>SPC710-480-100</v>
          </cell>
        </row>
        <row r="4544">
          <cell r="A4544" t="str">
            <v>SPC710-580-100</v>
          </cell>
        </row>
        <row r="4545">
          <cell r="A4545" t="str">
            <v>SPC710-580-105</v>
          </cell>
        </row>
        <row r="4546">
          <cell r="A4546" t="str">
            <v>SPC710-700-100</v>
          </cell>
        </row>
        <row r="4547">
          <cell r="A4547" t="str">
            <v>SPC710-700-115</v>
          </cell>
        </row>
        <row r="4548">
          <cell r="A4548" t="str">
            <v>SPC710-700-122</v>
          </cell>
        </row>
        <row r="4549">
          <cell r="A4549" t="str">
            <v>SPC710-700-125</v>
          </cell>
        </row>
        <row r="4550">
          <cell r="A4550" t="str">
            <v>SPC710-700-130</v>
          </cell>
        </row>
        <row r="4551">
          <cell r="A4551" t="str">
            <v>SPC710-700-135</v>
          </cell>
        </row>
        <row r="4552">
          <cell r="A4552" t="str">
            <v>SPC710-700-140</v>
          </cell>
        </row>
        <row r="4553">
          <cell r="A4553" t="str">
            <v>SPC710-700-145</v>
          </cell>
        </row>
        <row r="4554">
          <cell r="A4554" t="str">
            <v>SPC710-700-200</v>
          </cell>
        </row>
        <row r="4555">
          <cell r="A4555" t="str">
            <v>SPC710-700-300</v>
          </cell>
        </row>
        <row r="4556">
          <cell r="A4556" t="str">
            <v>SPC710-700-305</v>
          </cell>
        </row>
        <row r="4557">
          <cell r="A4557" t="str">
            <v>SPC710-800-100</v>
          </cell>
        </row>
        <row r="4558">
          <cell r="A4558" t="str">
            <v>SPC710-800-305</v>
          </cell>
        </row>
        <row r="4559">
          <cell r="A4559" t="str">
            <v>SPC710-800-400</v>
          </cell>
        </row>
        <row r="4560">
          <cell r="A4560" t="str">
            <v>SPC710-800-405</v>
          </cell>
        </row>
        <row r="4561">
          <cell r="A4561" t="str">
            <v>SPC710-900-100</v>
          </cell>
        </row>
        <row r="4562">
          <cell r="A4562" t="str">
            <v>SPC710-900-200</v>
          </cell>
        </row>
        <row r="4563">
          <cell r="A4563" t="str">
            <v>SPC810-110-110</v>
          </cell>
        </row>
        <row r="4564">
          <cell r="A4564" t="str">
            <v>SPC810-110-125</v>
          </cell>
        </row>
        <row r="4565">
          <cell r="A4565" t="str">
            <v>SPC810-120-115</v>
          </cell>
        </row>
        <row r="4566">
          <cell r="A4566" t="str">
            <v>SPC810-120-117</v>
          </cell>
        </row>
        <row r="4567">
          <cell r="A4567" t="str">
            <v>SPC810-120-125</v>
          </cell>
        </row>
        <row r="4568">
          <cell r="A4568" t="str">
            <v>SPC810-130-100</v>
          </cell>
        </row>
        <row r="4569">
          <cell r="A4569" t="str">
            <v>SPC810-200-100</v>
          </cell>
        </row>
        <row r="4570">
          <cell r="A4570" t="str">
            <v>SPC810-200-105</v>
          </cell>
        </row>
        <row r="4571">
          <cell r="A4571" t="str">
            <v>SPC810-300-110</v>
          </cell>
        </row>
        <row r="4572">
          <cell r="A4572" t="str">
            <v>SPC810-540-100</v>
          </cell>
        </row>
        <row r="4573">
          <cell r="A4573" t="str">
            <v>SPC910-100-100</v>
          </cell>
        </row>
        <row r="4574">
          <cell r="A4574" t="str">
            <v>SPC910-100-200</v>
          </cell>
        </row>
        <row r="4575">
          <cell r="A4575" t="str">
            <v>SPC910-500-100</v>
          </cell>
        </row>
        <row r="4576">
          <cell r="A4576" t="str">
            <v>SPC930-100-100</v>
          </cell>
        </row>
        <row r="4577">
          <cell r="A4577" t="str">
            <v>SPE110-120-100</v>
          </cell>
        </row>
        <row r="4578">
          <cell r="A4578" t="str">
            <v>SPE110-130-102</v>
          </cell>
        </row>
        <row r="4579">
          <cell r="A4579" t="str">
            <v>SPE110-140-102</v>
          </cell>
        </row>
        <row r="4580">
          <cell r="A4580" t="str">
            <v>SPE110-310-100</v>
          </cell>
        </row>
        <row r="4581">
          <cell r="A4581" t="str">
            <v>SPE110-610-501</v>
          </cell>
        </row>
        <row r="4582">
          <cell r="A4582" t="str">
            <v>SPE110-610-502</v>
          </cell>
        </row>
        <row r="4583">
          <cell r="A4583" t="str">
            <v>SPE110-700-500</v>
          </cell>
        </row>
        <row r="4584">
          <cell r="A4584" t="str">
            <v>SPE110-725-200</v>
          </cell>
        </row>
        <row r="4585">
          <cell r="A4585" t="str">
            <v>SPE110-735-100</v>
          </cell>
        </row>
        <row r="4586">
          <cell r="A4586" t="str">
            <v>SPE110-735-110</v>
          </cell>
        </row>
        <row r="4587">
          <cell r="A4587" t="str">
            <v>SPE110-735-200</v>
          </cell>
        </row>
        <row r="4588">
          <cell r="A4588" t="str">
            <v>SPE110-735-210</v>
          </cell>
        </row>
        <row r="4589">
          <cell r="A4589" t="str">
            <v>SPE150-950-200</v>
          </cell>
        </row>
        <row r="4590">
          <cell r="A4590" t="str">
            <v>SPE210-124-115</v>
          </cell>
        </row>
        <row r="4591">
          <cell r="A4591" t="str">
            <v>SPE210-124-120</v>
          </cell>
        </row>
        <row r="4592">
          <cell r="A4592" t="str">
            <v>SPE210-520-200</v>
          </cell>
        </row>
        <row r="4593">
          <cell r="A4593" t="str">
            <v>SPE210-520-320</v>
          </cell>
        </row>
        <row r="4594">
          <cell r="A4594" t="str">
            <v>SPE210-530-115</v>
          </cell>
        </row>
        <row r="4595">
          <cell r="A4595" t="str">
            <v>SPE210-530-200</v>
          </cell>
        </row>
        <row r="4596">
          <cell r="A4596" t="str">
            <v>SPE210-560-100</v>
          </cell>
        </row>
        <row r="4597">
          <cell r="A4597" t="str">
            <v>SPE310-110-100</v>
          </cell>
        </row>
        <row r="4598">
          <cell r="A4598" t="str">
            <v>SPE320-500-100</v>
          </cell>
        </row>
        <row r="4599">
          <cell r="A4599" t="str">
            <v>SPE420-500-100</v>
          </cell>
        </row>
        <row r="4600">
          <cell r="A4600" t="str">
            <v>SPE430-100-100</v>
          </cell>
        </row>
        <row r="4601">
          <cell r="A4601" t="str">
            <v>SPE440-200-100</v>
          </cell>
        </row>
        <row r="4602">
          <cell r="A4602" t="str">
            <v>SPE610-150-100</v>
          </cell>
        </row>
        <row r="4603">
          <cell r="A4603" t="str">
            <v>SPE710-180-905</v>
          </cell>
        </row>
        <row r="4604">
          <cell r="A4604" t="str">
            <v>SPE710-220-100</v>
          </cell>
        </row>
        <row r="4605">
          <cell r="A4605" t="str">
            <v>SPE710-300-150</v>
          </cell>
        </row>
        <row r="4606">
          <cell r="A4606" t="str">
            <v>SPE710-480-100</v>
          </cell>
        </row>
        <row r="4607">
          <cell r="A4607" t="str">
            <v>SPE710-800-300</v>
          </cell>
        </row>
        <row r="4608">
          <cell r="A4608" t="str">
            <v>SPE710-800-305</v>
          </cell>
        </row>
        <row r="4609">
          <cell r="A4609" t="str">
            <v>SPE810-200-100</v>
          </cell>
        </row>
        <row r="4610">
          <cell r="A4610" t="str">
            <v>SPA110-120-100</v>
          </cell>
        </row>
        <row r="4611">
          <cell r="A4611" t="str">
            <v>SPA110-120-110</v>
          </cell>
        </row>
        <row r="4612">
          <cell r="A4612" t="str">
            <v>SPA110-130-102</v>
          </cell>
        </row>
        <row r="4613">
          <cell r="A4613" t="str">
            <v>SPA110-140-102</v>
          </cell>
        </row>
        <row r="4614">
          <cell r="A4614" t="str">
            <v>SPA110-725-200</v>
          </cell>
        </row>
        <row r="4615">
          <cell r="A4615" t="str">
            <v>SPA110-730-100</v>
          </cell>
        </row>
        <row r="4616">
          <cell r="A4616" t="str">
            <v>SPA110-735-210</v>
          </cell>
        </row>
        <row r="4617">
          <cell r="A4617" t="str">
            <v>SPA110-900-610</v>
          </cell>
        </row>
        <row r="4618">
          <cell r="A4618" t="str">
            <v>SPA210-124-120</v>
          </cell>
        </row>
        <row r="4619">
          <cell r="A4619" t="str">
            <v>SPA210-160-100</v>
          </cell>
        </row>
        <row r="4620">
          <cell r="A4620" t="str">
            <v>SPA210-520-200</v>
          </cell>
        </row>
        <row r="4621">
          <cell r="A4621" t="str">
            <v>SPA210-520-320</v>
          </cell>
        </row>
        <row r="4622">
          <cell r="A4622" t="str">
            <v>SPA210-530-115</v>
          </cell>
        </row>
        <row r="4623">
          <cell r="A4623" t="str">
            <v>SPA210-540-500</v>
          </cell>
        </row>
        <row r="4624">
          <cell r="A4624" t="str">
            <v>SPA210-700-200</v>
          </cell>
        </row>
        <row r="4625">
          <cell r="A4625" t="str">
            <v>SPA310-110-100</v>
          </cell>
        </row>
        <row r="4626">
          <cell r="A4626" t="str">
            <v>SPA430-100-100</v>
          </cell>
        </row>
        <row r="4627">
          <cell r="A4627" t="str">
            <v>SPA710-220-100</v>
          </cell>
        </row>
        <row r="4628">
          <cell r="A4628" t="str">
            <v>SPA710-240-300</v>
          </cell>
        </row>
        <row r="4629">
          <cell r="A4629" t="str">
            <v>SPA710-240-400</v>
          </cell>
        </row>
        <row r="4630">
          <cell r="A4630" t="str">
            <v>SPA710-300-105</v>
          </cell>
        </row>
        <row r="4631">
          <cell r="A4631" t="str">
            <v>SPA710-300-150</v>
          </cell>
        </row>
        <row r="4632">
          <cell r="A4632" t="str">
            <v>SPA710-800-100</v>
          </cell>
        </row>
        <row r="4633">
          <cell r="A4633" t="str">
            <v>SPA810-200-100</v>
          </cell>
        </row>
        <row r="4634">
          <cell r="A4634" t="str">
            <v>SPA810-200-105</v>
          </cell>
        </row>
        <row r="4635">
          <cell r="A4635" t="str">
            <v>AJ110-120-100</v>
          </cell>
        </row>
        <row r="4636">
          <cell r="A4636" t="str">
            <v>AJ110-120-110</v>
          </cell>
        </row>
        <row r="4637">
          <cell r="A4637" t="str">
            <v>AJ110-130-102</v>
          </cell>
        </row>
        <row r="4638">
          <cell r="A4638" t="str">
            <v>AJ110-130-104</v>
          </cell>
        </row>
        <row r="4639">
          <cell r="A4639" t="str">
            <v>AJ110-140-104</v>
          </cell>
        </row>
        <row r="4640">
          <cell r="A4640" t="str">
            <v>AJ110-140-160</v>
          </cell>
        </row>
        <row r="4641">
          <cell r="A4641" t="str">
            <v>AJ110-700-200</v>
          </cell>
        </row>
        <row r="4642">
          <cell r="A4642" t="str">
            <v>AJ110-705-100</v>
          </cell>
        </row>
        <row r="4643">
          <cell r="A4643" t="str">
            <v>AJ110-725-200</v>
          </cell>
        </row>
        <row r="4644">
          <cell r="A4644" t="str">
            <v>AJ110-730-100</v>
          </cell>
        </row>
        <row r="4645">
          <cell r="A4645" t="str">
            <v>AJ110-735-100</v>
          </cell>
        </row>
        <row r="4646">
          <cell r="A4646" t="str">
            <v>AJ110-735-200</v>
          </cell>
        </row>
        <row r="4647">
          <cell r="A4647" t="str">
            <v>AJ110-735-210</v>
          </cell>
        </row>
        <row r="4648">
          <cell r="A4648" t="str">
            <v>AJ110-900-140</v>
          </cell>
        </row>
        <row r="4649">
          <cell r="A4649" t="str">
            <v>AJ110-900-700</v>
          </cell>
        </row>
        <row r="4650">
          <cell r="A4650" t="str">
            <v>AJ150-765-100</v>
          </cell>
        </row>
        <row r="4651">
          <cell r="A4651" t="str">
            <v>AJ150-765-101</v>
          </cell>
        </row>
        <row r="4652">
          <cell r="A4652" t="str">
            <v>AJ150-800-300</v>
          </cell>
        </row>
        <row r="4653">
          <cell r="A4653" t="str">
            <v>AJ150-800-500</v>
          </cell>
        </row>
        <row r="4654">
          <cell r="A4654" t="str">
            <v>AJ150-800-600</v>
          </cell>
        </row>
        <row r="4655">
          <cell r="A4655" t="str">
            <v>AJ150-800-610</v>
          </cell>
        </row>
        <row r="4656">
          <cell r="A4656" t="str">
            <v>AJ150-800-820</v>
          </cell>
        </row>
        <row r="4657">
          <cell r="A4657" t="str">
            <v>AJ150-900-140</v>
          </cell>
        </row>
        <row r="4658">
          <cell r="A4658" t="str">
            <v>AJ150-900-141</v>
          </cell>
        </row>
        <row r="4659">
          <cell r="A4659" t="str">
            <v>AJ210-122-100</v>
          </cell>
        </row>
        <row r="4660">
          <cell r="A4660" t="str">
            <v>AJ210-124-120</v>
          </cell>
        </row>
        <row r="4661">
          <cell r="A4661" t="str">
            <v>AJ210-126-100</v>
          </cell>
        </row>
        <row r="4662">
          <cell r="A4662" t="str">
            <v>AJ210-160-100</v>
          </cell>
        </row>
        <row r="4663">
          <cell r="A4663" t="str">
            <v>AJ210-300-100</v>
          </cell>
        </row>
        <row r="4664">
          <cell r="A4664" t="str">
            <v>AJ210-520-200</v>
          </cell>
        </row>
        <row r="4665">
          <cell r="A4665" t="str">
            <v>AJ210-520-300</v>
          </cell>
        </row>
        <row r="4666">
          <cell r="A4666" t="str">
            <v>AJ210-530-110</v>
          </cell>
        </row>
        <row r="4667">
          <cell r="A4667" t="str">
            <v>AJ210-530-115</v>
          </cell>
        </row>
        <row r="4668">
          <cell r="A4668" t="str">
            <v>AJ210-700-200</v>
          </cell>
        </row>
        <row r="4669">
          <cell r="A4669" t="str">
            <v>AJ250-120-100</v>
          </cell>
        </row>
        <row r="4670">
          <cell r="A4670" t="str">
            <v>AJ310-110-100</v>
          </cell>
        </row>
        <row r="4671">
          <cell r="A4671" t="str">
            <v>AJ320-500-100</v>
          </cell>
        </row>
        <row r="4672">
          <cell r="A4672" t="str">
            <v>AJ420-500-100</v>
          </cell>
        </row>
        <row r="4673">
          <cell r="A4673" t="str">
            <v>AJ420-500-140</v>
          </cell>
        </row>
        <row r="4674">
          <cell r="A4674" t="str">
            <v>AJ430-100-100</v>
          </cell>
        </row>
        <row r="4675">
          <cell r="A4675" t="str">
            <v>AJ710-100-320</v>
          </cell>
        </row>
        <row r="4676">
          <cell r="A4676" t="str">
            <v>AJ710-160-300</v>
          </cell>
        </row>
        <row r="4677">
          <cell r="A4677" t="str">
            <v>AJ710-160-400</v>
          </cell>
        </row>
        <row r="4678">
          <cell r="A4678" t="str">
            <v>AJ710-180-905</v>
          </cell>
        </row>
        <row r="4679">
          <cell r="A4679" t="str">
            <v>AJ710-220-100</v>
          </cell>
        </row>
        <row r="4680">
          <cell r="A4680" t="str">
            <v>AJ710-240-300</v>
          </cell>
        </row>
        <row r="4681">
          <cell r="A4681" t="str">
            <v>AJ710-280-100</v>
          </cell>
        </row>
        <row r="4682">
          <cell r="A4682" t="str">
            <v>AJ710-300-100</v>
          </cell>
        </row>
        <row r="4683">
          <cell r="A4683" t="str">
            <v>AJ710-300-150</v>
          </cell>
        </row>
        <row r="4684">
          <cell r="A4684" t="str">
            <v>AJ710-320-110</v>
          </cell>
        </row>
        <row r="4685">
          <cell r="A4685" t="str">
            <v>AJ710-340-100</v>
          </cell>
        </row>
        <row r="4686">
          <cell r="A4686" t="str">
            <v>AJ710-360-105</v>
          </cell>
        </row>
        <row r="4687">
          <cell r="A4687" t="str">
            <v>AJ710-360-110</v>
          </cell>
        </row>
        <row r="4688">
          <cell r="A4688" t="str">
            <v>AJ710-400-100</v>
          </cell>
        </row>
        <row r="4689">
          <cell r="A4689" t="str">
            <v>AJ710-700-130</v>
          </cell>
        </row>
        <row r="4690">
          <cell r="A4690" t="str">
            <v>AJ710-700-400</v>
          </cell>
        </row>
        <row r="4691">
          <cell r="A4691" t="str">
            <v>AJ710-800-100</v>
          </cell>
        </row>
        <row r="4692">
          <cell r="A4692" t="str">
            <v>AJ810-110-125</v>
          </cell>
        </row>
        <row r="4693">
          <cell r="A4693" t="str">
            <v>AJ810-200-100</v>
          </cell>
        </row>
        <row r="4694">
          <cell r="A4694" t="str">
            <v>AJ810-200-105</v>
          </cell>
        </row>
        <row r="4695">
          <cell r="A4695" t="str">
            <v>TPN110-120-100</v>
          </cell>
        </row>
        <row r="4696">
          <cell r="A4696" t="str">
            <v>TPN110-120-110</v>
          </cell>
        </row>
        <row r="4697">
          <cell r="A4697" t="str">
            <v>TPN110-130-104</v>
          </cell>
        </row>
        <row r="4698">
          <cell r="A4698" t="str">
            <v>TPN110-140-104</v>
          </cell>
        </row>
        <row r="4699">
          <cell r="A4699" t="str">
            <v>TPN110-420-100</v>
          </cell>
        </row>
        <row r="4700">
          <cell r="A4700" t="str">
            <v>TPN110-700-200</v>
          </cell>
        </row>
        <row r="4701">
          <cell r="A4701" t="str">
            <v>TPN110-725-200</v>
          </cell>
        </row>
        <row r="4702">
          <cell r="A4702" t="str">
            <v>TPN110-730-100</v>
          </cell>
        </row>
        <row r="4703">
          <cell r="A4703" t="str">
            <v>TPN110-735-100</v>
          </cell>
        </row>
        <row r="4704">
          <cell r="A4704" t="str">
            <v>TPN110-735-200</v>
          </cell>
        </row>
        <row r="4705">
          <cell r="A4705" t="str">
            <v>TPN110-735-210</v>
          </cell>
        </row>
        <row r="4706">
          <cell r="A4706" t="str">
            <v>TPN110-900-700</v>
          </cell>
        </row>
        <row r="4707">
          <cell r="A4707" t="str">
            <v>TPN150-800-300</v>
          </cell>
        </row>
        <row r="4708">
          <cell r="A4708" t="str">
            <v>TPN150-800-500</v>
          </cell>
        </row>
        <row r="4709">
          <cell r="A4709" t="str">
            <v>TPN150-800-600</v>
          </cell>
        </row>
        <row r="4710">
          <cell r="A4710" t="str">
            <v>TPN150-800-610</v>
          </cell>
        </row>
        <row r="4711">
          <cell r="A4711" t="str">
            <v>TPN150-800-820</v>
          </cell>
        </row>
        <row r="4712">
          <cell r="A4712" t="str">
            <v>TPN210-122-100</v>
          </cell>
        </row>
        <row r="4713">
          <cell r="A4713" t="str">
            <v>TPN210-124-120</v>
          </cell>
        </row>
        <row r="4714">
          <cell r="A4714" t="str">
            <v>TPN210-126-100</v>
          </cell>
        </row>
        <row r="4715">
          <cell r="A4715" t="str">
            <v>TPN210-160-100</v>
          </cell>
        </row>
        <row r="4716">
          <cell r="A4716" t="str">
            <v>TPN210-520-200</v>
          </cell>
        </row>
        <row r="4717">
          <cell r="A4717" t="str">
            <v>TPN210-520-300</v>
          </cell>
        </row>
        <row r="4718">
          <cell r="A4718" t="str">
            <v>TPN210-530-110</v>
          </cell>
        </row>
        <row r="4719">
          <cell r="A4719" t="str">
            <v>TPN210-530-115</v>
          </cell>
        </row>
        <row r="4720">
          <cell r="A4720" t="str">
            <v>TPN210-700-200</v>
          </cell>
        </row>
        <row r="4721">
          <cell r="A4721" t="str">
            <v>TPN310-110-100</v>
          </cell>
        </row>
        <row r="4722">
          <cell r="A4722" t="str">
            <v>TPN320-500-100</v>
          </cell>
        </row>
        <row r="4723">
          <cell r="A4723" t="str">
            <v>TPN420-500-100</v>
          </cell>
        </row>
        <row r="4724">
          <cell r="A4724" t="str">
            <v>TPN430-100-100</v>
          </cell>
        </row>
        <row r="4725">
          <cell r="A4725" t="str">
            <v>TPN610-150-200</v>
          </cell>
        </row>
        <row r="4726">
          <cell r="A4726" t="str">
            <v>TPN710-180-905</v>
          </cell>
        </row>
        <row r="4727">
          <cell r="A4727" t="str">
            <v>TPN710-220-100</v>
          </cell>
        </row>
        <row r="4728">
          <cell r="A4728" t="str">
            <v>TPN710-240-300</v>
          </cell>
        </row>
        <row r="4729">
          <cell r="A4729" t="str">
            <v>TPN710-280-100</v>
          </cell>
        </row>
        <row r="4730">
          <cell r="A4730" t="str">
            <v>TPN710-300-100</v>
          </cell>
        </row>
        <row r="4731">
          <cell r="A4731" t="str">
            <v>TPN710-300-150</v>
          </cell>
        </row>
        <row r="4732">
          <cell r="A4732" t="str">
            <v>TPN710-320-110</v>
          </cell>
        </row>
        <row r="4733">
          <cell r="A4733" t="str">
            <v>TPN710-340-100</v>
          </cell>
        </row>
        <row r="4734">
          <cell r="A4734" t="str">
            <v>TPN710-360-105</v>
          </cell>
        </row>
        <row r="4735">
          <cell r="A4735" t="str">
            <v>TPN710-360-115</v>
          </cell>
        </row>
        <row r="4736">
          <cell r="A4736" t="str">
            <v>TPN710-440-100</v>
          </cell>
        </row>
        <row r="4737">
          <cell r="A4737" t="str">
            <v>TPN710-800-100</v>
          </cell>
        </row>
        <row r="4738">
          <cell r="A4738" t="str">
            <v>TPN810-200-100</v>
          </cell>
        </row>
        <row r="4739">
          <cell r="A4739" t="str">
            <v>TPN810-200-105</v>
          </cell>
        </row>
        <row r="4740">
          <cell r="A4740" t="str">
            <v>SPCG710-520-105</v>
          </cell>
        </row>
        <row r="4741">
          <cell r="A4741" t="str">
            <v>SPCG110-320-120</v>
          </cell>
        </row>
        <row r="4742">
          <cell r="A4742" t="str">
            <v>SPCG110-760-100</v>
          </cell>
        </row>
        <row r="4743">
          <cell r="A4743" t="str">
            <v>SPCG110-320-121</v>
          </cell>
        </row>
        <row r="4744">
          <cell r="A4744" t="str">
            <v>SPCG710-520-100</v>
          </cell>
        </row>
        <row r="4745">
          <cell r="A4745" t="str">
            <v>SPCG110-320-121</v>
          </cell>
        </row>
        <row r="4746">
          <cell r="A4746" t="str">
            <v>SPCG110-320-120</v>
          </cell>
        </row>
        <row r="4747">
          <cell r="A4747" t="str">
            <v>SPCG110-900-160</v>
          </cell>
        </row>
        <row r="4748">
          <cell r="A4748" t="str">
            <v>SPCG110-760-100</v>
          </cell>
        </row>
        <row r="4749">
          <cell r="A4749" t="str">
            <v>SPC110-610-150</v>
          </cell>
        </row>
        <row r="4750">
          <cell r="A4750" t="str">
            <v>SPC110-735-210</v>
          </cell>
        </row>
        <row r="4751">
          <cell r="A4751" t="str">
            <v>SPC110-720-210</v>
          </cell>
        </row>
        <row r="4752">
          <cell r="A4752" t="str">
            <v>SPC210-124-110</v>
          </cell>
        </row>
        <row r="4753">
          <cell r="A4753" t="str">
            <v>KR01250-300-100</v>
          </cell>
        </row>
        <row r="4754">
          <cell r="A4754" t="str">
            <v>KR01110-746-199</v>
          </cell>
        </row>
        <row r="4755">
          <cell r="A4755" t="str">
            <v>KR01110-742-100</v>
          </cell>
        </row>
        <row r="4756">
          <cell r="A4756" t="str">
            <v>KR01110-744-100</v>
          </cell>
        </row>
        <row r="4757">
          <cell r="A4757" t="str">
            <v>KR01110-744-110</v>
          </cell>
        </row>
        <row r="4758">
          <cell r="A4758" t="str">
            <v>KR01110-746-100</v>
          </cell>
        </row>
        <row r="4759">
          <cell r="A4759" t="str">
            <v>KR01110-746-110</v>
          </cell>
        </row>
        <row r="4760">
          <cell r="A4760" t="str">
            <v>KR01210-130-399</v>
          </cell>
        </row>
        <row r="4761">
          <cell r="A4761" t="str">
            <v>SN01250-300-100</v>
          </cell>
        </row>
        <row r="4762">
          <cell r="A4762" t="str">
            <v>SN01110-746-199</v>
          </cell>
        </row>
        <row r="4763">
          <cell r="A4763" t="str">
            <v>SN01110-742-100</v>
          </cell>
        </row>
        <row r="4764">
          <cell r="A4764" t="str">
            <v>SN01110-744-100</v>
          </cell>
        </row>
        <row r="4765">
          <cell r="A4765" t="str">
            <v>SN01110-744-110</v>
          </cell>
        </row>
        <row r="4766">
          <cell r="A4766" t="str">
            <v>SN01110-746-100</v>
          </cell>
        </row>
        <row r="4767">
          <cell r="A4767" t="str">
            <v>SN01110-746-110</v>
          </cell>
        </row>
        <row r="4768">
          <cell r="A4768" t="str">
            <v>SN01210-130-399</v>
          </cell>
        </row>
        <row r="4769">
          <cell r="A4769" t="str">
            <v>NP01250-300-100</v>
          </cell>
        </row>
        <row r="4770">
          <cell r="A4770" t="str">
            <v>NP01110-746-199</v>
          </cell>
        </row>
        <row r="4771">
          <cell r="A4771" t="str">
            <v>NP01110-742-100</v>
          </cell>
        </row>
        <row r="4772">
          <cell r="A4772" t="str">
            <v>NP01110-744-100</v>
          </cell>
        </row>
        <row r="4773">
          <cell r="A4773" t="str">
            <v>NP01110-744-110</v>
          </cell>
        </row>
        <row r="4774">
          <cell r="A4774" t="str">
            <v>NP01110-746-100</v>
          </cell>
        </row>
        <row r="4775">
          <cell r="A4775" t="str">
            <v>NP01110-746-110</v>
          </cell>
        </row>
        <row r="4776">
          <cell r="A4776" t="str">
            <v>NP01210-130-399</v>
          </cell>
        </row>
        <row r="4777">
          <cell r="A4777" t="str">
            <v>KR02250-300-100</v>
          </cell>
        </row>
        <row r="4778">
          <cell r="A4778" t="str">
            <v>KR02250-300-120</v>
          </cell>
        </row>
        <row r="4779">
          <cell r="A4779" t="str">
            <v>KR02250-300-110</v>
          </cell>
        </row>
        <row r="4780">
          <cell r="A4780" t="str">
            <v>KR02250-300-200</v>
          </cell>
        </row>
        <row r="4781">
          <cell r="A4781" t="str">
            <v>KR02250-300-210</v>
          </cell>
        </row>
        <row r="4782">
          <cell r="A4782" t="str">
            <v>KR02150-950-340</v>
          </cell>
        </row>
        <row r="4783">
          <cell r="A4783" t="str">
            <v>KR02250-800-300</v>
          </cell>
        </row>
        <row r="4784">
          <cell r="A4784" t="str">
            <v>KR02210-130-399</v>
          </cell>
        </row>
        <row r="4785">
          <cell r="A4785" t="str">
            <v>KR02110-746-199</v>
          </cell>
        </row>
        <row r="4786">
          <cell r="A4786" t="str">
            <v>KR02110-742-100</v>
          </cell>
        </row>
        <row r="4787">
          <cell r="A4787" t="str">
            <v>KR02110-744-100</v>
          </cell>
        </row>
        <row r="4788">
          <cell r="A4788" t="str">
            <v>KR02110-746-100</v>
          </cell>
        </row>
        <row r="4789">
          <cell r="A4789" t="str">
            <v>KR02110-746-110</v>
          </cell>
        </row>
        <row r="4790">
          <cell r="A4790" t="str">
            <v>KR02110-744-120</v>
          </cell>
        </row>
        <row r="4791">
          <cell r="A4791" t="str">
            <v>KR02110-742-130</v>
          </cell>
        </row>
        <row r="4792">
          <cell r="A4792" t="str">
            <v>KR02110-742-120</v>
          </cell>
        </row>
        <row r="4793">
          <cell r="A4793" t="str">
            <v>KR02110-744-120</v>
          </cell>
        </row>
        <row r="4794">
          <cell r="A4794" t="str">
            <v>KR02110-746-100</v>
          </cell>
        </row>
        <row r="4795">
          <cell r="A4795" t="str">
            <v>LO01250-300-100</v>
          </cell>
        </row>
        <row r="4796">
          <cell r="A4796" t="str">
            <v>LO01250-300-120</v>
          </cell>
        </row>
        <row r="4797">
          <cell r="A4797" t="str">
            <v>LO01250-300-110</v>
          </cell>
        </row>
        <row r="4798">
          <cell r="A4798" t="str">
            <v>LO01250-300-200</v>
          </cell>
        </row>
        <row r="4799">
          <cell r="A4799" t="str">
            <v>LO01250-300-210</v>
          </cell>
        </row>
        <row r="4800">
          <cell r="A4800" t="str">
            <v>LO01150-950-340</v>
          </cell>
        </row>
        <row r="4801">
          <cell r="A4801" t="str">
            <v>LO01250-800-300</v>
          </cell>
        </row>
        <row r="4802">
          <cell r="A4802" t="str">
            <v>LO01210-130-399</v>
          </cell>
        </row>
        <row r="4803">
          <cell r="A4803" t="str">
            <v>LO01110-746-199</v>
          </cell>
        </row>
        <row r="4804">
          <cell r="A4804" t="str">
            <v>LO01110-742-100</v>
          </cell>
        </row>
        <row r="4805">
          <cell r="A4805" t="str">
            <v>LO01110-744-100</v>
          </cell>
        </row>
        <row r="4806">
          <cell r="A4806" t="str">
            <v>LO01110-746-100</v>
          </cell>
        </row>
        <row r="4807">
          <cell r="A4807" t="str">
            <v>LO01110-746-110</v>
          </cell>
        </row>
        <row r="4808">
          <cell r="A4808" t="str">
            <v>LO01110-744-120</v>
          </cell>
        </row>
        <row r="4809">
          <cell r="A4809" t="str">
            <v>LO01110-742-130</v>
          </cell>
        </row>
        <row r="4810">
          <cell r="A4810" t="str">
            <v>LO01110-742-120</v>
          </cell>
        </row>
        <row r="4811">
          <cell r="A4811" t="str">
            <v>LO01110-744-120</v>
          </cell>
        </row>
        <row r="4812">
          <cell r="A4812" t="str">
            <v>LO01110-746-100</v>
          </cell>
        </row>
        <row r="4813">
          <cell r="A4813" t="str">
            <v>KK01250-300-100</v>
          </cell>
        </row>
        <row r="4814">
          <cell r="A4814" t="str">
            <v>KK01250-300-120</v>
          </cell>
        </row>
        <row r="4815">
          <cell r="A4815" t="str">
            <v>KK01250-300-110</v>
          </cell>
        </row>
        <row r="4816">
          <cell r="A4816" t="str">
            <v>KK01210-130-399</v>
          </cell>
        </row>
        <row r="4817">
          <cell r="A4817" t="str">
            <v>KK01110-746-199</v>
          </cell>
        </row>
        <row r="4818">
          <cell r="A4818" t="str">
            <v>KK01110-742-100</v>
          </cell>
        </row>
        <row r="4819">
          <cell r="A4819" t="str">
            <v>KK01110-744-100</v>
          </cell>
        </row>
        <row r="4820">
          <cell r="A4820" t="str">
            <v>KK01110-746-100</v>
          </cell>
        </row>
        <row r="4821">
          <cell r="A4821" t="str">
            <v>KK01110-746-110</v>
          </cell>
        </row>
        <row r="4822">
          <cell r="A4822" t="str">
            <v>KK01110-744-120</v>
          </cell>
        </row>
        <row r="4823">
          <cell r="A4823" t="str">
            <v>KR03250-300-100</v>
          </cell>
        </row>
        <row r="4824">
          <cell r="A4824" t="str">
            <v>KR03250-300-120</v>
          </cell>
        </row>
        <row r="4825">
          <cell r="A4825" t="str">
            <v>KR03250-300-100</v>
          </cell>
        </row>
        <row r="4826">
          <cell r="A4826" t="str">
            <v>KR03250-300-120</v>
          </cell>
        </row>
        <row r="4827">
          <cell r="A4827" t="str">
            <v>KR03210-130-399</v>
          </cell>
        </row>
        <row r="4828">
          <cell r="A4828" t="str">
            <v>KR03110-746-199</v>
          </cell>
        </row>
        <row r="4829">
          <cell r="A4829" t="str">
            <v>KR03110-742-100</v>
          </cell>
        </row>
        <row r="4830">
          <cell r="A4830" t="str">
            <v>KR03110-744-100</v>
          </cell>
        </row>
        <row r="4831">
          <cell r="A4831" t="str">
            <v>KR03110-744-120</v>
          </cell>
        </row>
        <row r="4832">
          <cell r="A4832" t="str">
            <v>KR03110-746-100</v>
          </cell>
        </row>
        <row r="4833">
          <cell r="A4833" t="str">
            <v>KR03110-746-110</v>
          </cell>
        </row>
        <row r="4834">
          <cell r="A4834" t="str">
            <v>KR04250-300-100</v>
          </cell>
        </row>
        <row r="4835">
          <cell r="A4835" t="str">
            <v>KR04250-300-120</v>
          </cell>
        </row>
        <row r="4836">
          <cell r="A4836" t="str">
            <v>KR04210-130-399</v>
          </cell>
        </row>
        <row r="4837">
          <cell r="A4837" t="str">
            <v>KR04110-746-199</v>
          </cell>
        </row>
        <row r="4838">
          <cell r="A4838" t="str">
            <v>KR04110-742-160</v>
          </cell>
        </row>
        <row r="4839">
          <cell r="A4839" t="str">
            <v>KR04110-744-100</v>
          </cell>
        </row>
        <row r="4840">
          <cell r="A4840" t="str">
            <v>KR04110-744-120</v>
          </cell>
        </row>
        <row r="4841">
          <cell r="A4841" t="str">
            <v>KR04110-746-100</v>
          </cell>
        </row>
        <row r="4842">
          <cell r="A4842" t="str">
            <v>KR04110-746-110</v>
          </cell>
        </row>
        <row r="4843">
          <cell r="A4843" t="str">
            <v>KR07250-300-100</v>
          </cell>
        </row>
        <row r="4844">
          <cell r="A4844" t="str">
            <v>KR07250-300-120</v>
          </cell>
        </row>
        <row r="4845">
          <cell r="A4845" t="str">
            <v>KR07210-130-399</v>
          </cell>
        </row>
        <row r="4846">
          <cell r="A4846" t="str">
            <v>KR07110-746-199</v>
          </cell>
        </row>
        <row r="4847">
          <cell r="A4847" t="str">
            <v>KR07110-742-160</v>
          </cell>
        </row>
        <row r="4848">
          <cell r="A4848" t="str">
            <v>KR07110-744-100</v>
          </cell>
        </row>
        <row r="4849">
          <cell r="A4849" t="str">
            <v>KR07110-744-120</v>
          </cell>
        </row>
        <row r="4850">
          <cell r="A4850" t="str">
            <v>KR07110-746-100</v>
          </cell>
        </row>
        <row r="4851">
          <cell r="A4851" t="str">
            <v>KR07110-746-110</v>
          </cell>
        </row>
        <row r="4852">
          <cell r="A4852" t="str">
            <v>KR08250-300-100</v>
          </cell>
        </row>
        <row r="4853">
          <cell r="A4853" t="str">
            <v>KR08210-130-399</v>
          </cell>
        </row>
        <row r="4854">
          <cell r="A4854" t="str">
            <v>KR08110-746-199</v>
          </cell>
        </row>
        <row r="4855">
          <cell r="A4855" t="str">
            <v>KR08110-742-160</v>
          </cell>
        </row>
        <row r="4856">
          <cell r="A4856" t="str">
            <v>KR08110-744-100</v>
          </cell>
        </row>
        <row r="4857">
          <cell r="A4857" t="str">
            <v>KR08110-746-100</v>
          </cell>
        </row>
        <row r="4858">
          <cell r="A4858" t="str">
            <v>KR08110-746-110</v>
          </cell>
        </row>
        <row r="4859">
          <cell r="A4859" t="str">
            <v>KR05250-300-100</v>
          </cell>
        </row>
        <row r="4860">
          <cell r="A4860" t="str">
            <v>KR05210-130-399</v>
          </cell>
        </row>
        <row r="4861">
          <cell r="A4861" t="str">
            <v>KR05110-746-199</v>
          </cell>
        </row>
        <row r="4862">
          <cell r="A4862" t="str">
            <v>KR05110-742-160</v>
          </cell>
        </row>
        <row r="4863">
          <cell r="A4863" t="str">
            <v>KR05110-744-100</v>
          </cell>
        </row>
        <row r="4864">
          <cell r="A4864" t="str">
            <v>KR05110-746-100</v>
          </cell>
        </row>
        <row r="4865">
          <cell r="A4865" t="str">
            <v>KR05110-746-110</v>
          </cell>
        </row>
        <row r="4866">
          <cell r="A4866" t="str">
            <v>KK03250-300-100</v>
          </cell>
        </row>
        <row r="4867">
          <cell r="A4867" t="str">
            <v>KK03210-130-399</v>
          </cell>
        </row>
        <row r="4868">
          <cell r="A4868" t="str">
            <v>KK03110-746-199</v>
          </cell>
        </row>
        <row r="4869">
          <cell r="A4869" t="str">
            <v>KK03110-742-160</v>
          </cell>
        </row>
        <row r="4870">
          <cell r="A4870" t="str">
            <v>KK03110-744-100</v>
          </cell>
        </row>
        <row r="4871">
          <cell r="A4871" t="str">
            <v>KK03110-746-100</v>
          </cell>
        </row>
        <row r="4872">
          <cell r="A4872" t="str">
            <v>KK03110-746-110</v>
          </cell>
        </row>
        <row r="4873">
          <cell r="A4873" t="str">
            <v>KK04250-300-100</v>
          </cell>
        </row>
        <row r="4874">
          <cell r="A4874" t="str">
            <v>KK04210-130-399</v>
          </cell>
        </row>
        <row r="4875">
          <cell r="A4875" t="str">
            <v>KK04110-746-199</v>
          </cell>
        </row>
        <row r="4876">
          <cell r="A4876" t="str">
            <v>KK04110-742-160</v>
          </cell>
        </row>
        <row r="4877">
          <cell r="A4877" t="str">
            <v>KK04110-744-100</v>
          </cell>
        </row>
        <row r="4878">
          <cell r="A4878" t="str">
            <v>KK04110-746-100</v>
          </cell>
        </row>
        <row r="4879">
          <cell r="A4879" t="str">
            <v>KK04110-746-110</v>
          </cell>
        </row>
        <row r="4880">
          <cell r="A4880" t="str">
            <v>KK05250-300-100</v>
          </cell>
        </row>
        <row r="4881">
          <cell r="A4881" t="str">
            <v>KK05210-130-399</v>
          </cell>
        </row>
        <row r="4882">
          <cell r="A4882" t="str">
            <v>KK05110-746-199</v>
          </cell>
        </row>
        <row r="4883">
          <cell r="A4883" t="str">
            <v>KK05110-742-160</v>
          </cell>
        </row>
        <row r="4884">
          <cell r="A4884" t="str">
            <v>KK05110-744-100</v>
          </cell>
        </row>
        <row r="4885">
          <cell r="A4885" t="str">
            <v>KK05110-746-100</v>
          </cell>
        </row>
        <row r="4886">
          <cell r="A4886" t="str">
            <v>KK05110-746-110</v>
          </cell>
        </row>
        <row r="4887">
          <cell r="A4887" t="str">
            <v>KR09250-300-100</v>
          </cell>
        </row>
        <row r="4888">
          <cell r="A4888" t="str">
            <v>KR09210-130-399</v>
          </cell>
        </row>
        <row r="4889">
          <cell r="A4889" t="str">
            <v>KR09110-746-199</v>
          </cell>
        </row>
        <row r="4890">
          <cell r="A4890" t="str">
            <v>KR09110-742-160</v>
          </cell>
        </row>
        <row r="4891">
          <cell r="A4891" t="str">
            <v>KR09110-744-100</v>
          </cell>
        </row>
        <row r="4892">
          <cell r="A4892" t="str">
            <v>KR09110-746-100</v>
          </cell>
        </row>
        <row r="4893">
          <cell r="A4893" t="str">
            <v>KR09110-746-110</v>
          </cell>
        </row>
        <row r="4894">
          <cell r="A4894" t="str">
            <v>KK08250-300-100</v>
          </cell>
        </row>
        <row r="4895">
          <cell r="A4895" t="str">
            <v>KK08210-130-399</v>
          </cell>
        </row>
        <row r="4896">
          <cell r="A4896" t="str">
            <v>KK08110-746-199</v>
          </cell>
        </row>
        <row r="4897">
          <cell r="A4897" t="str">
            <v>KK08110-742-160</v>
          </cell>
        </row>
        <row r="4898">
          <cell r="A4898" t="str">
            <v>KK08110-744-100</v>
          </cell>
        </row>
        <row r="4899">
          <cell r="A4899" t="str">
            <v>KK08110-746-100</v>
          </cell>
        </row>
        <row r="4900">
          <cell r="A4900" t="str">
            <v>KK08110-746-110</v>
          </cell>
        </row>
        <row r="4901">
          <cell r="A4901" t="str">
            <v>SSR610-900-100</v>
          </cell>
        </row>
        <row r="4902">
          <cell r="A4902" t="str">
            <v>SSR710-100-100</v>
          </cell>
        </row>
        <row r="4903">
          <cell r="A4903" t="str">
            <v>SSR710-100-110</v>
          </cell>
        </row>
        <row r="4904">
          <cell r="A4904" t="str">
            <v>SSR710-100-125</v>
          </cell>
        </row>
        <row r="4905">
          <cell r="A4905" t="str">
            <v>SSR710-100-305</v>
          </cell>
        </row>
        <row r="4906">
          <cell r="A4906" t="str">
            <v>SSR710-100-315</v>
          </cell>
        </row>
        <row r="4907">
          <cell r="A4907" t="str">
            <v>SSR710-100-325</v>
          </cell>
        </row>
        <row r="4908">
          <cell r="A4908" t="str">
            <v>SSR710-100-700</v>
          </cell>
        </row>
        <row r="4909">
          <cell r="A4909" t="str">
            <v>SSR710-100-705</v>
          </cell>
        </row>
        <row r="4910">
          <cell r="A4910" t="str">
            <v>SSR710-100-710</v>
          </cell>
        </row>
        <row r="4911">
          <cell r="A4911" t="str">
            <v>SSR710-180-100</v>
          </cell>
        </row>
        <row r="4912">
          <cell r="A4912" t="str">
            <v>SSR710-180-900</v>
          </cell>
        </row>
        <row r="4913">
          <cell r="A4913" t="str">
            <v>SSR710-180-905</v>
          </cell>
        </row>
        <row r="4914">
          <cell r="A4914" t="str">
            <v>SSR710-340-100</v>
          </cell>
        </row>
        <row r="4915">
          <cell r="A4915" t="str">
            <v>SSR710-350-100</v>
          </cell>
        </row>
        <row r="4916">
          <cell r="A4916" t="str">
            <v>SSR710-360-105</v>
          </cell>
        </row>
        <row r="4917">
          <cell r="A4917" t="str">
            <v>SSR710-400-100</v>
          </cell>
        </row>
        <row r="4918">
          <cell r="A4918" t="str">
            <v>SSR710-400-200</v>
          </cell>
        </row>
        <row r="4919">
          <cell r="A4919" t="str">
            <v>SSR710-420-105</v>
          </cell>
        </row>
        <row r="4920">
          <cell r="A4920" t="str">
            <v>SSR710-440-100</v>
          </cell>
        </row>
        <row r="4921">
          <cell r="A4921" t="str">
            <v>SSR710-800-100</v>
          </cell>
        </row>
        <row r="4922">
          <cell r="A4922" t="str">
            <v>SSR210-510-110</v>
          </cell>
        </row>
        <row r="4923">
          <cell r="A4923" t="str">
            <v>SSR250-510-110</v>
          </cell>
        </row>
        <row r="4924">
          <cell r="A4924" t="str">
            <v>SSR110-320-500</v>
          </cell>
        </row>
        <row r="4925">
          <cell r="A4925" t="str">
            <v>SSR110-130-100</v>
          </cell>
        </row>
        <row r="4926">
          <cell r="A4926">
            <v>0</v>
          </cell>
        </row>
        <row r="4927">
          <cell r="A4927">
            <v>0</v>
          </cell>
        </row>
        <row r="4928">
          <cell r="A4928">
            <v>0</v>
          </cell>
        </row>
        <row r="4929">
          <cell r="A4929">
            <v>0</v>
          </cell>
        </row>
        <row r="4930">
          <cell r="A4930">
            <v>0</v>
          </cell>
        </row>
        <row r="4931">
          <cell r="A4931">
            <v>0</v>
          </cell>
        </row>
        <row r="4932">
          <cell r="A4932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2015"/>
      <sheetName val="Retire 2016-2018"/>
      <sheetName val="Report"/>
      <sheetName val="Assumption"/>
      <sheetName val="Disclosure "/>
    </sheetNames>
    <sheetDataSet>
      <sheetData sheetId="0" refreshError="1"/>
      <sheetData sheetId="1"/>
      <sheetData sheetId="2" refreshError="1"/>
      <sheetData sheetId="3" refreshError="1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BP Summary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.6"/>
      <sheetName val="Detail No.6"/>
      <sheetName val="No.9_Fixed assets"/>
      <sheetName val="Sheet1"/>
      <sheetName val="Sheet2"/>
      <sheetName val="Sheet4"/>
      <sheetName val="Sheet5"/>
      <sheetName val="Sheet3"/>
      <sheetName val="No.11"/>
      <sheetName val="BALANCE"/>
      <sheetName val="MOVEMENT"/>
      <sheetName val="Int. Rate"/>
      <sheetName val="No.12"/>
      <sheetName val="No.18"/>
      <sheetName val="EPC - (SPC&amp;SPVs)"/>
      <sheetName val="เงินมัดจำที่ดิน"/>
      <sheetName val="OMM"/>
      <sheetName val="บริหารจัดการ"/>
      <sheetName val="ค่าเช่า"/>
      <sheetName val="สรุปสัญญาบริการ"/>
      <sheetName val="ค้ำประกันการก่อสร้างโซล่าฟาร์ม"/>
      <sheetName val="ภาระผูกพัน"/>
      <sheetName val="PO issued_Bow"/>
      <sheetName val="No.19"/>
      <sheetName val="detail"/>
      <sheetName val="ค่าตอบแทน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Mark</v>
          </cell>
          <cell r="B3" t="str">
            <v>บริษัท</v>
          </cell>
          <cell r="C3" t="str">
            <v>Ref.</v>
          </cell>
          <cell r="D3" t="str">
            <v>สินทรัพย์ถาวร</v>
          </cell>
          <cell r="E3" t="str">
            <v>วันที่</v>
          </cell>
          <cell r="F3" t="str">
            <v>จำนวนเงิน</v>
          </cell>
          <cell r="H3" t="str">
            <v>Ref.</v>
          </cell>
          <cell r="I3" t="str">
            <v>สินทรัพย์ถาวร</v>
          </cell>
          <cell r="J3" t="str">
            <v>Sum of จำนวนเงิน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</row>
        <row r="4">
          <cell r="A4" t="str">
            <v>Company</v>
          </cell>
        </row>
        <row r="5">
          <cell r="A5" t="str">
            <v>Company</v>
          </cell>
        </row>
        <row r="6">
          <cell r="A6" t="str">
            <v>Company</v>
          </cell>
        </row>
        <row r="7">
          <cell r="A7" t="str">
            <v>Company</v>
          </cell>
        </row>
        <row r="8">
          <cell r="A8" t="str">
            <v>Company</v>
          </cell>
        </row>
        <row r="9">
          <cell r="A9" t="str">
            <v>Company</v>
          </cell>
        </row>
        <row r="10">
          <cell r="A10" t="str">
            <v>Company</v>
          </cell>
        </row>
        <row r="11">
          <cell r="A11" t="str">
            <v>Company</v>
          </cell>
        </row>
        <row r="12">
          <cell r="A12" t="str">
            <v>Company</v>
          </cell>
        </row>
        <row r="13">
          <cell r="A13" t="str">
            <v>Company</v>
          </cell>
        </row>
        <row r="14">
          <cell r="A14" t="str">
            <v>Consol</v>
          </cell>
        </row>
        <row r="15">
          <cell r="A15" t="str">
            <v>Consol</v>
          </cell>
        </row>
        <row r="16">
          <cell r="A16" t="str">
            <v>Total Group</v>
          </cell>
        </row>
        <row r="17">
          <cell r="A17" t="str">
            <v>Company</v>
          </cell>
        </row>
        <row r="18">
          <cell r="A18" t="str">
            <v>Consol</v>
          </cell>
        </row>
        <row r="19">
          <cell r="A19" t="str">
            <v>Consol</v>
          </cell>
        </row>
        <row r="20">
          <cell r="A20" t="str">
            <v>Total Group</v>
          </cell>
        </row>
        <row r="21">
          <cell r="A21" t="str">
            <v>Company</v>
          </cell>
        </row>
        <row r="22">
          <cell r="A22" t="str">
            <v>Consol</v>
          </cell>
        </row>
        <row r="23">
          <cell r="A23" t="str">
            <v>Consol</v>
          </cell>
        </row>
        <row r="24">
          <cell r="A24" t="str">
            <v>Company</v>
          </cell>
        </row>
        <row r="25">
          <cell r="A25" t="str">
            <v>Company</v>
          </cell>
        </row>
        <row r="26">
          <cell r="A26" t="str">
            <v>Consol</v>
          </cell>
        </row>
        <row r="27">
          <cell r="A27" t="str">
            <v>Total Group</v>
          </cell>
        </row>
        <row r="28">
          <cell r="A28" t="str">
            <v>Company</v>
          </cell>
        </row>
        <row r="29">
          <cell r="A29" t="str">
            <v>Company</v>
          </cell>
        </row>
        <row r="30">
          <cell r="A30" t="str">
            <v>Company</v>
          </cell>
        </row>
        <row r="31">
          <cell r="A31" t="str">
            <v>Company</v>
          </cell>
        </row>
        <row r="32">
          <cell r="A32" t="str">
            <v>Company</v>
          </cell>
        </row>
        <row r="33">
          <cell r="A33" t="str">
            <v>Consol</v>
          </cell>
        </row>
        <row r="34">
          <cell r="A34" t="str">
            <v>Eliminate</v>
          </cell>
        </row>
        <row r="35">
          <cell r="A35" t="str">
            <v>Eliminate</v>
          </cell>
        </row>
        <row r="36">
          <cell r="A36" t="str">
            <v>Eliminate</v>
          </cell>
        </row>
        <row r="37">
          <cell r="A37" t="str">
            <v>Eliminate</v>
          </cell>
        </row>
        <row r="38">
          <cell r="A38" t="str">
            <v>Eliminate</v>
          </cell>
        </row>
        <row r="39">
          <cell r="A39" t="str">
            <v>Consol</v>
          </cell>
        </row>
        <row r="40">
          <cell r="A40" t="str">
            <v>Consol</v>
          </cell>
        </row>
        <row r="41">
          <cell r="A41" t="str">
            <v>Total Group</v>
          </cell>
        </row>
        <row r="42">
          <cell r="A42" t="str">
            <v>Company</v>
          </cell>
        </row>
        <row r="43">
          <cell r="A43" t="str">
            <v>Company</v>
          </cell>
        </row>
        <row r="44">
          <cell r="A44" t="str">
            <v>Company</v>
          </cell>
        </row>
        <row r="45">
          <cell r="A45" t="str">
            <v>Company</v>
          </cell>
        </row>
        <row r="46">
          <cell r="A46" t="str">
            <v>Company</v>
          </cell>
        </row>
        <row r="47">
          <cell r="A47" t="str">
            <v>Consol</v>
          </cell>
        </row>
        <row r="48">
          <cell r="A48" t="str">
            <v>Eliminate</v>
          </cell>
        </row>
        <row r="49">
          <cell r="A49" t="str">
            <v>Eliminate</v>
          </cell>
        </row>
        <row r="50">
          <cell r="A50" t="str">
            <v>Eliminate</v>
          </cell>
        </row>
        <row r="51">
          <cell r="A51" t="str">
            <v>Eliminate</v>
          </cell>
        </row>
        <row r="52">
          <cell r="A52" t="str">
            <v>Eliminate</v>
          </cell>
        </row>
        <row r="53">
          <cell r="A53" t="str">
            <v>Eliminate</v>
          </cell>
        </row>
        <row r="54">
          <cell r="A54" t="str">
            <v>Consol</v>
          </cell>
        </row>
        <row r="55">
          <cell r="A55" t="str">
            <v>Consol</v>
          </cell>
        </row>
        <row r="56">
          <cell r="A56" t="str">
            <v>Total Group</v>
          </cell>
        </row>
        <row r="57">
          <cell r="A57" t="str">
            <v>Company</v>
          </cell>
        </row>
        <row r="58">
          <cell r="A58" t="str">
            <v>Company</v>
          </cell>
        </row>
        <row r="59">
          <cell r="A59" t="str">
            <v>Consol</v>
          </cell>
        </row>
        <row r="60">
          <cell r="A60" t="str">
            <v>Total Group</v>
          </cell>
        </row>
        <row r="61">
          <cell r="A61" t="str">
            <v>Company</v>
          </cell>
        </row>
        <row r="62">
          <cell r="A62" t="str">
            <v>Company</v>
          </cell>
        </row>
        <row r="63">
          <cell r="A63" t="str">
            <v>Consol</v>
          </cell>
        </row>
        <row r="64">
          <cell r="A64" t="str">
            <v>Total Group</v>
          </cell>
        </row>
        <row r="65">
          <cell r="A65" t="str">
            <v>Company</v>
          </cell>
        </row>
        <row r="66">
          <cell r="A66" t="str">
            <v>Company</v>
          </cell>
        </row>
        <row r="67">
          <cell r="A67" t="str">
            <v>Company</v>
          </cell>
        </row>
        <row r="68">
          <cell r="A68" t="str">
            <v>Consol</v>
          </cell>
        </row>
        <row r="69">
          <cell r="A69" t="str">
            <v>Consol</v>
          </cell>
        </row>
        <row r="70">
          <cell r="A70" t="str">
            <v>Company</v>
          </cell>
        </row>
        <row r="71">
          <cell r="A71" t="str">
            <v>Company</v>
          </cell>
        </row>
        <row r="72">
          <cell r="A72" t="str">
            <v>Consol</v>
          </cell>
        </row>
        <row r="73">
          <cell r="A73" t="str">
            <v>Total Group</v>
          </cell>
        </row>
        <row r="74">
          <cell r="A74" t="str">
            <v>Company</v>
          </cell>
        </row>
        <row r="75">
          <cell r="A75" t="str">
            <v>Company</v>
          </cell>
        </row>
        <row r="76">
          <cell r="A76" t="str">
            <v>Consol</v>
          </cell>
        </row>
        <row r="77">
          <cell r="A77" t="str">
            <v>Consol</v>
          </cell>
        </row>
        <row r="78">
          <cell r="A78" t="str">
            <v>Company</v>
          </cell>
        </row>
        <row r="79">
          <cell r="A79" t="str">
            <v>Company</v>
          </cell>
        </row>
        <row r="80">
          <cell r="A80" t="str">
            <v>Consol</v>
          </cell>
        </row>
        <row r="81">
          <cell r="A81" t="str">
            <v>Total Group</v>
          </cell>
        </row>
        <row r="82">
          <cell r="A82" t="str">
            <v>Company</v>
          </cell>
        </row>
        <row r="83">
          <cell r="A83" t="str">
            <v>Consol</v>
          </cell>
        </row>
        <row r="84">
          <cell r="A84" t="str">
            <v>Consol</v>
          </cell>
        </row>
        <row r="85">
          <cell r="A85" t="str">
            <v>Consol</v>
          </cell>
        </row>
        <row r="86">
          <cell r="A86" t="str">
            <v>Company</v>
          </cell>
        </row>
        <row r="87">
          <cell r="A87" t="str">
            <v>Company</v>
          </cell>
        </row>
        <row r="88">
          <cell r="A88" t="str">
            <v>Consol</v>
          </cell>
        </row>
        <row r="89">
          <cell r="A89" t="str">
            <v>Total Group</v>
          </cell>
        </row>
        <row r="90">
          <cell r="A90" t="str">
            <v>Company</v>
          </cell>
        </row>
        <row r="91">
          <cell r="A91" t="str">
            <v>Consol</v>
          </cell>
        </row>
        <row r="92">
          <cell r="A92" t="str">
            <v>Consol</v>
          </cell>
        </row>
        <row r="93">
          <cell r="A93" t="str">
            <v>Company</v>
          </cell>
        </row>
        <row r="94">
          <cell r="A94" t="str">
            <v>Company</v>
          </cell>
        </row>
        <row r="95">
          <cell r="A95" t="str">
            <v>Consol</v>
          </cell>
        </row>
        <row r="96">
          <cell r="A96" t="str">
            <v>Total Group</v>
          </cell>
        </row>
        <row r="97">
          <cell r="A97" t="str">
            <v>Company</v>
          </cell>
        </row>
        <row r="98">
          <cell r="A98" t="str">
            <v>Company</v>
          </cell>
        </row>
        <row r="99">
          <cell r="A99" t="str">
            <v>Company</v>
          </cell>
        </row>
        <row r="100">
          <cell r="A100" t="str">
            <v>Company</v>
          </cell>
        </row>
        <row r="101">
          <cell r="A101" t="str">
            <v>Consol</v>
          </cell>
        </row>
        <row r="102">
          <cell r="A102" t="str">
            <v>Eliminate</v>
          </cell>
        </row>
        <row r="103">
          <cell r="A103" t="str">
            <v>Eliminate</v>
          </cell>
        </row>
        <row r="104">
          <cell r="A104" t="str">
            <v>Eliminate</v>
          </cell>
        </row>
        <row r="105">
          <cell r="A105" t="str">
            <v>Eliminate</v>
          </cell>
        </row>
        <row r="106">
          <cell r="A106" t="str">
            <v>Consol</v>
          </cell>
        </row>
        <row r="107">
          <cell r="A107" t="str">
            <v>Consol</v>
          </cell>
        </row>
        <row r="108">
          <cell r="A108" t="str">
            <v>Total Group</v>
          </cell>
        </row>
        <row r="109">
          <cell r="A109" t="str">
            <v>Company</v>
          </cell>
        </row>
        <row r="110">
          <cell r="A110" t="str">
            <v>Company</v>
          </cell>
        </row>
        <row r="111">
          <cell r="A111" t="str">
            <v>Company</v>
          </cell>
        </row>
        <row r="112">
          <cell r="A112" t="str">
            <v>Company</v>
          </cell>
        </row>
        <row r="113">
          <cell r="A113" t="str">
            <v>Company</v>
          </cell>
        </row>
        <row r="114">
          <cell r="A114" t="str">
            <v>Consol</v>
          </cell>
        </row>
        <row r="115">
          <cell r="A115" t="str">
            <v>Eliminate</v>
          </cell>
        </row>
        <row r="116">
          <cell r="A116" t="str">
            <v>Eliminate</v>
          </cell>
        </row>
        <row r="117">
          <cell r="A117" t="str">
            <v>Eliminate</v>
          </cell>
        </row>
        <row r="118">
          <cell r="A118" t="str">
            <v>Eliminate</v>
          </cell>
        </row>
        <row r="119">
          <cell r="A119" t="str">
            <v>Consol</v>
          </cell>
        </row>
        <row r="120">
          <cell r="A120" t="str">
            <v>Consol</v>
          </cell>
        </row>
        <row r="121">
          <cell r="A121" t="str">
            <v>Total Group</v>
          </cell>
        </row>
        <row r="122">
          <cell r="A122" t="str">
            <v>Company</v>
          </cell>
        </row>
        <row r="123">
          <cell r="A123" t="str">
            <v>Company</v>
          </cell>
        </row>
        <row r="124">
          <cell r="A124" t="str">
            <v>Company</v>
          </cell>
        </row>
        <row r="125">
          <cell r="A125" t="str">
            <v>Consol</v>
          </cell>
        </row>
        <row r="126">
          <cell r="A126" t="str">
            <v>Eliminate</v>
          </cell>
        </row>
        <row r="127">
          <cell r="A127" t="str">
            <v>Eliminate</v>
          </cell>
        </row>
        <row r="128">
          <cell r="A128" t="str">
            <v>Consol</v>
          </cell>
        </row>
        <row r="129">
          <cell r="A129" t="str">
            <v>Consol</v>
          </cell>
        </row>
        <row r="130">
          <cell r="A130" t="str">
            <v>Total Group</v>
          </cell>
        </row>
        <row r="131">
          <cell r="A131" t="str">
            <v>Company</v>
          </cell>
        </row>
        <row r="132">
          <cell r="A132" t="str">
            <v>Company</v>
          </cell>
        </row>
        <row r="133">
          <cell r="A133" t="str">
            <v>Company</v>
          </cell>
        </row>
        <row r="134">
          <cell r="A134" t="str">
            <v>Company</v>
          </cell>
        </row>
        <row r="135">
          <cell r="A135" t="str">
            <v>Company</v>
          </cell>
        </row>
        <row r="136">
          <cell r="A136" t="str">
            <v>Company</v>
          </cell>
        </row>
        <row r="137">
          <cell r="A137" t="str">
            <v>Company</v>
          </cell>
        </row>
        <row r="138">
          <cell r="A138" t="str">
            <v>Company</v>
          </cell>
        </row>
        <row r="139">
          <cell r="A139" t="str">
            <v>Consol</v>
          </cell>
        </row>
        <row r="140">
          <cell r="A140" t="str">
            <v>Eliminate</v>
          </cell>
        </row>
        <row r="141">
          <cell r="A141" t="str">
            <v>Eliminate</v>
          </cell>
        </row>
        <row r="142">
          <cell r="A142" t="str">
            <v>Eliminate</v>
          </cell>
        </row>
        <row r="143">
          <cell r="A143" t="str">
            <v>Eliminate</v>
          </cell>
        </row>
        <row r="144">
          <cell r="A144" t="str">
            <v>Eliminate</v>
          </cell>
        </row>
        <row r="145">
          <cell r="A145" t="str">
            <v>Eliminate</v>
          </cell>
        </row>
        <row r="146">
          <cell r="A146" t="str">
            <v>Eliminate</v>
          </cell>
        </row>
        <row r="147">
          <cell r="A147" t="str">
            <v>Eliminate</v>
          </cell>
        </row>
        <row r="148">
          <cell r="A148" t="str">
            <v>Eliminate</v>
          </cell>
        </row>
        <row r="149">
          <cell r="A149" t="str">
            <v>Consol</v>
          </cell>
        </row>
        <row r="150">
          <cell r="A150" t="str">
            <v>Consol</v>
          </cell>
        </row>
        <row r="151">
          <cell r="A151" t="str">
            <v>Company</v>
          </cell>
        </row>
        <row r="152">
          <cell r="A152" t="str">
            <v>Total Group</v>
          </cell>
        </row>
        <row r="153">
          <cell r="A153" t="str">
            <v>Company</v>
          </cell>
        </row>
        <row r="154">
          <cell r="A154" t="str">
            <v>Company</v>
          </cell>
        </row>
        <row r="155">
          <cell r="A155" t="str">
            <v>Company</v>
          </cell>
        </row>
        <row r="156">
          <cell r="A156" t="str">
            <v>Company</v>
          </cell>
        </row>
        <row r="157">
          <cell r="A157" t="str">
            <v>Company</v>
          </cell>
        </row>
        <row r="158">
          <cell r="A158" t="str">
            <v>Company</v>
          </cell>
        </row>
        <row r="159">
          <cell r="A159" t="str">
            <v>Company</v>
          </cell>
        </row>
        <row r="160">
          <cell r="A160" t="str">
            <v>Company</v>
          </cell>
        </row>
        <row r="161">
          <cell r="A161" t="str">
            <v>Company</v>
          </cell>
        </row>
        <row r="162">
          <cell r="A162" t="str">
            <v>Company</v>
          </cell>
        </row>
        <row r="163">
          <cell r="A163" t="str">
            <v>Consol</v>
          </cell>
        </row>
        <row r="164">
          <cell r="A164" t="str">
            <v>Eliminate</v>
          </cell>
        </row>
        <row r="165">
          <cell r="A165" t="str">
            <v>Eliminate</v>
          </cell>
        </row>
        <row r="166">
          <cell r="A166" t="str">
            <v>Eliminate</v>
          </cell>
        </row>
        <row r="167">
          <cell r="A167" t="str">
            <v>Eliminate</v>
          </cell>
        </row>
        <row r="168">
          <cell r="A168" t="str">
            <v>Eliminate</v>
          </cell>
        </row>
        <row r="169">
          <cell r="A169" t="str">
            <v>Eliminate</v>
          </cell>
        </row>
        <row r="170">
          <cell r="A170" t="str">
            <v>Eliminate</v>
          </cell>
        </row>
        <row r="171">
          <cell r="A171" t="str">
            <v>Eliminate</v>
          </cell>
        </row>
        <row r="172">
          <cell r="A172" t="str">
            <v>Eliminate</v>
          </cell>
        </row>
        <row r="173">
          <cell r="A173" t="str">
            <v>Eliminate</v>
          </cell>
        </row>
        <row r="174">
          <cell r="A174" t="str">
            <v>Consol</v>
          </cell>
        </row>
        <row r="175">
          <cell r="A175" t="str">
            <v>Consol</v>
          </cell>
        </row>
        <row r="176">
          <cell r="A176" t="str">
            <v>Company</v>
          </cell>
        </row>
        <row r="177">
          <cell r="A177" t="str">
            <v>Company</v>
          </cell>
        </row>
        <row r="178">
          <cell r="A178" t="str">
            <v>Consol</v>
          </cell>
        </row>
        <row r="179">
          <cell r="A179" t="str">
            <v>Total Group</v>
          </cell>
        </row>
        <row r="180">
          <cell r="A180" t="str">
            <v>Company</v>
          </cell>
        </row>
        <row r="181">
          <cell r="A181" t="str">
            <v>Consol</v>
          </cell>
        </row>
        <row r="182">
          <cell r="A182" t="str">
            <v>Consol</v>
          </cell>
        </row>
        <row r="183">
          <cell r="A183" t="str">
            <v>Company</v>
          </cell>
        </row>
        <row r="184">
          <cell r="A184" t="str">
            <v>Consol</v>
          </cell>
        </row>
        <row r="185">
          <cell r="A185" t="str">
            <v>Total Group</v>
          </cell>
        </row>
        <row r="186">
          <cell r="A186" t="str">
            <v>Company</v>
          </cell>
        </row>
        <row r="187">
          <cell r="A187" t="str">
            <v>Consol</v>
          </cell>
        </row>
        <row r="188">
          <cell r="A188" t="str">
            <v>Consol</v>
          </cell>
        </row>
        <row r="189">
          <cell r="A189" t="str">
            <v>Company</v>
          </cell>
        </row>
        <row r="190">
          <cell r="A190" t="str">
            <v>Company</v>
          </cell>
        </row>
        <row r="191">
          <cell r="A191" t="str">
            <v>Consol</v>
          </cell>
        </row>
        <row r="192">
          <cell r="A192" t="str">
            <v>Total Group</v>
          </cell>
        </row>
        <row r="193">
          <cell r="A193" t="str">
            <v>Company</v>
          </cell>
        </row>
        <row r="194">
          <cell r="A194" t="str">
            <v>Company</v>
          </cell>
        </row>
        <row r="195">
          <cell r="A195" t="str">
            <v>Company</v>
          </cell>
        </row>
        <row r="196">
          <cell r="A196" t="str">
            <v>Company</v>
          </cell>
        </row>
        <row r="197">
          <cell r="A197" t="str">
            <v>Company</v>
          </cell>
        </row>
        <row r="198">
          <cell r="A198" t="str">
            <v>Consol</v>
          </cell>
        </row>
        <row r="199">
          <cell r="A199" t="str">
            <v>Eliminate</v>
          </cell>
        </row>
        <row r="200">
          <cell r="A200" t="str">
            <v>Eliminate</v>
          </cell>
        </row>
        <row r="201">
          <cell r="A201" t="str">
            <v>Eliminate</v>
          </cell>
        </row>
        <row r="202">
          <cell r="A202" t="str">
            <v>Eliminate</v>
          </cell>
        </row>
        <row r="203">
          <cell r="A203" t="str">
            <v>Consol</v>
          </cell>
        </row>
        <row r="204">
          <cell r="A204" t="str">
            <v>Consol</v>
          </cell>
        </row>
        <row r="205">
          <cell r="A205" t="str">
            <v>Total Group</v>
          </cell>
        </row>
        <row r="206">
          <cell r="A206" t="str">
            <v>Company</v>
          </cell>
        </row>
        <row r="207">
          <cell r="A207" t="str">
            <v>Company</v>
          </cell>
        </row>
        <row r="208">
          <cell r="A208" t="str">
            <v>Company</v>
          </cell>
        </row>
        <row r="209">
          <cell r="A209" t="str">
            <v>Company</v>
          </cell>
        </row>
        <row r="210">
          <cell r="A210" t="str">
            <v>Company</v>
          </cell>
        </row>
        <row r="211">
          <cell r="A211" t="str">
            <v>Consol</v>
          </cell>
        </row>
        <row r="212">
          <cell r="A212" t="str">
            <v>Eliminate</v>
          </cell>
        </row>
        <row r="213">
          <cell r="A213" t="str">
            <v>Eliminate</v>
          </cell>
        </row>
        <row r="214">
          <cell r="A214" t="str">
            <v>Eliminate</v>
          </cell>
        </row>
        <row r="215">
          <cell r="A215" t="str">
            <v>Eliminate</v>
          </cell>
        </row>
        <row r="216">
          <cell r="A216" t="str">
            <v>Eliminate</v>
          </cell>
        </row>
        <row r="217">
          <cell r="A217" t="str">
            <v>Consol</v>
          </cell>
        </row>
        <row r="218">
          <cell r="A218" t="str">
            <v>Consol</v>
          </cell>
        </row>
        <row r="219">
          <cell r="A219" t="str">
            <v>Total Group</v>
          </cell>
        </row>
        <row r="220">
          <cell r="A220" t="str">
            <v>Company</v>
          </cell>
        </row>
        <row r="221">
          <cell r="A221" t="str">
            <v>Company</v>
          </cell>
        </row>
        <row r="222">
          <cell r="A222" t="str">
            <v>Consol</v>
          </cell>
        </row>
        <row r="223">
          <cell r="A223" t="str">
            <v>Total Group</v>
          </cell>
        </row>
        <row r="224">
          <cell r="A224" t="str">
            <v>Company</v>
          </cell>
        </row>
        <row r="225">
          <cell r="A225" t="str">
            <v>Company</v>
          </cell>
        </row>
        <row r="226">
          <cell r="A226" t="str">
            <v>Consol</v>
          </cell>
        </row>
        <row r="227">
          <cell r="A227" t="str">
            <v>Total Group</v>
          </cell>
        </row>
        <row r="228">
          <cell r="A228" t="str">
            <v>Company</v>
          </cell>
        </row>
        <row r="229">
          <cell r="A229" t="str">
            <v>Company</v>
          </cell>
        </row>
        <row r="230">
          <cell r="A230" t="str">
            <v>Company</v>
          </cell>
        </row>
        <row r="231">
          <cell r="A231" t="str">
            <v>Consol</v>
          </cell>
        </row>
        <row r="232">
          <cell r="A232" t="str">
            <v>Consol</v>
          </cell>
        </row>
        <row r="233">
          <cell r="A233" t="str">
            <v>Company</v>
          </cell>
        </row>
        <row r="234">
          <cell r="A234" t="str">
            <v>Company</v>
          </cell>
        </row>
        <row r="235">
          <cell r="A235" t="str">
            <v>Consol</v>
          </cell>
        </row>
        <row r="236">
          <cell r="A236" t="str">
            <v>Total Group</v>
          </cell>
        </row>
        <row r="237">
          <cell r="A237" t="str">
            <v>Company</v>
          </cell>
        </row>
        <row r="238">
          <cell r="A238" t="str">
            <v>Company</v>
          </cell>
        </row>
        <row r="239">
          <cell r="A239" t="str">
            <v>Consol</v>
          </cell>
        </row>
        <row r="240">
          <cell r="A240" t="str">
            <v>Consol</v>
          </cell>
        </row>
        <row r="241">
          <cell r="A241" t="str">
            <v>Company</v>
          </cell>
        </row>
        <row r="242">
          <cell r="A242" t="str">
            <v>Company</v>
          </cell>
        </row>
        <row r="243">
          <cell r="A243" t="str">
            <v>Consol</v>
          </cell>
        </row>
        <row r="244">
          <cell r="A244" t="str">
            <v>Total Group</v>
          </cell>
        </row>
        <row r="245">
          <cell r="A245" t="str">
            <v>Company</v>
          </cell>
        </row>
        <row r="246">
          <cell r="A246" t="str">
            <v>Consol</v>
          </cell>
        </row>
        <row r="247">
          <cell r="A247" t="str">
            <v>Consol</v>
          </cell>
        </row>
        <row r="248">
          <cell r="A248" t="str">
            <v>Consol</v>
          </cell>
        </row>
        <row r="249">
          <cell r="A249" t="str">
            <v>Company</v>
          </cell>
        </row>
        <row r="250">
          <cell r="A250" t="str">
            <v>Company</v>
          </cell>
        </row>
        <row r="251">
          <cell r="A251" t="str">
            <v>Consol</v>
          </cell>
        </row>
        <row r="252">
          <cell r="A252" t="str">
            <v>Total Group</v>
          </cell>
        </row>
        <row r="253">
          <cell r="A253" t="str">
            <v>Company</v>
          </cell>
        </row>
        <row r="254">
          <cell r="A254" t="str">
            <v>Consol</v>
          </cell>
        </row>
        <row r="255">
          <cell r="A255" t="str">
            <v>Consol</v>
          </cell>
        </row>
        <row r="256">
          <cell r="A256" t="str">
            <v>Company</v>
          </cell>
        </row>
        <row r="257">
          <cell r="A257" t="str">
            <v>Company</v>
          </cell>
        </row>
        <row r="258">
          <cell r="A258" t="str">
            <v>Consol</v>
          </cell>
        </row>
        <row r="259">
          <cell r="A259" t="str">
            <v>Total Group</v>
          </cell>
        </row>
        <row r="260">
          <cell r="A260" t="str">
            <v>Company</v>
          </cell>
        </row>
        <row r="261">
          <cell r="A261" t="str">
            <v>Company</v>
          </cell>
        </row>
        <row r="262">
          <cell r="A262" t="str">
            <v>Company</v>
          </cell>
        </row>
        <row r="263">
          <cell r="A263" t="str">
            <v>Company</v>
          </cell>
        </row>
        <row r="264">
          <cell r="A264" t="str">
            <v>Consol</v>
          </cell>
        </row>
        <row r="265">
          <cell r="A265" t="str">
            <v>Eliminate</v>
          </cell>
        </row>
        <row r="266">
          <cell r="A266" t="str">
            <v>Eliminate</v>
          </cell>
        </row>
        <row r="267">
          <cell r="A267" t="str">
            <v>Eliminate</v>
          </cell>
        </row>
        <row r="268">
          <cell r="A268" t="str">
            <v>Eliminate</v>
          </cell>
        </row>
        <row r="269">
          <cell r="A269" t="str">
            <v>Consol</v>
          </cell>
        </row>
        <row r="270">
          <cell r="A270" t="str">
            <v>Consol</v>
          </cell>
        </row>
        <row r="271">
          <cell r="A271" t="str">
            <v>Total Group</v>
          </cell>
        </row>
        <row r="272">
          <cell r="A272" t="str">
            <v>Company</v>
          </cell>
        </row>
        <row r="273">
          <cell r="A273" t="str">
            <v>Company</v>
          </cell>
        </row>
        <row r="274">
          <cell r="A274" t="str">
            <v>Company</v>
          </cell>
        </row>
        <row r="275">
          <cell r="A275" t="str">
            <v>Company</v>
          </cell>
        </row>
        <row r="276">
          <cell r="A276" t="str">
            <v>Company</v>
          </cell>
        </row>
        <row r="277">
          <cell r="A277" t="str">
            <v>Consol</v>
          </cell>
        </row>
        <row r="278">
          <cell r="A278" t="str">
            <v>Eliminate</v>
          </cell>
        </row>
        <row r="279">
          <cell r="A279" t="str">
            <v>Eliminate</v>
          </cell>
        </row>
        <row r="280">
          <cell r="A280" t="str">
            <v>Eliminate</v>
          </cell>
        </row>
        <row r="281">
          <cell r="A281" t="str">
            <v>Eliminate</v>
          </cell>
        </row>
        <row r="282">
          <cell r="A282" t="str">
            <v>Eliminate</v>
          </cell>
        </row>
        <row r="283">
          <cell r="A283" t="str">
            <v>Consol</v>
          </cell>
        </row>
        <row r="284">
          <cell r="A284" t="str">
            <v>Consol</v>
          </cell>
        </row>
        <row r="285">
          <cell r="A285" t="str">
            <v>Total Group</v>
          </cell>
        </row>
        <row r="286">
          <cell r="A286" t="str">
            <v>Company</v>
          </cell>
        </row>
        <row r="287">
          <cell r="A287" t="str">
            <v>Company</v>
          </cell>
        </row>
        <row r="288">
          <cell r="A288" t="str">
            <v>Company</v>
          </cell>
        </row>
        <row r="289">
          <cell r="A289" t="str">
            <v>Consol</v>
          </cell>
        </row>
        <row r="290">
          <cell r="A290" t="str">
            <v>Eliminate</v>
          </cell>
        </row>
        <row r="291">
          <cell r="A291" t="str">
            <v>Eliminate</v>
          </cell>
        </row>
        <row r="292">
          <cell r="A292" t="str">
            <v>Eliminate</v>
          </cell>
        </row>
        <row r="293">
          <cell r="A293" t="str">
            <v>Consol</v>
          </cell>
        </row>
        <row r="294">
          <cell r="A294" t="str">
            <v>Consol</v>
          </cell>
        </row>
        <row r="295">
          <cell r="A295" t="str">
            <v>Total Group</v>
          </cell>
        </row>
        <row r="296">
          <cell r="A296" t="str">
            <v>Company</v>
          </cell>
        </row>
        <row r="297">
          <cell r="A297" t="str">
            <v>Company</v>
          </cell>
        </row>
        <row r="298">
          <cell r="A298" t="str">
            <v>Company</v>
          </cell>
        </row>
        <row r="299">
          <cell r="A299" t="str">
            <v>Company</v>
          </cell>
        </row>
        <row r="300">
          <cell r="A300" t="str">
            <v>Company</v>
          </cell>
        </row>
        <row r="301">
          <cell r="A301" t="str">
            <v>Company</v>
          </cell>
        </row>
        <row r="302">
          <cell r="A302" t="str">
            <v>Consol</v>
          </cell>
        </row>
        <row r="303">
          <cell r="A303" t="str">
            <v>Eliminate</v>
          </cell>
        </row>
        <row r="304">
          <cell r="A304" t="str">
            <v>Eliminate</v>
          </cell>
        </row>
        <row r="305">
          <cell r="A305" t="str">
            <v>Eliminate</v>
          </cell>
        </row>
        <row r="306">
          <cell r="A306" t="str">
            <v>Eliminate</v>
          </cell>
        </row>
        <row r="307">
          <cell r="A307" t="str">
            <v>Eliminate</v>
          </cell>
        </row>
        <row r="308">
          <cell r="A308" t="str">
            <v>Consol</v>
          </cell>
        </row>
        <row r="309">
          <cell r="A309" t="str">
            <v>Consol</v>
          </cell>
        </row>
        <row r="310">
          <cell r="A310" t="str">
            <v>Company</v>
          </cell>
        </row>
        <row r="311">
          <cell r="A311" t="str">
            <v>Company</v>
          </cell>
        </row>
        <row r="312">
          <cell r="A312" t="str">
            <v>Consol</v>
          </cell>
        </row>
        <row r="313">
          <cell r="A313" t="str">
            <v>Total Group</v>
          </cell>
        </row>
        <row r="314">
          <cell r="A314" t="str">
            <v>Company</v>
          </cell>
        </row>
        <row r="315">
          <cell r="A315" t="str">
            <v>Company</v>
          </cell>
        </row>
        <row r="316">
          <cell r="A316" t="str">
            <v>Company</v>
          </cell>
        </row>
        <row r="317">
          <cell r="A317" t="str">
            <v>Company</v>
          </cell>
        </row>
        <row r="318">
          <cell r="A318" t="str">
            <v>Company</v>
          </cell>
        </row>
        <row r="319">
          <cell r="A319" t="str">
            <v>Company</v>
          </cell>
        </row>
        <row r="320">
          <cell r="A320" t="str">
            <v>Company</v>
          </cell>
        </row>
        <row r="321">
          <cell r="A321" t="str">
            <v>Company</v>
          </cell>
        </row>
        <row r="322">
          <cell r="A322" t="str">
            <v>Company</v>
          </cell>
        </row>
        <row r="323">
          <cell r="A323" t="str">
            <v>Company</v>
          </cell>
        </row>
        <row r="324">
          <cell r="A324" t="str">
            <v>Consol</v>
          </cell>
        </row>
        <row r="325">
          <cell r="A325" t="str">
            <v>Consol</v>
          </cell>
        </row>
        <row r="326">
          <cell r="A326" t="str">
            <v>Consol</v>
          </cell>
        </row>
        <row r="327">
          <cell r="A327" t="str">
            <v>Company</v>
          </cell>
        </row>
        <row r="328">
          <cell r="A328" t="str">
            <v>Company</v>
          </cell>
        </row>
        <row r="329">
          <cell r="A329" t="str">
            <v>Consol</v>
          </cell>
        </row>
        <row r="330">
          <cell r="A330" t="str">
            <v>Total Group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Sheet1"/>
      <sheetName val="Active"/>
      <sheetName val="Projection"/>
      <sheetName val="NE"/>
      <sheetName val="Table"/>
      <sheetName val="Result"/>
      <sheetName val="KeyResult"/>
      <sheetName val="LSP_TH"/>
    </sheetNames>
    <sheetDataSet>
      <sheetData sheetId="0" refreshError="1"/>
      <sheetData sheetId="1">
        <row r="14">
          <cell r="E14">
            <v>0.04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เงินกู้ธนชาติ"/>
      <sheetName val="เงินกู้ MGC"/>
      <sheetName val="AGING LOCAL"/>
      <sheetName val="MA"/>
      <sheetName val="B1"/>
      <sheetName val="S33"/>
      <sheetName val="rev"/>
      <sheetName val="sheet1"/>
      <sheetName val="COMMOND LINE"/>
      <sheetName val="AccountCode"/>
      <sheetName val="B"/>
      <sheetName val="Salary"/>
      <sheetName val="Assumption"/>
      <sheetName val="Land Sheet"/>
      <sheetName val="P&amp;L"/>
      <sheetName val="Newspaper"/>
      <sheetName val="Y2 IFRS"/>
      <sheetName val="IS"/>
      <sheetName val="Old"/>
      <sheetName val="group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 No files"/>
      <sheetName val="Corporate No files"/>
      <sheetName val="MEตัน"/>
      <sheetName val="Consumer No files"/>
      <sheetName val="SCB Portfolio"/>
      <sheetName val="ME"/>
      <sheetName val="Corporate"/>
      <sheetName val="Consumer"/>
      <sheetName val="ME_No_files"/>
      <sheetName val="Corporate_No_files"/>
      <sheetName val="Consumer_No_files"/>
      <sheetName val="SCB_Portfolio"/>
      <sheetName val="SCB_Portfolio1"/>
      <sheetName val="GTFS - Margin"/>
      <sheetName val="SCB Portfolio:Corporate"/>
      <sheetName val="MEตัน:SCB Portfolio"/>
      <sheetName val="Collections Plan - CFK"/>
    </sheetNames>
    <sheetDataSet>
      <sheetData sheetId="0">
        <row r="5">
          <cell r="E5" t="str">
            <v>ภูเทพ สิทธิถาวร</v>
          </cell>
        </row>
      </sheetData>
      <sheetData sheetId="1">
        <row r="3">
          <cell r="C3" t="str">
            <v>กนก เรืองผดุง</v>
          </cell>
        </row>
      </sheetData>
      <sheetData sheetId="2" refreshError="1">
        <row r="5">
          <cell r="E5" t="str">
            <v>ภูเทพ สิทธิถาวร</v>
          </cell>
          <cell r="F5">
            <v>0</v>
          </cell>
          <cell r="G5" t="str">
            <v>Phasin</v>
          </cell>
        </row>
        <row r="6">
          <cell r="E6" t="str">
            <v>สหัส สีมารัตน์</v>
          </cell>
          <cell r="F6">
            <v>0</v>
          </cell>
          <cell r="G6" t="str">
            <v>Chitpol</v>
          </cell>
        </row>
        <row r="7">
          <cell r="E7" t="str">
            <v>สมชาย วัฒนากร</v>
          </cell>
          <cell r="F7" t="str">
            <v>ช.พัฒนาปิโตรเลียม</v>
          </cell>
          <cell r="G7" t="str">
            <v>Nucharin</v>
          </cell>
        </row>
        <row r="8">
          <cell r="E8" t="str">
            <v>ช.พัฒนาปิโตรเลียม</v>
          </cell>
          <cell r="F8" t="str">
            <v>ช.พัฒนาปิโตรเลียม</v>
          </cell>
          <cell r="G8" t="str">
            <v>Nuntarat</v>
          </cell>
        </row>
        <row r="9">
          <cell r="E9" t="str">
            <v>ชื้อเซ่งหลีการช่าง</v>
          </cell>
          <cell r="F9">
            <v>0</v>
          </cell>
          <cell r="G9" t="str">
            <v>Chokchai</v>
          </cell>
        </row>
        <row r="10">
          <cell r="E10" t="str">
            <v>อนงค์  จันสุระวงษ์</v>
          </cell>
          <cell r="F10" t="str">
            <v>กลุ่มบุญมี  จันสุระวงษ์</v>
          </cell>
          <cell r="G10" t="str">
            <v>Patcharakan</v>
          </cell>
        </row>
        <row r="11">
          <cell r="E11" t="str">
            <v>บุญมี  จันสุระวงษ์</v>
          </cell>
          <cell r="F11" t="str">
            <v>กลุ่มบุญมี  จันสุระวงษ์</v>
          </cell>
          <cell r="G11" t="str">
            <v>Patcharakan</v>
          </cell>
        </row>
        <row r="12">
          <cell r="E12" t="str">
            <v>ประพันธ์ ชวนอาษา</v>
          </cell>
          <cell r="F12">
            <v>0</v>
          </cell>
          <cell r="G12" t="str">
            <v>Nucharin</v>
          </cell>
        </row>
        <row r="13">
          <cell r="E13" t="str">
            <v>สุมาลี รัตนกรสิริ</v>
          </cell>
          <cell r="F13">
            <v>0</v>
          </cell>
          <cell r="G13" t="str">
            <v>Nucharin</v>
          </cell>
        </row>
        <row r="14">
          <cell r="E14" t="str">
            <v>เผ่าพันธ์ สิริเวชชะพันธ์</v>
          </cell>
          <cell r="F14">
            <v>0</v>
          </cell>
          <cell r="G14" t="str">
            <v>Phasin</v>
          </cell>
        </row>
        <row r="15">
          <cell r="E15" t="str">
            <v>เดนทิสทรีซัพพลาย</v>
          </cell>
          <cell r="F15">
            <v>0</v>
          </cell>
          <cell r="G15" t="str">
            <v>Nuntarat</v>
          </cell>
        </row>
        <row r="16">
          <cell r="E16" t="str">
            <v>พานทองการโยธา</v>
          </cell>
          <cell r="F16">
            <v>0</v>
          </cell>
          <cell r="G16" t="str">
            <v>Pimvadee</v>
          </cell>
        </row>
        <row r="17">
          <cell r="E17" t="str">
            <v>ยศกร  สถาปัตย์พัฒนา</v>
          </cell>
          <cell r="F17" t="str">
            <v>นายยศกร สถาปัตย์พัฒนา และ นางชลพร  ชินธรรมมิตร</v>
          </cell>
          <cell r="G17" t="str">
            <v>Jenjit</v>
          </cell>
        </row>
        <row r="18">
          <cell r="E18" t="str">
            <v>กิตติศักดิ์  กาญจนะโภคิน,สุวรรณี  บุญประกอบ</v>
          </cell>
          <cell r="F18">
            <v>0</v>
          </cell>
          <cell r="G18" t="str">
            <v>Phasin</v>
          </cell>
        </row>
        <row r="19">
          <cell r="E19" t="str">
            <v>แลนซี่ อดิสยเทพกุล</v>
          </cell>
          <cell r="F19">
            <v>0</v>
          </cell>
          <cell r="G19" t="str">
            <v>Patcharakan</v>
          </cell>
        </row>
        <row r="20">
          <cell r="E20" t="str">
            <v>กีรติ  อติภัควัฒน์,พันธุ์เทพ  พานิช  ,นิสา  ปันกุย  นาย/นาย/นางสาว</v>
          </cell>
          <cell r="F20" t="str">
            <v>บางสะพานพัฒนา</v>
          </cell>
          <cell r="G20" t="str">
            <v>Jenjit</v>
          </cell>
        </row>
        <row r="21">
          <cell r="E21" t="str">
            <v>เบทเทอร์โฮม</v>
          </cell>
          <cell r="F21">
            <v>0</v>
          </cell>
          <cell r="G21" t="str">
            <v>Porntada</v>
          </cell>
        </row>
        <row r="22">
          <cell r="E22" t="str">
            <v>ไทยพิษณุ</v>
          </cell>
          <cell r="F22" t="str">
            <v>ไทยพิษณุ</v>
          </cell>
          <cell r="G22" t="str">
            <v>Porntada</v>
          </cell>
        </row>
        <row r="23">
          <cell r="E23" t="str">
            <v>สยามนิสสันนนทบุรี</v>
          </cell>
          <cell r="F23">
            <v>0</v>
          </cell>
          <cell r="G23" t="str">
            <v>Chatchanand</v>
          </cell>
        </row>
        <row r="24">
          <cell r="E24" t="str">
            <v>ต.พิภพอีเล็คทริค</v>
          </cell>
          <cell r="F24">
            <v>0</v>
          </cell>
          <cell r="G24" t="str">
            <v>Chokchai</v>
          </cell>
        </row>
        <row r="25">
          <cell r="E25" t="str">
            <v>นรินทอง</v>
          </cell>
          <cell r="F25" t="str">
            <v>กำธร (บุญส่ง) ปรัชญานิมิต ,ร้านบิวตี้ซัพพลาย</v>
          </cell>
          <cell r="G25" t="str">
            <v>Porntada</v>
          </cell>
        </row>
        <row r="26">
          <cell r="E26" t="str">
            <v>กำธร (บุญส่ง) ปรัชญานิมิต ,ร้านบิวตี้ซัพพลาย</v>
          </cell>
          <cell r="F26" t="str">
            <v>กำธร (บุญส่ง) ปรัชญานิมิต ,ร้านบิวตี้ซัพพลาย</v>
          </cell>
          <cell r="G26" t="str">
            <v>Chokchai</v>
          </cell>
        </row>
        <row r="27">
          <cell r="E27" t="str">
            <v>ทรัพย์สินอินเตอร์พัฒนา</v>
          </cell>
          <cell r="F27" t="str">
            <v>เพ็ญวดี พรีอพเพอร์ตี้</v>
          </cell>
          <cell r="G27" t="str">
            <v>Nucharin</v>
          </cell>
        </row>
        <row r="28">
          <cell r="E28" t="str">
            <v>จี.เอ.กราฟิค</v>
          </cell>
          <cell r="F28" t="str">
            <v>จี.เอ.กราฟิค</v>
          </cell>
          <cell r="G28" t="str">
            <v>Phasin</v>
          </cell>
        </row>
        <row r="29">
          <cell r="E29" t="str">
            <v>กราฟิคอาร์ต 28</v>
          </cell>
          <cell r="F29" t="str">
            <v>จี.เอ.กราฟิค</v>
          </cell>
          <cell r="G29" t="str">
            <v>Methasit</v>
          </cell>
        </row>
        <row r="30">
          <cell r="E30" t="str">
            <v>สุรีย์ กาญจนเมฆานนท์</v>
          </cell>
          <cell r="F30">
            <v>0</v>
          </cell>
          <cell r="G30" t="str">
            <v>Nuntarat</v>
          </cell>
        </row>
        <row r="31">
          <cell r="E31" t="str">
            <v>ประกอบกูล แย้มพันธุ์</v>
          </cell>
          <cell r="F31">
            <v>0</v>
          </cell>
          <cell r="G31" t="str">
            <v>Nuntarat</v>
          </cell>
        </row>
        <row r="32">
          <cell r="E32" t="str">
            <v>ทวีวัฒน์ มงคลอดิศัย</v>
          </cell>
          <cell r="F32">
            <v>0</v>
          </cell>
          <cell r="G32" t="str">
            <v>Nuntarat</v>
          </cell>
        </row>
        <row r="33">
          <cell r="E33" t="str">
            <v>ช่อทิพย์ ทองสว่าง</v>
          </cell>
          <cell r="F33" t="str">
            <v>กลุ่ม บจ.ทองสว่าง</v>
          </cell>
          <cell r="G33" t="str">
            <v>Chitpol</v>
          </cell>
        </row>
        <row r="34">
          <cell r="E34" t="str">
            <v>ธนะชัย ทองสว่าง</v>
          </cell>
          <cell r="F34" t="str">
            <v>กลุ่ม บจ.ทองสว่าง</v>
          </cell>
          <cell r="G34" t="str">
            <v>Chitpol</v>
          </cell>
        </row>
        <row r="35">
          <cell r="E35" t="str">
            <v>สุทัศน์ ตันติรัศมี</v>
          </cell>
          <cell r="F35">
            <v>0</v>
          </cell>
          <cell r="G35" t="str">
            <v>Chokchai</v>
          </cell>
        </row>
        <row r="36">
          <cell r="E36" t="str">
            <v>ยุพินรัตน์ แสงอรุณ</v>
          </cell>
          <cell r="F36">
            <v>0</v>
          </cell>
          <cell r="G36" t="str">
            <v>Phasin</v>
          </cell>
        </row>
        <row r="37">
          <cell r="E37" t="str">
            <v>ชาคริต ชื่นสงวน</v>
          </cell>
          <cell r="F37">
            <v>0</v>
          </cell>
          <cell r="G37" t="str">
            <v>Phasin</v>
          </cell>
        </row>
        <row r="38">
          <cell r="E38" t="str">
            <v>วิมลพรรณ ธนวัฒนไพบูลย์</v>
          </cell>
          <cell r="F38">
            <v>0</v>
          </cell>
          <cell r="G38" t="str">
            <v>Methasit</v>
          </cell>
        </row>
        <row r="39">
          <cell r="E39" t="str">
            <v>นิติพน นิติภูมิเวชสกุล</v>
          </cell>
          <cell r="F39">
            <v>0</v>
          </cell>
          <cell r="G39" t="str">
            <v>Patcharakan</v>
          </cell>
        </row>
        <row r="40">
          <cell r="E40" t="str">
            <v>วี.เวนเจอร์</v>
          </cell>
          <cell r="F40">
            <v>0</v>
          </cell>
          <cell r="G40" t="str">
            <v>Chokchai</v>
          </cell>
        </row>
        <row r="41">
          <cell r="E41" t="str">
            <v>ที.วาย.เอ็น.เอ็นเตอร์ไพรส์</v>
          </cell>
          <cell r="F41">
            <v>0</v>
          </cell>
          <cell r="G41" t="str">
            <v>Pimvadee</v>
          </cell>
        </row>
        <row r="42">
          <cell r="E42" t="str">
            <v>เอฟกลการ</v>
          </cell>
          <cell r="F42">
            <v>0</v>
          </cell>
          <cell r="G42" t="str">
            <v>Pimvadee</v>
          </cell>
        </row>
        <row r="43">
          <cell r="E43" t="str">
            <v>กนก เรืองผดุง</v>
          </cell>
          <cell r="F43">
            <v>0</v>
          </cell>
          <cell r="G43" t="str">
            <v>Patcharakan</v>
          </cell>
        </row>
        <row r="44">
          <cell r="E44" t="str">
            <v>อินโนคอม</v>
          </cell>
          <cell r="F44">
            <v>0</v>
          </cell>
          <cell r="G44" t="str">
            <v>Chatchanand</v>
          </cell>
        </row>
        <row r="45">
          <cell r="E45" t="str">
            <v>จรัญญา อิสี,ภัทรา สมนึก(พาศิริ สมนึก)</v>
          </cell>
          <cell r="F45" t="str">
            <v>จรัญญา</v>
          </cell>
          <cell r="G45" t="str">
            <v>Chokchai</v>
          </cell>
        </row>
        <row r="46">
          <cell r="E46" t="str">
            <v>ทวี ธนะโสธร</v>
          </cell>
          <cell r="F46" t="str">
            <v>กลุ่มธนะโสธร</v>
          </cell>
          <cell r="G46" t="str">
            <v>Jenjit</v>
          </cell>
        </row>
        <row r="47">
          <cell r="E47" t="str">
            <v>โอเรียนเต็ลจิวเวอรี่เซลล์</v>
          </cell>
          <cell r="F47" t="str">
            <v>โอเรียนเต็ลไดมอนด์เทรดดิ้ง</v>
          </cell>
          <cell r="G47" t="str">
            <v>Churat</v>
          </cell>
        </row>
        <row r="48">
          <cell r="E48" t="str">
            <v>โอเรียนเต็ลไดมอนด์เทรดดิ้ง</v>
          </cell>
          <cell r="F48" t="str">
            <v>โอเรียนเต็ลไดมอนด์เทรดดิ้ง</v>
          </cell>
          <cell r="G48" t="str">
            <v>Churat</v>
          </cell>
        </row>
        <row r="49">
          <cell r="E49" t="str">
            <v>อุตสาหกรรมท่อสตีมเหล็กกล้า</v>
          </cell>
          <cell r="F49" t="str">
            <v>ไทยมุ้ยอิมปอร์ต</v>
          </cell>
          <cell r="G49" t="str">
            <v>Porntada</v>
          </cell>
        </row>
        <row r="50">
          <cell r="E50" t="str">
            <v>ศุภฤกษ์  เลิศสุนทรพจน์,วินัย  พ่วงมหา,ประเสริฐ  ภานุโสภา,โกศล  ฯ</v>
          </cell>
          <cell r="F50">
            <v>0</v>
          </cell>
          <cell r="G50" t="str">
            <v>Chainarong</v>
          </cell>
        </row>
        <row r="51">
          <cell r="E51" t="str">
            <v>สุรชาติ ณัฐวุฒิ</v>
          </cell>
          <cell r="F51">
            <v>0</v>
          </cell>
          <cell r="G51" t="str">
            <v>Churat</v>
          </cell>
        </row>
        <row r="52">
          <cell r="E52" t="str">
            <v>ชัยพร พิจิตรสกุลชัย</v>
          </cell>
          <cell r="F52">
            <v>0</v>
          </cell>
          <cell r="G52" t="str">
            <v>Chatchanand</v>
          </cell>
        </row>
        <row r="53">
          <cell r="E53" t="str">
            <v>ชวลิต  โอสถานุเคราะห์</v>
          </cell>
          <cell r="F53">
            <v>0</v>
          </cell>
          <cell r="G53" t="str">
            <v>Jenjit</v>
          </cell>
        </row>
        <row r="54">
          <cell r="E54" t="str">
            <v>อาร์ตีสไทย  คอร์ปอเรชั่น</v>
          </cell>
          <cell r="F54" t="str">
            <v>อาร์คตีสไทย</v>
          </cell>
          <cell r="G54" t="str">
            <v>Porntada</v>
          </cell>
        </row>
        <row r="55">
          <cell r="E55" t="str">
            <v>วุฒิชัย หาญศิวาทิพย์</v>
          </cell>
          <cell r="F55">
            <v>0</v>
          </cell>
          <cell r="G55" t="str">
            <v>Pimvadee</v>
          </cell>
        </row>
        <row r="56">
          <cell r="E56" t="str">
            <v>บัญชา บุญโฉลก</v>
          </cell>
          <cell r="F56">
            <v>0</v>
          </cell>
          <cell r="G56" t="str">
            <v>Churat</v>
          </cell>
        </row>
        <row r="57">
          <cell r="E57" t="str">
            <v>ชัยวัฒน์ บัวเจริญ</v>
          </cell>
          <cell r="F57" t="str">
            <v>ชัยวัฒน์ บัวเจริญ</v>
          </cell>
          <cell r="G57" t="str">
            <v>Churat</v>
          </cell>
        </row>
        <row r="58">
          <cell r="E58" t="str">
            <v>ไพโรจน์ เสถียรศรี</v>
          </cell>
          <cell r="F58">
            <v>0</v>
          </cell>
          <cell r="G58" t="str">
            <v>Nucharin</v>
          </cell>
        </row>
        <row r="59">
          <cell r="E59" t="str">
            <v>ปราโมทย์ ผอบทิพย์</v>
          </cell>
          <cell r="F59">
            <v>0</v>
          </cell>
          <cell r="G59" t="str">
            <v>Patcharakan</v>
          </cell>
        </row>
        <row r="60">
          <cell r="E60" t="str">
            <v>จรูญ  เทพพัตรา</v>
          </cell>
          <cell r="F60">
            <v>0</v>
          </cell>
          <cell r="G60" t="str">
            <v>Methasit</v>
          </cell>
        </row>
        <row r="61">
          <cell r="E61" t="str">
            <v>จุไรรัตน์ ชัยกิตติกรณ์</v>
          </cell>
          <cell r="F61">
            <v>0</v>
          </cell>
          <cell r="G61" t="str">
            <v>Patcharakan</v>
          </cell>
        </row>
        <row r="62">
          <cell r="E62" t="str">
            <v>สุรชัย ตั้งใจตรง</v>
          </cell>
          <cell r="F62">
            <v>0</v>
          </cell>
          <cell r="G62" t="str">
            <v>Chokchai</v>
          </cell>
        </row>
        <row r="63">
          <cell r="E63" t="str">
            <v>ปราณี แจ่มใส</v>
          </cell>
          <cell r="F63" t="str">
            <v>ปราณี แจ่มใส</v>
          </cell>
          <cell r="G63" t="str">
            <v>Chokchai</v>
          </cell>
        </row>
        <row r="64">
          <cell r="E64" t="str">
            <v>ตำรา โง้วศิริมณี</v>
          </cell>
          <cell r="F64" t="str">
            <v>โง้วศิริมณี</v>
          </cell>
          <cell r="G64" t="str">
            <v>Nucharin</v>
          </cell>
        </row>
        <row r="65">
          <cell r="E65" t="str">
            <v>รุ่งนภา เรืองณรงค์</v>
          </cell>
          <cell r="F65" t="str">
            <v>รุ่งนภา เรืองณรงค์</v>
          </cell>
          <cell r="G65" t="str">
            <v>Phasin</v>
          </cell>
        </row>
        <row r="66">
          <cell r="E66" t="str">
            <v>กิจทิพย์</v>
          </cell>
          <cell r="F66" t="str">
            <v>รุ่งนภา เรืองณรงค์</v>
          </cell>
          <cell r="G66" t="str">
            <v>Phasin</v>
          </cell>
        </row>
        <row r="67">
          <cell r="E67" t="str">
            <v>เบสท์ แอนด์ ลัค เฟรท เซอร์วิสเซส</v>
          </cell>
          <cell r="F67">
            <v>0</v>
          </cell>
          <cell r="G67" t="str">
            <v>Methasit</v>
          </cell>
        </row>
        <row r="68">
          <cell r="E68" t="str">
            <v>เอส.ที.เอส.ซุปเปอร์คอม</v>
          </cell>
          <cell r="F68" t="str">
            <v>สมชาย ทังสุขาติ</v>
          </cell>
          <cell r="G68" t="str">
            <v>Pimvadee</v>
          </cell>
        </row>
        <row r="69">
          <cell r="E69" t="str">
            <v>โอเวอร์ซีเทคโนโลยีอีเลคทริค</v>
          </cell>
          <cell r="F69">
            <v>0</v>
          </cell>
          <cell r="G69" t="str">
            <v>Nucharin</v>
          </cell>
        </row>
        <row r="70">
          <cell r="E70" t="str">
            <v>วิชัย ลิ้มพรกุล</v>
          </cell>
          <cell r="F70">
            <v>0</v>
          </cell>
          <cell r="G70" t="str">
            <v>Patcharakan</v>
          </cell>
        </row>
        <row r="71">
          <cell r="E71" t="str">
            <v>แจสมินออยล์</v>
          </cell>
          <cell r="F71" t="str">
            <v>สง่า เหล่าดารา</v>
          </cell>
          <cell r="G71" t="str">
            <v>Nuntarat</v>
          </cell>
        </row>
        <row r="72">
          <cell r="E72" t="str">
            <v>ซุปเปอร์สเตท</v>
          </cell>
          <cell r="F72">
            <v>0</v>
          </cell>
          <cell r="G72" t="str">
            <v>Methasit</v>
          </cell>
        </row>
        <row r="73">
          <cell r="E73" t="str">
            <v>เอ็ม.จี.</v>
          </cell>
          <cell r="F73">
            <v>0</v>
          </cell>
          <cell r="G73" t="str">
            <v>Chokchai</v>
          </cell>
        </row>
        <row r="74">
          <cell r="E74" t="str">
            <v>มาลี ธนิกกุล</v>
          </cell>
          <cell r="F74" t="str">
            <v>มาลี ธนิกกุล</v>
          </cell>
          <cell r="G74" t="str">
            <v>Patcharakan</v>
          </cell>
        </row>
        <row r="75">
          <cell r="E75" t="str">
            <v>สมยุทธ พลาฤทธิ์</v>
          </cell>
          <cell r="F75">
            <v>0</v>
          </cell>
          <cell r="G75" t="str">
            <v>Patcharakan</v>
          </cell>
        </row>
        <row r="76">
          <cell r="E76" t="str">
            <v>ชบา แจ่มใส</v>
          </cell>
          <cell r="F76" t="str">
            <v>กลุ่ม บจ.บางกอกอินเตอร์เนชั่นแนลสปอร์ต</v>
          </cell>
          <cell r="G76" t="str">
            <v>Patcharakan</v>
          </cell>
        </row>
        <row r="77">
          <cell r="E77" t="str">
            <v>จันทรา โตตาบ</v>
          </cell>
          <cell r="F77" t="str">
            <v>กลุ่ม โตตาบ</v>
          </cell>
          <cell r="G77" t="str">
            <v>Nuntarat</v>
          </cell>
        </row>
        <row r="78">
          <cell r="E78" t="str">
            <v>จันทรา โตตาบ,อัปสร โตตาบ</v>
          </cell>
          <cell r="F78" t="str">
            <v>กลุ่ม โตตาบ</v>
          </cell>
          <cell r="G78" t="str">
            <v>Patcharakan</v>
          </cell>
        </row>
        <row r="79">
          <cell r="E79" t="str">
            <v>วาย.พี.เอ็น.แมชชีนเนอรี่</v>
          </cell>
          <cell r="F79">
            <v>0</v>
          </cell>
          <cell r="G79" t="str">
            <v>Nucharin</v>
          </cell>
        </row>
        <row r="80">
          <cell r="E80" t="str">
            <v>สมพงษ์ ทรงวศิน</v>
          </cell>
          <cell r="F80">
            <v>0</v>
          </cell>
          <cell r="G80" t="str">
            <v>Nuntarat</v>
          </cell>
        </row>
        <row r="81">
          <cell r="E81" t="str">
            <v>ซี.เอ.ดี.ไอคอน</v>
          </cell>
          <cell r="F81">
            <v>0</v>
          </cell>
          <cell r="G81" t="str">
            <v>Chitpol</v>
          </cell>
        </row>
        <row r="82">
          <cell r="E82" t="str">
            <v>บุรินทร์  เกิดโพชา</v>
          </cell>
          <cell r="F82">
            <v>0</v>
          </cell>
          <cell r="G82" t="str">
            <v>Churat</v>
          </cell>
        </row>
        <row r="83">
          <cell r="E83" t="str">
            <v>พิศมัย อนันต์นิติกุล</v>
          </cell>
          <cell r="F83">
            <v>0</v>
          </cell>
          <cell r="G83" t="str">
            <v>Nucharin</v>
          </cell>
        </row>
        <row r="84">
          <cell r="E84" t="str">
            <v>นูโวมาร์เก็ตติ้ง</v>
          </cell>
          <cell r="F84">
            <v>0</v>
          </cell>
          <cell r="G84" t="str">
            <v>Methasit</v>
          </cell>
        </row>
        <row r="85">
          <cell r="E85" t="str">
            <v>รัชนี ธนะโสธร</v>
          </cell>
          <cell r="F85" t="str">
            <v>กลุ่มธนะโสธร</v>
          </cell>
          <cell r="G85" t="str">
            <v>Pimvadee</v>
          </cell>
        </row>
        <row r="86">
          <cell r="E86" t="str">
            <v>อนันต์ ธนะโสธร</v>
          </cell>
          <cell r="F86" t="str">
            <v>กลุ่มธนะโสธร</v>
          </cell>
          <cell r="G86" t="str">
            <v>Nuntarat</v>
          </cell>
        </row>
        <row r="87">
          <cell r="E87" t="str">
            <v>อรทัย ธนะโสธร</v>
          </cell>
          <cell r="F87" t="str">
            <v>กลุ่มธนะโสธร</v>
          </cell>
          <cell r="G87" t="str">
            <v>Churat</v>
          </cell>
        </row>
        <row r="88">
          <cell r="E88" t="str">
            <v>อรพรรณ ธนะโสธร</v>
          </cell>
          <cell r="F88" t="str">
            <v>กลุ่มธนะโสธร</v>
          </cell>
          <cell r="G88" t="str">
            <v>Patcharakan</v>
          </cell>
        </row>
        <row r="89">
          <cell r="E89" t="str">
            <v>อรวรรณ ธนะโสธร</v>
          </cell>
          <cell r="F89" t="str">
            <v>กลุ่มธนะโสธร</v>
          </cell>
          <cell r="G89" t="str">
            <v>Nucharin</v>
          </cell>
        </row>
        <row r="90">
          <cell r="E90" t="str">
            <v>อุษณีย์ ธนะโสธร</v>
          </cell>
          <cell r="F90" t="str">
            <v>กลุ่มธนะโสธร</v>
          </cell>
          <cell r="G90" t="str">
            <v>Nuntarat</v>
          </cell>
        </row>
        <row r="91">
          <cell r="E91" t="str">
            <v>ปริญญา พรศิริชัยวัฒนา</v>
          </cell>
          <cell r="F91" t="str">
            <v>มาลี ธนิกกุล</v>
          </cell>
          <cell r="G91" t="str">
            <v>Patcharakan</v>
          </cell>
        </row>
        <row r="92">
          <cell r="E92" t="str">
            <v>ประดิษฐ์ ธนะโสธร</v>
          </cell>
          <cell r="F92" t="str">
            <v>กลุ่มธนะโสธร</v>
          </cell>
          <cell r="G92" t="str">
            <v>Churat</v>
          </cell>
        </row>
        <row r="93">
          <cell r="E93" t="str">
            <v>สุรชัย  เสงี่ยมศักดิ์</v>
          </cell>
          <cell r="F93" t="str">
            <v>สุรชัย  เสงี่ยมศักดิ์</v>
          </cell>
          <cell r="G93" t="str">
            <v>Chokchai</v>
          </cell>
        </row>
        <row r="94">
          <cell r="E94" t="str">
            <v>เอ.ดับเบิ้ลยู.บิวซิเนสทัวร์แอนด์โฮเต็ล</v>
          </cell>
          <cell r="F94">
            <v>0</v>
          </cell>
          <cell r="G94" t="str">
            <v>Pimvadee</v>
          </cell>
        </row>
        <row r="95">
          <cell r="E95" t="str">
            <v>วินัย  ลาภวณิชย์</v>
          </cell>
          <cell r="F95">
            <v>0</v>
          </cell>
          <cell r="G95" t="str">
            <v>Methasit</v>
          </cell>
        </row>
        <row r="96">
          <cell r="E96" t="str">
            <v>อณิยศ วสีพันธ์พงศ์</v>
          </cell>
          <cell r="F96">
            <v>0</v>
          </cell>
          <cell r="G96" t="str">
            <v>Jenjit</v>
          </cell>
        </row>
        <row r="97">
          <cell r="E97" t="str">
            <v>สุคนธ์  ช้างสิงห์</v>
          </cell>
          <cell r="F97" t="str">
            <v>สุคนธ์  ช้างสิงห์</v>
          </cell>
          <cell r="G97" t="str">
            <v>Chatchanand</v>
          </cell>
        </row>
        <row r="98">
          <cell r="E98" t="str">
            <v>นงเยาว์  พลางกูร</v>
          </cell>
          <cell r="F98">
            <v>0</v>
          </cell>
          <cell r="G98" t="str">
            <v>Phasin</v>
          </cell>
        </row>
        <row r="99">
          <cell r="E99" t="str">
            <v>ไทยอินทราเทรดดิ้ง</v>
          </cell>
          <cell r="F99" t="str">
            <v>วิทยา ประกายศิริ</v>
          </cell>
          <cell r="G99" t="str">
            <v>Nuntarat</v>
          </cell>
        </row>
        <row r="100">
          <cell r="E100" t="str">
            <v>วิทยา ประกายศิริ</v>
          </cell>
          <cell r="F100" t="str">
            <v>วิทยา ประกายศิริ</v>
          </cell>
          <cell r="G100" t="str">
            <v>Nuntarat</v>
          </cell>
        </row>
        <row r="101">
          <cell r="E101" t="str">
            <v>อาเชี่ยนโปรโมชั่น</v>
          </cell>
          <cell r="F101" t="str">
            <v>อาเชี่ยนโปรโมชั่น</v>
          </cell>
          <cell r="G101" t="str">
            <v>Chatchanand</v>
          </cell>
        </row>
        <row r="102">
          <cell r="E102" t="str">
            <v>อรัญญา ศิริธรรมวัฒน์</v>
          </cell>
          <cell r="F102" t="str">
            <v>อาเชี่ยนโปรโมชั่น</v>
          </cell>
          <cell r="G102" t="str">
            <v>Nucharin</v>
          </cell>
        </row>
        <row r="103">
          <cell r="E103" t="str">
            <v>บำรุง จริตควร,มรกต จริตควร</v>
          </cell>
          <cell r="F103">
            <v>0</v>
          </cell>
          <cell r="G103" t="str">
            <v>Phasin</v>
          </cell>
        </row>
        <row r="104">
          <cell r="E104" t="str">
            <v>บุญส่ง อรรถสกุลชัย</v>
          </cell>
          <cell r="F104">
            <v>0</v>
          </cell>
          <cell r="G104" t="str">
            <v>Nuntarat</v>
          </cell>
        </row>
        <row r="105">
          <cell r="E105" t="str">
            <v>แสตนดาร์ด สตีล เอ็นเตอร์ไพร์ส</v>
          </cell>
          <cell r="F105">
            <v>0</v>
          </cell>
          <cell r="G105" t="str">
            <v>Nuntarat</v>
          </cell>
        </row>
        <row r="106">
          <cell r="E106" t="str">
            <v>มานิต ปฐวีศรีสุธา</v>
          </cell>
          <cell r="F106" t="str">
            <v>กลุ่มธนะโสธร</v>
          </cell>
          <cell r="G106" t="str">
            <v>Nucharin</v>
          </cell>
        </row>
        <row r="107">
          <cell r="E107" t="str">
            <v>วิวัฒน์ พิริยะกุลชัย</v>
          </cell>
          <cell r="F107">
            <v>0</v>
          </cell>
          <cell r="G107" t="str">
            <v>Patcharakan</v>
          </cell>
        </row>
        <row r="108">
          <cell r="E108" t="str">
            <v>สุระนิตย์  เสงี่ยมศักดิ์</v>
          </cell>
          <cell r="F108" t="str">
            <v>สุระนิตย์  เสงี่ยมศักดิ์</v>
          </cell>
          <cell r="G108" t="str">
            <v>Chokchai</v>
          </cell>
        </row>
        <row r="109">
          <cell r="E109" t="str">
            <v>ไทยมุ้ยอิมปอร์ต</v>
          </cell>
          <cell r="F109" t="str">
            <v>ไทยมุ้ยอิมปอร์ต</v>
          </cell>
          <cell r="G109" t="str">
            <v>Chainarong</v>
          </cell>
        </row>
        <row r="110">
          <cell r="E110" t="str">
            <v>เกรียงไกร จารุทวี</v>
          </cell>
          <cell r="F110">
            <v>0</v>
          </cell>
          <cell r="G110" t="str">
            <v>Phasin</v>
          </cell>
        </row>
        <row r="111">
          <cell r="E111" t="str">
            <v>เซฟซุปเปอร์แอนด์อีเล็คโทรมาร์ท</v>
          </cell>
          <cell r="F111">
            <v>0</v>
          </cell>
          <cell r="G111" t="str">
            <v>Phasin</v>
          </cell>
        </row>
        <row r="112">
          <cell r="E112" t="str">
            <v>สุชาติ โชติวิทยะกุล</v>
          </cell>
          <cell r="F112">
            <v>0</v>
          </cell>
          <cell r="G112" t="str">
            <v>Porntada</v>
          </cell>
        </row>
        <row r="113">
          <cell r="E113" t="str">
            <v>นครพิงค์ลิสซิ่ง</v>
          </cell>
          <cell r="F113" t="str">
            <v>วิสิทธิ์ศักดิ์  เมษะมาน</v>
          </cell>
          <cell r="G113" t="str">
            <v>Phasin</v>
          </cell>
        </row>
        <row r="114">
          <cell r="E114" t="str">
            <v>มารวยโฮเต็ล</v>
          </cell>
          <cell r="F114" t="str">
            <v>วิสิทธิ์ศักดิ์  เมษะมาน</v>
          </cell>
          <cell r="G114" t="str">
            <v>Phasin</v>
          </cell>
        </row>
        <row r="115">
          <cell r="E115" t="str">
            <v>วิสิทธิ์ศักดิ์  เมษะมาน</v>
          </cell>
          <cell r="F115" t="str">
            <v>วิสิทธิ์ศักดิ์  เมษะมาน</v>
          </cell>
          <cell r="G115" t="str">
            <v>Phasin</v>
          </cell>
        </row>
        <row r="116">
          <cell r="E116" t="str">
            <v>สินทองไทย ลิสซิ่ง</v>
          </cell>
          <cell r="F116">
            <v>0</v>
          </cell>
          <cell r="G116" t="str">
            <v>Nucharin</v>
          </cell>
        </row>
        <row r="117">
          <cell r="E117" t="str">
            <v>โชติศักดิ์ อาสภวิริยะ</v>
          </cell>
          <cell r="F117">
            <v>0</v>
          </cell>
          <cell r="G117" t="str">
            <v>Chitpol</v>
          </cell>
        </row>
        <row r="118">
          <cell r="E118" t="str">
            <v>พิสิฐ  เตชะทวีวัฒน์</v>
          </cell>
          <cell r="F118" t="str">
            <v>พิสิฐ/กัญญา เตชะทวีวัฒน์</v>
          </cell>
          <cell r="G118" t="str">
            <v>Jenjit</v>
          </cell>
        </row>
        <row r="119">
          <cell r="E119" t="str">
            <v>สมชาย/ชูชัย  อัศวเดชเมธากุล</v>
          </cell>
          <cell r="F119">
            <v>0</v>
          </cell>
          <cell r="G119" t="str">
            <v>Chatchanand</v>
          </cell>
        </row>
        <row r="120">
          <cell r="E120" t="str">
            <v>อายซง แซ่ฮ้อ</v>
          </cell>
          <cell r="F120" t="str">
            <v>บางกอกไฮเทคอินดัสทรี(1995)</v>
          </cell>
          <cell r="G120" t="str">
            <v>Nuntarat</v>
          </cell>
        </row>
        <row r="121">
          <cell r="E121" t="str">
            <v>เพชรพูนภรณ์ วงศานิตย์</v>
          </cell>
          <cell r="F121" t="str">
            <v>เรนโบว์โฟตอน(ไทยแลนด์)</v>
          </cell>
          <cell r="G121" t="str">
            <v>Jenjit</v>
          </cell>
        </row>
        <row r="122">
          <cell r="E122" t="str">
            <v>เรนโบว์โฟตอน (ไทยแลนด์)</v>
          </cell>
          <cell r="F122" t="str">
            <v>เรนโบว์โฟตอน(ไทยแลนด์)</v>
          </cell>
          <cell r="G122" t="str">
            <v>Methasit</v>
          </cell>
        </row>
        <row r="123">
          <cell r="E123" t="str">
            <v>กมลพันธ์ ชูศรีรัตน์,สมพงษ์ ชูศรีรัตน์,อังกูร ชูศรีรัตน์</v>
          </cell>
          <cell r="F123" t="str">
            <v>กมลพันธ์ ชูศรีรัตน์</v>
          </cell>
          <cell r="G123" t="str">
            <v>Phasin</v>
          </cell>
        </row>
        <row r="124">
          <cell r="E124" t="str">
            <v>กมลพันธ์ ชูศรีรัตน์</v>
          </cell>
          <cell r="F124" t="str">
            <v>กมลพันธ์ ชูศรีรัตน์</v>
          </cell>
          <cell r="G124" t="str">
            <v>Patcharakan</v>
          </cell>
        </row>
        <row r="125">
          <cell r="E125" t="str">
            <v>วี.แอล.พร็อพเพอร์ตี้</v>
          </cell>
          <cell r="F125" t="str">
            <v>ไทยมุ้ยอิมปอร์ต</v>
          </cell>
          <cell r="G125" t="str">
            <v>Chitpol</v>
          </cell>
        </row>
        <row r="126">
          <cell r="E126" t="str">
            <v>วีระชัย ลีลาประชากุล</v>
          </cell>
          <cell r="F126" t="str">
            <v>ไทยมุ้ยอิมปอร์ต</v>
          </cell>
          <cell r="G126" t="str">
            <v>Chainarong</v>
          </cell>
        </row>
        <row r="127">
          <cell r="E127" t="str">
            <v>ไทยก้าวหน้าค้าไม้</v>
          </cell>
          <cell r="F127">
            <v>0</v>
          </cell>
          <cell r="G127" t="str">
            <v>Chitpol</v>
          </cell>
        </row>
        <row r="128">
          <cell r="E128" t="str">
            <v>คอมเทค  อินเตอร์เนชั่นแนล</v>
          </cell>
          <cell r="F128">
            <v>0</v>
          </cell>
          <cell r="G128" t="str">
            <v>Chainarong</v>
          </cell>
        </row>
        <row r="129">
          <cell r="E129" t="str">
            <v>ธเนศ  และนางวนิดา    อุษณกรกุล</v>
          </cell>
          <cell r="F129" t="str">
            <v>ธเนศ  อุษณกรกุล</v>
          </cell>
          <cell r="G129" t="str">
            <v>Pimvadee</v>
          </cell>
        </row>
        <row r="130">
          <cell r="E130" t="str">
            <v>ธเนศ  อุษณกรกุล    และ/หรือ วนิดา อุณกรกุล</v>
          </cell>
          <cell r="F130" t="str">
            <v>ธเนศ  อุษณกรกุล</v>
          </cell>
          <cell r="G130" t="str">
            <v>Pimvadee</v>
          </cell>
        </row>
        <row r="131">
          <cell r="E131" t="str">
            <v>ธเนศ  อุษณกรกุล</v>
          </cell>
          <cell r="F131" t="str">
            <v>ธเนศ  อุษณกรกุล</v>
          </cell>
          <cell r="G131" t="str">
            <v>Pimvadee</v>
          </cell>
        </row>
        <row r="132">
          <cell r="E132" t="str">
            <v>บุญเกิด ชาญสมุทรโยธิน</v>
          </cell>
          <cell r="F132">
            <v>0</v>
          </cell>
          <cell r="G132" t="str">
            <v>Nucharin</v>
          </cell>
        </row>
        <row r="133">
          <cell r="E133" t="str">
            <v>เฉลียว วรมะณี</v>
          </cell>
          <cell r="F133">
            <v>0</v>
          </cell>
          <cell r="G133" t="str">
            <v>Porntada</v>
          </cell>
        </row>
        <row r="134">
          <cell r="E134" t="str">
            <v>ฝีมือไทยเฟอร์นิเจอร์และก่อสร้าง</v>
          </cell>
          <cell r="F134" t="str">
            <v>สกุลอุดมธรรม</v>
          </cell>
          <cell r="G134" t="str">
            <v>Phasin</v>
          </cell>
        </row>
        <row r="135">
          <cell r="E135" t="str">
            <v>วีระชัย สุทธิอรรถศิลป์</v>
          </cell>
          <cell r="F135">
            <v>0</v>
          </cell>
          <cell r="G135" t="str">
            <v>Nucharin</v>
          </cell>
        </row>
        <row r="136">
          <cell r="E136" t="str">
            <v>พรรัตน์ สินอัมพรพรรณ</v>
          </cell>
          <cell r="F136">
            <v>0</v>
          </cell>
          <cell r="G136" t="str">
            <v>Churat</v>
          </cell>
        </row>
        <row r="137">
          <cell r="E137" t="str">
            <v>ไร่พรรณธิดา</v>
          </cell>
          <cell r="F137" t="str">
            <v>ประเสริฐ จันทราพิพัฒน์ (ป.วรจักร)</v>
          </cell>
          <cell r="G137" t="str">
            <v>Churat</v>
          </cell>
        </row>
        <row r="138">
          <cell r="E138" t="str">
            <v>ศศิธร วีระไวทยะ</v>
          </cell>
          <cell r="F138">
            <v>0</v>
          </cell>
          <cell r="G138" t="str">
            <v>Nucharin</v>
          </cell>
        </row>
        <row r="139">
          <cell r="E139" t="str">
            <v>ประเวช  เวชกามา</v>
          </cell>
          <cell r="F139" t="str">
            <v>ประเวช  เวชกามา</v>
          </cell>
          <cell r="G139" t="str">
            <v>Chatchanand</v>
          </cell>
        </row>
        <row r="140">
          <cell r="E140" t="str">
            <v>ธนสินธุ์ลิสซิ่ง</v>
          </cell>
          <cell r="F140">
            <v>0</v>
          </cell>
          <cell r="G140" t="str">
            <v>Nuntarat</v>
          </cell>
        </row>
        <row r="141">
          <cell r="E141" t="str">
            <v>จิตรลดา ศิริหงษ์</v>
          </cell>
          <cell r="F141" t="str">
            <v>สุพรรณรัศม์ ศิริหงษ์</v>
          </cell>
          <cell r="G141" t="str">
            <v>Chokchai</v>
          </cell>
        </row>
        <row r="142">
          <cell r="E142" t="str">
            <v>ไม้ไทยเอสเตท</v>
          </cell>
          <cell r="F142" t="str">
            <v>ชลิตรัตน์ จันทรุเบกษา</v>
          </cell>
          <cell r="G142" t="str">
            <v>Nucharin</v>
          </cell>
        </row>
        <row r="143">
          <cell r="E143" t="str">
            <v>ไม้ไทยบราเดอร์สแอนด์ซันส์</v>
          </cell>
          <cell r="F143" t="str">
            <v>ชลิตรัตน์ จันทรุเบกษา</v>
          </cell>
          <cell r="G143" t="str">
            <v>Nucharin</v>
          </cell>
        </row>
        <row r="144">
          <cell r="E144" t="str">
            <v>ฮอริซันส์ ฮิลล์ รีสอร์ท</v>
          </cell>
          <cell r="F144" t="str">
            <v>ชลิตรัตน์ จันทรุเบกษา</v>
          </cell>
          <cell r="G144" t="str">
            <v>Chokchai</v>
          </cell>
        </row>
        <row r="145">
          <cell r="E145" t="str">
            <v>เพ็ญวดี วิโรจน์วงศ์</v>
          </cell>
          <cell r="F145" t="str">
            <v>เพ็ญวดี พรีอพเพอร์ตี้</v>
          </cell>
          <cell r="G145" t="str">
            <v>Chainarong</v>
          </cell>
        </row>
        <row r="146">
          <cell r="E146" t="str">
            <v>ชลิตรัตน์ จันทรุเบกษา</v>
          </cell>
          <cell r="F146" t="str">
            <v>ชลิตรัตน์ จันทรุเบกษา</v>
          </cell>
          <cell r="G146" t="str">
            <v>Phasin</v>
          </cell>
        </row>
        <row r="147">
          <cell r="E147" t="str">
            <v>วินิจอพาร์ทเมนท์</v>
          </cell>
          <cell r="F147" t="str">
            <v>ไทยศิลป์</v>
          </cell>
          <cell r="G147" t="str">
            <v>Phasin</v>
          </cell>
        </row>
        <row r="148">
          <cell r="E148" t="str">
            <v>ไทยศิลป์</v>
          </cell>
          <cell r="F148" t="str">
            <v>ไทยศิลป์</v>
          </cell>
          <cell r="G148" t="str">
            <v>Chitpol</v>
          </cell>
        </row>
        <row r="149">
          <cell r="E149" t="str">
            <v>สมชาย วินิจธนกิจ</v>
          </cell>
          <cell r="F149" t="str">
            <v>ไทยศิลป์</v>
          </cell>
          <cell r="G149" t="str">
            <v>Nucharin</v>
          </cell>
        </row>
        <row r="150">
          <cell r="E150" t="str">
            <v>อัจฉรา  พึ่งเจียม,สิริมนต์  วิรัชพันธ์</v>
          </cell>
          <cell r="F150">
            <v>0</v>
          </cell>
          <cell r="G150" t="str">
            <v>Nuntarat</v>
          </cell>
        </row>
        <row r="151">
          <cell r="E151" t="str">
            <v>สุวิทย์ ยงต้นสกุล</v>
          </cell>
          <cell r="F151">
            <v>0</v>
          </cell>
          <cell r="G151" t="str">
            <v>Patcharakan</v>
          </cell>
        </row>
        <row r="152">
          <cell r="E152" t="str">
            <v>ครีเอทีฟซีสเต็มส์(ประเทศไทย)</v>
          </cell>
          <cell r="F152">
            <v>0</v>
          </cell>
          <cell r="G152" t="str">
            <v>Pimvadee</v>
          </cell>
        </row>
        <row r="153">
          <cell r="E153" t="str">
            <v>โคเอ็กซิสท์</v>
          </cell>
          <cell r="F153">
            <v>0</v>
          </cell>
          <cell r="G153" t="str">
            <v>Porntada</v>
          </cell>
        </row>
        <row r="154">
          <cell r="E154" t="str">
            <v>เจ.เอช.แอล.ดีเวลลอปเม้นท์</v>
          </cell>
          <cell r="F154" t="str">
            <v>เจ.เอช.แอล.ดีเวลลอปเม้นท์</v>
          </cell>
          <cell r="G154" t="str">
            <v>Churat</v>
          </cell>
        </row>
        <row r="155">
          <cell r="E155" t="str">
            <v>จงจิตต์ ฐปนางกูร</v>
          </cell>
          <cell r="F155" t="str">
            <v>เจ.เอช.แอล.ดีเวลลอปเม้นท์</v>
          </cell>
          <cell r="G155" t="str">
            <v>Pimvadee</v>
          </cell>
        </row>
        <row r="156">
          <cell r="E156" t="str">
            <v>แก่งกระจานเรียลเอสเตท</v>
          </cell>
          <cell r="F156" t="str">
            <v>แก่งกระจานเรียลเอสเตท</v>
          </cell>
          <cell r="G156" t="str">
            <v>Chainarong</v>
          </cell>
        </row>
        <row r="157">
          <cell r="E157" t="str">
            <v>จงกลนี ทองเจือ</v>
          </cell>
          <cell r="F157" t="str">
            <v>บจ. ดีเอ็มเจ อินเตอร์เทรด</v>
          </cell>
          <cell r="G157" t="str">
            <v>Methasit</v>
          </cell>
        </row>
        <row r="158">
          <cell r="E158" t="str">
            <v>ส.พิชิตทรายทอง</v>
          </cell>
          <cell r="F158" t="str">
            <v>ส.พิชิตทรายทอง</v>
          </cell>
          <cell r="G158" t="str">
            <v>Nucharin</v>
          </cell>
        </row>
        <row r="159">
          <cell r="E159" t="str">
            <v>อนุวัตร นิตย์โชติ</v>
          </cell>
          <cell r="F159" t="str">
            <v>ส.พิชิตทรายทอง</v>
          </cell>
          <cell r="G159" t="str">
            <v>Nucharin</v>
          </cell>
        </row>
        <row r="160">
          <cell r="E160" t="str">
            <v>สมหญิง แสงทรัพย์</v>
          </cell>
          <cell r="F160" t="str">
            <v>สมหญิง แสงทรัพย์</v>
          </cell>
          <cell r="G160" t="str">
            <v>Jenjit</v>
          </cell>
        </row>
        <row r="161">
          <cell r="E161" t="str">
            <v>ศูนย์แสดงสินค้าและการประชุมนานาชาติ(ประเทศไทย)</v>
          </cell>
          <cell r="F161">
            <v>0</v>
          </cell>
          <cell r="G161" t="str">
            <v>Nucharin</v>
          </cell>
        </row>
        <row r="162">
          <cell r="E162" t="str">
            <v>ทวีเกียรติ นาโคศิริ</v>
          </cell>
          <cell r="F162">
            <v>0</v>
          </cell>
          <cell r="G162" t="str">
            <v>Chokchai</v>
          </cell>
        </row>
        <row r="163">
          <cell r="E163" t="str">
            <v>วนิดา ไวยาวัจมัย</v>
          </cell>
          <cell r="F163" t="str">
            <v>โง้วศิริมณี</v>
          </cell>
          <cell r="G163" t="str">
            <v>Nucharin</v>
          </cell>
        </row>
        <row r="164">
          <cell r="E164" t="str">
            <v>สยามโปลีเท็กซ์อุตสาหกรรม</v>
          </cell>
          <cell r="F164">
            <v>0</v>
          </cell>
          <cell r="G164" t="str">
            <v>Chatchanand</v>
          </cell>
        </row>
        <row r="165">
          <cell r="E165" t="str">
            <v>นันท์นภา สวนใจเย็น</v>
          </cell>
          <cell r="F165" t="str">
            <v>เทพาบีช รีสอร์ท แอนด์ คันทรีคลับ</v>
          </cell>
          <cell r="G165" t="str">
            <v>Pimvadee</v>
          </cell>
        </row>
        <row r="166">
          <cell r="E166" t="str">
            <v>พ.สุริยะพาณิชย์ค้าข้าว</v>
          </cell>
          <cell r="F166" t="str">
            <v>กลุ่ม พ.สุริยะพาณิชย์ค้าข้าว</v>
          </cell>
          <cell r="G166" t="str">
            <v>Chitpol</v>
          </cell>
        </row>
        <row r="167">
          <cell r="E167" t="str">
            <v>พัชรินทร์ อิทธิสุริยะ</v>
          </cell>
          <cell r="F167" t="str">
            <v>กลุ่ม พ.สุริยะพาณิชย์ค้าข้าว</v>
          </cell>
          <cell r="G167" t="str">
            <v>Chitpol</v>
          </cell>
        </row>
        <row r="168">
          <cell r="E168" t="str">
            <v>พิสิษฐ ไชยปิยะพันธุ์</v>
          </cell>
          <cell r="F168" t="str">
            <v>กลุ่ม พิสิษฐ</v>
          </cell>
          <cell r="G168" t="str">
            <v>Porntada</v>
          </cell>
        </row>
        <row r="169">
          <cell r="E169" t="str">
            <v>เทพาบีช รีสอร์ท แอนด์ คันทรีคลับ</v>
          </cell>
          <cell r="F169" t="str">
            <v>เทพาบีช รีสอร์ท แอนด์ คันทรีคลับ</v>
          </cell>
          <cell r="G169" t="str">
            <v>Pimvadee</v>
          </cell>
        </row>
        <row r="170">
          <cell r="E170" t="str">
            <v>นวภูมิค้าวัตถุก่อสร้าง</v>
          </cell>
          <cell r="F170">
            <v>0</v>
          </cell>
          <cell r="G170" t="str">
            <v>Methasit</v>
          </cell>
        </row>
        <row r="171">
          <cell r="E171" t="str">
            <v>ทองรวยอินเตอร์เนชั่นแนล</v>
          </cell>
          <cell r="F171" t="str">
            <v>ชาตรี ดุษฎีอิสริยวงศ์</v>
          </cell>
          <cell r="G171" t="str">
            <v>Churat</v>
          </cell>
        </row>
        <row r="172">
          <cell r="E172" t="str">
            <v>ชาตรี ดุษฎีอิสริยวงศ์</v>
          </cell>
          <cell r="F172" t="str">
            <v>ชาตรี ดุษฎีอิสริยวงศ์</v>
          </cell>
          <cell r="G172" t="str">
            <v>Chatchanand</v>
          </cell>
        </row>
        <row r="173">
          <cell r="E173" t="str">
            <v>มานิต  รัตนสุวรรณ</v>
          </cell>
          <cell r="F173">
            <v>0</v>
          </cell>
          <cell r="G173" t="str">
            <v>Chatchanand</v>
          </cell>
        </row>
        <row r="174">
          <cell r="E174" t="str">
            <v>จุฑามอเตอร์</v>
          </cell>
          <cell r="F174">
            <v>0</v>
          </cell>
          <cell r="G174" t="str">
            <v>Chainarong</v>
          </cell>
        </row>
        <row r="175">
          <cell r="E175" t="str">
            <v>สกาวอุดร</v>
          </cell>
          <cell r="F175" t="str">
            <v>สกาวอุดร</v>
          </cell>
          <cell r="G175" t="str">
            <v>Nucharin</v>
          </cell>
        </row>
        <row r="176">
          <cell r="E176" t="str">
            <v>ซิลเวอร์แบ็ก</v>
          </cell>
          <cell r="F176">
            <v>0</v>
          </cell>
          <cell r="G176" t="str">
            <v>Chainarong</v>
          </cell>
        </row>
        <row r="177">
          <cell r="E177" t="str">
            <v>ชโลธร</v>
          </cell>
          <cell r="F177">
            <v>0</v>
          </cell>
          <cell r="G177" t="str">
            <v>Patcharakan</v>
          </cell>
        </row>
        <row r="178">
          <cell r="E178" t="str">
            <v>วัชชรา ชุ้นฟุ้ง</v>
          </cell>
          <cell r="F178">
            <v>0</v>
          </cell>
          <cell r="G178" t="str">
            <v>Churat</v>
          </cell>
        </row>
        <row r="179">
          <cell r="E179" t="str">
            <v>พิธา ศิริเวช</v>
          </cell>
          <cell r="F179" t="str">
            <v>พิธา ศิริเวช</v>
          </cell>
          <cell r="G179" t="str">
            <v>Methasit</v>
          </cell>
        </row>
        <row r="180">
          <cell r="E180" t="str">
            <v>สุธนะ สามโกเศศ</v>
          </cell>
          <cell r="F180">
            <v>0</v>
          </cell>
          <cell r="G180" t="str">
            <v>Nuntarat</v>
          </cell>
        </row>
        <row r="181">
          <cell r="E181" t="str">
            <v>นินนาท นิลเอสงฆ์,ชนานิตย์ ธารากุล   นาย/นาง</v>
          </cell>
          <cell r="F181" t="str">
            <v>บุญเลื่อน นิลเอสงฆ์</v>
          </cell>
          <cell r="G181" t="str">
            <v>Nuntarat</v>
          </cell>
        </row>
        <row r="182">
          <cell r="E182" t="str">
            <v>สุพัฒน์ ทรงพัฒนะโยธิน</v>
          </cell>
          <cell r="F182" t="str">
            <v>ดุจเดือน  ทรงพัฒนะโยธิน</v>
          </cell>
          <cell r="G182" t="str">
            <v>Nuntarat</v>
          </cell>
        </row>
        <row r="183">
          <cell r="E183" t="str">
            <v>บุญ ศุภหัตถากูล</v>
          </cell>
          <cell r="F183">
            <v>0</v>
          </cell>
          <cell r="G183" t="str">
            <v>Chitpol</v>
          </cell>
        </row>
        <row r="184">
          <cell r="E184" t="str">
            <v>อดุลย์ อยู่ยืน</v>
          </cell>
          <cell r="F184" t="str">
            <v>อดุลย์ อยู่ยืน</v>
          </cell>
          <cell r="G184" t="str">
            <v>Nucharin</v>
          </cell>
        </row>
        <row r="185">
          <cell r="E185" t="str">
            <v>อนงค์พันธุ์ อิงคตานุวัฒน์</v>
          </cell>
          <cell r="F185" t="str">
            <v>กลุ่ม หจก.แพนอินเตอร์</v>
          </cell>
          <cell r="G185" t="str">
            <v>Porntada</v>
          </cell>
        </row>
        <row r="186">
          <cell r="E186" t="str">
            <v>มล บุตรน้ำเพชร</v>
          </cell>
          <cell r="F186" t="str">
            <v>บุตรน้ำเพชร</v>
          </cell>
          <cell r="G186" t="str">
            <v>Chainarong</v>
          </cell>
        </row>
        <row r="187">
          <cell r="E187" t="str">
            <v>วิริยะพันธ์ บุตรน้ำเพชร</v>
          </cell>
          <cell r="F187" t="str">
            <v>บุตรน้ำเพชร</v>
          </cell>
          <cell r="G187" t="str">
            <v>Methasit</v>
          </cell>
        </row>
        <row r="188">
          <cell r="E188" t="str">
            <v>ศิริรัตน์ กิจถาวรกุล</v>
          </cell>
          <cell r="F188">
            <v>0</v>
          </cell>
          <cell r="G188" t="str">
            <v>Nuntarat</v>
          </cell>
        </row>
        <row r="189">
          <cell r="E189" t="str">
            <v>ชนิดา อัศวฤกษ์นันท์</v>
          </cell>
          <cell r="F189">
            <v>0</v>
          </cell>
          <cell r="G189" t="str">
            <v>Porntada</v>
          </cell>
        </row>
        <row r="190">
          <cell r="E190" t="str">
            <v>พรเทพ ภัทรกานต์กุล</v>
          </cell>
          <cell r="F190">
            <v>0</v>
          </cell>
          <cell r="G190" t="str">
            <v>Patcharakan</v>
          </cell>
        </row>
        <row r="191">
          <cell r="E191" t="str">
            <v>กิตติ อัครเศรณี</v>
          </cell>
          <cell r="F191">
            <v>0</v>
          </cell>
          <cell r="G191" t="str">
            <v>Phasin</v>
          </cell>
        </row>
        <row r="192">
          <cell r="E192" t="str">
            <v>ซุ่นฮะเฮงคอนกรีต</v>
          </cell>
          <cell r="F192">
            <v>0</v>
          </cell>
          <cell r="G192" t="str">
            <v>Chokchai</v>
          </cell>
        </row>
        <row r="193">
          <cell r="E193" t="str">
            <v>สงวน  มานะกิจไพศาล</v>
          </cell>
          <cell r="F193">
            <v>0</v>
          </cell>
          <cell r="G193" t="str">
            <v>Pimvadee</v>
          </cell>
        </row>
        <row r="194">
          <cell r="E194" t="str">
            <v>อำภา  ทั่งน้อย</v>
          </cell>
          <cell r="F194">
            <v>0</v>
          </cell>
          <cell r="G194" t="str">
            <v>Chainarong</v>
          </cell>
        </row>
        <row r="195">
          <cell r="E195" t="str">
            <v>ศิลป์  อุบลแย้ม,สุพัตรา  แสนประเสริฐ,สนิท  งามเจริญ,สงวนศรี</v>
          </cell>
          <cell r="F195" t="str">
            <v>เบิกไพรริมสายชล</v>
          </cell>
          <cell r="G195" t="str">
            <v>Nuntarat</v>
          </cell>
        </row>
        <row r="196">
          <cell r="E196" t="str">
            <v>วันชัย ภิญญาวัฒน์</v>
          </cell>
          <cell r="F196" t="str">
            <v>ฟิวเจอร์แลนด์</v>
          </cell>
          <cell r="G196" t="str">
            <v>Churat</v>
          </cell>
        </row>
        <row r="197">
          <cell r="E197" t="str">
            <v>อินทิรา อินทรเสนา</v>
          </cell>
          <cell r="F197">
            <v>0</v>
          </cell>
          <cell r="G197" t="str">
            <v>Porntada</v>
          </cell>
        </row>
        <row r="198">
          <cell r="E198" t="str">
            <v>ธวัชชัย กันนะพันธุ์</v>
          </cell>
          <cell r="F198" t="str">
            <v>ธวัชชัย กันนะพันธุ์</v>
          </cell>
          <cell r="G198" t="str">
            <v>Nucharin</v>
          </cell>
        </row>
        <row r="199">
          <cell r="E199" t="str">
            <v>สมชาย พงศ์พาณิชพิศาล</v>
          </cell>
          <cell r="F199" t="str">
            <v>อาร์คตีสไทย</v>
          </cell>
          <cell r="G199" t="str">
            <v>Porntada</v>
          </cell>
        </row>
        <row r="200">
          <cell r="E200" t="str">
            <v>ไล้ท์</v>
          </cell>
          <cell r="F200" t="str">
            <v>ไทยมุ้ยอิมปอร์ต</v>
          </cell>
          <cell r="G200" t="str">
            <v>Chokchai</v>
          </cell>
        </row>
        <row r="201">
          <cell r="E201" t="str">
            <v>กรุณา ชัยเกษม</v>
          </cell>
          <cell r="F201">
            <v>0</v>
          </cell>
          <cell r="G201" t="str">
            <v>Nuntarat</v>
          </cell>
        </row>
        <row r="202">
          <cell r="E202" t="str">
            <v>ศุภกิจ  อมรพงศ์</v>
          </cell>
          <cell r="F202" t="str">
            <v>อมรพงศ์เอ็นจิเนียริ่ง</v>
          </cell>
          <cell r="G202" t="str">
            <v>Nuntarat</v>
          </cell>
        </row>
        <row r="203">
          <cell r="E203" t="str">
            <v>อมรพงศ์เอ็นจิเนียริ่ง</v>
          </cell>
          <cell r="F203" t="str">
            <v>อมรพงศ์เอ็นจิเนียริ่ง</v>
          </cell>
          <cell r="G203" t="str">
            <v>Nuntarat</v>
          </cell>
        </row>
        <row r="204">
          <cell r="E204" t="str">
            <v>ชัยณรงค์ เทียมหงษ์</v>
          </cell>
          <cell r="F204">
            <v>0</v>
          </cell>
          <cell r="G204" t="str">
            <v>Chokchai</v>
          </cell>
        </row>
        <row r="205">
          <cell r="E205" t="str">
            <v>กนกจิต</v>
          </cell>
          <cell r="F205">
            <v>0</v>
          </cell>
          <cell r="G205" t="str">
            <v>Chainarong</v>
          </cell>
        </row>
        <row r="206">
          <cell r="E206" t="str">
            <v>วรวุฒิ เลิศสิน</v>
          </cell>
          <cell r="F206" t="str">
            <v>วรวุฒิ เลิศสิน</v>
          </cell>
          <cell r="G206" t="str">
            <v>Nuntarat</v>
          </cell>
        </row>
        <row r="207">
          <cell r="E207" t="str">
            <v>บางสะพาน พัฒนา</v>
          </cell>
          <cell r="F207" t="str">
            <v>บางสะพาน พัฒนา</v>
          </cell>
          <cell r="G207" t="str">
            <v>Jenjit</v>
          </cell>
        </row>
        <row r="208">
          <cell r="E208" t="str">
            <v>เอ็น.พี.ซี.พัฒนา</v>
          </cell>
          <cell r="F208" t="str">
            <v>บางสะพาน พัฒนา</v>
          </cell>
          <cell r="G208" t="str">
            <v>Churat</v>
          </cell>
        </row>
        <row r="209">
          <cell r="E209" t="str">
            <v>นิภาพรรณ เจริญไกรกมล</v>
          </cell>
          <cell r="F209" t="str">
            <v>นิภาพรรณ</v>
          </cell>
          <cell r="G209" t="str">
            <v>Jenjit</v>
          </cell>
        </row>
        <row r="210">
          <cell r="E210" t="str">
            <v>ราชมณฑล</v>
          </cell>
          <cell r="F210">
            <v>0</v>
          </cell>
          <cell r="G210" t="str">
            <v>Porntada</v>
          </cell>
        </row>
        <row r="211">
          <cell r="E211" t="str">
            <v>วสันต์ ทัพวงศ์</v>
          </cell>
          <cell r="F211" t="str">
            <v>ตวงลาภ ทัพวงศ์</v>
          </cell>
          <cell r="G211" t="str">
            <v>Churat</v>
          </cell>
        </row>
        <row r="212">
          <cell r="E212" t="str">
            <v>ตวงลาภ ทัพวงศ์</v>
          </cell>
          <cell r="F212" t="str">
            <v>ตวงลาภ ทัพวงศ์</v>
          </cell>
          <cell r="G212" t="str">
            <v>Nuntarat</v>
          </cell>
        </row>
        <row r="213">
          <cell r="E213" t="str">
            <v>กมล เสริมนรา</v>
          </cell>
          <cell r="F213" t="str">
            <v>กมล  เสริมนรา  ,  จริยา  เสริมนรา</v>
          </cell>
          <cell r="G213" t="str">
            <v>Nuntarat</v>
          </cell>
        </row>
        <row r="214">
          <cell r="E214" t="str">
            <v>อีเล็คโทรนิค เรียลตี้ แอสโซซิเอตส์ (ประเทศไทย)</v>
          </cell>
          <cell r="F214">
            <v>0</v>
          </cell>
          <cell r="G214" t="str">
            <v>Chitpol</v>
          </cell>
        </row>
        <row r="215">
          <cell r="E215" t="str">
            <v>ทุนทำเรือนและบริษัทฯในเครือ</v>
          </cell>
          <cell r="F215">
            <v>0</v>
          </cell>
          <cell r="G215" t="str">
            <v>Porntada</v>
          </cell>
        </row>
        <row r="216">
          <cell r="E216" t="str">
            <v>ศรีสายหยุด</v>
          </cell>
          <cell r="F216">
            <v>0</v>
          </cell>
          <cell r="G216" t="str">
            <v>Jenjit</v>
          </cell>
        </row>
        <row r="217">
          <cell r="E217" t="str">
            <v>พาร์ค แอนด์ คันทรี</v>
          </cell>
          <cell r="F217">
            <v>0</v>
          </cell>
          <cell r="G217" t="str">
            <v>Chokchai</v>
          </cell>
        </row>
        <row r="218">
          <cell r="E218" t="str">
            <v>วัชรินทร์  เหล่าวิทวัส,  ศันสนีย์  เหล่าวิทวัส</v>
          </cell>
          <cell r="F218">
            <v>0</v>
          </cell>
          <cell r="G218" t="str">
            <v>Patcharakan</v>
          </cell>
        </row>
        <row r="219">
          <cell r="E219" t="str">
            <v>อิทธิพล  คงธนาสมบูรณ์,  ดิสรส  โสฬสรัตนพร</v>
          </cell>
          <cell r="F219">
            <v>0</v>
          </cell>
          <cell r="G219" t="str">
            <v>Phasin</v>
          </cell>
        </row>
        <row r="220">
          <cell r="E220" t="str">
            <v>วิทยา  และศุภกรณ์ เวชชาชีวะ</v>
          </cell>
          <cell r="F220">
            <v>0</v>
          </cell>
          <cell r="G220" t="str">
            <v>Porntada</v>
          </cell>
        </row>
        <row r="221">
          <cell r="E221" t="str">
            <v>จุมพล โพธิ์ศรีวิสุทธิกุล</v>
          </cell>
          <cell r="F221">
            <v>0</v>
          </cell>
          <cell r="G221" t="str">
            <v>Chokchai</v>
          </cell>
        </row>
        <row r="222">
          <cell r="E222" t="str">
            <v>ประกิจ เลาหชัยยศ</v>
          </cell>
          <cell r="F222">
            <v>0</v>
          </cell>
          <cell r="G222" t="str">
            <v>Chitpol</v>
          </cell>
        </row>
        <row r="223">
          <cell r="E223" t="str">
            <v>คิมยูโรคาร์</v>
          </cell>
          <cell r="F223" t="str">
            <v>คิมยูโรคาร์</v>
          </cell>
          <cell r="G223" t="str">
            <v>Patcharakan</v>
          </cell>
        </row>
        <row r="224">
          <cell r="E224" t="str">
            <v>แช่มช้อย ตรีวิศวเวทย์</v>
          </cell>
          <cell r="F224">
            <v>0</v>
          </cell>
          <cell r="G224" t="str">
            <v>Phasin</v>
          </cell>
        </row>
        <row r="225">
          <cell r="E225" t="str">
            <v>ครีเอทีฟพับลิซิตี้แอนด์เซอร์วิส</v>
          </cell>
          <cell r="F225">
            <v>0</v>
          </cell>
          <cell r="G225" t="str">
            <v>Chitpol</v>
          </cell>
        </row>
        <row r="226">
          <cell r="E226" t="str">
            <v>ภาวนา อภิชนเสวิยกุล</v>
          </cell>
          <cell r="F226" t="str">
            <v>กลุ่มธนะโสธร</v>
          </cell>
          <cell r="G226" t="str">
            <v>Patcharakan</v>
          </cell>
        </row>
        <row r="227">
          <cell r="E227" t="str">
            <v>ชัยพงษ์ ธรรมพีร</v>
          </cell>
          <cell r="F227" t="str">
            <v>ชัยพงษ์ ธรรมพีร</v>
          </cell>
          <cell r="G227" t="str">
            <v>Chainarong</v>
          </cell>
        </row>
        <row r="228">
          <cell r="E228" t="str">
            <v>วัสชีระ กันนะพันธุ์</v>
          </cell>
          <cell r="F228" t="str">
            <v>ธวัชชัย กันนะพันธุ์</v>
          </cell>
          <cell r="G228" t="str">
            <v>Nucharin</v>
          </cell>
        </row>
        <row r="229">
          <cell r="E229" t="str">
            <v>ทวีพล กันนะพันธุ์</v>
          </cell>
          <cell r="F229" t="str">
            <v>ธวัชชัย กันนะพันธุ์</v>
          </cell>
          <cell r="G229" t="str">
            <v>Nucharin</v>
          </cell>
        </row>
        <row r="230">
          <cell r="E230" t="str">
            <v>โรงงานซึงเปงเฮง</v>
          </cell>
          <cell r="F230" t="str">
            <v>โรงงานซึงเปงเฮง</v>
          </cell>
          <cell r="G230" t="str">
            <v>Nucharin</v>
          </cell>
        </row>
        <row r="231">
          <cell r="E231" t="str">
            <v>ขอนแก่นพัฒนาอีสาน</v>
          </cell>
          <cell r="F231" t="str">
            <v>ขอนแก่นพัฒนาอีสาน</v>
          </cell>
          <cell r="G231" t="str">
            <v>Nuntarat</v>
          </cell>
        </row>
        <row r="232">
          <cell r="E232" t="str">
            <v>เสาวคนธ์ คิ้วไพศาล</v>
          </cell>
          <cell r="F232" t="str">
            <v>เสาวคนธ์ คิ้วไพศาล</v>
          </cell>
          <cell r="G232" t="str">
            <v>Methasit</v>
          </cell>
        </row>
        <row r="233">
          <cell r="E233" t="str">
            <v>สุรพงษ์ สินอัมพรพรรณ</v>
          </cell>
          <cell r="F233">
            <v>0</v>
          </cell>
          <cell r="G233" t="str">
            <v>Churat</v>
          </cell>
        </row>
        <row r="234">
          <cell r="E234" t="str">
            <v>พรีเชนกรุ๊ป</v>
          </cell>
          <cell r="F234" t="str">
            <v>พรีเชนกรุ๊ป</v>
          </cell>
          <cell r="G234" t="str">
            <v>Jenjit</v>
          </cell>
        </row>
        <row r="235">
          <cell r="E235" t="str">
            <v>เฟอร์นิคลาส</v>
          </cell>
          <cell r="F235" t="str">
            <v>เฟอร์นิคลาส</v>
          </cell>
          <cell r="G235" t="str">
            <v>Patcharakan</v>
          </cell>
        </row>
        <row r="236">
          <cell r="E236" t="str">
            <v>ต.ไพศาล(1989)</v>
          </cell>
          <cell r="F236">
            <v>0</v>
          </cell>
          <cell r="G236" t="str">
            <v>Nuntarat</v>
          </cell>
        </row>
        <row r="237">
          <cell r="E237" t="str">
            <v>เมธา สกุลอุดมธรรม</v>
          </cell>
          <cell r="F237" t="str">
            <v>สกุลอุดมธรรม</v>
          </cell>
          <cell r="G237" t="str">
            <v>Phasin</v>
          </cell>
        </row>
        <row r="238">
          <cell r="E238" t="str">
            <v>ทวีลาภ ตันเทวี</v>
          </cell>
          <cell r="F238" t="str">
            <v>ทวีลาภ ตันเทวี</v>
          </cell>
          <cell r="G238" t="str">
            <v>Pimvadee</v>
          </cell>
        </row>
        <row r="239">
          <cell r="E239" t="str">
            <v>ดิอีซี่ ซุปเปอร์มาร์เก็ต</v>
          </cell>
          <cell r="F239" t="str">
            <v>ทวีลาภ ตันเทวี</v>
          </cell>
          <cell r="G239" t="str">
            <v>Pimvadee</v>
          </cell>
        </row>
        <row r="240">
          <cell r="E240" t="str">
            <v>ธนวัฒน์ ใฝ่รัชตพาณิช</v>
          </cell>
          <cell r="F240">
            <v>0</v>
          </cell>
          <cell r="G240" t="str">
            <v>Chokchai</v>
          </cell>
        </row>
        <row r="241">
          <cell r="E241" t="str">
            <v>ก่อเกียรติ สว่างทวีวงศ์</v>
          </cell>
          <cell r="F241">
            <v>0</v>
          </cell>
          <cell r="G241" t="str">
            <v>Patcharakan</v>
          </cell>
        </row>
        <row r="242">
          <cell r="E242" t="str">
            <v>กรุงเทพสายส่ง</v>
          </cell>
          <cell r="F242">
            <v>0</v>
          </cell>
          <cell r="G242" t="str">
            <v>Patcharakan</v>
          </cell>
        </row>
        <row r="243">
          <cell r="E243" t="str">
            <v>ฤดีนาฏ อุตตะโมต</v>
          </cell>
          <cell r="F243">
            <v>0</v>
          </cell>
          <cell r="G243" t="str">
            <v>Nucharin</v>
          </cell>
        </row>
        <row r="244">
          <cell r="E244" t="str">
            <v>สมชัย  ซำศิริพงษ์</v>
          </cell>
          <cell r="F244">
            <v>0</v>
          </cell>
          <cell r="G244" t="str">
            <v>Chainarong</v>
          </cell>
        </row>
        <row r="245">
          <cell r="E245" t="str">
            <v>วิมล ธนวัฒนากุล</v>
          </cell>
          <cell r="F245" t="str">
            <v>ชนะชัย</v>
          </cell>
          <cell r="G245" t="str">
            <v>Chainarong</v>
          </cell>
        </row>
        <row r="246">
          <cell r="E246" t="str">
            <v>ชนะชัย</v>
          </cell>
          <cell r="F246" t="str">
            <v>ชนะชัย</v>
          </cell>
          <cell r="G246" t="str">
            <v>Chainarong</v>
          </cell>
        </row>
        <row r="247">
          <cell r="E247" t="str">
            <v>ธวัช ธวัชนันทชัย</v>
          </cell>
          <cell r="F247">
            <v>0</v>
          </cell>
          <cell r="G247" t="str">
            <v>Methasit</v>
          </cell>
        </row>
        <row r="248">
          <cell r="E248" t="str">
            <v>บุญฉลวย วนิชชานันท์ และ พิสิฐ วนิชชานันท์</v>
          </cell>
          <cell r="F248">
            <v>0</v>
          </cell>
          <cell r="G248" t="str">
            <v>Chitpol</v>
          </cell>
        </row>
        <row r="249">
          <cell r="E249" t="str">
            <v>ชานเมืองก่อสร้าง</v>
          </cell>
          <cell r="F249" t="str">
            <v>ชานเมืองก่อสร้าง</v>
          </cell>
          <cell r="G249" t="str">
            <v>Patcharakan</v>
          </cell>
        </row>
        <row r="250">
          <cell r="E250" t="str">
            <v>เอส.พี.สปริง</v>
          </cell>
          <cell r="F250">
            <v>0</v>
          </cell>
          <cell r="G250" t="str">
            <v>Nucharin</v>
          </cell>
        </row>
        <row r="251">
          <cell r="E251" t="str">
            <v>ประกิต ทิพย์ทวีชาญ</v>
          </cell>
          <cell r="F251">
            <v>0</v>
          </cell>
          <cell r="G251" t="str">
            <v>Porntada</v>
          </cell>
        </row>
        <row r="252">
          <cell r="E252" t="str">
            <v>กิติศักดิ์ ประภัสพงษา</v>
          </cell>
          <cell r="F252">
            <v>0</v>
          </cell>
          <cell r="G252" t="str">
            <v>Porntada</v>
          </cell>
        </row>
        <row r="253">
          <cell r="E253" t="str">
            <v>สุขจิต (ทิพสุดา) สนิทวงศ์ ณ อยุธยา</v>
          </cell>
          <cell r="F253">
            <v>0</v>
          </cell>
          <cell r="G253" t="str">
            <v>Chatchanand</v>
          </cell>
        </row>
        <row r="254">
          <cell r="E254" t="str">
            <v>เบิกไพรริมสายชล</v>
          </cell>
          <cell r="F254" t="str">
            <v>เบิกไพรริมสายชล</v>
          </cell>
          <cell r="G254" t="str">
            <v>Chatchanand</v>
          </cell>
        </row>
        <row r="255">
          <cell r="E255" t="str">
            <v>ชาญชัย  อภิบาลศรี</v>
          </cell>
          <cell r="F255" t="str">
            <v>ห้องอาหารตอง</v>
          </cell>
          <cell r="G255" t="str">
            <v>Chatchanand</v>
          </cell>
        </row>
        <row r="256">
          <cell r="E256" t="str">
            <v>ถาวรคอมพิวเตอร์</v>
          </cell>
          <cell r="F256">
            <v>0</v>
          </cell>
          <cell r="G256" t="str">
            <v>Chainarong</v>
          </cell>
        </row>
        <row r="257">
          <cell r="E257" t="str">
            <v>สุรินทร์ ประสิทธิ์รัตนพร</v>
          </cell>
          <cell r="F257">
            <v>0</v>
          </cell>
          <cell r="G257" t="str">
            <v>Chatchanand</v>
          </cell>
        </row>
        <row r="258">
          <cell r="E258" t="str">
            <v>พูนศักดิ์ ตวงเจริญทิพย์</v>
          </cell>
          <cell r="F258">
            <v>0</v>
          </cell>
          <cell r="G258" t="str">
            <v>Methasit</v>
          </cell>
        </row>
        <row r="259">
          <cell r="E259" t="str">
            <v>ประเชิญ หมีปาน</v>
          </cell>
          <cell r="F259" t="str">
            <v>ประเชิญ หมีปาน</v>
          </cell>
          <cell r="G259" t="str">
            <v>Phasin</v>
          </cell>
        </row>
        <row r="260">
          <cell r="E260" t="str">
            <v>บางสะพาน เอส เตท</v>
          </cell>
          <cell r="F260" t="str">
            <v>นิภาพรรณ</v>
          </cell>
          <cell r="G260" t="str">
            <v>Phasin</v>
          </cell>
        </row>
        <row r="261">
          <cell r="E261" t="str">
            <v>จำนงค์ เบ็ญจวิทย์วิไล</v>
          </cell>
          <cell r="F261">
            <v>0</v>
          </cell>
          <cell r="G261" t="str">
            <v>Chainarong</v>
          </cell>
        </row>
        <row r="262">
          <cell r="E262" t="str">
            <v>บุปผชาติ ศุภนรากุล</v>
          </cell>
          <cell r="F262">
            <v>0</v>
          </cell>
          <cell r="G262" t="str">
            <v>Chainarong</v>
          </cell>
        </row>
        <row r="263">
          <cell r="E263" t="str">
            <v>สมชาย รังสิวัฒนศักดิ์</v>
          </cell>
          <cell r="F263" t="str">
            <v>สมชาย รังสิวัฒนศักดิ์</v>
          </cell>
          <cell r="G263" t="str">
            <v>Churat</v>
          </cell>
        </row>
        <row r="264">
          <cell r="E264" t="str">
            <v>ดำรงค์ รังสิวัฒนศักดิ์</v>
          </cell>
          <cell r="F264" t="str">
            <v>สมชาย รังสิวัฒนศักดิ์</v>
          </cell>
          <cell r="G264" t="str">
            <v>Churat</v>
          </cell>
        </row>
        <row r="265">
          <cell r="E265" t="str">
            <v>วงดาว สมุทรโคจร</v>
          </cell>
          <cell r="F265">
            <v>0</v>
          </cell>
          <cell r="G265" t="str">
            <v>Churat</v>
          </cell>
        </row>
        <row r="266">
          <cell r="E266" t="str">
            <v>สวิสธาวี</v>
          </cell>
          <cell r="F266">
            <v>0</v>
          </cell>
          <cell r="G266" t="str">
            <v>Jenjit</v>
          </cell>
        </row>
        <row r="267">
          <cell r="E267" t="str">
            <v>สมพงษ์ พานิช</v>
          </cell>
          <cell r="F267">
            <v>0</v>
          </cell>
          <cell r="G267" t="str">
            <v>Nuntarat</v>
          </cell>
        </row>
        <row r="268">
          <cell r="E268" t="str">
            <v>เอส.แอล.พี.อินเตอร์-เซอร์วิสคอร์ปอเรชั่น</v>
          </cell>
          <cell r="F268" t="str">
            <v>สุวิชา แพ่งสภา</v>
          </cell>
          <cell r="G268" t="str">
            <v>Churat</v>
          </cell>
        </row>
        <row r="269">
          <cell r="E269" t="str">
            <v>สุวิชา แพ่งสภา</v>
          </cell>
          <cell r="F269" t="str">
            <v>สุวิชา แพ่งสภา</v>
          </cell>
          <cell r="G269" t="str">
            <v>Churat</v>
          </cell>
        </row>
        <row r="270">
          <cell r="E270" t="str">
            <v>พี.เอ็น.ที.เซอร์วิส</v>
          </cell>
          <cell r="F270" t="str">
            <v>พิธา ศิริเวช</v>
          </cell>
          <cell r="G270" t="str">
            <v>Jenjit</v>
          </cell>
        </row>
        <row r="271">
          <cell r="E271" t="str">
            <v>ธีระศักดิ์ สุขศรี</v>
          </cell>
          <cell r="F271" t="str">
            <v>ธีระศักดิ์ สุขศรี</v>
          </cell>
          <cell r="G271" t="str">
            <v>Porntada</v>
          </cell>
        </row>
        <row r="272">
          <cell r="E272" t="str">
            <v>ชัยพร  ภัทรกุลขจร</v>
          </cell>
          <cell r="F272">
            <v>0</v>
          </cell>
          <cell r="G272" t="str">
            <v>Phasin</v>
          </cell>
        </row>
        <row r="273">
          <cell r="E273" t="str">
            <v>นพรัตน์ ปัญญาสกุลวงศ์</v>
          </cell>
          <cell r="F273">
            <v>0</v>
          </cell>
          <cell r="G273" t="str">
            <v>Nucharin</v>
          </cell>
        </row>
        <row r="274">
          <cell r="E274" t="str">
            <v>สุทิน คล้ายสอน</v>
          </cell>
          <cell r="F274">
            <v>0</v>
          </cell>
          <cell r="G274" t="str">
            <v>Jenjit</v>
          </cell>
        </row>
        <row r="275">
          <cell r="E275" t="str">
            <v>ชัยยะมงคล เมตัล</v>
          </cell>
          <cell r="F275">
            <v>0</v>
          </cell>
          <cell r="G275" t="str">
            <v>Nuntarat</v>
          </cell>
        </row>
        <row r="276">
          <cell r="E276" t="str">
            <v>เพชราภรณ์ รุจิเรข</v>
          </cell>
          <cell r="F276">
            <v>0</v>
          </cell>
          <cell r="G276" t="str">
            <v>Chokchai</v>
          </cell>
        </row>
        <row r="277">
          <cell r="E277" t="str">
            <v>พาศิริ สมนึก (ภัทรา สมนึก)</v>
          </cell>
          <cell r="F277" t="str">
            <v>จรัญญา</v>
          </cell>
          <cell r="G277" t="str">
            <v>Chokchai</v>
          </cell>
        </row>
        <row r="278">
          <cell r="E278" t="str">
            <v>ชลภพ เจือศรีกุล</v>
          </cell>
          <cell r="F278" t="str">
            <v>กลุ่มชลภพเอสเตท</v>
          </cell>
          <cell r="G278" t="str">
            <v>Chainarong</v>
          </cell>
        </row>
        <row r="279">
          <cell r="E279" t="str">
            <v>สามารถ จิรพัฒนกุล</v>
          </cell>
          <cell r="F279">
            <v>0</v>
          </cell>
          <cell r="G279" t="str">
            <v>Nucharin</v>
          </cell>
        </row>
        <row r="280">
          <cell r="E280" t="str">
            <v>กิตติพงษ์ แอนด์ เจริญศรี คอนส์</v>
          </cell>
          <cell r="F280" t="str">
            <v>กิตติพงษ์ บุญประกอบกุล</v>
          </cell>
          <cell r="G280" t="str">
            <v>Patcharakan</v>
          </cell>
        </row>
        <row r="281">
          <cell r="E281" t="str">
            <v>กิตติพงษ์ บุญประกอบกุล</v>
          </cell>
          <cell r="F281" t="str">
            <v>กิตติพงษ์ บุญประกอบกุล</v>
          </cell>
          <cell r="G281" t="str">
            <v>Patcharakan</v>
          </cell>
        </row>
        <row r="282">
          <cell r="E282" t="str">
            <v>เจริญศรี บุญประกอบกุล</v>
          </cell>
          <cell r="F282" t="str">
            <v>กิตติพงษ์ บุญประกอบกุล</v>
          </cell>
          <cell r="G282" t="str">
            <v>Patcharakan</v>
          </cell>
        </row>
        <row r="283">
          <cell r="E283" t="str">
            <v>อเนก พูนมาศ (ฮั่วฮะอุตสาหกรรม)</v>
          </cell>
          <cell r="F283">
            <v>0</v>
          </cell>
          <cell r="G283" t="str">
            <v>Nuntarat</v>
          </cell>
        </row>
        <row r="284">
          <cell r="E284" t="str">
            <v>บุบผา  ฟักหว่าง</v>
          </cell>
          <cell r="F284" t="str">
            <v>บุษรินทร์ เอนเทอร์เทนเม้นท์</v>
          </cell>
          <cell r="G284" t="str">
            <v>Chokchai</v>
          </cell>
        </row>
        <row r="285">
          <cell r="E285" t="str">
            <v>สุวรรณา ตรงกมลธรรม</v>
          </cell>
          <cell r="F285" t="str">
            <v>กลุ่ม ไชยยงค์โลหะกิจ (1976)</v>
          </cell>
          <cell r="G285" t="str">
            <v>Chitpol</v>
          </cell>
        </row>
        <row r="286">
          <cell r="E286" t="str">
            <v>ไชยยงค์ ตรงกมลธรรม</v>
          </cell>
          <cell r="F286" t="str">
            <v>กลุ่ม ไชยยงค์โลหะกิจ (1976)</v>
          </cell>
          <cell r="G286" t="str">
            <v>Chitpol</v>
          </cell>
        </row>
        <row r="287">
          <cell r="E287" t="str">
            <v>ไชยยงค์โลหะกิจ (1976)</v>
          </cell>
          <cell r="F287" t="str">
            <v>กลุ่ม ไชยยงค์โลหะกิจ (1976)</v>
          </cell>
          <cell r="G287" t="str">
            <v>Chitpol</v>
          </cell>
        </row>
        <row r="288">
          <cell r="E288" t="str">
            <v>ชไมพร ชุณหชัชราชัย</v>
          </cell>
          <cell r="F288" t="str">
            <v>โรงงานซึงเปงเฮง</v>
          </cell>
          <cell r="G288" t="str">
            <v>Nucharin</v>
          </cell>
        </row>
        <row r="289">
          <cell r="E289" t="str">
            <v>คิงส์ธง/นายเกรียงไกร ลาภจตุรพิธ</v>
          </cell>
          <cell r="F289">
            <v>0</v>
          </cell>
          <cell r="G289" t="str">
            <v>Chatchanand</v>
          </cell>
        </row>
        <row r="290">
          <cell r="E290" t="str">
            <v>แพนอินเตอร์เนชั่นแนลเคมิเคิล</v>
          </cell>
          <cell r="F290" t="str">
            <v>กลุ่ม หจก.แพนอินเตอร์</v>
          </cell>
          <cell r="G290" t="str">
            <v>Porntada</v>
          </cell>
        </row>
        <row r="291">
          <cell r="E291" t="str">
            <v>ถนอม อังคณะวัฒนา</v>
          </cell>
          <cell r="F291">
            <v>0</v>
          </cell>
          <cell r="G291" t="str">
            <v>Porntada</v>
          </cell>
        </row>
        <row r="292">
          <cell r="E292" t="str">
            <v>ฉัตรชัย วัฒนปัญญากุล</v>
          </cell>
          <cell r="F292" t="str">
            <v>กลุ่ม บจ.ฉินการช่าง</v>
          </cell>
          <cell r="G292" t="str">
            <v>Chatchanand</v>
          </cell>
        </row>
        <row r="293">
          <cell r="E293" t="str">
            <v>ดวงเดือน วัฒนปัญญากุล</v>
          </cell>
          <cell r="F293" t="str">
            <v>กลุ่ม บจ.ฉินการช่าง</v>
          </cell>
          <cell r="G293" t="str">
            <v>Chatchanand</v>
          </cell>
        </row>
        <row r="294">
          <cell r="E294" t="str">
            <v>บางบอนสรรพสินค้า</v>
          </cell>
          <cell r="F294">
            <v>0</v>
          </cell>
          <cell r="G294" t="str">
            <v>Methasit</v>
          </cell>
        </row>
        <row r="295">
          <cell r="E295" t="str">
            <v>ประเสริฐ  จันทราพิพัฒน์(ป.วรจักร)</v>
          </cell>
          <cell r="F295" t="str">
            <v>ประเสริฐ  จันทราพิพัฒน์(ป.วรจักร)</v>
          </cell>
          <cell r="G295" t="str">
            <v>Chokchai</v>
          </cell>
        </row>
        <row r="296">
          <cell r="E296" t="str">
            <v>สมชาย วิไลลักษณ์</v>
          </cell>
          <cell r="F296">
            <v>0</v>
          </cell>
          <cell r="G296" t="str">
            <v>Nuntarat</v>
          </cell>
        </row>
        <row r="297">
          <cell r="E297" t="str">
            <v>ธีรวัฒน์ ฉัตราติชาต</v>
          </cell>
          <cell r="F297">
            <v>0</v>
          </cell>
          <cell r="G297" t="str">
            <v>Chokchai</v>
          </cell>
        </row>
        <row r="298">
          <cell r="E298" t="str">
            <v>พรนภา พิเชียรโชติ</v>
          </cell>
          <cell r="F298">
            <v>0</v>
          </cell>
          <cell r="G298" t="str">
            <v>Porntada</v>
          </cell>
        </row>
        <row r="299">
          <cell r="E299" t="str">
            <v>ชัยพาณิชย์กลการ</v>
          </cell>
          <cell r="F299">
            <v>0</v>
          </cell>
          <cell r="G299" t="str">
            <v>Phasin</v>
          </cell>
        </row>
        <row r="300">
          <cell r="E300" t="str">
            <v>บริบูรณ์  สุวีพัฒนานนท์</v>
          </cell>
          <cell r="F300">
            <v>0</v>
          </cell>
          <cell r="G300" t="str">
            <v>Phasin</v>
          </cell>
        </row>
        <row r="301">
          <cell r="E301" t="str">
            <v>บิวตี้ฟูลสันกำแพง</v>
          </cell>
          <cell r="F301" t="str">
            <v>บิวตี้ฟูลสันกำแพง</v>
          </cell>
          <cell r="G301" t="str">
            <v>Phasin</v>
          </cell>
        </row>
        <row r="302">
          <cell r="E302" t="str">
            <v>พัฒน์ ทับนิยม</v>
          </cell>
          <cell r="F302">
            <v>0</v>
          </cell>
          <cell r="G302" t="str">
            <v>Phasin</v>
          </cell>
        </row>
        <row r="303">
          <cell r="E303" t="str">
            <v>ราชศักดิ์ สุเสวี</v>
          </cell>
          <cell r="F303">
            <v>0</v>
          </cell>
          <cell r="G303" t="str">
            <v>Nuntarat</v>
          </cell>
        </row>
        <row r="304">
          <cell r="E304" t="str">
            <v>บุญเลื่อน นิลเอสงฆ์</v>
          </cell>
          <cell r="F304" t="str">
            <v>บุญเลื่อน นิลเอสงฆ์</v>
          </cell>
          <cell r="G304" t="str">
            <v>Chainarong</v>
          </cell>
        </row>
        <row r="305">
          <cell r="E305" t="str">
            <v>วีแอนด์ซันพร็อพเพอร์ตี้</v>
          </cell>
          <cell r="F305">
            <v>0</v>
          </cell>
          <cell r="G305" t="str">
            <v>Pimvadee</v>
          </cell>
        </row>
        <row r="306">
          <cell r="E306" t="str">
            <v>ลดารัตน์  ฉิมตะวัน,ประวิน  ฉิมตะวัน</v>
          </cell>
          <cell r="F306">
            <v>0</v>
          </cell>
          <cell r="G306" t="str">
            <v>Phasin</v>
          </cell>
        </row>
        <row r="307">
          <cell r="E307" t="str">
            <v>เบญจมาศ อัศวมงคลพันธุ์</v>
          </cell>
          <cell r="F307">
            <v>0</v>
          </cell>
          <cell r="G307" t="str">
            <v>Nuntarat</v>
          </cell>
        </row>
        <row r="308">
          <cell r="E308" t="str">
            <v>พี.เค.เอ็น.โปรดักส์</v>
          </cell>
          <cell r="F308">
            <v>0</v>
          </cell>
          <cell r="G308" t="str">
            <v>Patcharakan</v>
          </cell>
        </row>
        <row r="309">
          <cell r="E309" t="str">
            <v>จินตนา แม้นมินทร์</v>
          </cell>
          <cell r="F309" t="str">
            <v>กลุ่มกนกรัฐ สิงหพงษ์</v>
          </cell>
          <cell r="G309" t="str">
            <v>Methasit</v>
          </cell>
        </row>
        <row r="310">
          <cell r="E310" t="str">
            <v>เริงธรรม เชื้อแก้ว</v>
          </cell>
          <cell r="F310">
            <v>0</v>
          </cell>
          <cell r="G310" t="str">
            <v>Jenjit</v>
          </cell>
        </row>
        <row r="311">
          <cell r="E311" t="str">
            <v>วี แคส พัฒนา</v>
          </cell>
          <cell r="F311" t="str">
            <v>พัฒนิจ ศรีสำรวล,วิไลวรรณ ศรีสำรวล</v>
          </cell>
          <cell r="G311" t="str">
            <v>Patcharakan</v>
          </cell>
        </row>
        <row r="312">
          <cell r="E312" t="str">
            <v>พัฒนิจ ศรีสำรวล,วิไลวรรณ ศรีสำรวล</v>
          </cell>
          <cell r="F312" t="str">
            <v>พัฒนิจ ศรีสำรวล,วิไลวรรณ ศรีสำรวล</v>
          </cell>
          <cell r="G312" t="str">
            <v>Phasin</v>
          </cell>
        </row>
        <row r="313">
          <cell r="E313" t="str">
            <v>กาญจนา แสงเมืองคำ</v>
          </cell>
          <cell r="F313">
            <v>0</v>
          </cell>
          <cell r="G313" t="str">
            <v>Patcharakan</v>
          </cell>
        </row>
        <row r="314">
          <cell r="E314" t="str">
            <v>พี.เซ็นเตอร์</v>
          </cell>
          <cell r="F314" t="str">
            <v>พี.เซ็นเตอร์</v>
          </cell>
          <cell r="G314" t="str">
            <v>Methasit</v>
          </cell>
        </row>
        <row r="315">
          <cell r="E315" t="str">
            <v>ประเสริฐ พนมอุปถัมภ์</v>
          </cell>
          <cell r="F315" t="str">
            <v>พี.เซ็นเตอร์</v>
          </cell>
          <cell r="G315" t="str">
            <v>Porntada</v>
          </cell>
        </row>
        <row r="316">
          <cell r="E316" t="str">
            <v>ท.ศรีวนาสนฑ์</v>
          </cell>
          <cell r="F316">
            <v>0</v>
          </cell>
          <cell r="G316" t="str">
            <v>Porntada</v>
          </cell>
        </row>
        <row r="317">
          <cell r="E317" t="str">
            <v>สยามโคล่อน</v>
          </cell>
          <cell r="F317" t="str">
            <v>ไทยมุ้ยอิมปอร์ต</v>
          </cell>
          <cell r="G317" t="str">
            <v>Churat</v>
          </cell>
        </row>
        <row r="318">
          <cell r="E318" t="str">
            <v>แก้วเก้าวิศวการ</v>
          </cell>
          <cell r="F318" t="str">
            <v>วิชิต แสงทอง</v>
          </cell>
          <cell r="G318" t="str">
            <v>Patcharakan</v>
          </cell>
        </row>
        <row r="319">
          <cell r="E319" t="str">
            <v>เฟอร์นิเทคเอเซียอุตสาหกรรม</v>
          </cell>
          <cell r="F319" t="str">
            <v>เฟอร์นิคลาส</v>
          </cell>
          <cell r="G319" t="str">
            <v>Patcharakan</v>
          </cell>
        </row>
        <row r="320">
          <cell r="E320" t="str">
            <v>องอาจ จิรพัฒนกุล</v>
          </cell>
          <cell r="F320">
            <v>0</v>
          </cell>
          <cell r="G320" t="str">
            <v>Jenjit</v>
          </cell>
        </row>
        <row r="321">
          <cell r="E321" t="str">
            <v>พูนวิวัฒน์ สตีล</v>
          </cell>
          <cell r="F321">
            <v>0</v>
          </cell>
          <cell r="G321" t="str">
            <v>Nucharin</v>
          </cell>
        </row>
        <row r="322">
          <cell r="E322" t="str">
            <v>ดวงกมล สกุลตันเจริญชัย</v>
          </cell>
          <cell r="F322">
            <v>0</v>
          </cell>
          <cell r="G322" t="str">
            <v>Phasin</v>
          </cell>
        </row>
        <row r="323">
          <cell r="E323" t="str">
            <v>สมชัย เลิศลักขณาวงศ์</v>
          </cell>
          <cell r="F323" t="str">
            <v>สมชัย เลิศลักขณาวงศ์</v>
          </cell>
          <cell r="G323" t="str">
            <v>Nuntarat</v>
          </cell>
        </row>
        <row r="324">
          <cell r="E324" t="str">
            <v>อรดี  สุทธศรี</v>
          </cell>
          <cell r="F324" t="str">
            <v>กลุ่ม บจ.บามิกซ์ (ไทยแลนด์)</v>
          </cell>
          <cell r="G324" t="str">
            <v>Chainarong</v>
          </cell>
        </row>
        <row r="325">
          <cell r="E325" t="str">
            <v>ประเสริฐ โชติกมั่นคง</v>
          </cell>
          <cell r="F325">
            <v>0</v>
          </cell>
          <cell r="G325" t="str">
            <v>Churat</v>
          </cell>
        </row>
        <row r="326">
          <cell r="E326" t="str">
            <v>เอส.อี.อินทาเนีย</v>
          </cell>
          <cell r="F326" t="str">
            <v>กลุ่มเอส.อี.อินทาเนีย</v>
          </cell>
          <cell r="G326" t="str">
            <v>Chokchai</v>
          </cell>
        </row>
        <row r="327">
          <cell r="E327" t="str">
            <v>อินเตอร์โลหะกิจ</v>
          </cell>
          <cell r="F327" t="str">
            <v>กลุ่ม สวัสดิ์</v>
          </cell>
          <cell r="G327" t="str">
            <v>Pimvadee</v>
          </cell>
        </row>
        <row r="328">
          <cell r="E328" t="str">
            <v>เค.บี.เอส.กรุ๊ปโปรดักส์</v>
          </cell>
          <cell r="F328" t="str">
            <v>กลุ่ม สวัสดิ์</v>
          </cell>
          <cell r="G328" t="str">
            <v>Pimvadee</v>
          </cell>
        </row>
        <row r="329">
          <cell r="E329" t="str">
            <v>แมกสันแมนูแฟคเจอร์</v>
          </cell>
          <cell r="F329" t="str">
            <v>กลุ่มประนอมศรี หาญยุทธ</v>
          </cell>
          <cell r="G329" t="str">
            <v>Nucharin</v>
          </cell>
        </row>
        <row r="330">
          <cell r="E330" t="str">
            <v>แมกสันโฮลดิ้ง</v>
          </cell>
          <cell r="F330" t="str">
            <v>กลุ่มประนอมศรี หาญยุทธ</v>
          </cell>
          <cell r="G330" t="str">
            <v>Nucharin</v>
          </cell>
        </row>
        <row r="331">
          <cell r="E331" t="str">
            <v>สมชาย สง่ารังสิโนทัย</v>
          </cell>
          <cell r="F331">
            <v>0</v>
          </cell>
          <cell r="G331" t="str">
            <v>Pimvadee</v>
          </cell>
        </row>
        <row r="332">
          <cell r="E332" t="str">
            <v>วิเชียร ไลละวิทย์มงคล</v>
          </cell>
          <cell r="F332">
            <v>0</v>
          </cell>
          <cell r="G332" t="str">
            <v>Phasin</v>
          </cell>
        </row>
        <row r="333">
          <cell r="E333" t="str">
            <v>สุทธิ เฉิดแสงจันทร์</v>
          </cell>
          <cell r="F333">
            <v>0</v>
          </cell>
          <cell r="G333" t="str">
            <v>Nuntarat</v>
          </cell>
        </row>
        <row r="334">
          <cell r="E334" t="str">
            <v>วันชัย อนันต์โรจน์วงษ์</v>
          </cell>
          <cell r="F334">
            <v>0</v>
          </cell>
          <cell r="G334" t="str">
            <v>Chitpol</v>
          </cell>
        </row>
        <row r="335">
          <cell r="E335" t="str">
            <v>ธนชาติ  ศรีสิตานนท์</v>
          </cell>
          <cell r="F335">
            <v>0</v>
          </cell>
          <cell r="G335" t="str">
            <v>Churat</v>
          </cell>
        </row>
        <row r="336">
          <cell r="E336" t="str">
            <v>แพ็กซ์ไนน์</v>
          </cell>
          <cell r="F336" t="str">
            <v>แพ็กซ์ไนน์</v>
          </cell>
          <cell r="G336" t="str">
            <v>Nuntarat</v>
          </cell>
        </row>
        <row r="337">
          <cell r="E337" t="str">
            <v>ประเสริฐ จิรคูณสมบัติ</v>
          </cell>
          <cell r="F337">
            <v>0</v>
          </cell>
          <cell r="G337" t="str">
            <v>Nucharin</v>
          </cell>
        </row>
        <row r="338">
          <cell r="E338" t="str">
            <v>มนฤดี ทองสว่าง</v>
          </cell>
          <cell r="F338" t="str">
            <v>กลุ่ม บจ.ทองสว่าง</v>
          </cell>
          <cell r="G338" t="str">
            <v>Chitpol</v>
          </cell>
        </row>
        <row r="339">
          <cell r="E339" t="str">
            <v>ที.เอส.ดี.วิศวกิจ</v>
          </cell>
          <cell r="F339">
            <v>0</v>
          </cell>
          <cell r="G339" t="str">
            <v>Pimvadee</v>
          </cell>
        </row>
        <row r="340">
          <cell r="E340" t="str">
            <v>สืบพงศ์ ธุระหาญ</v>
          </cell>
          <cell r="F340" t="str">
            <v>แชมเบอร์คอนสตรัคชั่น</v>
          </cell>
          <cell r="G340" t="str">
            <v>Porntada</v>
          </cell>
        </row>
        <row r="341">
          <cell r="E341" t="str">
            <v>สุภา ช้วนรักธรรม</v>
          </cell>
          <cell r="F341" t="str">
            <v>แชมเบอร์คอนสตรัคชั่น</v>
          </cell>
          <cell r="G341" t="str">
            <v>Porntada</v>
          </cell>
        </row>
        <row r="342">
          <cell r="E342" t="str">
            <v>ปัญญา วัยครุฑ</v>
          </cell>
          <cell r="F342">
            <v>0</v>
          </cell>
          <cell r="G342" t="str">
            <v>Patcharakan</v>
          </cell>
        </row>
        <row r="343">
          <cell r="E343" t="str">
            <v>ปิยวัฒน์ พุฒิพิสิฐเชฐ</v>
          </cell>
          <cell r="F343" t="str">
            <v>ปิยวัฒน์ พุฒิพิสิฐเชฐ</v>
          </cell>
          <cell r="G343" t="str">
            <v>Chokchai</v>
          </cell>
        </row>
        <row r="344">
          <cell r="E344" t="str">
            <v>เกลียวพรรณ พงษ์เจริญ</v>
          </cell>
          <cell r="F344" t="str">
            <v>กลุ่มเอส.อี.อินทาเนีย</v>
          </cell>
          <cell r="G344" t="str">
            <v>Chokchai</v>
          </cell>
        </row>
        <row r="345">
          <cell r="E345" t="str">
            <v>กนกรัฐ สิงหพงษ์</v>
          </cell>
          <cell r="F345" t="str">
            <v>กลุ่มกนกรัฐ สิงหพงษ์</v>
          </cell>
          <cell r="G345" t="str">
            <v>Chitpol</v>
          </cell>
        </row>
        <row r="346">
          <cell r="E346" t="str">
            <v>สงวน มะหะหมัดจินดา,มยุรี มะหะหมัดจินดา</v>
          </cell>
          <cell r="F346">
            <v>0</v>
          </cell>
          <cell r="G346" t="str">
            <v>Pimvadee</v>
          </cell>
        </row>
        <row r="347">
          <cell r="E347" t="str">
            <v>วัชรี ตันกิจเจริญ</v>
          </cell>
          <cell r="F347" t="str">
            <v>แมนสรวง สุทัศนทรวง</v>
          </cell>
          <cell r="G347" t="str">
            <v>Chitpol</v>
          </cell>
        </row>
        <row r="348">
          <cell r="E348" t="str">
            <v>ซี.เอส.แอนด์ ดี.โฮลดิ้ง</v>
          </cell>
          <cell r="F348">
            <v>0</v>
          </cell>
          <cell r="G348" t="str">
            <v>Jenjit</v>
          </cell>
        </row>
        <row r="349">
          <cell r="E349" t="str">
            <v>แสงดีพาราวูด</v>
          </cell>
          <cell r="F349" t="str">
            <v>แสงดีพาราวูด</v>
          </cell>
          <cell r="G349" t="str">
            <v>Nucharin</v>
          </cell>
        </row>
        <row r="350">
          <cell r="E350" t="str">
            <v>สรศักดิ์ ตั้งประกิจ</v>
          </cell>
          <cell r="F350">
            <v>0</v>
          </cell>
          <cell r="G350" t="str">
            <v>Chatchanand</v>
          </cell>
        </row>
        <row r="351">
          <cell r="E351" t="str">
            <v>มาโนช  ศิริรูป</v>
          </cell>
          <cell r="F351" t="str">
            <v>กลุ่มประเนิม  ศิริรูป</v>
          </cell>
          <cell r="G351" t="str">
            <v>Nucharin</v>
          </cell>
        </row>
        <row r="352">
          <cell r="E352" t="str">
            <v>พิบูลย์ ฉ่ำบุญชู</v>
          </cell>
          <cell r="F352">
            <v>0</v>
          </cell>
          <cell r="G352" t="str">
            <v>Churat</v>
          </cell>
        </row>
        <row r="353">
          <cell r="E353" t="str">
            <v>จิรัฐ ศรียาภัย</v>
          </cell>
          <cell r="F353">
            <v>0</v>
          </cell>
          <cell r="G353" t="str">
            <v>Churat</v>
          </cell>
        </row>
        <row r="354">
          <cell r="E354" t="str">
            <v>สุรพันธุ์ ฉายวงศ์สกุล</v>
          </cell>
          <cell r="F354">
            <v>0</v>
          </cell>
          <cell r="G354" t="str">
            <v>Phasin</v>
          </cell>
        </row>
        <row r="355">
          <cell r="E355" t="str">
            <v>เจเอสเอสทัวร์แอนด์เทรเวล</v>
          </cell>
          <cell r="F355">
            <v>0</v>
          </cell>
          <cell r="G355" t="str">
            <v>Churat</v>
          </cell>
        </row>
        <row r="356">
          <cell r="E356" t="str">
            <v>เจนเนอรัล ปิโตรเคมีคอล</v>
          </cell>
          <cell r="F356">
            <v>0</v>
          </cell>
          <cell r="G356" t="str">
            <v>Patcharakan</v>
          </cell>
        </row>
        <row r="357">
          <cell r="E357" t="str">
            <v>ธงชัย นารถนฤมิตร</v>
          </cell>
          <cell r="F357">
            <v>0</v>
          </cell>
          <cell r="G357" t="str">
            <v>Chokchai</v>
          </cell>
        </row>
        <row r="358">
          <cell r="E358" t="str">
            <v>เมคโฮมดีไซน์</v>
          </cell>
          <cell r="F358">
            <v>0</v>
          </cell>
          <cell r="G358" t="str">
            <v>Churat</v>
          </cell>
        </row>
        <row r="359">
          <cell r="E359" t="str">
            <v>เกรทไทยกรุ๊ปแอนด์อินดัสเทรียล</v>
          </cell>
          <cell r="F359" t="str">
            <v>กลุ่ม บจ.ทองสว่าง</v>
          </cell>
          <cell r="G359" t="str">
            <v>Chitpol</v>
          </cell>
        </row>
        <row r="360">
          <cell r="E360" t="str">
            <v>เอส แอนด์ ดี กรุ๊ป</v>
          </cell>
          <cell r="F360" t="str">
            <v>ดุจเดือน  ทรงพัฒนะโยธิน</v>
          </cell>
          <cell r="G360" t="str">
            <v>Jenjit</v>
          </cell>
        </row>
        <row r="361">
          <cell r="E361" t="str">
            <v>ชาลี มกราพันธุ์</v>
          </cell>
          <cell r="F361" t="str">
            <v>ชาลี มกราพันธุ์</v>
          </cell>
          <cell r="G361" t="str">
            <v>Chatchanand</v>
          </cell>
        </row>
        <row r="362">
          <cell r="E362" t="str">
            <v>เล็ก สีเฟือง</v>
          </cell>
          <cell r="F362" t="str">
            <v>กลุ่ม นางวิภา เธียรคุณาภรณ์</v>
          </cell>
          <cell r="G362" t="str">
            <v>Chokchai</v>
          </cell>
        </row>
        <row r="363">
          <cell r="E363" t="str">
            <v>ว.กิตติพล</v>
          </cell>
          <cell r="F363" t="str">
            <v>ว.กิตติพล</v>
          </cell>
          <cell r="G363" t="str">
            <v>Phasin</v>
          </cell>
        </row>
        <row r="364">
          <cell r="E364" t="str">
            <v>วี.เอ.จิเวลลี่</v>
          </cell>
          <cell r="F364" t="str">
            <v>จี้เลี้ยงการประมงภูเก็ต</v>
          </cell>
          <cell r="G364" t="str">
            <v>Chokchai</v>
          </cell>
        </row>
        <row r="365">
          <cell r="E365" t="str">
            <v>สุรพงษ์ รุ่งเลิศแสงอรุณ</v>
          </cell>
          <cell r="F365">
            <v>0</v>
          </cell>
          <cell r="G365" t="str">
            <v>Chatchanand</v>
          </cell>
        </row>
        <row r="366">
          <cell r="E366" t="str">
            <v>อวยชัย  วรทวีธำรง</v>
          </cell>
          <cell r="F366" t="str">
            <v>อวยชัย วรทวีธำรง</v>
          </cell>
          <cell r="G366" t="str">
            <v>Chainarong</v>
          </cell>
        </row>
        <row r="367">
          <cell r="E367" t="str">
            <v>ไพบูลย์  วรทวีธำรง</v>
          </cell>
          <cell r="F367" t="str">
            <v>อวยชัย วรทวีธำรง</v>
          </cell>
          <cell r="G367" t="str">
            <v>Chainarong</v>
          </cell>
        </row>
        <row r="368">
          <cell r="E368" t="str">
            <v>ปฐวีธนทรัพย์</v>
          </cell>
          <cell r="F368" t="str">
            <v>ปฐวี อินเตอร์เนชั่นแนล</v>
          </cell>
          <cell r="G368" t="str">
            <v>Patcharakan</v>
          </cell>
        </row>
        <row r="369">
          <cell r="E369" t="str">
            <v>ฟิวเจอร์แลนด์</v>
          </cell>
          <cell r="F369" t="str">
            <v>ฟิวเจอร์แลนด์</v>
          </cell>
          <cell r="G369" t="str">
            <v>Churat</v>
          </cell>
        </row>
        <row r="370">
          <cell r="E370" t="str">
            <v>ถาวร ณัฐกิจมงคลชัย</v>
          </cell>
          <cell r="F370" t="str">
            <v>บางกอกไฮเทคอินดัสทรี(1995)</v>
          </cell>
          <cell r="G370" t="str">
            <v>Nuntarat</v>
          </cell>
        </row>
        <row r="371">
          <cell r="E371" t="str">
            <v>บางกอกไฮเทคอินดัสทรี(1995)</v>
          </cell>
          <cell r="F371" t="str">
            <v>บางกอกไฮเทคอินดัสทรี(1995)</v>
          </cell>
          <cell r="G371" t="str">
            <v>Nuntarat</v>
          </cell>
        </row>
        <row r="372">
          <cell r="E372" t="str">
            <v>เวลอาร์ต</v>
          </cell>
          <cell r="F372">
            <v>0</v>
          </cell>
          <cell r="G372" t="str">
            <v>Nucharin</v>
          </cell>
        </row>
        <row r="373">
          <cell r="E373" t="str">
            <v>ประวัติ อยู่ยืน</v>
          </cell>
          <cell r="F373" t="str">
            <v>อดุลย์ อยู่ยืน</v>
          </cell>
          <cell r="G373" t="str">
            <v>Churat</v>
          </cell>
        </row>
        <row r="374">
          <cell r="E374" t="str">
            <v>วิเชียร ชาติบัญชาชัย</v>
          </cell>
          <cell r="F374">
            <v>0</v>
          </cell>
          <cell r="G374" t="str">
            <v>Chainarong</v>
          </cell>
        </row>
        <row r="375">
          <cell r="E375" t="str">
            <v>ไทยเจริญค้าวัสดุก่อสร้างคลอง14</v>
          </cell>
          <cell r="F375" t="str">
            <v>นนทวรรณ  เครือเทา,สุวิทย์  เครือเทา</v>
          </cell>
          <cell r="G375" t="str">
            <v>Patcharakan</v>
          </cell>
        </row>
        <row r="376">
          <cell r="E376" t="str">
            <v>ชูสิน จตุพรพิพัฒน์</v>
          </cell>
          <cell r="F376" t="str">
            <v>ชูสิน จตุพรพิพัฒน์</v>
          </cell>
          <cell r="G376" t="str">
            <v>Nuntarat</v>
          </cell>
        </row>
        <row r="377">
          <cell r="E377" t="str">
            <v>สุพรรณรัศม์ ศิริหงษ์</v>
          </cell>
          <cell r="F377" t="str">
            <v>สุพรรณรัศม์ ศิริหงษ์</v>
          </cell>
          <cell r="G377" t="str">
            <v>Chokchai</v>
          </cell>
        </row>
        <row r="378">
          <cell r="E378" t="str">
            <v>ทิพย์สุดา ศิริหงษ์</v>
          </cell>
          <cell r="F378" t="str">
            <v>สุพรรณรัศม์ ศิริหงษ์</v>
          </cell>
          <cell r="G378" t="str">
            <v>Chokchai</v>
          </cell>
        </row>
        <row r="379">
          <cell r="E379" t="str">
            <v>กรุง ใจดี</v>
          </cell>
          <cell r="F379">
            <v>0</v>
          </cell>
          <cell r="G379" t="str">
            <v>Churat</v>
          </cell>
        </row>
        <row r="380">
          <cell r="E380" t="str">
            <v>ลีโอเรียลเอสเตท</v>
          </cell>
          <cell r="F380">
            <v>0</v>
          </cell>
          <cell r="G380" t="str">
            <v>Methasit</v>
          </cell>
        </row>
        <row r="381">
          <cell r="E381" t="str">
            <v>ประกอบ  มุกุระ</v>
          </cell>
          <cell r="F381" t="str">
            <v>ประกอบ มุกุระ</v>
          </cell>
          <cell r="G381" t="str">
            <v>Porntada</v>
          </cell>
        </row>
        <row r="382">
          <cell r="E382" t="str">
            <v>นฤมล กลิ่นโกสุม,สุปราณี ปุญญธนะศักดิ์ชัย</v>
          </cell>
          <cell r="F382">
            <v>0</v>
          </cell>
          <cell r="G382" t="str">
            <v>Methasit</v>
          </cell>
        </row>
        <row r="383">
          <cell r="E383" t="str">
            <v>กฤติมา  โอทยากุล</v>
          </cell>
          <cell r="F383" t="str">
            <v>กฤติมา  โอทยากุล</v>
          </cell>
          <cell r="G383" t="str">
            <v>Jenjit</v>
          </cell>
        </row>
        <row r="384">
          <cell r="E384" t="str">
            <v>กฤติมา โอทยากุล และรัชนี โอทยากุล</v>
          </cell>
          <cell r="F384" t="str">
            <v>กฤติมา  โอทยากุล</v>
          </cell>
          <cell r="G384" t="str">
            <v>Jenjit</v>
          </cell>
        </row>
        <row r="385">
          <cell r="E385" t="str">
            <v>รัชนี    /  กฤติมา    โอทยากุล</v>
          </cell>
          <cell r="F385" t="str">
            <v>กฤติมา  โอทยากุล</v>
          </cell>
          <cell r="G385" t="str">
            <v>Jenjit</v>
          </cell>
        </row>
        <row r="386">
          <cell r="E386" t="str">
            <v>ที.ซี.เม็ททอล</v>
          </cell>
          <cell r="F386">
            <v>0</v>
          </cell>
          <cell r="G386" t="str">
            <v>Phasin</v>
          </cell>
        </row>
        <row r="387">
          <cell r="E387" t="str">
            <v>วันชัย เทียนวัง</v>
          </cell>
          <cell r="F387">
            <v>0</v>
          </cell>
          <cell r="G387" t="str">
            <v>Patcharakan</v>
          </cell>
        </row>
        <row r="388">
          <cell r="E388" t="str">
            <v>กลุ่มทองหล่อ</v>
          </cell>
          <cell r="F388">
            <v>0</v>
          </cell>
          <cell r="G388" t="str">
            <v>Chainarong</v>
          </cell>
        </row>
        <row r="389">
          <cell r="E389" t="str">
            <v>เจ เอส เค แอสโซซิเอทส์</v>
          </cell>
          <cell r="F389">
            <v>0</v>
          </cell>
          <cell r="G389" t="str">
            <v>Methasit</v>
          </cell>
        </row>
        <row r="390">
          <cell r="E390" t="str">
            <v>กำยุทธกลการ</v>
          </cell>
          <cell r="F390" t="str">
            <v>กำยุทธกลการ</v>
          </cell>
          <cell r="G390" t="str">
            <v>Nucharin</v>
          </cell>
        </row>
        <row r="391">
          <cell r="E391" t="str">
            <v>สุขุมวิท อินเตอร์ ดีเวลลอปเม้นท์</v>
          </cell>
          <cell r="F391">
            <v>0</v>
          </cell>
          <cell r="G391" t="str">
            <v>Chainarong</v>
          </cell>
        </row>
        <row r="392">
          <cell r="E392" t="str">
            <v>วีณา สิรินันทสกุล</v>
          </cell>
          <cell r="F392">
            <v>0</v>
          </cell>
          <cell r="G392" t="str">
            <v>Churat</v>
          </cell>
        </row>
        <row r="393">
          <cell r="E393" t="str">
            <v>ซินเทค เจนนีซีส</v>
          </cell>
          <cell r="F393" t="str">
            <v>ซินเทค เจนนีซีส</v>
          </cell>
          <cell r="G393" t="str">
            <v>Phasin</v>
          </cell>
        </row>
        <row r="394">
          <cell r="E394" t="str">
            <v>เจนเท็คเอ็นจิเนียริ่ง</v>
          </cell>
          <cell r="F394" t="str">
            <v>ซินเทค เจนนีซีส</v>
          </cell>
          <cell r="G394" t="str">
            <v>Phasin</v>
          </cell>
        </row>
        <row r="395">
          <cell r="E395" t="str">
            <v>วิบูลย์  สุขพรสินชัย</v>
          </cell>
          <cell r="F395" t="str">
            <v>กลุ่มบจ.ธนสมพร</v>
          </cell>
          <cell r="G395" t="str">
            <v>Churat</v>
          </cell>
        </row>
        <row r="396">
          <cell r="E396" t="str">
            <v>ทองสว่าง</v>
          </cell>
          <cell r="F396" t="str">
            <v>กลุ่ม บจ.ทองสว่าง</v>
          </cell>
          <cell r="G396" t="str">
            <v>Chitpol</v>
          </cell>
        </row>
        <row r="397">
          <cell r="E397" t="str">
            <v>พี.ที.เพาเวอร์เพ้นท์</v>
          </cell>
          <cell r="F397" t="str">
            <v>พี.ที.เพาเวอร์เพ้นท์</v>
          </cell>
          <cell r="G397" t="str">
            <v>Pimvadee</v>
          </cell>
        </row>
        <row r="398">
          <cell r="E398" t="str">
            <v>รมณีย์ ศรีธัญพงศ์(ร้านปิติเพาเวอร์เพ้นท์)</v>
          </cell>
          <cell r="F398" t="str">
            <v>พี.ที.เพาเวอร์เพ้นท์</v>
          </cell>
          <cell r="G398" t="str">
            <v>Pimvadee</v>
          </cell>
        </row>
        <row r="399">
          <cell r="E399" t="str">
            <v>ไข่เลี้ยง แซ่ฮ้อ</v>
          </cell>
          <cell r="F399" t="str">
            <v>บางกอกไฮเทคอินดัสทรี(1995)</v>
          </cell>
          <cell r="G399" t="str">
            <v>Nuntarat</v>
          </cell>
        </row>
        <row r="400">
          <cell r="E400" t="str">
            <v>ปฐวี อินเตอร์เนชั่นแนล</v>
          </cell>
          <cell r="F400" t="str">
            <v>ปฐวี อินเตอร์เนชั่นแนล</v>
          </cell>
          <cell r="G400" t="str">
            <v>Churat</v>
          </cell>
        </row>
        <row r="401">
          <cell r="E401" t="str">
            <v>เกียรติพงษ์ มีเพียร และ นิภา มีเพียร</v>
          </cell>
          <cell r="F401">
            <v>0</v>
          </cell>
          <cell r="G401" t="str">
            <v>Porntada</v>
          </cell>
        </row>
        <row r="402">
          <cell r="E402" t="str">
            <v>พิชญา วงศ์ปิยะกุล</v>
          </cell>
          <cell r="F402">
            <v>0</v>
          </cell>
          <cell r="G402" t="str">
            <v>Porntada</v>
          </cell>
        </row>
        <row r="403">
          <cell r="E403" t="str">
            <v>วิทย์ ชัยกิตติกรณ์</v>
          </cell>
          <cell r="F403">
            <v>0</v>
          </cell>
          <cell r="G403" t="str">
            <v>Nucharin</v>
          </cell>
        </row>
        <row r="404">
          <cell r="E404" t="str">
            <v>ไฮเทคอัลลอย</v>
          </cell>
          <cell r="F404">
            <v>0</v>
          </cell>
          <cell r="G404" t="str">
            <v>Porntada</v>
          </cell>
        </row>
        <row r="405">
          <cell r="E405" t="str">
            <v>สมพจน์ สัจจรจนา</v>
          </cell>
          <cell r="F405" t="str">
            <v>มิติดีเวลลอปเม้นท์</v>
          </cell>
          <cell r="G405" t="str">
            <v>Nuntarat</v>
          </cell>
        </row>
        <row r="406">
          <cell r="E406" t="str">
            <v>ประสิทธิ์  พนมอุปถัมภ์  และนัฎ  ผังรักษ์</v>
          </cell>
          <cell r="F406">
            <v>0</v>
          </cell>
          <cell r="G406" t="str">
            <v>Nuntarat</v>
          </cell>
        </row>
        <row r="407">
          <cell r="E407" t="str">
            <v>สโตน อินดัสตรีส์</v>
          </cell>
          <cell r="F407" t="str">
            <v>แหลมฉบังพลาซ่า</v>
          </cell>
          <cell r="G407" t="str">
            <v>Phasin</v>
          </cell>
        </row>
        <row r="408">
          <cell r="E408" t="str">
            <v>ภูหมอกฮิลล์รีสอร์ท</v>
          </cell>
          <cell r="F408" t="str">
            <v>แหลมฉบังพลาซ่า</v>
          </cell>
          <cell r="G408" t="str">
            <v>Phasin</v>
          </cell>
        </row>
        <row r="409">
          <cell r="E409" t="str">
            <v>แหลมฉบับพลาซ่า</v>
          </cell>
          <cell r="F409" t="str">
            <v>แหลมฉบังพลาซ่า</v>
          </cell>
          <cell r="G409" t="str">
            <v>Phasin</v>
          </cell>
        </row>
        <row r="410">
          <cell r="E410" t="str">
            <v>สองวอพัฒนา</v>
          </cell>
          <cell r="F410" t="str">
            <v>แหลมฉบังพลาซ่า</v>
          </cell>
          <cell r="G410" t="str">
            <v>Phasin</v>
          </cell>
        </row>
        <row r="411">
          <cell r="E411" t="str">
            <v>ปาล์มบีชเบย์</v>
          </cell>
          <cell r="F411" t="str">
            <v>แหลมฉบังพลาซ่า</v>
          </cell>
          <cell r="G411" t="str">
            <v>Phasin</v>
          </cell>
        </row>
        <row r="412">
          <cell r="E412" t="str">
            <v>ทิพวรรณ เตชะวิจิตร</v>
          </cell>
          <cell r="F412" t="str">
            <v>แหลมฉบังพลาซ่า</v>
          </cell>
          <cell r="G412" t="str">
            <v>Phasin</v>
          </cell>
        </row>
        <row r="413">
          <cell r="E413" t="str">
            <v>วีระศิลป์ ธาราศิลป์</v>
          </cell>
          <cell r="F413" t="str">
            <v>แหลมฉบังพลาซ่า</v>
          </cell>
          <cell r="G413" t="str">
            <v>Phasin</v>
          </cell>
        </row>
        <row r="414">
          <cell r="E414" t="str">
            <v>รังสรรค์ เที่ยงงามดี</v>
          </cell>
          <cell r="F414" t="str">
            <v>แหลมฉบังพลาซ่า</v>
          </cell>
          <cell r="G414" t="str">
            <v>Phasin</v>
          </cell>
        </row>
        <row r="415">
          <cell r="E415" t="str">
            <v>นพรัตน์ มานะนรารักษ์</v>
          </cell>
          <cell r="F415" t="str">
            <v>แหลมฉบังพลาซ่า</v>
          </cell>
          <cell r="G415" t="str">
            <v>Phasin</v>
          </cell>
        </row>
        <row r="416">
          <cell r="E416" t="str">
            <v>นพดล มานะนรารักษ์</v>
          </cell>
          <cell r="F416" t="str">
            <v>แหลมฉบังพลาซ่า</v>
          </cell>
          <cell r="G416" t="str">
            <v>Phasin</v>
          </cell>
        </row>
        <row r="417">
          <cell r="E417" t="str">
            <v>รอแยล เวนดิ้ง แมชชีนส์ (ประเทศไทย)</v>
          </cell>
          <cell r="F417">
            <v>0</v>
          </cell>
          <cell r="G417" t="str">
            <v>Phasin</v>
          </cell>
        </row>
        <row r="418">
          <cell r="E418" t="str">
            <v>ศักดิ์ดา แซ่ไหล</v>
          </cell>
          <cell r="F418" t="str">
            <v>แสงดีพาราวูด</v>
          </cell>
          <cell r="G418" t="str">
            <v>Nucharin</v>
          </cell>
        </row>
        <row r="419">
          <cell r="E419" t="str">
            <v>ไทยพัฒนานคร</v>
          </cell>
          <cell r="F419">
            <v>0</v>
          </cell>
          <cell r="G419" t="str">
            <v>Nucharin</v>
          </cell>
        </row>
        <row r="420">
          <cell r="E420" t="str">
            <v>เอเซียแปซิฟิคพริ้นติ้ง</v>
          </cell>
          <cell r="F420" t="str">
            <v>เอเซียแปซิฟิคพริ้นติ้ง</v>
          </cell>
          <cell r="G420" t="str">
            <v>Methasit</v>
          </cell>
        </row>
        <row r="421">
          <cell r="E421" t="str">
            <v>โสพรรณ์ รักธรรม</v>
          </cell>
          <cell r="F421" t="str">
            <v>เอเซียแปซิฟิคพริ้นติ้ง</v>
          </cell>
          <cell r="G421" t="str">
            <v>Chokchai</v>
          </cell>
        </row>
        <row r="422">
          <cell r="E422" t="str">
            <v>เอส.เอ็ม.แอนด์เอ็ม.โฮลดิ้ง</v>
          </cell>
          <cell r="F422">
            <v>0</v>
          </cell>
          <cell r="G422" t="str">
            <v>Churat</v>
          </cell>
        </row>
        <row r="423">
          <cell r="E423" t="str">
            <v>ธิติ ภวัครานนท์</v>
          </cell>
          <cell r="F423">
            <v>0</v>
          </cell>
          <cell r="G423" t="str">
            <v>Chainarong</v>
          </cell>
        </row>
        <row r="424">
          <cell r="E424" t="str">
            <v>นรินทร์  เอี่ยมศิริแสงทอง</v>
          </cell>
          <cell r="F424">
            <v>0</v>
          </cell>
          <cell r="G424" t="str">
            <v>Churat</v>
          </cell>
        </row>
        <row r="425">
          <cell r="E425" t="str">
            <v>วิชชุธร หงส์ประภัศร</v>
          </cell>
          <cell r="F425">
            <v>0</v>
          </cell>
          <cell r="G425" t="str">
            <v>Phasin</v>
          </cell>
        </row>
        <row r="426">
          <cell r="E426" t="str">
            <v>วิโรจน์ คีรีพอน</v>
          </cell>
          <cell r="F426" t="str">
            <v>จี้เลี้ยงการประมงภูเก็ต</v>
          </cell>
          <cell r="G426" t="str">
            <v>Chokchai</v>
          </cell>
        </row>
        <row r="427">
          <cell r="E427" t="str">
            <v>ศรัณย์ ทรัพย์สัณฐิติกุล</v>
          </cell>
          <cell r="F427" t="str">
            <v>ทรัพย์สัณฐิติกุล</v>
          </cell>
          <cell r="G427" t="str">
            <v>Porntada</v>
          </cell>
        </row>
        <row r="428">
          <cell r="E428" t="str">
            <v>ชัยการโลหะกิจ</v>
          </cell>
          <cell r="F428">
            <v>0</v>
          </cell>
          <cell r="G428" t="str">
            <v>Chokchai</v>
          </cell>
        </row>
        <row r="429">
          <cell r="E429" t="str">
            <v>เอกภพ เสตะพันธุ</v>
          </cell>
          <cell r="F429">
            <v>0</v>
          </cell>
          <cell r="G429" t="str">
            <v>Porntada</v>
          </cell>
        </row>
        <row r="430">
          <cell r="E430" t="str">
            <v>พี.ซี.ออโต้มาร์ท</v>
          </cell>
          <cell r="F430" t="str">
            <v>รัตนภิบาล</v>
          </cell>
          <cell r="G430" t="str">
            <v>Patcharakan</v>
          </cell>
        </row>
        <row r="431">
          <cell r="E431" t="str">
            <v>รัตนภิบาล</v>
          </cell>
          <cell r="F431" t="str">
            <v>รัตนภิบาล</v>
          </cell>
          <cell r="G431" t="str">
            <v>Patcharakan</v>
          </cell>
        </row>
        <row r="432">
          <cell r="E432" t="str">
            <v>หาญชัย ฑีฆธนานนท์</v>
          </cell>
          <cell r="F432" t="str">
            <v>หาญชัย ฑีฆธนานนท์</v>
          </cell>
          <cell r="G432" t="str">
            <v>Chokchai</v>
          </cell>
        </row>
        <row r="433">
          <cell r="E433" t="str">
            <v>ประสาท รติมาศ</v>
          </cell>
          <cell r="F433" t="str">
            <v>ประสาท รติมาศ</v>
          </cell>
          <cell r="G433" t="str">
            <v>Pimvadee</v>
          </cell>
        </row>
        <row r="434">
          <cell r="E434" t="str">
            <v>ไทยพารากอน</v>
          </cell>
          <cell r="F434">
            <v>0</v>
          </cell>
          <cell r="G434" t="str">
            <v>Chatchanand</v>
          </cell>
        </row>
        <row r="435">
          <cell r="E435" t="str">
            <v>สมพร ลิ้มชูวงศ์</v>
          </cell>
          <cell r="F435">
            <v>0</v>
          </cell>
          <cell r="G435" t="str">
            <v>Methasit</v>
          </cell>
        </row>
        <row r="436">
          <cell r="E436" t="str">
            <v>มิติดีเวลลอปเม้นท์</v>
          </cell>
          <cell r="F436" t="str">
            <v>มิติดีเวลลอปเม้นท์</v>
          </cell>
          <cell r="G436" t="str">
            <v>Chainarong</v>
          </cell>
        </row>
        <row r="437">
          <cell r="E437" t="str">
            <v>สวัสดิ์  แก้วบุญสม</v>
          </cell>
          <cell r="F437" t="str">
            <v>กลุ่ม สวัสดิ์</v>
          </cell>
          <cell r="G437" t="str">
            <v>Pimvadee</v>
          </cell>
        </row>
        <row r="438">
          <cell r="E438" t="str">
            <v>พฤกษ์ชาติ บุญประเสริฐสิทธิ์</v>
          </cell>
          <cell r="F438">
            <v>0</v>
          </cell>
          <cell r="G438" t="str">
            <v>Nucharin</v>
          </cell>
        </row>
        <row r="439">
          <cell r="E439" t="str">
            <v>สหกิจเจริญก่อสร้าง</v>
          </cell>
          <cell r="F439">
            <v>0</v>
          </cell>
          <cell r="G439" t="str">
            <v>Nucharin</v>
          </cell>
        </row>
        <row r="440">
          <cell r="E440" t="str">
            <v>เกรียงศักดิ์ รังสิยางกูล</v>
          </cell>
          <cell r="F440">
            <v>0</v>
          </cell>
          <cell r="G440" t="str">
            <v>Chitpol</v>
          </cell>
        </row>
        <row r="441">
          <cell r="E441" t="str">
            <v>พันทิพา วงศ์เจษฎา, อนันตพจน์ วงศ์เจษฎา</v>
          </cell>
          <cell r="F441">
            <v>0</v>
          </cell>
          <cell r="G441" t="str">
            <v>Methasit</v>
          </cell>
        </row>
        <row r="442">
          <cell r="E442" t="str">
            <v>พี.วี.เอส.ยูไนเต็ดกรุ๊ปคอนสตรัชั่น</v>
          </cell>
          <cell r="F442" t="str">
            <v>กลุ่ม บจ.มารีน่า ปาร์ควิว</v>
          </cell>
          <cell r="G442" t="str">
            <v>Pimvadee</v>
          </cell>
        </row>
        <row r="443">
          <cell r="E443" t="str">
            <v>สง่า เหล่าดารา</v>
          </cell>
          <cell r="F443" t="str">
            <v>สง่า เหล่าดารา</v>
          </cell>
          <cell r="G443" t="str">
            <v>Nuntarat</v>
          </cell>
        </row>
        <row r="444">
          <cell r="E444" t="str">
            <v>เพ็ญวดี พร็อพเพอร์ตี้</v>
          </cell>
          <cell r="F444" t="str">
            <v>เพ็ญวดี พร็อพเพอร์ตี้</v>
          </cell>
          <cell r="G444" t="str">
            <v>Jenjit</v>
          </cell>
        </row>
        <row r="445">
          <cell r="E445" t="str">
            <v>ไฮเวย์ บิลดิ้ง</v>
          </cell>
          <cell r="F445" t="str">
            <v>เพ็ญวดี พร็อพเพอร์ตี้</v>
          </cell>
          <cell r="G445" t="str">
            <v>Nuntarat</v>
          </cell>
        </row>
        <row r="446">
          <cell r="E446" t="str">
            <v>อุดร อภิชนเสวิยกุล</v>
          </cell>
          <cell r="F446" t="str">
            <v>กลุ่มธนะโสธร</v>
          </cell>
          <cell r="G446" t="str">
            <v>Phasin</v>
          </cell>
        </row>
        <row r="447">
          <cell r="E447" t="str">
            <v>อุทิศ อภิชนเสวิยกุล</v>
          </cell>
          <cell r="F447" t="str">
            <v>กลุ่มธนะโสธร</v>
          </cell>
          <cell r="G447" t="str">
            <v>Chokchai</v>
          </cell>
        </row>
        <row r="448">
          <cell r="E448" t="str">
            <v>อรวรรณ ทรัพย์สัณฐิติกุล</v>
          </cell>
          <cell r="F448" t="str">
            <v>ทรัพย์สัณฐิติกุล</v>
          </cell>
          <cell r="G448" t="str">
            <v>Porntada</v>
          </cell>
        </row>
        <row r="449">
          <cell r="E449" t="str">
            <v>วรรณา  เจริญภัณฑ์วรกุล,ชัยยศ  อภิชาตโรจนกุล</v>
          </cell>
          <cell r="F449">
            <v>0</v>
          </cell>
          <cell r="G449" t="str">
            <v>Chitpol</v>
          </cell>
        </row>
        <row r="450">
          <cell r="E450" t="str">
            <v>บุษกรการพิมพ์</v>
          </cell>
          <cell r="F450" t="str">
            <v>บุษกรการพิมพ์</v>
          </cell>
          <cell r="G450" t="str">
            <v>Churat</v>
          </cell>
        </row>
        <row r="451">
          <cell r="E451" t="str">
            <v>นงลักษณ์ ศุภเวชพงศ์</v>
          </cell>
          <cell r="F451" t="str">
            <v>พรเทพพาราวู้ด สามย่าน</v>
          </cell>
          <cell r="G451" t="str">
            <v>Patcharakan</v>
          </cell>
        </row>
        <row r="452">
          <cell r="E452" t="str">
            <v>ยุทธนา ธนะโสธร</v>
          </cell>
          <cell r="F452" t="str">
            <v>กลุ่มธนะโสธร</v>
          </cell>
          <cell r="G452" t="str">
            <v>Chatchanand</v>
          </cell>
        </row>
        <row r="453">
          <cell r="E453" t="str">
            <v>จี้เลี้ยงการประมงภูเก็ต</v>
          </cell>
          <cell r="F453" t="str">
            <v>จี้เลี้ยงการประมงภูเก็ต</v>
          </cell>
          <cell r="G453" t="str">
            <v>Chokchai</v>
          </cell>
        </row>
        <row r="454">
          <cell r="E454" t="str">
            <v>อนุชา  เจษฎาภัทรกุล</v>
          </cell>
          <cell r="F454">
            <v>0</v>
          </cell>
          <cell r="G454" t="str">
            <v>Nucharin</v>
          </cell>
        </row>
        <row r="455">
          <cell r="E455" t="str">
            <v>ไอยรา พลอยสีอุไร</v>
          </cell>
          <cell r="F455">
            <v>0</v>
          </cell>
          <cell r="G455" t="str">
            <v>Chainarong</v>
          </cell>
        </row>
        <row r="456">
          <cell r="E456" t="str">
            <v>แสนเงิน</v>
          </cell>
          <cell r="F456">
            <v>0</v>
          </cell>
          <cell r="G456" t="str">
            <v>Patcharakan</v>
          </cell>
        </row>
        <row r="457">
          <cell r="E457" t="str">
            <v>ประเสริฐ ธีรโอฬาร</v>
          </cell>
          <cell r="F457">
            <v>0</v>
          </cell>
          <cell r="G457" t="str">
            <v>Chainarong</v>
          </cell>
        </row>
        <row r="458">
          <cell r="E458" t="str">
            <v>บัญชา บำรุง</v>
          </cell>
          <cell r="F458">
            <v>0</v>
          </cell>
          <cell r="G458" t="str">
            <v>Chainarong</v>
          </cell>
        </row>
        <row r="459">
          <cell r="E459" t="str">
            <v>บัญญัติ วิริยะสุนทร</v>
          </cell>
          <cell r="F459">
            <v>0</v>
          </cell>
          <cell r="G459" t="str">
            <v>Chokchai</v>
          </cell>
        </row>
        <row r="460">
          <cell r="E460" t="str">
            <v>วิชัย มหาเจริญเกียรติ</v>
          </cell>
          <cell r="F460" t="str">
            <v>วิชัย มหาเจริญเกียรติ</v>
          </cell>
          <cell r="G460" t="str">
            <v>Chitpol</v>
          </cell>
        </row>
        <row r="461">
          <cell r="E461" t="str">
            <v>ประชา แมชชิ่นเนอรี่</v>
          </cell>
          <cell r="F461" t="str">
            <v>ไทยมุ้ยอิมปอร์ต</v>
          </cell>
          <cell r="G461" t="str">
            <v>Jenjit</v>
          </cell>
        </row>
        <row r="462">
          <cell r="E462" t="str">
            <v>ทัฬหเกียรติ สันติเวส และ เทวเกียรติ สันติเวส</v>
          </cell>
          <cell r="F462" t="str">
            <v>กลุ่มทัฬหเกียรติ สันติเวส</v>
          </cell>
          <cell r="G462" t="str">
            <v>Churat</v>
          </cell>
        </row>
        <row r="463">
          <cell r="E463" t="str">
            <v>ทัฬหเกียรติ สันติเวส</v>
          </cell>
          <cell r="F463" t="str">
            <v>กลุ่มทัฬหเกียรติ สันติเวส</v>
          </cell>
          <cell r="G463" t="str">
            <v>Churat</v>
          </cell>
        </row>
        <row r="464">
          <cell r="E464" t="str">
            <v>เทวเกียรติ สันติเวส</v>
          </cell>
          <cell r="F464" t="str">
            <v>กลุ่มทัฬหเกียรติ สันติเวส</v>
          </cell>
          <cell r="G464" t="str">
            <v>Churat</v>
          </cell>
        </row>
        <row r="465">
          <cell r="E465" t="str">
            <v>ร่วมประสาน</v>
          </cell>
          <cell r="F465">
            <v>0</v>
          </cell>
          <cell r="G465" t="str">
            <v>Chitpol</v>
          </cell>
        </row>
        <row r="466">
          <cell r="E466" t="str">
            <v>อดิศักดิ์ อัศดร์วานิชชากร</v>
          </cell>
          <cell r="F466">
            <v>0</v>
          </cell>
          <cell r="G466" t="str">
            <v>Phasin</v>
          </cell>
        </row>
        <row r="467">
          <cell r="E467" t="str">
            <v>เกียรติ โสธนไพศาล</v>
          </cell>
          <cell r="F467">
            <v>0</v>
          </cell>
          <cell r="G467" t="str">
            <v>Phasin</v>
          </cell>
        </row>
        <row r="468">
          <cell r="E468" t="str">
            <v>ขอนแก่นมายเฮ้าส์</v>
          </cell>
          <cell r="F468" t="str">
            <v>ขอนแก่นพัฒนาอีสาน</v>
          </cell>
          <cell r="G468" t="str">
            <v>Phasin</v>
          </cell>
        </row>
        <row r="469">
          <cell r="E469" t="str">
            <v>ถาวรทรัพยากรพัฒนา</v>
          </cell>
          <cell r="F469">
            <v>0</v>
          </cell>
          <cell r="G469" t="str">
            <v>Churat</v>
          </cell>
        </row>
        <row r="470">
          <cell r="E470" t="str">
            <v>อำพล ยศเฉลิมกุล</v>
          </cell>
          <cell r="F470">
            <v>0</v>
          </cell>
          <cell r="G470" t="str">
            <v>Nuntarat</v>
          </cell>
        </row>
        <row r="471">
          <cell r="E471" t="str">
            <v>จิรัฎฐ์ จุมพลเสถียร</v>
          </cell>
          <cell r="F471">
            <v>0</v>
          </cell>
          <cell r="G471" t="str">
            <v>Porntada</v>
          </cell>
        </row>
        <row r="472">
          <cell r="E472" t="str">
            <v>ธงชัย เรือนสังข์</v>
          </cell>
          <cell r="F472">
            <v>0</v>
          </cell>
          <cell r="G472" t="str">
            <v>Patcharakan</v>
          </cell>
        </row>
        <row r="473">
          <cell r="E473" t="str">
            <v>วรวิทย์ วีรบวรพงศ์</v>
          </cell>
          <cell r="F473">
            <v>0</v>
          </cell>
          <cell r="G473" t="str">
            <v>Churat</v>
          </cell>
        </row>
        <row r="474">
          <cell r="E474" t="str">
            <v>เอส.พี.ที.พลาสติก</v>
          </cell>
          <cell r="F474">
            <v>0</v>
          </cell>
          <cell r="G474" t="str">
            <v>Porntada</v>
          </cell>
        </row>
        <row r="475">
          <cell r="E475" t="str">
            <v>นิฐิพัฒน์ ตากวิริยะนันท์</v>
          </cell>
          <cell r="F475">
            <v>0</v>
          </cell>
          <cell r="G475" t="str">
            <v>Nuntarat</v>
          </cell>
        </row>
        <row r="476">
          <cell r="E476" t="str">
            <v>ไกรกมล</v>
          </cell>
          <cell r="F476" t="str">
            <v>นิภาพรรณ</v>
          </cell>
          <cell r="G476" t="str">
            <v>Jenjit</v>
          </cell>
        </row>
        <row r="477">
          <cell r="E477" t="str">
            <v>อรพินท์ คิ้วไพศาล</v>
          </cell>
          <cell r="F477" t="str">
            <v>เสาวคนธ์ คิ้วไพศาล</v>
          </cell>
          <cell r="G477" t="str">
            <v>Methasit</v>
          </cell>
        </row>
        <row r="478">
          <cell r="E478" t="str">
            <v>ปราโมทย์ มนูธรรม</v>
          </cell>
          <cell r="F478">
            <v>0</v>
          </cell>
          <cell r="G478" t="str">
            <v>Churat</v>
          </cell>
        </row>
        <row r="479">
          <cell r="E479" t="str">
            <v>ธเนศ ตรีเนตร</v>
          </cell>
          <cell r="F479">
            <v>0</v>
          </cell>
          <cell r="G479" t="str">
            <v>Chitpol</v>
          </cell>
        </row>
        <row r="480">
          <cell r="E480" t="str">
            <v>พัชรี โรจน์ศิริสถิตย์</v>
          </cell>
          <cell r="F480">
            <v>0</v>
          </cell>
          <cell r="G480" t="str">
            <v>Patcharakan</v>
          </cell>
        </row>
        <row r="481">
          <cell r="E481" t="str">
            <v>พณา โพธิ์แดง</v>
          </cell>
          <cell r="F481" t="str">
            <v>พณา โพธิ์แดง</v>
          </cell>
          <cell r="G481" t="str">
            <v>Chokchai</v>
          </cell>
        </row>
        <row r="482">
          <cell r="E482" t="str">
            <v>ดำรงค์ชัย  นันทปราโมทย์</v>
          </cell>
          <cell r="F482">
            <v>0</v>
          </cell>
          <cell r="G482" t="str">
            <v>Phasin</v>
          </cell>
        </row>
        <row r="483">
          <cell r="E483" t="str">
            <v>เติมสินกรุ๊ป</v>
          </cell>
          <cell r="F483" t="str">
            <v>ตวงลาภ ทัพวงศ์</v>
          </cell>
          <cell r="G483" t="str">
            <v>Nuntarat</v>
          </cell>
        </row>
        <row r="484">
          <cell r="E484" t="str">
            <v>ที.กรุ๊ป</v>
          </cell>
          <cell r="F484" t="str">
            <v>กลุ่มทองเทพ อินทรทัต</v>
          </cell>
          <cell r="G484" t="str">
            <v>Patcharakan</v>
          </cell>
        </row>
        <row r="485">
          <cell r="E485" t="str">
            <v>ทองเทพ อินทรทัต</v>
          </cell>
          <cell r="F485" t="str">
            <v>กลุ่มทองเทพ อินทรทัต</v>
          </cell>
          <cell r="G485" t="str">
            <v>Chokchai</v>
          </cell>
        </row>
        <row r="486">
          <cell r="E486" t="str">
            <v>ปริญญา  แสงนาค</v>
          </cell>
          <cell r="F486">
            <v>0</v>
          </cell>
          <cell r="G486" t="str">
            <v>Nucharin</v>
          </cell>
        </row>
        <row r="487">
          <cell r="E487" t="str">
            <v>วราพันธ์ วัชราธร</v>
          </cell>
          <cell r="F487" t="str">
            <v>วราพันธ์ วัชราธร</v>
          </cell>
          <cell r="G487" t="str">
            <v>Patcharakan</v>
          </cell>
        </row>
        <row r="488">
          <cell r="E488" t="str">
            <v>วราพร เทอมแพงพันธ์</v>
          </cell>
          <cell r="F488" t="str">
            <v>วราพร เทอมแพงพันธ์</v>
          </cell>
          <cell r="G488" t="str">
            <v>Phasin</v>
          </cell>
        </row>
        <row r="489">
          <cell r="E489" t="str">
            <v>ของชำร่วยสากล</v>
          </cell>
          <cell r="F489">
            <v>0</v>
          </cell>
          <cell r="G489" t="str">
            <v>Chatchanand</v>
          </cell>
        </row>
        <row r="490">
          <cell r="E490" t="str">
            <v>อินเตอร์เนชั่นแนลปาจามา</v>
          </cell>
          <cell r="F490">
            <v>0</v>
          </cell>
          <cell r="G490" t="str">
            <v>Chokchai</v>
          </cell>
        </row>
        <row r="491">
          <cell r="E491" t="str">
            <v>ชัยรัตน์ แสงทอง และ วิชิต แสงทอง</v>
          </cell>
          <cell r="F491" t="str">
            <v>วิชิต แสงทอง</v>
          </cell>
          <cell r="G491" t="str">
            <v>Nuntarat</v>
          </cell>
        </row>
        <row r="492">
          <cell r="E492" t="str">
            <v>วิชิต แสงทอง</v>
          </cell>
          <cell r="F492" t="str">
            <v>วิชิต แสงทอง</v>
          </cell>
          <cell r="G492" t="str">
            <v>Nuntarat</v>
          </cell>
        </row>
        <row r="493">
          <cell r="E493" t="str">
            <v>ไอ.พี.ดี.แลนด์ ดีเวลล๊อปเม้น</v>
          </cell>
          <cell r="F493" t="str">
            <v>พี.พ.แอล.อินเตอร์เทรด</v>
          </cell>
          <cell r="G493" t="str">
            <v>Jenjit</v>
          </cell>
        </row>
        <row r="494">
          <cell r="E494" t="str">
            <v>พี.พี.แอล.อินเตอร์เทรด</v>
          </cell>
          <cell r="F494" t="str">
            <v>พี.พ.แอล.อินเตอร์เทรด</v>
          </cell>
          <cell r="G494" t="str">
            <v>Jenjit</v>
          </cell>
        </row>
        <row r="495">
          <cell r="E495" t="str">
            <v>ฐิตวันต์ ลักษณา,ธีระชาติ ลักษณา</v>
          </cell>
          <cell r="F495">
            <v>0</v>
          </cell>
          <cell r="G495" t="str">
            <v>Churat</v>
          </cell>
        </row>
        <row r="496">
          <cell r="E496" t="str">
            <v>สร้อยอินทนิน</v>
          </cell>
          <cell r="F496" t="str">
            <v>บ้านธรรมรักษา</v>
          </cell>
          <cell r="G496" t="str">
            <v>Chainarong</v>
          </cell>
        </row>
        <row r="497">
          <cell r="E497" t="str">
            <v>เสสีนี</v>
          </cell>
          <cell r="F497" t="str">
            <v>บ้านธรรมรักษา</v>
          </cell>
          <cell r="G497" t="str">
            <v>Chainarong</v>
          </cell>
        </row>
        <row r="498">
          <cell r="E498" t="str">
            <v>บ้านเสสินี</v>
          </cell>
          <cell r="F498" t="str">
            <v>บ้านธรรมรักษา</v>
          </cell>
          <cell r="G498" t="str">
            <v>Chainarong</v>
          </cell>
        </row>
        <row r="499">
          <cell r="E499" t="str">
            <v>กาญจน์การ์เด้นส์</v>
          </cell>
          <cell r="F499" t="str">
            <v>บ้านธรรมรักษา</v>
          </cell>
          <cell r="G499" t="str">
            <v>Chainarong</v>
          </cell>
        </row>
        <row r="500">
          <cell r="E500" t="str">
            <v>บ้านเอกเขนก</v>
          </cell>
          <cell r="F500" t="str">
            <v>บ้านธรรมรักษา</v>
          </cell>
          <cell r="G500" t="str">
            <v>Chainarong</v>
          </cell>
        </row>
        <row r="501">
          <cell r="E501" t="str">
            <v>บ้านธรรมรักษา</v>
          </cell>
          <cell r="F501" t="str">
            <v>บ้านธรรมรักษา</v>
          </cell>
          <cell r="G501" t="str">
            <v>Chainarong</v>
          </cell>
        </row>
        <row r="502">
          <cell r="E502" t="str">
            <v>เบญจ์ บุญเลื่อง</v>
          </cell>
          <cell r="F502" t="str">
            <v>บ้านธรรมรักษา</v>
          </cell>
          <cell r="G502" t="str">
            <v>Chainarong</v>
          </cell>
        </row>
        <row r="503">
          <cell r="E503" t="str">
            <v>โซบ้า เอ็นเตอร์ไพร์ส</v>
          </cell>
          <cell r="F503">
            <v>0</v>
          </cell>
          <cell r="G503" t="str">
            <v>Nuntarat</v>
          </cell>
        </row>
        <row r="504">
          <cell r="E504" t="str">
            <v>วิชิต  ยาทิพย์,  จุไรภัทร  ยาทิพย์</v>
          </cell>
          <cell r="F504">
            <v>0</v>
          </cell>
          <cell r="G504" t="str">
            <v>Phasin</v>
          </cell>
        </row>
        <row r="505">
          <cell r="E505" t="str">
            <v>มณีพรรณ สัมมาวุฒิชัย</v>
          </cell>
          <cell r="F505">
            <v>0</v>
          </cell>
          <cell r="G505" t="str">
            <v>Chokchai</v>
          </cell>
        </row>
        <row r="506">
          <cell r="E506" t="str">
            <v>กฤชนันท์</v>
          </cell>
          <cell r="F506">
            <v>0</v>
          </cell>
          <cell r="G506" t="str">
            <v>Patcharakan</v>
          </cell>
        </row>
        <row r="507">
          <cell r="E507" t="str">
            <v>จักรพันธ์ มาสิลีรังสี</v>
          </cell>
          <cell r="F507">
            <v>0</v>
          </cell>
          <cell r="G507" t="str">
            <v>Methasit</v>
          </cell>
        </row>
        <row r="508">
          <cell r="E508" t="str">
            <v>เกษียร สุริยพงศ์ประไพ</v>
          </cell>
          <cell r="F508" t="str">
            <v>กลุ่ม บจ.มารีน่า ปาร์ควิว</v>
          </cell>
          <cell r="G508" t="str">
            <v>Pimvadee</v>
          </cell>
        </row>
        <row r="509">
          <cell r="E509" t="str">
            <v>พรพิสูจน์ สังขรัตน์</v>
          </cell>
          <cell r="F509" t="str">
            <v>กลุ่ม บจ.มารีน่า ปาร์ควิว</v>
          </cell>
          <cell r="G509" t="str">
            <v>Pimvadee</v>
          </cell>
        </row>
        <row r="510">
          <cell r="E510" t="str">
            <v>เอ.ซี.ทรานสปอร์ต</v>
          </cell>
          <cell r="F510">
            <v>0</v>
          </cell>
          <cell r="G510" t="str">
            <v>Chokchai</v>
          </cell>
        </row>
        <row r="511">
          <cell r="E511" t="str">
            <v>มุกหลวงหินอ่อนและแกรนิต</v>
          </cell>
          <cell r="F511">
            <v>0</v>
          </cell>
          <cell r="G511" t="str">
            <v>Patcharakan</v>
          </cell>
        </row>
        <row r="512">
          <cell r="E512" t="str">
            <v>ชาครีย์ นิลวรรณ</v>
          </cell>
          <cell r="F512">
            <v>0</v>
          </cell>
          <cell r="G512" t="str">
            <v>Nuntarat</v>
          </cell>
        </row>
        <row r="513">
          <cell r="E513" t="str">
            <v>ประพันธ์ ตั้งศรีเกียรติกุล</v>
          </cell>
          <cell r="F513" t="str">
            <v>ประพันธ์ ตั้งศรีเกียรติกุล</v>
          </cell>
          <cell r="G513" t="str">
            <v>Pimvadee</v>
          </cell>
        </row>
        <row r="514">
          <cell r="E514" t="str">
            <v>ทีแอนด์อาร์ซีลิก้า โปรดักส์</v>
          </cell>
          <cell r="F514">
            <v>0</v>
          </cell>
          <cell r="G514" t="str">
            <v>Chainarong</v>
          </cell>
        </row>
        <row r="515">
          <cell r="E515" t="str">
            <v>ประทีป เจ็งบำเพ็ญทาน</v>
          </cell>
          <cell r="F515" t="str">
            <v>ประทีป เจ็งบำเพ็ญทาน</v>
          </cell>
          <cell r="G515" t="str">
            <v>Chitpol</v>
          </cell>
        </row>
        <row r="516">
          <cell r="E516" t="str">
            <v>สมชัย บริสุทธิ์พงศ์</v>
          </cell>
          <cell r="F516">
            <v>0</v>
          </cell>
          <cell r="G516" t="str">
            <v>Phasin</v>
          </cell>
        </row>
        <row r="517">
          <cell r="E517" t="str">
            <v>เมลตาแทรเวลอิมเพ็กซ์</v>
          </cell>
          <cell r="F517" t="str">
            <v>เมลตาแทรเวลอิมเพ็กซ์</v>
          </cell>
          <cell r="G517" t="str">
            <v>Nucharin</v>
          </cell>
        </row>
        <row r="518">
          <cell r="E518" t="str">
            <v>ท่าตะเภาบริการ</v>
          </cell>
          <cell r="F518" t="str">
            <v>พิธา ศิริเวช</v>
          </cell>
          <cell r="G518" t="str">
            <v>Phasin</v>
          </cell>
        </row>
        <row r="519">
          <cell r="E519" t="str">
            <v>ตาต้าปทุม(1995)</v>
          </cell>
          <cell r="F519">
            <v>0</v>
          </cell>
          <cell r="G519" t="str">
            <v>Chitpol</v>
          </cell>
        </row>
        <row r="520">
          <cell r="E520" t="str">
            <v>ไชยนนท์เคหะการ</v>
          </cell>
          <cell r="F520" t="str">
            <v>กลุ่ม พิสิษฐ</v>
          </cell>
          <cell r="G520" t="str">
            <v>Nuntarat</v>
          </cell>
        </row>
        <row r="521">
          <cell r="E521" t="str">
            <v>ประภาส อดิสยเทพกุล</v>
          </cell>
          <cell r="F521" t="str">
            <v>ไทยอินเตอร์เนชั่นแนลโปรดักส์</v>
          </cell>
          <cell r="G521" t="str">
            <v>Chainarong</v>
          </cell>
        </row>
        <row r="522">
          <cell r="E522" t="str">
            <v>ไทยอินเตอร์เนชั่นแนลโปรดักส์</v>
          </cell>
          <cell r="F522" t="str">
            <v>ไทยอินเตอร์เนชั่นแนลโปรดักส์</v>
          </cell>
          <cell r="G522" t="str">
            <v>Chainarong</v>
          </cell>
        </row>
        <row r="523">
          <cell r="E523" t="str">
            <v>ไกรสร เสรีมานะกิจ</v>
          </cell>
          <cell r="F523" t="str">
            <v>ไกรสร เสรีมานะกิจ</v>
          </cell>
          <cell r="G523" t="str">
            <v>Porntada</v>
          </cell>
        </row>
        <row r="524">
          <cell r="E524" t="str">
            <v>ธนกร เสรีมานะกิจ</v>
          </cell>
          <cell r="F524" t="str">
            <v>ธนกร เสรีมานะกิจ</v>
          </cell>
          <cell r="G524" t="str">
            <v>Patcharakan</v>
          </cell>
        </row>
        <row r="525">
          <cell r="E525" t="str">
            <v>พันล้านสตีล</v>
          </cell>
          <cell r="F525">
            <v>0</v>
          </cell>
          <cell r="G525" t="str">
            <v>Chitpol</v>
          </cell>
        </row>
        <row r="526">
          <cell r="E526" t="str">
            <v>มานะ วงศ์จิตรบุญตา</v>
          </cell>
          <cell r="F526" t="str">
            <v>มานะ วงศ์จิตรบุญตา</v>
          </cell>
          <cell r="G526" t="str">
            <v>Patcharakan</v>
          </cell>
        </row>
        <row r="527">
          <cell r="E527" t="str">
            <v>อมร บุญชัย</v>
          </cell>
          <cell r="F527" t="str">
            <v>อมรวรรณกรุ๊ป  บจ.</v>
          </cell>
          <cell r="G527" t="str">
            <v>Chatchanand</v>
          </cell>
        </row>
        <row r="528">
          <cell r="E528" t="str">
            <v>สมชาย ทังสุชาติ</v>
          </cell>
          <cell r="F528" t="str">
            <v>สมชาย ทังสุชาติ</v>
          </cell>
          <cell r="G528" t="str">
            <v>Porntada</v>
          </cell>
        </row>
        <row r="529">
          <cell r="E529" t="str">
            <v>นิตยา ปัทมฐิตานนท์,ประมวล สุขยิ่ง,วิเชียร สุขยิ่ง</v>
          </cell>
          <cell r="F529" t="str">
            <v>กลุ่มธนะโสธร</v>
          </cell>
          <cell r="G529" t="str">
            <v>Jenjit</v>
          </cell>
        </row>
        <row r="530">
          <cell r="E530" t="str">
            <v>ปริญญา  เจริญยงอยู่</v>
          </cell>
          <cell r="F530" t="str">
            <v>กลุ่มบุญมี  จันสุระวงษ์</v>
          </cell>
          <cell r="G530" t="str">
            <v>Patcharakan</v>
          </cell>
        </row>
        <row r="531">
          <cell r="E531" t="str">
            <v>กิติชัย ชาติรังสรรค์</v>
          </cell>
          <cell r="F531">
            <v>0</v>
          </cell>
          <cell r="G531" t="str">
            <v>Patcharakan</v>
          </cell>
        </row>
        <row r="532">
          <cell r="E532" t="str">
            <v>ชัชชุมา เสตะพันธุ</v>
          </cell>
          <cell r="F532">
            <v>0</v>
          </cell>
          <cell r="G532" t="str">
            <v>Nuntarat</v>
          </cell>
        </row>
        <row r="533">
          <cell r="E533" t="str">
            <v>ชรินทร์ บุญโต</v>
          </cell>
          <cell r="F533">
            <v>0</v>
          </cell>
          <cell r="G533" t="str">
            <v>Chokchai</v>
          </cell>
        </row>
        <row r="534">
          <cell r="E534" t="str">
            <v>สุชาติ เลิศอุดมโชค</v>
          </cell>
          <cell r="F534">
            <v>0</v>
          </cell>
          <cell r="G534" t="str">
            <v>Chainarong</v>
          </cell>
        </row>
        <row r="535">
          <cell r="E535" t="str">
            <v>วิศิษฎ์ อัศวรัตน์</v>
          </cell>
          <cell r="F535" t="str">
            <v>วิศิษฎ์ อัศวรัตน์</v>
          </cell>
          <cell r="G535" t="str">
            <v>Nuntarat</v>
          </cell>
        </row>
        <row r="536">
          <cell r="E536" t="str">
            <v>อายุพูล  กรรณสูต</v>
          </cell>
          <cell r="F536">
            <v>0</v>
          </cell>
          <cell r="G536" t="str">
            <v>Methasit</v>
          </cell>
        </row>
        <row r="537">
          <cell r="E537" t="str">
            <v>ตรังพาราทิพย์แอนด์ลาเท็กซ์,บจ.</v>
          </cell>
          <cell r="F537">
            <v>0</v>
          </cell>
          <cell r="G537" t="str">
            <v>Patcharakan</v>
          </cell>
        </row>
        <row r="538">
          <cell r="E538" t="str">
            <v>สุชัย  กาญจนหฤทัย,กองแก้ว  ยามะสมิต</v>
          </cell>
          <cell r="F538">
            <v>0</v>
          </cell>
          <cell r="G538" t="str">
            <v>Chatchanand</v>
          </cell>
        </row>
        <row r="539">
          <cell r="E539" t="str">
            <v>พิสิฐ เตชะทวีวัฒน์,กัญญา เตชะทวีวัฒน์</v>
          </cell>
          <cell r="F539" t="str">
            <v>พิสิฐ/กัญญา เตชะทวีวัฒน์</v>
          </cell>
          <cell r="G539" t="str">
            <v>Nuntarat</v>
          </cell>
        </row>
        <row r="540">
          <cell r="E540" t="str">
            <v>วไลพร  ลิ้มเพิ่มสุข</v>
          </cell>
          <cell r="F540">
            <v>0</v>
          </cell>
          <cell r="G540" t="str">
            <v>Pimvadee</v>
          </cell>
        </row>
        <row r="541">
          <cell r="E541" t="str">
            <v>ธงชัย  คุณากรปรมัตถ์</v>
          </cell>
          <cell r="F541" t="str">
            <v>โง้วศิริมณี</v>
          </cell>
          <cell r="G541" t="str">
            <v>Nucharin</v>
          </cell>
        </row>
        <row r="542">
          <cell r="E542" t="str">
            <v>นิมิตรวัสดุ</v>
          </cell>
          <cell r="F542">
            <v>0</v>
          </cell>
          <cell r="G542" t="str">
            <v>Chatchanand</v>
          </cell>
        </row>
        <row r="543">
          <cell r="E543" t="str">
            <v>ลี้ไทยมุ้ย  (1991)</v>
          </cell>
          <cell r="F543">
            <v>0</v>
          </cell>
          <cell r="G543" t="str">
            <v>Chainarong</v>
          </cell>
        </row>
        <row r="544">
          <cell r="E544" t="str">
            <v>วรรณา  ฉายพึ่ง,สุรินทร์  ฉายพึ่ง</v>
          </cell>
          <cell r="F544">
            <v>0</v>
          </cell>
          <cell r="G544" t="str">
            <v>Churat</v>
          </cell>
        </row>
        <row r="545">
          <cell r="E545" t="str">
            <v>อนันต์  รุ่งมณีธรรมคุณ</v>
          </cell>
          <cell r="F545">
            <v>0</v>
          </cell>
          <cell r="G545" t="str">
            <v>Nucharin</v>
          </cell>
        </row>
        <row r="546">
          <cell r="E546" t="str">
            <v>ศรีนภา  เตชะมนูญ</v>
          </cell>
          <cell r="F546">
            <v>0</v>
          </cell>
          <cell r="G546" t="str">
            <v>Patcharakan</v>
          </cell>
        </row>
        <row r="547">
          <cell r="E547" t="str">
            <v>แวคเคชั่น(ไทยแลนด์)  บจ.</v>
          </cell>
          <cell r="F547" t="str">
            <v>บางสะพาน พัฒนา</v>
          </cell>
          <cell r="G547" t="str">
            <v>Nuntarat</v>
          </cell>
        </row>
        <row r="548">
          <cell r="E548" t="str">
            <v>ศิริเพ็ญ  ลิมเกรียงไกร</v>
          </cell>
          <cell r="F548" t="str">
            <v>เมลตาแทรเวลอิมเพ็กซ์</v>
          </cell>
          <cell r="G548" t="str">
            <v>Chokchai</v>
          </cell>
        </row>
        <row r="549">
          <cell r="E549" t="str">
            <v>สมชาย  อัศวมงคลพันธ์</v>
          </cell>
          <cell r="F549">
            <v>0</v>
          </cell>
          <cell r="G549" t="str">
            <v>Nuntarat</v>
          </cell>
        </row>
        <row r="550">
          <cell r="E550" t="str">
            <v>เอส.ซี.ที.  คอมพิวเตอร์  บจ.</v>
          </cell>
          <cell r="F550">
            <v>0</v>
          </cell>
          <cell r="G550" t="str">
            <v>Jenjit</v>
          </cell>
        </row>
        <row r="551">
          <cell r="E551" t="str">
            <v>รุ่งโรจน์  ยมกกุล</v>
          </cell>
          <cell r="F551">
            <v>0</v>
          </cell>
          <cell r="G551" t="str">
            <v>Jenjit</v>
          </cell>
        </row>
        <row r="552">
          <cell r="E552" t="str">
            <v>รัตติยา  กลัดเพ็ชร์</v>
          </cell>
          <cell r="F552">
            <v>0</v>
          </cell>
          <cell r="G552" t="str">
            <v>Chokchai</v>
          </cell>
        </row>
        <row r="553">
          <cell r="E553" t="str">
            <v>พีระ  ประยุกต์วงศ์,ศิริพร  ประยุกต์วงศ์</v>
          </cell>
          <cell r="F553">
            <v>0</v>
          </cell>
          <cell r="G553" t="str">
            <v>Jenjit</v>
          </cell>
        </row>
        <row r="554">
          <cell r="E554" t="str">
            <v>สยามนาวาขนส่ง    หจก.</v>
          </cell>
          <cell r="F554">
            <v>0</v>
          </cell>
          <cell r="G554" t="str">
            <v>Nuntarat</v>
          </cell>
        </row>
        <row r="555">
          <cell r="E555" t="str">
            <v>อารี  วงศ์บุญเกิด,สมจิตต์  วงศ์บุญเกิด,ศัลยพงศ์  วงศ์บุญเกิด</v>
          </cell>
          <cell r="F555">
            <v>0</v>
          </cell>
          <cell r="G555" t="str">
            <v>Churat</v>
          </cell>
        </row>
        <row r="556">
          <cell r="E556" t="str">
            <v>สามัคคีสาร(ดอกหญ้า)</v>
          </cell>
          <cell r="F556">
            <v>0</v>
          </cell>
          <cell r="G556" t="str">
            <v>Phasin</v>
          </cell>
        </row>
        <row r="557">
          <cell r="E557" t="str">
            <v>พูลศรี  ณ  สงขลา  นาง</v>
          </cell>
          <cell r="F557" t="str">
            <v>แพ็กซ์ไนน์</v>
          </cell>
          <cell r="G557" t="str">
            <v>Chokchai</v>
          </cell>
        </row>
        <row r="558">
          <cell r="E558" t="str">
            <v>อาภรณ์  ทองอนันต์</v>
          </cell>
          <cell r="F558">
            <v>0</v>
          </cell>
          <cell r="G558" t="str">
            <v>Chitpol</v>
          </cell>
        </row>
        <row r="559">
          <cell r="E559" t="str">
            <v>วิศาล  และนางนวลศรี  ภัทรธรรมมาศ</v>
          </cell>
          <cell r="F559">
            <v>0</v>
          </cell>
          <cell r="G559" t="str">
            <v>Chatchanand</v>
          </cell>
        </row>
        <row r="560">
          <cell r="E560" t="str">
            <v>ลี้ไทยมุ้ย</v>
          </cell>
          <cell r="F560">
            <v>0</v>
          </cell>
          <cell r="G560" t="str">
            <v>Nucharin</v>
          </cell>
        </row>
        <row r="561">
          <cell r="E561" t="str">
            <v>บางกอกอินเตอร์เนชั่นแนลสปอร์ต</v>
          </cell>
          <cell r="F561" t="str">
            <v>กลุ่ม บจ.บางกอกอินเตอร์เนชั่นแนลสปอร์ต</v>
          </cell>
          <cell r="G561" t="str">
            <v>Chainarong</v>
          </cell>
        </row>
        <row r="562">
          <cell r="E562" t="str">
            <v>สุทศ  อิทธิสุริยะ  นาย</v>
          </cell>
          <cell r="F562">
            <v>0</v>
          </cell>
          <cell r="G562" t="str">
            <v>Methasit</v>
          </cell>
        </row>
        <row r="563">
          <cell r="E563" t="str">
            <v>จี.ที.จี.อุตสาหกรรม</v>
          </cell>
          <cell r="F563" t="str">
            <v>กลุ่ม บจ.ทองสว่าง</v>
          </cell>
          <cell r="G563" t="str">
            <v>Chitpol</v>
          </cell>
        </row>
        <row r="564">
          <cell r="E564" t="str">
            <v>เอ.เอส.บางกอกเซอร์เวย์</v>
          </cell>
          <cell r="F564" t="str">
            <v>กลุ่ม บจ.ฉินการช่าง</v>
          </cell>
          <cell r="G564" t="str">
            <v>Chatchanand</v>
          </cell>
        </row>
        <row r="565">
          <cell r="E565" t="str">
            <v>เอ็ม.ที.ซี.มอเตอร์</v>
          </cell>
          <cell r="F565" t="str">
            <v>กลุ่ม บจ.ทองสว่าง</v>
          </cell>
          <cell r="G565" t="str">
            <v>Chitpol</v>
          </cell>
        </row>
        <row r="566">
          <cell r="E566" t="str">
            <v>ลาวัลย์  ฉันทวานิช</v>
          </cell>
          <cell r="F566" t="str">
            <v>สมยศ  ฉันทวานิช</v>
          </cell>
          <cell r="G566" t="str">
            <v>Nucharin</v>
          </cell>
        </row>
        <row r="567">
          <cell r="E567" t="str">
            <v>มาแอนด์ซัน</v>
          </cell>
          <cell r="F567" t="str">
            <v>สมยศ  ฉันทวานิช</v>
          </cell>
          <cell r="G567" t="str">
            <v>Nucharin</v>
          </cell>
        </row>
        <row r="568">
          <cell r="E568" t="str">
            <v>ชลภพเอสเตท</v>
          </cell>
          <cell r="F568" t="str">
            <v>กลุ่มชลภพเอสเตท</v>
          </cell>
          <cell r="G568" t="str">
            <v>Pimvadee</v>
          </cell>
        </row>
        <row r="569">
          <cell r="E569" t="str">
            <v>ประกอบ  และ  นางชื่นจิตต์    มุกุระ  นาย</v>
          </cell>
          <cell r="F569" t="str">
            <v>ประกอบ มุกุระ</v>
          </cell>
          <cell r="G569" t="str">
            <v>Porntada</v>
          </cell>
        </row>
        <row r="570">
          <cell r="E570" t="str">
            <v>ชฎากาญจน์  พิมพ์พันธ์,สัญญา  แก้วมณี</v>
          </cell>
          <cell r="F570" t="str">
            <v>วราพร เทอมแพงพันธ์</v>
          </cell>
          <cell r="G570" t="str">
            <v>Phasin</v>
          </cell>
        </row>
        <row r="571">
          <cell r="E571" t="str">
            <v>ชฎากาญจน์  พิมพ์พันธ์,วราพร  เทอมแพงพันธ์</v>
          </cell>
          <cell r="F571" t="str">
            <v>วราพร เทอมแพงพันธ์</v>
          </cell>
          <cell r="G571" t="str">
            <v>Phasin</v>
          </cell>
        </row>
        <row r="572">
          <cell r="E572" t="str">
            <v>วราพร  เทอมแพงพันธ์,สมพงศ์  โกมลฤทธิ์</v>
          </cell>
          <cell r="F572" t="str">
            <v>วราพร เทอมแพงพันธ์</v>
          </cell>
          <cell r="G572" t="str">
            <v>Phasin</v>
          </cell>
        </row>
        <row r="573">
          <cell r="E573" t="str">
            <v>เจ.โอ.เทรดดิ้ง  บจ.</v>
          </cell>
          <cell r="F573">
            <v>0</v>
          </cell>
          <cell r="G573" t="str">
            <v>Nuntarat</v>
          </cell>
        </row>
        <row r="574">
          <cell r="E574" t="str">
            <v>ไทยอินทรา  หจก.</v>
          </cell>
          <cell r="F574" t="str">
            <v>วิทยา ประกายศิริ</v>
          </cell>
          <cell r="G574" t="str">
            <v>Nuntarat</v>
          </cell>
        </row>
        <row r="575">
          <cell r="E575" t="str">
            <v>ประนอมศรี  บุญศิริธรรม(หาญยุทธ)</v>
          </cell>
          <cell r="F575" t="str">
            <v>กลุ่มประนอมศรี หาญยุทธ</v>
          </cell>
          <cell r="G575" t="str">
            <v>Nucharin</v>
          </cell>
        </row>
        <row r="576">
          <cell r="E576" t="str">
            <v>ชิโก้-ไทยแพลนเตชั่น</v>
          </cell>
          <cell r="F576">
            <v>0</v>
          </cell>
          <cell r="G576" t="str">
            <v>Chitpol</v>
          </cell>
        </row>
        <row r="577">
          <cell r="E577" t="str">
            <v>แชลเล็นจ  กรุ๊ป  บจ.</v>
          </cell>
          <cell r="F577">
            <v>0</v>
          </cell>
          <cell r="G577" t="str">
            <v>Churat</v>
          </cell>
        </row>
        <row r="578">
          <cell r="E578" t="str">
            <v>กาญจนา  เจริญสุข</v>
          </cell>
          <cell r="F578">
            <v>0</v>
          </cell>
          <cell r="G578" t="str">
            <v>Methasit</v>
          </cell>
        </row>
        <row r="579">
          <cell r="E579" t="str">
            <v>สารเดช  สุทัศน์ณอยุธยา</v>
          </cell>
          <cell r="F579">
            <v>0</v>
          </cell>
          <cell r="G579" t="str">
            <v>Patcharakan</v>
          </cell>
        </row>
        <row r="580">
          <cell r="E580" t="str">
            <v>วิภา  เธียรคุณาภรณ์</v>
          </cell>
          <cell r="F580" t="str">
            <v>กลุ่ม นางวิภา เธียรคุณาภรณ์</v>
          </cell>
          <cell r="G580" t="str">
            <v>Chokchai</v>
          </cell>
        </row>
        <row r="581">
          <cell r="E581" t="str">
            <v>ชวลิต  โกมลวัจนะ</v>
          </cell>
          <cell r="F581" t="str">
            <v>ชวลิต โกมลวัจนะ</v>
          </cell>
          <cell r="G581" t="str">
            <v>Methasit</v>
          </cell>
        </row>
        <row r="582">
          <cell r="E582" t="str">
            <v>ณัฎฐ์ญา  สมานุกร  นาง</v>
          </cell>
          <cell r="F582" t="str">
            <v>บีแอล ไท เทรดดิ้ง</v>
          </cell>
          <cell r="G582" t="str">
            <v>Phasin</v>
          </cell>
        </row>
        <row r="583">
          <cell r="E583" t="str">
            <v>อารยา  โกมลวัจนะ  น.ส.</v>
          </cell>
          <cell r="F583" t="str">
            <v>ชวลิต โกมลวัจนะ</v>
          </cell>
          <cell r="G583" t="str">
            <v>Methasit</v>
          </cell>
        </row>
        <row r="584">
          <cell r="E584" t="str">
            <v>ผาตาดวัลเล่ย์</v>
          </cell>
          <cell r="F584" t="str">
            <v>กลุ่ม นางวิภา เธียรคุณาภรณ์</v>
          </cell>
          <cell r="G584" t="str">
            <v>Chokchai</v>
          </cell>
        </row>
        <row r="585">
          <cell r="E585" t="str">
            <v>ฐานิต  ดุรงคเวโรจน์</v>
          </cell>
          <cell r="F585">
            <v>0</v>
          </cell>
          <cell r="G585" t="str">
            <v>Methasit</v>
          </cell>
        </row>
        <row r="586">
          <cell r="E586" t="str">
            <v>ดุจเดือน  ทรงพัฒนโยธิน  นาง</v>
          </cell>
          <cell r="F586" t="str">
            <v xml:space="preserve">ดุจเดือน  ทรงพัฒนโยธิน </v>
          </cell>
          <cell r="G586" t="str">
            <v>Jenjit</v>
          </cell>
        </row>
        <row r="587">
          <cell r="E587" t="str">
            <v>ที.เอส.เฟอร์นิเจอร์</v>
          </cell>
          <cell r="F587">
            <v>0</v>
          </cell>
          <cell r="G587" t="str">
            <v>Phasin</v>
          </cell>
        </row>
        <row r="588">
          <cell r="E588" t="str">
            <v>ดี.เอ็ม.เจ.อินเตอร์เทรด</v>
          </cell>
          <cell r="F588" t="str">
            <v>น.ส.จงกลนี  ทองเจือ</v>
          </cell>
          <cell r="G588" t="str">
            <v>Chainarong</v>
          </cell>
        </row>
        <row r="589">
          <cell r="E589" t="str">
            <v>ฉินการช่าง</v>
          </cell>
          <cell r="F589" t="str">
            <v>กลุ่ม บจ.ฉินการช่าง</v>
          </cell>
          <cell r="G589" t="str">
            <v>Chatchanand</v>
          </cell>
        </row>
        <row r="590">
          <cell r="E590" t="str">
            <v>โฟร์เทคซัพพลาย</v>
          </cell>
          <cell r="F590" t="str">
            <v>โฟร์เทคซัพพลาย</v>
          </cell>
          <cell r="G590" t="str">
            <v>Porntada</v>
          </cell>
        </row>
        <row r="591">
          <cell r="E591" t="str">
            <v>สุพจน์  ทรงพัฒนะโยธิน  และศุภวัลย์  ภู่สถาพร</v>
          </cell>
          <cell r="F591" t="str">
            <v xml:space="preserve">ดุจเดือน  ทรงพัฒนะโยธิน </v>
          </cell>
          <cell r="G591" t="str">
            <v>Chainarong</v>
          </cell>
        </row>
        <row r="592">
          <cell r="E592" t="str">
            <v>แพนโอโต้เมชั่นซิสเต็ม</v>
          </cell>
          <cell r="F592">
            <v>0</v>
          </cell>
          <cell r="G592" t="str">
            <v>Chatchanand</v>
          </cell>
        </row>
        <row r="593">
          <cell r="E593" t="str">
            <v>เซอร์วิสอินเตอร์เนชั่นแนลโฮลดิ้ง</v>
          </cell>
          <cell r="F593">
            <v>0</v>
          </cell>
          <cell r="G593" t="str">
            <v>Phasin</v>
          </cell>
        </row>
        <row r="594">
          <cell r="E594" t="str">
            <v>ทีค  เฟอร์นิเจอร์</v>
          </cell>
          <cell r="F594" t="str">
            <v>กลุ่ม นางวิภา เธียรคุณาภรณ์</v>
          </cell>
          <cell r="G594" t="str">
            <v>Chokchai</v>
          </cell>
        </row>
        <row r="595">
          <cell r="E595" t="str">
            <v>อัลลอยแฟค</v>
          </cell>
          <cell r="F595" t="str">
            <v>อัลลอยแฟค</v>
          </cell>
          <cell r="G595" t="str">
            <v>Patcharakan</v>
          </cell>
        </row>
        <row r="596">
          <cell r="E596" t="str">
            <v>บีแอล  ไท  เทรดดิ้ง  บจ.</v>
          </cell>
          <cell r="F596" t="str">
            <v>บีแอล ไท เทรดดิ้ง</v>
          </cell>
          <cell r="G596" t="str">
            <v>Churat</v>
          </cell>
        </row>
        <row r="597">
          <cell r="E597" t="str">
            <v>เบญจโชติแกรนิต</v>
          </cell>
          <cell r="F597" t="str">
            <v>ว.กิตติพล</v>
          </cell>
          <cell r="G597" t="str">
            <v>Phasin</v>
          </cell>
        </row>
        <row r="598">
          <cell r="E598" t="str">
            <v>เอ.ที.เอ็ม.แฟบริกทาวน์</v>
          </cell>
          <cell r="F598">
            <v>0</v>
          </cell>
          <cell r="G598" t="str">
            <v>Nucharin</v>
          </cell>
        </row>
        <row r="599">
          <cell r="E599" t="str">
            <v>ห้องอาหารตอง</v>
          </cell>
          <cell r="F599" t="str">
            <v>นายชาญชัย  อภิบาลศรี</v>
          </cell>
          <cell r="G599" t="str">
            <v>Nucharin</v>
          </cell>
        </row>
        <row r="600">
          <cell r="E600" t="str">
            <v>เจษฎา    ทับทิมเทศ</v>
          </cell>
          <cell r="F600" t="str">
            <v>เจ.เอส.เพลส ดีเวลลอปเม้นท์</v>
          </cell>
          <cell r="G600" t="str">
            <v>Jenjit</v>
          </cell>
        </row>
        <row r="601">
          <cell r="E601" t="str">
            <v>เจ.เอส.เพลส  ดีเวลลอปเมนท์  จำกัด</v>
          </cell>
          <cell r="F601" t="str">
            <v>นายเจษฎา  ทับทิมเทศ</v>
          </cell>
          <cell r="G601" t="str">
            <v>Jenjit</v>
          </cell>
        </row>
        <row r="602">
          <cell r="E602" t="str">
            <v>อิมเมกซ์  เคมีคัล</v>
          </cell>
          <cell r="F602" t="str">
            <v>อิมเมกซ์เอ็นจิเนียริ่ง แอนด์แมชชินเนอรี่</v>
          </cell>
          <cell r="G602" t="str">
            <v>Phasin</v>
          </cell>
        </row>
        <row r="603">
          <cell r="E603" t="str">
            <v>บามิกซ์(ไทยแลนด์)</v>
          </cell>
          <cell r="F603" t="str">
            <v>กลุ่ม บจ.บางมิกซ์ (ไทยแลนด์)</v>
          </cell>
          <cell r="G603" t="str">
            <v>Porntada</v>
          </cell>
        </row>
        <row r="604">
          <cell r="E604" t="str">
            <v>อนงค์  สุวรรณน้อย/รุ่งนภา  เรืองณรงค์</v>
          </cell>
          <cell r="F604" t="str">
            <v>รุ่งนภา เรืองณรงค์</v>
          </cell>
          <cell r="G604" t="str">
            <v>Chokchai</v>
          </cell>
        </row>
        <row r="605">
          <cell r="E605" t="str">
            <v>อรพินท์  คิ้วไพศาล  /  สุพจน์  ปิตารังสี</v>
          </cell>
          <cell r="F605" t="str">
            <v>เสาวคนธ์ คิ้วไพศาล</v>
          </cell>
          <cell r="G605" t="str">
            <v>Methasit</v>
          </cell>
        </row>
        <row r="606">
          <cell r="E606" t="str">
            <v>รุ่ย  ปิ่นหวัง</v>
          </cell>
          <cell r="F606" t="str">
            <v>กลุ่ม บจ.ทองสว่าง</v>
          </cell>
          <cell r="G606" t="str">
            <v>Chitpol</v>
          </cell>
        </row>
        <row r="607">
          <cell r="E607" t="str">
            <v>รัชดาคอมเพล็กซ์</v>
          </cell>
          <cell r="F607" t="str">
            <v>สมยศ  ฉันทวานิช</v>
          </cell>
          <cell r="G607" t="str">
            <v>Nucharin</v>
          </cell>
        </row>
        <row r="608">
          <cell r="E608" t="str">
            <v>จิตรา  วัฒนปัญญากุล</v>
          </cell>
          <cell r="F608" t="str">
            <v>กลุ่ม บจ.ฉินการช่าง</v>
          </cell>
          <cell r="G608" t="str">
            <v>Chatchanand</v>
          </cell>
        </row>
        <row r="609">
          <cell r="E609" t="str">
            <v>กมลทิพย์  วงศ์รัตน์</v>
          </cell>
          <cell r="F609">
            <v>0</v>
          </cell>
          <cell r="G609" t="str">
            <v>Nuntarat</v>
          </cell>
        </row>
        <row r="610">
          <cell r="E610" t="str">
            <v>สมยศ  ฉันทวานิช</v>
          </cell>
          <cell r="F610" t="str">
            <v>สมยศ  ฉันทวานิช</v>
          </cell>
          <cell r="G610" t="str">
            <v>Phasin</v>
          </cell>
        </row>
        <row r="611">
          <cell r="E611" t="str">
            <v>กนกรัฐ  สิงหพงษ์,จินตนา  แม้นมินทร์</v>
          </cell>
          <cell r="F611" t="str">
            <v>กลุ่มกนกรัฐ สิงหพงษ์</v>
          </cell>
          <cell r="G611" t="str">
            <v>Chitpol</v>
          </cell>
        </row>
        <row r="612">
          <cell r="E612" t="str">
            <v>จณัญ  เตยสิริเศรษฐ,จรัญญา  หงษาครฯ</v>
          </cell>
          <cell r="F612" t="str">
            <v>กลุ่มกนกรัฐ สิงหพงษ์</v>
          </cell>
          <cell r="G612" t="str">
            <v>Chitpol</v>
          </cell>
        </row>
        <row r="613">
          <cell r="E613" t="str">
            <v>เอ็ม.แอนด์.เอ็ม.2002</v>
          </cell>
          <cell r="F613" t="str">
            <v>กลุ่มกนกรัฐ สิงหพงษ์</v>
          </cell>
          <cell r="G613" t="str">
            <v>Methasit</v>
          </cell>
        </row>
        <row r="614">
          <cell r="E614" t="str">
            <v>สุภาภรณ์    กิตสัทธาธิก    นาง</v>
          </cell>
          <cell r="F614">
            <v>0</v>
          </cell>
          <cell r="G614" t="str">
            <v>Churat</v>
          </cell>
        </row>
        <row r="615">
          <cell r="E615" t="str">
            <v>ไพรัช  ศุภมงคล</v>
          </cell>
          <cell r="F615">
            <v>0</v>
          </cell>
          <cell r="G615" t="str">
            <v>Porntada</v>
          </cell>
        </row>
        <row r="616">
          <cell r="E616" t="str">
            <v>สุรพิน  สุประดิษฐ์</v>
          </cell>
          <cell r="F616" t="str">
            <v>เอส.อาร์.เอ็ม แอ๊ดเวอร์ไทซิ่ง</v>
          </cell>
          <cell r="G616" t="str">
            <v>Chitpol</v>
          </cell>
        </row>
        <row r="617">
          <cell r="E617" t="str">
            <v>ทัฬหเกียรติ  สันติเวส,เทวเกียรติ  สันติเวส,ไพโรจน์  สันติเวส</v>
          </cell>
          <cell r="F617" t="str">
            <v>กลุ่มทัฬหเกียรติ สันติเวส</v>
          </cell>
          <cell r="G617" t="str">
            <v>Churat</v>
          </cell>
        </row>
        <row r="618">
          <cell r="E618" t="str">
            <v>อิมเม็กซ์เอ็นจิเนียริ่งแอนด์  แมชินเนอรี่</v>
          </cell>
          <cell r="F618" t="str">
            <v>อิมเมกซ์เคมิคัล</v>
          </cell>
          <cell r="G618" t="str">
            <v>Churat</v>
          </cell>
        </row>
        <row r="619">
          <cell r="E619" t="str">
            <v>บุษรินทร์    เอนเทอร์เทนเม้นท์</v>
          </cell>
          <cell r="F619" t="str">
            <v>บุษรินทร์ เอนเทอร์เทนเม้นท์</v>
          </cell>
          <cell r="G619" t="str">
            <v>Chokchai</v>
          </cell>
        </row>
        <row r="620">
          <cell r="E620" t="str">
            <v>เอส.อาร์.เอ็ม.แอดเวอร์ไทซิ่ง</v>
          </cell>
          <cell r="F620" t="str">
            <v>นายสุรพิน  สุประดิษฐ์</v>
          </cell>
          <cell r="G620" t="str">
            <v>Churat</v>
          </cell>
        </row>
        <row r="621">
          <cell r="E621" t="str">
            <v>ยศกร  สถาปัตย์พัฒนา  และ  นางชลพร  ชินธรรมมิตร</v>
          </cell>
          <cell r="F621" t="str">
            <v>นายยศกร  สถาปัตย์พัฒนา</v>
          </cell>
          <cell r="G621" t="str">
            <v>Jenjit</v>
          </cell>
        </row>
        <row r="622">
          <cell r="E622" t="str">
            <v>ธงชัย  ลาภจตุรพิธ  ,  ธงไชยยนตรไชย</v>
          </cell>
          <cell r="F622">
            <v>0</v>
          </cell>
          <cell r="G622" t="str">
            <v>Patcharakan</v>
          </cell>
        </row>
        <row r="623">
          <cell r="E623" t="str">
            <v>ยศกร  สถาปัตย์พัฒนา(บ/ช  2)</v>
          </cell>
          <cell r="F623" t="str">
            <v>นายยศกร  สถาปัตย์พัฒนา</v>
          </cell>
          <cell r="G623" t="str">
            <v>Jenjit</v>
          </cell>
        </row>
        <row r="624">
          <cell r="E624" t="str">
            <v>ภูฤทธิ์    กลิ่นประทุม  และ  อัครชัย    ศรีจันทร์นนท์</v>
          </cell>
          <cell r="F624">
            <v>0</v>
          </cell>
          <cell r="G624" t="str">
            <v>Patcharakan</v>
          </cell>
        </row>
        <row r="625">
          <cell r="E625" t="str">
            <v>จณัญ  เตยสิริเศรษฐ์</v>
          </cell>
          <cell r="F625" t="str">
            <v>กลุ่มกนกรัฐ สิงหพงษ์</v>
          </cell>
          <cell r="G625" t="str">
            <v>Chitpol</v>
          </cell>
        </row>
        <row r="626">
          <cell r="E626" t="str">
            <v>ณัฎฐ์ญา  สมานุกร  และ/หรือ  นางสาวเยาวรัตน์  ลิ้มคุณธรรมโม  ,  นาง</v>
          </cell>
          <cell r="F626" t="str">
            <v>บีแอล ไท เทรดดิ้ง</v>
          </cell>
          <cell r="G626" t="str">
            <v>Churat</v>
          </cell>
        </row>
        <row r="627">
          <cell r="E627" t="str">
            <v>สุพัฒน์  ทรงพัฒนะโยธิน,ดุจเดือน  ทรงพัฒนะโยธิน</v>
          </cell>
          <cell r="F627" t="str">
            <v xml:space="preserve">ดุจเดือน  ทรงพัฒนะโยธิน </v>
          </cell>
          <cell r="G627" t="str">
            <v>Nuntarat</v>
          </cell>
        </row>
        <row r="628">
          <cell r="E628" t="str">
            <v>สิน  จินดารัตนวรกุล</v>
          </cell>
          <cell r="F628">
            <v>0</v>
          </cell>
          <cell r="G628" t="str">
            <v>Methasit</v>
          </cell>
        </row>
        <row r="629">
          <cell r="E629" t="str">
            <v>เดโชโมลด์  แอนด์  ไดคาสติ้ง</v>
          </cell>
          <cell r="F629">
            <v>0</v>
          </cell>
          <cell r="G629" t="str">
            <v>Porntada</v>
          </cell>
        </row>
        <row r="630">
          <cell r="E630" t="str">
            <v>สมหมาย  แจ่มทิม</v>
          </cell>
          <cell r="F630">
            <v>0</v>
          </cell>
          <cell r="G630" t="str">
            <v>Churat</v>
          </cell>
        </row>
        <row r="631">
          <cell r="E631" t="str">
            <v>พี.เอส.ริชแลนด์</v>
          </cell>
          <cell r="F631">
            <v>0</v>
          </cell>
          <cell r="G631" t="str">
            <v>Patcharakan</v>
          </cell>
        </row>
        <row r="632">
          <cell r="E632" t="str">
            <v>ปัญจวัฒนาพลาสติก</v>
          </cell>
          <cell r="F632">
            <v>0</v>
          </cell>
          <cell r="G632" t="str">
            <v>Chokchai</v>
          </cell>
        </row>
        <row r="633">
          <cell r="E633" t="str">
            <v>กรุงสยามมอเตอร์แอร์เซอร์วิส</v>
          </cell>
          <cell r="F633" t="str">
            <v>กรุงสยามมอเตอร์แอร์เซอร์วิส</v>
          </cell>
          <cell r="G633" t="str">
            <v>Chitpol</v>
          </cell>
        </row>
        <row r="634">
          <cell r="E634" t="str">
            <v>อิสานเกษตรสิน</v>
          </cell>
          <cell r="F634">
            <v>0</v>
          </cell>
          <cell r="G634" t="str">
            <v>Nuntarat</v>
          </cell>
        </row>
        <row r="635">
          <cell r="E635" t="str">
            <v>เค.ที.อินเตอร์เนชั่นแนล</v>
          </cell>
          <cell r="F635" t="str">
            <v>อิทธิ ขนอม</v>
          </cell>
          <cell r="G635" t="str">
            <v>Nucharin</v>
          </cell>
        </row>
        <row r="636">
          <cell r="E636" t="str">
            <v>เอ็น.เอส.มินิมาร์ท</v>
          </cell>
          <cell r="F636">
            <v>0</v>
          </cell>
          <cell r="G636" t="str">
            <v>Chatchanand</v>
          </cell>
        </row>
        <row r="637">
          <cell r="E637" t="str">
            <v>เศวต  โล่ห์สุวรรณ</v>
          </cell>
          <cell r="F637">
            <v>0</v>
          </cell>
          <cell r="G637" t="str">
            <v>Chokchai</v>
          </cell>
        </row>
        <row r="638">
          <cell r="E638" t="str">
            <v>อิทธิ  ขนอม  นาย</v>
          </cell>
          <cell r="F638" t="str">
            <v>อิทธิ ขนอม</v>
          </cell>
          <cell r="G638" t="str">
            <v>Chitpol</v>
          </cell>
        </row>
        <row r="639">
          <cell r="E639" t="str">
            <v>โตโยต้าชัยนาทผู้แทนจำหน่ายโตโยต้า(1988)</v>
          </cell>
          <cell r="F639" t="str">
            <v>กรุงสยามมอเตอร์แอร์เซอร์วิส</v>
          </cell>
          <cell r="G639" t="str">
            <v>Nucharin</v>
          </cell>
        </row>
        <row r="640">
          <cell r="E640" t="str">
            <v>ธิติพร  น้ำเงิน</v>
          </cell>
          <cell r="F640">
            <v>0</v>
          </cell>
          <cell r="G640" t="str">
            <v>Methasit</v>
          </cell>
        </row>
        <row r="641">
          <cell r="E641" t="str">
            <v>เทียม  พักสนั่น,สมชาย  ปฐมวัฒนศิริ</v>
          </cell>
          <cell r="F641" t="str">
            <v>เทียม  พักสนั่น,สมชาย  ปฐมวัฒนศิริ</v>
          </cell>
          <cell r="G641" t="str">
            <v>Pimvadee</v>
          </cell>
        </row>
        <row r="642">
          <cell r="E642" t="str">
            <v>พัฒนาคอมมูนิเคชั่น</v>
          </cell>
          <cell r="F642" t="str">
            <v>เทียม  พักสนั่น,สมชาย  ปฐมวัฒนศิริ</v>
          </cell>
          <cell r="G642" t="str">
            <v>Chainarong</v>
          </cell>
        </row>
        <row r="643">
          <cell r="E643" t="str">
            <v>ธาดา  ชินทรารักษ์</v>
          </cell>
          <cell r="F643">
            <v>0</v>
          </cell>
          <cell r="G643" t="str">
            <v>Chokchai</v>
          </cell>
        </row>
        <row r="644">
          <cell r="E644" t="str">
            <v>ภุมรี  ยนตจักรวิถี</v>
          </cell>
          <cell r="F644">
            <v>0</v>
          </cell>
          <cell r="G644" t="str">
            <v>Nucharin</v>
          </cell>
        </row>
        <row r="645">
          <cell r="E645" t="str">
            <v>นายกวี  และ  นางสมศรี    ธาราวิวัฒน์</v>
          </cell>
          <cell r="F645">
            <v>0</v>
          </cell>
          <cell r="G645" t="str">
            <v>Churat</v>
          </cell>
        </row>
        <row r="646">
          <cell r="E646" t="str">
            <v>เกรียงศักดิ์      อรุณดำรงโรจน์    นาย</v>
          </cell>
          <cell r="F646">
            <v>0</v>
          </cell>
          <cell r="G646" t="str">
            <v>Chatchanand</v>
          </cell>
        </row>
        <row r="647">
          <cell r="E647" t="str">
            <v>สังเวียน    บัวเลิศ  นาย</v>
          </cell>
          <cell r="F647">
            <v>0</v>
          </cell>
          <cell r="G647" t="str">
            <v>Chokchai</v>
          </cell>
        </row>
        <row r="648">
          <cell r="E648" t="str">
            <v>ดอกไม้แม่ปิง</v>
          </cell>
          <cell r="F648">
            <v>0</v>
          </cell>
          <cell r="G648" t="str">
            <v>Chainarong</v>
          </cell>
        </row>
        <row r="649">
          <cell r="E649" t="str">
            <v>ณัฐวัตน์  รุ่งโรจน์ธนรัตน์</v>
          </cell>
          <cell r="F649">
            <v>0</v>
          </cell>
          <cell r="G649" t="str">
            <v>Nucharin</v>
          </cell>
        </row>
        <row r="650">
          <cell r="E650" t="str">
            <v>ชัวร์คอร์ป</v>
          </cell>
          <cell r="F650">
            <v>0</v>
          </cell>
          <cell r="G650" t="str">
            <v>Chainarong</v>
          </cell>
        </row>
        <row r="651">
          <cell r="E651" t="str">
            <v>ทรายทองโฮม  แอนด์  อินเตอร์เนชั่นแนล</v>
          </cell>
          <cell r="F651">
            <v>0</v>
          </cell>
          <cell r="G651" t="str">
            <v>Jenjit</v>
          </cell>
        </row>
        <row r="652">
          <cell r="E652" t="str">
            <v>เทพมณฑลธานี</v>
          </cell>
          <cell r="F652">
            <v>0</v>
          </cell>
          <cell r="G652" t="str">
            <v>Porntada</v>
          </cell>
        </row>
        <row r="653">
          <cell r="E653" t="str">
            <v>พฤกษ์มณฑล.</v>
          </cell>
          <cell r="F653">
            <v>0</v>
          </cell>
          <cell r="G653" t="str">
            <v>Chatchanand</v>
          </cell>
        </row>
        <row r="654">
          <cell r="E654" t="str">
            <v>จุลศักดิ์(1990)</v>
          </cell>
          <cell r="F654" t="str">
            <v>วรศักดิ์  ตั้งเรือนรัตน์</v>
          </cell>
          <cell r="G654" t="str">
            <v>Nuntarat</v>
          </cell>
        </row>
        <row r="655">
          <cell r="E655" t="str">
            <v>อินเตอร์เนชั่นแนว  เคมิคัล  แอนด์  เอ็นจิเนียริ่ง</v>
          </cell>
          <cell r="F655">
            <v>0</v>
          </cell>
          <cell r="G655" t="str">
            <v>Patcharakan</v>
          </cell>
        </row>
        <row r="656">
          <cell r="E656" t="str">
            <v>พี.ซี.วาย.  คอนสตั๊คชั่น  แอนด์  ดีเวลล็อปเมนท์</v>
          </cell>
          <cell r="F656">
            <v>0</v>
          </cell>
          <cell r="G656" t="str">
            <v>Phasin</v>
          </cell>
        </row>
        <row r="657">
          <cell r="E657" t="str">
            <v>สมบูรณ์  แซ่ปึง</v>
          </cell>
          <cell r="F657">
            <v>0</v>
          </cell>
          <cell r="G657" t="str">
            <v>Chokchai</v>
          </cell>
        </row>
        <row r="658">
          <cell r="E658" t="str">
            <v>บรรเทิง  ทองละมุล/ขวัญอ่อน    ทองละมุล</v>
          </cell>
          <cell r="F658">
            <v>0</v>
          </cell>
          <cell r="G658" t="str">
            <v>Methasit</v>
          </cell>
        </row>
        <row r="659">
          <cell r="E659" t="str">
            <v>ธนกร  ขวัญแก้ว</v>
          </cell>
          <cell r="F659">
            <v>0</v>
          </cell>
          <cell r="G659" t="str">
            <v>Patcharakan</v>
          </cell>
        </row>
        <row r="660">
          <cell r="E660" t="str">
            <v>ธนกร  ขวัญแก้ว  และ/หรือนาง  วันดี  แซ่เอี้ย</v>
          </cell>
          <cell r="F660">
            <v>0</v>
          </cell>
          <cell r="G660" t="str">
            <v>Patcharakan</v>
          </cell>
        </row>
        <row r="661">
          <cell r="E661" t="str">
            <v>เสรี  เหลืองอรุณทิพย์</v>
          </cell>
          <cell r="F661">
            <v>0</v>
          </cell>
          <cell r="G661" t="str">
            <v>Nuntarat</v>
          </cell>
        </row>
        <row r="662">
          <cell r="E662" t="str">
            <v>กำธรศักดิ์  ชเนศวาณิชย์</v>
          </cell>
          <cell r="F662">
            <v>0</v>
          </cell>
          <cell r="G662" t="str">
            <v>Patcharakan</v>
          </cell>
        </row>
        <row r="663">
          <cell r="E663" t="str">
            <v>เทพมณฑลบ้านและที่ดิน</v>
          </cell>
          <cell r="F663">
            <v>0</v>
          </cell>
          <cell r="G663" t="str">
            <v>Chainarong</v>
          </cell>
        </row>
        <row r="664">
          <cell r="E664" t="str">
            <v>วิชิต    เพชรดำรงค์สกุล</v>
          </cell>
          <cell r="F664" t="str">
            <v>วิชิต    เพชรดำรงค์สกุล</v>
          </cell>
          <cell r="G664" t="str">
            <v>Nucharin</v>
          </cell>
        </row>
        <row r="665">
          <cell r="E665" t="str">
            <v>วี.เค.กรุ๊ป  แลนด์</v>
          </cell>
          <cell r="F665" t="str">
            <v>วิชิต    เพชรดำรงค์สกุล</v>
          </cell>
          <cell r="G665" t="str">
            <v>Chatchanand</v>
          </cell>
        </row>
        <row r="666">
          <cell r="E666" t="str">
            <v>ยูนิตี้แฟบริคเฮ้าส์</v>
          </cell>
          <cell r="F666">
            <v>0</v>
          </cell>
          <cell r="G666" t="str">
            <v>Nucharin</v>
          </cell>
        </row>
        <row r="667">
          <cell r="E667" t="str">
            <v>ประเสริฐสินมอเตอร์</v>
          </cell>
          <cell r="F667">
            <v>0</v>
          </cell>
          <cell r="G667" t="str">
            <v>Nuntarat</v>
          </cell>
        </row>
        <row r="668">
          <cell r="E668" t="str">
            <v>สำเนา  ครุฑไชยยันต์</v>
          </cell>
          <cell r="F668">
            <v>0</v>
          </cell>
          <cell r="G668" t="str">
            <v>Jenjit</v>
          </cell>
        </row>
        <row r="669">
          <cell r="E669" t="str">
            <v>วรรณนิภา  กานต์วารีรักษ์</v>
          </cell>
          <cell r="F669">
            <v>0</v>
          </cell>
          <cell r="G669" t="str">
            <v>Chatchanand</v>
          </cell>
        </row>
        <row r="670">
          <cell r="E670" t="str">
            <v>วรบูรณ์  รัตนสิริพันธ์</v>
          </cell>
          <cell r="F670">
            <v>0</v>
          </cell>
          <cell r="G670" t="str">
            <v>Chainarong</v>
          </cell>
        </row>
        <row r="671">
          <cell r="E671" t="str">
            <v>ชัยยะ  ไผ่สุวัฒน์,พเยาว์  ไผ่สุวัฒน์</v>
          </cell>
          <cell r="F671">
            <v>0</v>
          </cell>
          <cell r="G671" t="str">
            <v>Chokchai</v>
          </cell>
        </row>
        <row r="672">
          <cell r="E672" t="str">
            <v>อรพรรณ  ครุฑไชยันต์</v>
          </cell>
          <cell r="F672">
            <v>0</v>
          </cell>
          <cell r="G672" t="str">
            <v>Pimvadee</v>
          </cell>
        </row>
        <row r="673">
          <cell r="E673" t="str">
            <v>บางกอกสร้างเมือง</v>
          </cell>
          <cell r="F673">
            <v>0</v>
          </cell>
          <cell r="G673" t="str">
            <v>Chokchai</v>
          </cell>
        </row>
        <row r="674">
          <cell r="E674" t="str">
            <v>วรศักดิ์  ตั้งเรือนรัตน์</v>
          </cell>
          <cell r="F674" t="str">
            <v>วรศักดิ์  ตั้งเรือนรัตน์</v>
          </cell>
          <cell r="G674" t="str">
            <v>Nucharin</v>
          </cell>
        </row>
        <row r="675">
          <cell r="E675" t="str">
            <v>วิรัช  กฤษฤานนท์</v>
          </cell>
          <cell r="F675">
            <v>0</v>
          </cell>
          <cell r="G675" t="str">
            <v>Nuntarat</v>
          </cell>
        </row>
        <row r="676">
          <cell r="E676" t="str">
            <v>ประสิทธิ์  แสงทองสุข</v>
          </cell>
          <cell r="F676">
            <v>0</v>
          </cell>
          <cell r="G676" t="str">
            <v>Chatchanand</v>
          </cell>
        </row>
        <row r="677">
          <cell r="E677" t="str">
            <v>ธนะสิทธิ์  บุญวรานันท์</v>
          </cell>
          <cell r="F677">
            <v>0</v>
          </cell>
          <cell r="G677" t="str">
            <v>Pimvadee</v>
          </cell>
        </row>
        <row r="678">
          <cell r="E678" t="str">
            <v>สมชาย    รัตนจามรนาย.</v>
          </cell>
          <cell r="F678">
            <v>0</v>
          </cell>
          <cell r="G678" t="str">
            <v>Chatchanand</v>
          </cell>
        </row>
        <row r="679">
          <cell r="E679" t="str">
            <v>พิมพา  จันทร์ประสงค์</v>
          </cell>
          <cell r="F679">
            <v>0</v>
          </cell>
          <cell r="G679" t="str">
            <v>Porntada</v>
          </cell>
        </row>
        <row r="680">
          <cell r="E680" t="str">
            <v>อดุลย์    พริ้งสกุล</v>
          </cell>
          <cell r="F680">
            <v>0</v>
          </cell>
          <cell r="G680" t="str">
            <v>Phasin</v>
          </cell>
        </row>
        <row r="681">
          <cell r="E681" t="str">
            <v>อุดมเดช  รัตนเสถียร</v>
          </cell>
          <cell r="F681">
            <v>0</v>
          </cell>
          <cell r="G681" t="str">
            <v>Chokchai</v>
          </cell>
        </row>
        <row r="682">
          <cell r="E682" t="str">
            <v>รัตนาคอนสตรัคชั่น</v>
          </cell>
          <cell r="F682">
            <v>0</v>
          </cell>
          <cell r="G682" t="str">
            <v>Nuntarat</v>
          </cell>
        </row>
        <row r="683">
          <cell r="E683" t="str">
            <v>บี.พี.เครื่องกำเนิดไฟฟ้า</v>
          </cell>
          <cell r="F683">
            <v>0</v>
          </cell>
          <cell r="G683" t="str">
            <v>Methasit</v>
          </cell>
        </row>
        <row r="684">
          <cell r="E684" t="str">
            <v>ชลอ  บุญภู</v>
          </cell>
          <cell r="F684">
            <v>0</v>
          </cell>
          <cell r="G684" t="str">
            <v>Churat</v>
          </cell>
        </row>
        <row r="685">
          <cell r="E685" t="str">
            <v>ชัยวัฒน์  ยาสาธร</v>
          </cell>
          <cell r="F685">
            <v>0</v>
          </cell>
          <cell r="G685" t="str">
            <v>Patcharakan</v>
          </cell>
        </row>
        <row r="686">
          <cell r="E686" t="str">
            <v>ประกอบ  อุตมโชติ</v>
          </cell>
          <cell r="F686">
            <v>0</v>
          </cell>
          <cell r="G686" t="str">
            <v>Patcharakan</v>
          </cell>
        </row>
        <row r="687">
          <cell r="E687" t="str">
            <v>ปรีชา  แซ่คู</v>
          </cell>
          <cell r="F687">
            <v>0</v>
          </cell>
          <cell r="G687" t="str">
            <v>Phasin</v>
          </cell>
        </row>
        <row r="688">
          <cell r="E688" t="str">
            <v>ปานศิริ  ลัมพสาระ</v>
          </cell>
          <cell r="F688">
            <v>0</v>
          </cell>
          <cell r="G688" t="str">
            <v>Churat</v>
          </cell>
        </row>
        <row r="689">
          <cell r="E689" t="str">
            <v>ภัทรภาคย์</v>
          </cell>
          <cell r="F689">
            <v>0</v>
          </cell>
          <cell r="G689" t="str">
            <v>Nuntarat</v>
          </cell>
        </row>
        <row r="690">
          <cell r="E690" t="str">
            <v>วนิดา  วัฒนะ</v>
          </cell>
          <cell r="F690">
            <v>0</v>
          </cell>
          <cell r="G690" t="str">
            <v>Nucharin</v>
          </cell>
        </row>
        <row r="691">
          <cell r="E691" t="str">
            <v>สมพร  สุรวิลาศ</v>
          </cell>
          <cell r="F691">
            <v>0</v>
          </cell>
          <cell r="G691" t="str">
            <v>Pimvadee</v>
          </cell>
        </row>
        <row r="692">
          <cell r="E692" t="str">
            <v>สรพล  สุขุม,อภิชาติ  สุขุม</v>
          </cell>
          <cell r="F692">
            <v>0</v>
          </cell>
          <cell r="G692" t="str">
            <v>Chainarong</v>
          </cell>
        </row>
        <row r="693">
          <cell r="E693" t="str">
            <v>สุดจิตเอ็นเตอร์ไพรซ์</v>
          </cell>
          <cell r="F693">
            <v>0</v>
          </cell>
          <cell r="G693" t="str">
            <v>Chokchai</v>
          </cell>
        </row>
        <row r="694">
          <cell r="E694" t="str">
            <v>สุภาพงษ์</v>
          </cell>
          <cell r="F694">
            <v>0</v>
          </cell>
          <cell r="G694" t="str">
            <v>Nucharin</v>
          </cell>
        </row>
        <row r="695">
          <cell r="E695" t="str">
            <v>สุภาวัฒน์</v>
          </cell>
          <cell r="F695">
            <v>0</v>
          </cell>
          <cell r="G695" t="str">
            <v>Methasit</v>
          </cell>
        </row>
        <row r="696">
          <cell r="E696" t="str">
            <v>สุรพล  เทียนสิงห์ชัย</v>
          </cell>
          <cell r="F696">
            <v>0</v>
          </cell>
          <cell r="G696" t="str">
            <v>Chokchai</v>
          </cell>
        </row>
        <row r="697">
          <cell r="E697" t="str">
            <v>อรลักษณา  แพรัตกุล</v>
          </cell>
          <cell r="F697">
            <v>0</v>
          </cell>
          <cell r="G697" t="str">
            <v>Chokchai</v>
          </cell>
        </row>
        <row r="698">
          <cell r="E698" t="str">
            <v>อิสรา  ลิขสิทธิ์ศุภการ</v>
          </cell>
          <cell r="F698">
            <v>0</v>
          </cell>
          <cell r="G698" t="str">
            <v>Chainarong</v>
          </cell>
        </row>
        <row r="699">
          <cell r="E699" t="str">
            <v>เขาพลวงการเกษตร</v>
          </cell>
          <cell r="F699">
            <v>0</v>
          </cell>
          <cell r="G699" t="str">
            <v>Churat</v>
          </cell>
        </row>
        <row r="700">
          <cell r="E700" t="str">
            <v>ปราณี  ทรัพย์เจริญ,โสภณ  ทรัพย์เจริญ</v>
          </cell>
          <cell r="F700">
            <v>0</v>
          </cell>
          <cell r="G700" t="str">
            <v>Chokchai</v>
          </cell>
        </row>
        <row r="701">
          <cell r="E701" t="str">
            <v>โอภาส  จารุวัฒนะ</v>
          </cell>
          <cell r="F701">
            <v>0</v>
          </cell>
          <cell r="G701" t="str">
            <v>Phasin</v>
          </cell>
        </row>
        <row r="702">
          <cell r="E702" t="str">
            <v>เซี่ยมเตียง  แซ่เลี้ยว</v>
          </cell>
          <cell r="F702">
            <v>0</v>
          </cell>
          <cell r="G702" t="str">
            <v>Chainarong</v>
          </cell>
        </row>
        <row r="703">
          <cell r="E703" t="str">
            <v>กุญชร  อรรถจินดา</v>
          </cell>
          <cell r="F703" t="str">
            <v>กุญชร อรรถจินดา</v>
          </cell>
          <cell r="G703" t="str">
            <v>Pimvadee</v>
          </cell>
        </row>
        <row r="704">
          <cell r="E704" t="str">
            <v>โกวิทย์  อุทยานิน</v>
          </cell>
          <cell r="F704">
            <v>0</v>
          </cell>
          <cell r="G704" t="str">
            <v>Nuntarat</v>
          </cell>
        </row>
        <row r="705">
          <cell r="E705" t="str">
            <v>ไดอ๊อกซิด</v>
          </cell>
          <cell r="F705">
            <v>0</v>
          </cell>
          <cell r="G705" t="str">
            <v>Nuntarat</v>
          </cell>
        </row>
        <row r="706">
          <cell r="E706" t="str">
            <v>สุนันท์  ไกยราช</v>
          </cell>
          <cell r="F706">
            <v>0</v>
          </cell>
          <cell r="G706" t="str">
            <v>Jenjit</v>
          </cell>
        </row>
        <row r="707">
          <cell r="E707" t="str">
            <v>แวทโก  คอมมิวนิเคชั่น</v>
          </cell>
          <cell r="F707">
            <v>0</v>
          </cell>
          <cell r="G707" t="str">
            <v>Chainarong</v>
          </cell>
        </row>
        <row r="708">
          <cell r="E708" t="str">
            <v>ที.เค.แมนชั่น</v>
          </cell>
          <cell r="F708" t="str">
            <v>ณัฐสัณท์  ทินกร  หรือ  พัลลภ  ทินกร</v>
          </cell>
          <cell r="G708" t="str">
            <v>Porntada</v>
          </cell>
        </row>
        <row r="709">
          <cell r="E709" t="str">
            <v>ทิพย์สุมล  บุญสูง</v>
          </cell>
          <cell r="F709">
            <v>0</v>
          </cell>
          <cell r="G709" t="str">
            <v>Chainarong</v>
          </cell>
        </row>
        <row r="710">
          <cell r="E710" t="str">
            <v>ศรีมาลัย  จงเอกวุฒิ</v>
          </cell>
          <cell r="F710">
            <v>0</v>
          </cell>
          <cell r="G710" t="str">
            <v>Chainarong</v>
          </cell>
        </row>
        <row r="711">
          <cell r="E711" t="str">
            <v>จันทร์  ใจซื่อ</v>
          </cell>
          <cell r="F711">
            <v>0</v>
          </cell>
          <cell r="G711" t="str">
            <v>Churat</v>
          </cell>
        </row>
        <row r="712">
          <cell r="E712" t="str">
            <v>ทิวากร  บำรุงรัฐ</v>
          </cell>
          <cell r="F712">
            <v>0</v>
          </cell>
          <cell r="G712" t="str">
            <v>Pimvadee</v>
          </cell>
        </row>
        <row r="713">
          <cell r="E713" t="str">
            <v>วิรัช  ธวัชดำรงกิจ</v>
          </cell>
          <cell r="F713">
            <v>0</v>
          </cell>
          <cell r="G713" t="str">
            <v>Chainarong</v>
          </cell>
        </row>
        <row r="714">
          <cell r="E714" t="str">
            <v>สวัสดี  สวัสดิ์เกียรติ</v>
          </cell>
          <cell r="F714">
            <v>0</v>
          </cell>
          <cell r="G714" t="str">
            <v>Jenjit</v>
          </cell>
        </row>
        <row r="715">
          <cell r="E715" t="str">
            <v>อภิชาติ  ศิริถาพร</v>
          </cell>
          <cell r="F715">
            <v>0</v>
          </cell>
          <cell r="G715" t="str">
            <v>Nucharin</v>
          </cell>
        </row>
        <row r="716">
          <cell r="E716" t="str">
            <v>เวหาสน์  มุกดาวิจิตร</v>
          </cell>
          <cell r="F716">
            <v>0</v>
          </cell>
          <cell r="G716" t="str">
            <v>Pimvadee</v>
          </cell>
        </row>
        <row r="717">
          <cell r="E717" t="str">
            <v>คอนเซ็ปอาร์คิเท็คแอนด์พรอพเพอร์ตี้ดีเวลลอปเม้นท์</v>
          </cell>
          <cell r="F717">
            <v>0</v>
          </cell>
          <cell r="G717" t="str">
            <v>Patcharakan</v>
          </cell>
        </row>
        <row r="718">
          <cell r="E718" t="str">
            <v>ฟ้านคร</v>
          </cell>
          <cell r="F718">
            <v>0</v>
          </cell>
          <cell r="G718" t="str">
            <v>Chokchai</v>
          </cell>
        </row>
        <row r="719">
          <cell r="E719" t="str">
            <v>รอแยล.เค.พี.เอ็นจิเนียริ่ง</v>
          </cell>
          <cell r="F719">
            <v>0</v>
          </cell>
          <cell r="G719" t="str">
            <v>Pimvadee</v>
          </cell>
        </row>
        <row r="720">
          <cell r="E720" t="str">
            <v>จรรยา  มีหิรัญ</v>
          </cell>
          <cell r="F720">
            <v>0</v>
          </cell>
          <cell r="G720" t="str">
            <v>Chainarong</v>
          </cell>
        </row>
        <row r="721">
          <cell r="E721" t="str">
            <v>มานพ  นิภารัตน์</v>
          </cell>
          <cell r="F721">
            <v>0</v>
          </cell>
          <cell r="G721" t="str">
            <v>Chokchai</v>
          </cell>
        </row>
        <row r="722">
          <cell r="E722" t="str">
            <v>วิโรจน์  ศักดิเศรษฐ์</v>
          </cell>
          <cell r="F722">
            <v>0</v>
          </cell>
          <cell r="G722" t="str">
            <v>Patcharakan</v>
          </cell>
        </row>
        <row r="723">
          <cell r="E723" t="str">
            <v>สวนเกษตรธารแก้ว</v>
          </cell>
          <cell r="F723">
            <v>0</v>
          </cell>
          <cell r="G723" t="str">
            <v>Churat</v>
          </cell>
        </row>
        <row r="724">
          <cell r="E724" t="str">
            <v>สมศักดิ์  สูทกวาทิน</v>
          </cell>
          <cell r="F724">
            <v>0</v>
          </cell>
          <cell r="G724" t="str">
            <v>Patcharakan</v>
          </cell>
        </row>
        <row r="725">
          <cell r="E725" t="str">
            <v>สุวิมล  ธรรมวัฒน์วิมล</v>
          </cell>
          <cell r="F725">
            <v>0</v>
          </cell>
          <cell r="G725" t="str">
            <v>Patcharakan</v>
          </cell>
        </row>
        <row r="726">
          <cell r="E726" t="str">
            <v>พาณิชย์พัฒนา</v>
          </cell>
          <cell r="F726">
            <v>0</v>
          </cell>
          <cell r="G726" t="str">
            <v>Nucharin</v>
          </cell>
        </row>
        <row r="727">
          <cell r="E727" t="str">
            <v>พัชรา  มงคลสมัย,มานะ  มงคลสมัย</v>
          </cell>
          <cell r="F727">
            <v>0</v>
          </cell>
          <cell r="G727" t="str">
            <v>Nuntarat</v>
          </cell>
        </row>
        <row r="728">
          <cell r="E728" t="str">
            <v>ชวาลวิทย์อุตสาหกรรมเครื่องหนัง</v>
          </cell>
          <cell r="F728">
            <v>0</v>
          </cell>
          <cell r="G728" t="str">
            <v>Chitpol</v>
          </cell>
        </row>
        <row r="729">
          <cell r="E729" t="str">
            <v>อัญชลี  ชัยทรัพย์</v>
          </cell>
          <cell r="F729">
            <v>0</v>
          </cell>
          <cell r="G729" t="str">
            <v>Chitpol</v>
          </cell>
        </row>
        <row r="730">
          <cell r="E730" t="str">
            <v>วีสดอม  มาร์เก็ตติ้ง</v>
          </cell>
          <cell r="F730">
            <v>0</v>
          </cell>
          <cell r="G730" t="str">
            <v>Phasin</v>
          </cell>
        </row>
        <row r="731">
          <cell r="E731" t="str">
            <v>สิทธิศักดิ์  พืชพันธ์  ,  ธีรพจน์  พืชพันธ์</v>
          </cell>
          <cell r="F731">
            <v>0</v>
          </cell>
          <cell r="G731" t="str">
            <v>Nucharin</v>
          </cell>
        </row>
        <row r="732">
          <cell r="E732" t="str">
            <v>รัตนชัย  ธรรมศิริ</v>
          </cell>
          <cell r="F732">
            <v>0</v>
          </cell>
          <cell r="G732" t="str">
            <v>Chokchai</v>
          </cell>
        </row>
        <row r="733">
          <cell r="E733" t="str">
            <v>รัตนา  ธรรมศิริ</v>
          </cell>
          <cell r="F733">
            <v>0</v>
          </cell>
          <cell r="G733" t="str">
            <v>Pimvadee</v>
          </cell>
        </row>
        <row r="734">
          <cell r="E734" t="str">
            <v>เทียนแก้วกิจเจริญ</v>
          </cell>
          <cell r="F734">
            <v>0</v>
          </cell>
          <cell r="G734" t="str">
            <v>Phasin</v>
          </cell>
        </row>
        <row r="735">
          <cell r="E735" t="str">
            <v>พี.โลหะกิจ</v>
          </cell>
          <cell r="F735">
            <v>0</v>
          </cell>
          <cell r="G735" t="str">
            <v>Nuntarat</v>
          </cell>
        </row>
        <row r="736">
          <cell r="E736" t="str">
            <v>วรปราณี  สุทธิรัตน์</v>
          </cell>
          <cell r="F736">
            <v>0</v>
          </cell>
          <cell r="G736" t="str">
            <v>Phasin</v>
          </cell>
        </row>
        <row r="737">
          <cell r="E737" t="str">
            <v>กานดา  กรุ๊ป</v>
          </cell>
          <cell r="F737">
            <v>0</v>
          </cell>
          <cell r="G737" t="str">
            <v>Jenjit</v>
          </cell>
        </row>
        <row r="738">
          <cell r="E738" t="str">
            <v>นที  งามศุภกร</v>
          </cell>
          <cell r="F738">
            <v>0</v>
          </cell>
          <cell r="G738" t="str">
            <v>Nucharin</v>
          </cell>
        </row>
        <row r="739">
          <cell r="E739" t="str">
            <v>วัฒน์วุฒิดีเวลลอปเม้นท์</v>
          </cell>
          <cell r="F739">
            <v>0</v>
          </cell>
          <cell r="G739" t="str">
            <v>Nucharin</v>
          </cell>
        </row>
        <row r="740">
          <cell r="E740" t="str">
            <v>อี.เอ็ม.อี.</v>
          </cell>
          <cell r="F740">
            <v>0</v>
          </cell>
          <cell r="G740" t="str">
            <v>Pimvadee</v>
          </cell>
        </row>
        <row r="741">
          <cell r="E741" t="str">
            <v>ออโต้กลการ</v>
          </cell>
          <cell r="F741">
            <v>0</v>
          </cell>
          <cell r="G741" t="str">
            <v>Methasit</v>
          </cell>
        </row>
        <row r="742">
          <cell r="E742" t="str">
            <v>ออโต้-มิคเซอร์  มหานคร</v>
          </cell>
          <cell r="F742">
            <v>0</v>
          </cell>
          <cell r="G742" t="str">
            <v>Chatchanand</v>
          </cell>
        </row>
        <row r="743">
          <cell r="E743" t="str">
            <v>ถกล  อานมณี</v>
          </cell>
          <cell r="F743">
            <v>0</v>
          </cell>
          <cell r="G743" t="str">
            <v>Churat</v>
          </cell>
        </row>
        <row r="744">
          <cell r="E744" t="str">
            <v>จักรพงศ์  วชิราวุฒิชัย</v>
          </cell>
          <cell r="F744">
            <v>0</v>
          </cell>
          <cell r="G744" t="str">
            <v>Chatchanand</v>
          </cell>
        </row>
        <row r="745">
          <cell r="E745" t="str">
            <v>ทศพล  ตัณฑวนันท์</v>
          </cell>
          <cell r="F745">
            <v>0</v>
          </cell>
          <cell r="G745" t="str">
            <v>Nuntarat</v>
          </cell>
        </row>
        <row r="746">
          <cell r="E746" t="str">
            <v>เพ็ญพรรณเฮ้าส์ซิ่ง  หจก.</v>
          </cell>
          <cell r="F746">
            <v>0</v>
          </cell>
          <cell r="G746" t="str">
            <v>Jenjit</v>
          </cell>
        </row>
        <row r="747">
          <cell r="E747" t="str">
            <v>สุภัทรา  อานมณี</v>
          </cell>
          <cell r="F747">
            <v>0</v>
          </cell>
          <cell r="G747" t="str">
            <v>Churat</v>
          </cell>
        </row>
        <row r="748">
          <cell r="E748" t="str">
            <v>วราภรณ์  แก้วอำพุท</v>
          </cell>
          <cell r="F748">
            <v>0</v>
          </cell>
          <cell r="G748" t="str">
            <v>Churat</v>
          </cell>
        </row>
        <row r="749">
          <cell r="E749" t="str">
            <v>ชัย    ชัยแจ่มเลิศ</v>
          </cell>
          <cell r="F749">
            <v>0</v>
          </cell>
          <cell r="G749" t="str">
            <v>Chokchai</v>
          </cell>
        </row>
        <row r="750">
          <cell r="E750" t="str">
            <v>กิตติรัชต์กลการ</v>
          </cell>
          <cell r="F750">
            <v>0</v>
          </cell>
          <cell r="G750" t="str">
            <v>Nuntarat</v>
          </cell>
        </row>
        <row r="751">
          <cell r="E751" t="str">
            <v>ทิวาแลนด์แอนด์เฮ้าส์</v>
          </cell>
          <cell r="F751">
            <v>0</v>
          </cell>
          <cell r="G751" t="str">
            <v>Nucharin</v>
          </cell>
        </row>
        <row r="752">
          <cell r="E752" t="str">
            <v>วี-ฟาร์อีสต์  เอนจิเนียริ่ง</v>
          </cell>
          <cell r="F752">
            <v>0</v>
          </cell>
          <cell r="G752" t="str">
            <v>Chitpol</v>
          </cell>
        </row>
        <row r="753">
          <cell r="E753" t="str">
            <v>วรรณี  ตัญญูไพบูลย์</v>
          </cell>
          <cell r="F753">
            <v>0</v>
          </cell>
          <cell r="G753" t="str">
            <v>Churat</v>
          </cell>
        </row>
        <row r="754">
          <cell r="E754" t="str">
            <v>ลออ  ภู่อารีย์</v>
          </cell>
          <cell r="F754">
            <v>0</v>
          </cell>
          <cell r="G754" t="str">
            <v>Chainarong</v>
          </cell>
        </row>
        <row r="755">
          <cell r="E755" t="str">
            <v>เอฟ.ซี.อินเตอร์เนชั่นแนล</v>
          </cell>
          <cell r="F755">
            <v>0</v>
          </cell>
          <cell r="G755" t="str">
            <v>Patcharakan</v>
          </cell>
        </row>
        <row r="756">
          <cell r="E756" t="str">
            <v>แสงดี  อนุตริยะ</v>
          </cell>
          <cell r="F756">
            <v>0</v>
          </cell>
          <cell r="G756" t="str">
            <v>Methasit</v>
          </cell>
        </row>
        <row r="757">
          <cell r="E757" t="str">
            <v>สุขุม  ตัณฑวนันท์</v>
          </cell>
          <cell r="F757">
            <v>0</v>
          </cell>
          <cell r="G757" t="str">
            <v>Churat</v>
          </cell>
        </row>
        <row r="758">
          <cell r="E758" t="str">
            <v>บางปูอพาร์ทเม้นท์คอนโดมิเนียม</v>
          </cell>
          <cell r="F758">
            <v>0</v>
          </cell>
          <cell r="G758" t="str">
            <v>Churat</v>
          </cell>
        </row>
        <row r="759">
          <cell r="E759" t="str">
            <v>วังพร้าวเรียลเอสเตท</v>
          </cell>
          <cell r="F759" t="str">
            <v>ณัฐสัณท์  ทินกร  หรือ  พัลลภ  ทินกร</v>
          </cell>
          <cell r="G759" t="str">
            <v>Porntada</v>
          </cell>
        </row>
        <row r="760">
          <cell r="E760" t="str">
            <v>ณัฐสัณท์  ทินกร  หรือ  พัลลภ  ทินกร</v>
          </cell>
          <cell r="F760" t="str">
            <v>ณัฐสัณท์  ทินกร  หรือ  พัลลภ  ทินกร</v>
          </cell>
          <cell r="G760" t="str">
            <v>Churat</v>
          </cell>
        </row>
        <row r="761">
          <cell r="E761" t="str">
            <v>ยุทธพงษ์  วงษ์กรวรเวช,วรพจน์  อติการบดี</v>
          </cell>
          <cell r="F761">
            <v>0</v>
          </cell>
          <cell r="G761" t="str">
            <v>Phasin</v>
          </cell>
        </row>
        <row r="762">
          <cell r="E762" t="str">
            <v>ประพันธุ์  ผดุงชีวิต</v>
          </cell>
          <cell r="F762">
            <v>0</v>
          </cell>
          <cell r="G762" t="str">
            <v>Methasit</v>
          </cell>
        </row>
        <row r="763">
          <cell r="E763" t="str">
            <v>บี.  โอ  มุปเม้นท์</v>
          </cell>
          <cell r="F763" t="str">
            <v>ธีระ  พรพงษาโรจน์</v>
          </cell>
          <cell r="G763" t="str">
            <v>Phasin</v>
          </cell>
        </row>
        <row r="764">
          <cell r="E764" t="str">
            <v>สวนนางพญาฮิลล์รีสอร์ทโฮเต็ล</v>
          </cell>
          <cell r="F764">
            <v>0</v>
          </cell>
          <cell r="G764" t="str">
            <v>Nucharin</v>
          </cell>
        </row>
        <row r="765">
          <cell r="E765" t="str">
            <v>วิมลวรรณ  นันทาภิวัฒน์</v>
          </cell>
          <cell r="F765">
            <v>0</v>
          </cell>
          <cell r="G765" t="str">
            <v>Jenjit</v>
          </cell>
        </row>
        <row r="766">
          <cell r="E766" t="str">
            <v>ปัทมาสน์  ถาวรมาศ</v>
          </cell>
          <cell r="F766">
            <v>0</v>
          </cell>
          <cell r="G766" t="str">
            <v>Nuntarat</v>
          </cell>
        </row>
        <row r="767">
          <cell r="E767" t="str">
            <v>บี.เค.เค.แอนด์วาวเอ็นจิเนียริ่ง</v>
          </cell>
          <cell r="F767">
            <v>0</v>
          </cell>
          <cell r="G767" t="str">
            <v>Porntada</v>
          </cell>
        </row>
        <row r="768">
          <cell r="E768" t="str">
            <v>สมพงษ์  วงศ์นพรัตน์เลิศ</v>
          </cell>
          <cell r="F768">
            <v>0</v>
          </cell>
          <cell r="G768" t="str">
            <v>Chainarong</v>
          </cell>
        </row>
        <row r="769">
          <cell r="E769" t="str">
            <v>เขาพลวงการ์เด้นรีสอร์ต</v>
          </cell>
          <cell r="F769">
            <v>0</v>
          </cell>
          <cell r="G769" t="str">
            <v>Chitpol</v>
          </cell>
        </row>
        <row r="770">
          <cell r="E770" t="str">
            <v>สิทธิศักดิ์  พืชพันธ์  ,  ศิรินทร  พรหมเสนา</v>
          </cell>
          <cell r="F770">
            <v>0</v>
          </cell>
          <cell r="G770" t="str">
            <v>Nucharin</v>
          </cell>
        </row>
        <row r="771">
          <cell r="E771" t="str">
            <v>วรพจน์  อติการบดี</v>
          </cell>
          <cell r="F771">
            <v>0</v>
          </cell>
          <cell r="G771" t="str">
            <v>Jenjit</v>
          </cell>
        </row>
        <row r="772">
          <cell r="E772" t="str">
            <v>ธีรวัฒน์  วัชรโยธิน</v>
          </cell>
          <cell r="F772">
            <v>0</v>
          </cell>
          <cell r="G772" t="str">
            <v>Nuntarat</v>
          </cell>
        </row>
        <row r="773">
          <cell r="E773" t="str">
            <v>พิษณุวัฒน์  ทวีวัฒน์</v>
          </cell>
          <cell r="F773">
            <v>0</v>
          </cell>
          <cell r="G773" t="str">
            <v>Nuntarat</v>
          </cell>
        </row>
        <row r="774">
          <cell r="E774" t="str">
            <v>ชัยวัฒน์  ตัณฑ์จยะ</v>
          </cell>
          <cell r="F774">
            <v>0</v>
          </cell>
          <cell r="G774" t="str">
            <v>Pimvadee</v>
          </cell>
        </row>
        <row r="775">
          <cell r="E775" t="str">
            <v>วิชัย  เอกลักษณ์ตระกูล</v>
          </cell>
          <cell r="F775">
            <v>0</v>
          </cell>
          <cell r="G775" t="str">
            <v>Churat</v>
          </cell>
        </row>
        <row r="776">
          <cell r="E776" t="str">
            <v>มหานครแท็งค์น้ำ</v>
          </cell>
          <cell r="F776">
            <v>0</v>
          </cell>
          <cell r="G776" t="str">
            <v>Chainarong</v>
          </cell>
        </row>
        <row r="777">
          <cell r="E777" t="str">
            <v>สรรเสริญ  วรวิทย์สัตถญาณ</v>
          </cell>
          <cell r="F777">
            <v>0</v>
          </cell>
          <cell r="G777" t="str">
            <v>Chitpol</v>
          </cell>
        </row>
        <row r="778">
          <cell r="E778" t="str">
            <v>ธีระ  พรพงษาโรจน์</v>
          </cell>
          <cell r="F778" t="str">
            <v>ธีระ  พรพงษาโรจน์</v>
          </cell>
          <cell r="G778" t="str">
            <v>Churat</v>
          </cell>
        </row>
        <row r="779">
          <cell r="E779" t="str">
            <v>ณัฐนัย  อสิตสราวุธ</v>
          </cell>
          <cell r="F779">
            <v>0</v>
          </cell>
          <cell r="G779" t="str">
            <v>Chainarong</v>
          </cell>
        </row>
        <row r="780">
          <cell r="E780" t="str">
            <v>เดชไมตรี  พรสุขศิริกุล/ธีระศักดิ์  เลี้ยงกอสกุล</v>
          </cell>
          <cell r="F780">
            <v>0</v>
          </cell>
          <cell r="G780" t="str">
            <v>Phasin</v>
          </cell>
        </row>
        <row r="781">
          <cell r="E781" t="str">
            <v>อภิชัย  จึงเจริญพาณิชย์</v>
          </cell>
          <cell r="F781">
            <v>0</v>
          </cell>
          <cell r="G781" t="str">
            <v>Chainarong</v>
          </cell>
        </row>
        <row r="782">
          <cell r="E782" t="str">
            <v>ห้วยแก้วน้ำริน</v>
          </cell>
          <cell r="F782">
            <v>0</v>
          </cell>
          <cell r="G782" t="str">
            <v>Porntada</v>
          </cell>
        </row>
        <row r="783">
          <cell r="E783" t="str">
            <v>ศิริลักษณ์  แสงทองสุข</v>
          </cell>
          <cell r="F783">
            <v>0</v>
          </cell>
          <cell r="G783" t="str">
            <v>Chatchanand</v>
          </cell>
        </row>
        <row r="784">
          <cell r="E784" t="str">
            <v>ประสิทธิ์  แสงทองสุข  และ  จินตนา  สีทา</v>
          </cell>
          <cell r="F784">
            <v>0</v>
          </cell>
          <cell r="G784" t="str">
            <v>Phasin</v>
          </cell>
        </row>
        <row r="785">
          <cell r="E785" t="str">
            <v>กำจร    ศุขดวง</v>
          </cell>
          <cell r="F785">
            <v>0</v>
          </cell>
          <cell r="G785" t="str">
            <v>Porntada</v>
          </cell>
        </row>
        <row r="786">
          <cell r="E786" t="str">
            <v>พัลลภ/ขนิษฐา  นุชสุวรรณ</v>
          </cell>
          <cell r="F786">
            <v>0</v>
          </cell>
          <cell r="G786" t="str">
            <v>Chainarong</v>
          </cell>
        </row>
        <row r="787">
          <cell r="E787" t="str">
            <v>เดชา  กิตติวรานันท์</v>
          </cell>
          <cell r="F787">
            <v>0</v>
          </cell>
          <cell r="G787" t="str">
            <v>Chokchai</v>
          </cell>
        </row>
        <row r="788">
          <cell r="E788" t="str">
            <v>สมาร์ทไลน์  เทคโนโลยี</v>
          </cell>
          <cell r="F788">
            <v>0</v>
          </cell>
          <cell r="G788" t="str">
            <v>Nucharin</v>
          </cell>
        </row>
        <row r="789">
          <cell r="E789" t="str">
            <v>ฐิติวัฒน์  แพรัตกุล</v>
          </cell>
          <cell r="F789">
            <v>0</v>
          </cell>
          <cell r="G789" t="str">
            <v>Chokchai</v>
          </cell>
        </row>
        <row r="790">
          <cell r="E790" t="str">
            <v>ทรานส์เซนจูรี่  อินเตอร์เนชั่นแนล  เทรดดิ้ง</v>
          </cell>
          <cell r="F790">
            <v>0</v>
          </cell>
          <cell r="G790" t="str">
            <v>Chainarong</v>
          </cell>
        </row>
        <row r="791">
          <cell r="E791" t="str">
            <v>บัญชา  กุลไพศาลธรรม  ,  สมจิตร์  กุลไพศาลธรรม</v>
          </cell>
          <cell r="F791" t="str">
            <v>บัญชา  กุลไพศาลธรรม</v>
          </cell>
          <cell r="G791" t="str">
            <v>Chainarong</v>
          </cell>
        </row>
        <row r="792">
          <cell r="E792" t="str">
            <v>บัญชา  กุลไพศาลธรรม</v>
          </cell>
          <cell r="F792" t="str">
            <v>บัญชา  กุลไพศาลธรรม</v>
          </cell>
          <cell r="G792" t="str">
            <v>Phasin</v>
          </cell>
        </row>
        <row r="793">
          <cell r="E793" t="str">
            <v>เค.วี.อินโฟเทคโนโลยี่</v>
          </cell>
          <cell r="F793" t="str">
            <v>กุญชร อรรถจินดา</v>
          </cell>
          <cell r="G793" t="str">
            <v>Churat</v>
          </cell>
        </row>
        <row r="794">
          <cell r="E794" t="str">
            <v>วียรัตน์  ดาวล้อมจันทร์</v>
          </cell>
          <cell r="F794">
            <v>0</v>
          </cell>
          <cell r="G794" t="str">
            <v>Chainarong</v>
          </cell>
        </row>
        <row r="795">
          <cell r="E795" t="str">
            <v>เอ.เอสออริจิ้น  เอ็นเตอร์ไพรส์</v>
          </cell>
          <cell r="F795">
            <v>0</v>
          </cell>
          <cell r="G795" t="str">
            <v>Chatchanand</v>
          </cell>
        </row>
        <row r="796">
          <cell r="E796" t="str">
            <v>นวลพร  รัตนเมธานนท์</v>
          </cell>
          <cell r="F796">
            <v>0</v>
          </cell>
          <cell r="G796" t="str">
            <v>Churat</v>
          </cell>
        </row>
        <row r="797">
          <cell r="E797" t="str">
            <v>เสถียร  เหลาแตง</v>
          </cell>
          <cell r="F797">
            <v>0</v>
          </cell>
          <cell r="G797" t="str">
            <v>Nuntarat</v>
          </cell>
        </row>
        <row r="798">
          <cell r="E798" t="str">
            <v xml:space="preserve">อาภากรชลบุรี    หจก.  </v>
          </cell>
          <cell r="F798" t="str">
            <v>อาภากรชลบุรี</v>
          </cell>
          <cell r="G798" t="str">
            <v>Methasit</v>
          </cell>
        </row>
        <row r="799">
          <cell r="E799" t="str">
            <v xml:space="preserve">อาภากรธุรกิจ    บจ.  </v>
          </cell>
          <cell r="F799" t="str">
            <v>อาภากรชลบุรี</v>
          </cell>
          <cell r="G799" t="str">
            <v>Chainarong</v>
          </cell>
        </row>
        <row r="800">
          <cell r="E800" t="str">
            <v xml:space="preserve">ยะลา  เฉลิมชัย    หจก.  </v>
          </cell>
          <cell r="F800">
            <v>0</v>
          </cell>
          <cell r="G800" t="str">
            <v>Jenjit</v>
          </cell>
        </row>
        <row r="801">
          <cell r="E801" t="str">
            <v xml:space="preserve">อรรณพ  นันทนาวุฒิ  นาย  </v>
          </cell>
          <cell r="F801">
            <v>0</v>
          </cell>
          <cell r="G801" t="str">
            <v>Chitpol</v>
          </cell>
        </row>
        <row r="802">
          <cell r="E802" t="str">
            <v xml:space="preserve">มารีน่า  ปาร์ค  วิลล์    บจ.  </v>
          </cell>
          <cell r="F802" t="str">
            <v>กลุ่ม บจ.มารีน่า ปาร์ควิว</v>
          </cell>
          <cell r="G802" t="str">
            <v>Pimvadee</v>
          </cell>
        </row>
        <row r="803">
          <cell r="E803" t="str">
            <v>วีวิน  บ.</v>
          </cell>
          <cell r="F803">
            <v>0</v>
          </cell>
          <cell r="G803" t="str">
            <v>Patcharakan</v>
          </cell>
        </row>
        <row r="804">
          <cell r="E804" t="str">
            <v>เอ็น.พี.อี.คอนกรีต  บ.</v>
          </cell>
          <cell r="F804">
            <v>0</v>
          </cell>
          <cell r="G804" t="str">
            <v>Chainarong</v>
          </cell>
        </row>
        <row r="805">
          <cell r="E805" t="str">
            <v>บุญธรรม  นาคเกิด,ประยงค์  นาคเกิด</v>
          </cell>
          <cell r="F805">
            <v>0</v>
          </cell>
          <cell r="G805" t="str">
            <v>Nuntarat</v>
          </cell>
        </row>
        <row r="806">
          <cell r="E806" t="str">
            <v>จินตนา  ชัชลิตวพงษ์,ชัยยุทธ  ชัชลิตวพงษ์</v>
          </cell>
          <cell r="F806" t="str">
            <v>บุษกรการพิมพ์</v>
          </cell>
          <cell r="G806" t="str">
            <v>Churat</v>
          </cell>
        </row>
        <row r="807">
          <cell r="E807" t="str">
            <v>ลีนา  ไสววัฒนกุล,วิศิษฏ์  กวินสังคม</v>
          </cell>
          <cell r="F807">
            <v>0</v>
          </cell>
          <cell r="G807" t="str">
            <v>Phasin</v>
          </cell>
        </row>
        <row r="808">
          <cell r="E808" t="str">
            <v>เบ็ญจรงค์  แสงทองพินิจ,ประสิทธิ์  แสงทองพินิจ</v>
          </cell>
          <cell r="F808">
            <v>0</v>
          </cell>
          <cell r="G808" t="str">
            <v>Chainarong</v>
          </cell>
        </row>
        <row r="809">
          <cell r="E809" t="str">
            <v>ธัญญา  พุฒิพิสิฐเชฐ,ปิยวัฒน์  พุฒิพิสิฐเชฐ</v>
          </cell>
          <cell r="F809" t="str">
            <v>ปิยวัฒน์ พุฒิพิสิฐเชฐ</v>
          </cell>
          <cell r="G809" t="str">
            <v>Nucharin</v>
          </cell>
        </row>
        <row r="810">
          <cell r="E810" t="str">
            <v>ธนสมพร</v>
          </cell>
          <cell r="F810" t="str">
            <v>กลุ่ม บจ.ธนสมพร</v>
          </cell>
          <cell r="G810" t="str">
            <v>Churat</v>
          </cell>
        </row>
        <row r="811">
          <cell r="E811" t="str">
            <v>พรธิภา  จันสุระวงษ์</v>
          </cell>
          <cell r="F811" t="str">
            <v>กลุ่มบุญมี  จันสุระวงษ์</v>
          </cell>
          <cell r="G811" t="str">
            <v>Patcharakan</v>
          </cell>
        </row>
        <row r="812">
          <cell r="E812" t="str">
            <v>แดนไตร  พันธุ์สะบุตร,พรธิภา  จันสุระวงษ์</v>
          </cell>
          <cell r="F812" t="str">
            <v>กลุ่มบุญมี  จันสุระวงษ์</v>
          </cell>
          <cell r="G812" t="str">
            <v>Patcharakan</v>
          </cell>
        </row>
        <row r="813">
          <cell r="E813" t="str">
            <v>พัทยาวะเคชั่น  บจ.</v>
          </cell>
          <cell r="F813">
            <v>0</v>
          </cell>
          <cell r="G813" t="str">
            <v>Chokchai</v>
          </cell>
        </row>
        <row r="814">
          <cell r="E814" t="str">
            <v>ก.กมลสุข    บจ.</v>
          </cell>
          <cell r="F814">
            <v>0</v>
          </cell>
          <cell r="G814" t="str">
            <v>Chitpol</v>
          </cell>
        </row>
        <row r="815">
          <cell r="E815" t="str">
            <v>ตัน  เต็กไฮ้,สุดใจ  คีรีพอน</v>
          </cell>
          <cell r="F815" t="str">
            <v>จี้เลี้ยงการประมงภูเก็ต</v>
          </cell>
          <cell r="G815" t="str">
            <v>Chokchai</v>
          </cell>
        </row>
        <row r="816">
          <cell r="E816" t="str">
            <v>ขวัญใจวารินทร์ยอร์ทชาร์เตอร์</v>
          </cell>
          <cell r="F816" t="str">
            <v>จี้เลี้ยงการประมงภูเก็ต</v>
          </cell>
          <cell r="G816" t="str">
            <v>Chokchai</v>
          </cell>
        </row>
        <row r="817">
          <cell r="E817" t="str">
            <v>วิไล  ศิริรูป      นาง</v>
          </cell>
          <cell r="F817" t="str">
            <v>กลุ่มประเนิม  ศิริรูป</v>
          </cell>
          <cell r="G817" t="str">
            <v>Chainarong</v>
          </cell>
        </row>
        <row r="818">
          <cell r="E818" t="str">
            <v>วาสนา  ศิริรูป      น.ส.</v>
          </cell>
          <cell r="F818" t="str">
            <v>กลุ่มประเนิม  ศิริรูป</v>
          </cell>
          <cell r="G818" t="str">
            <v>Nucharin</v>
          </cell>
        </row>
        <row r="819">
          <cell r="E819" t="str">
            <v>ประเนิม  ศิริรูป</v>
          </cell>
          <cell r="F819" t="str">
            <v>กลุ่มประเนิม  ศิริรูป</v>
          </cell>
          <cell r="G819" t="str">
            <v>Chainarong</v>
          </cell>
        </row>
        <row r="820">
          <cell r="E820" t="str">
            <v>วัฒนา  ศิริรูป      นาย</v>
          </cell>
          <cell r="F820" t="str">
            <v>กลุ่มประเนิม  ศิริรูป</v>
          </cell>
          <cell r="G820" t="str">
            <v>Nucharin</v>
          </cell>
        </row>
        <row r="821">
          <cell r="E821" t="str">
            <v>พัทยาศิริวัฒนา    หจก.</v>
          </cell>
          <cell r="F821" t="str">
            <v>กลุ่มประเนิม  ศิริรูป</v>
          </cell>
          <cell r="G821" t="str">
            <v>Nucharin</v>
          </cell>
        </row>
        <row r="822">
          <cell r="E822" t="str">
            <v>วิมลอินเตอร์เนชั่นแนลคาร์  บจ.</v>
          </cell>
          <cell r="F822" t="str">
            <v>ชนะชัย</v>
          </cell>
          <cell r="G822" t="str">
            <v>Chainarong</v>
          </cell>
        </row>
        <row r="823">
          <cell r="E823" t="str">
            <v>พรทวีศักดิ์ค้าวัสดุก่อสร้าง  หจก.</v>
          </cell>
          <cell r="F823">
            <v>0</v>
          </cell>
          <cell r="G823" t="str">
            <v>Nucharin</v>
          </cell>
        </row>
        <row r="824">
          <cell r="E824" t="str">
            <v>เล็ก  แซ่ลี้  นาย</v>
          </cell>
          <cell r="F824">
            <v>0</v>
          </cell>
          <cell r="G824" t="str">
            <v>Patcharakan</v>
          </cell>
        </row>
        <row r="825">
          <cell r="E825" t="str">
            <v>นาง  เอื้อมพร  อิสริยเมตต์  นาย  แมนสรวง  สุทัศทรวง</v>
          </cell>
          <cell r="F825">
            <v>0</v>
          </cell>
          <cell r="G825" t="str">
            <v>Jenjit</v>
          </cell>
        </row>
        <row r="826">
          <cell r="E826" t="str">
            <v>ซี.  ดีพาร์ทเมนท์สโตร์  บจ.</v>
          </cell>
          <cell r="F826">
            <v>0</v>
          </cell>
          <cell r="G826" t="str">
            <v>Nucharin</v>
          </cell>
        </row>
        <row r="827">
          <cell r="E827" t="str">
            <v>พรเทพพาราวู้ด  สามย่าน  หจก.</v>
          </cell>
          <cell r="F827" t="str">
            <v>พรเทพพาราวู้ด สามย่าน</v>
          </cell>
          <cell r="G827" t="str">
            <v>Chatchanand</v>
          </cell>
        </row>
        <row r="828">
          <cell r="E828" t="str">
            <v>วิมลรัตน์  วัชระมณี</v>
          </cell>
          <cell r="F828" t="str">
            <v>อาภากรชลบุรี</v>
          </cell>
          <cell r="G828" t="str">
            <v>Chainarong</v>
          </cell>
        </row>
        <row r="829">
          <cell r="E829" t="str">
            <v>แม่พิมพ์แลนด์แอนด์เฮ้าส์</v>
          </cell>
          <cell r="F829">
            <v>0</v>
          </cell>
          <cell r="G829" t="str">
            <v>Chatchanand</v>
          </cell>
        </row>
        <row r="830">
          <cell r="E830" t="str">
            <v>โมเดิร์นซิตี้  ช้อปปิ้ง  คอมเพล็กซ์  บจ.</v>
          </cell>
          <cell r="F830">
            <v>0</v>
          </cell>
          <cell r="G830" t="str">
            <v>Churat</v>
          </cell>
        </row>
        <row r="831">
          <cell r="E831" t="str">
            <v>กิมเง็ก  จิระกุลสวัสดิ์,ชาญศิลป์  จิระกุลสวัสดิ์</v>
          </cell>
          <cell r="F831">
            <v>0</v>
          </cell>
          <cell r="G831" t="str">
            <v>Chokchai</v>
          </cell>
        </row>
        <row r="832">
          <cell r="E832" t="str">
            <v>บงกช  เตียงหงษากุล  และ  ประพนธ์  เตียงหงษากุล</v>
          </cell>
          <cell r="F832">
            <v>0</v>
          </cell>
          <cell r="G832" t="str">
            <v>Churat</v>
          </cell>
        </row>
        <row r="833">
          <cell r="E833" t="str">
            <v>สุนิมล  แลนด์  แอนด์  เฮ้าส์</v>
          </cell>
          <cell r="F833" t="str">
            <v>นิภาพรรณ</v>
          </cell>
          <cell r="G833" t="str">
            <v>Phasin</v>
          </cell>
        </row>
        <row r="834">
          <cell r="E834" t="str">
            <v>วิริยะพันธ์  บุตรน้ำเพชร  ,  รัชนี  อัมรินทร์  ,  สมศิริ  ลิ่มสกลเศรษฐ</v>
          </cell>
          <cell r="F834" t="str">
            <v>บุตรน้ำเพชร</v>
          </cell>
          <cell r="G834" t="str">
            <v>Methasit</v>
          </cell>
        </row>
        <row r="835">
          <cell r="E835" t="str">
            <v>สกลนคร  เอ็ม.เจ.(1996)</v>
          </cell>
          <cell r="F835" t="str">
            <v>สกลนคร  เอ็ม.เจ.(1996)</v>
          </cell>
          <cell r="G835" t="str">
            <v>Chokchai</v>
          </cell>
        </row>
        <row r="836">
          <cell r="E836" t="str">
            <v>อมรวรรณกรุ๊ป  บจ.</v>
          </cell>
          <cell r="F836" t="str">
            <v>อมรวรรณกรุ๊ป  บจ.</v>
          </cell>
          <cell r="G836" t="str">
            <v>Chatchanand</v>
          </cell>
        </row>
        <row r="837">
          <cell r="E837" t="str">
            <v>แชมเบอร์คอนสตรัคชั่น</v>
          </cell>
          <cell r="F837" t="str">
            <v>แชมเบอร์คอนสตรัคชั่น</v>
          </cell>
          <cell r="G837" t="str">
            <v>Porntada</v>
          </cell>
        </row>
        <row r="838">
          <cell r="E838" t="str">
            <v>ปรีดา  จึงสุระ</v>
          </cell>
          <cell r="F838">
            <v>0</v>
          </cell>
          <cell r="G838" t="str">
            <v>Nucharin</v>
          </cell>
        </row>
        <row r="839">
          <cell r="E839" t="str">
            <v>กมล  เสริมนรา  ,  จริยา  เสริมนรา</v>
          </cell>
          <cell r="F839" t="str">
            <v>กมล  เสริมนรา  ,  จริยา  เสริมนรา</v>
          </cell>
          <cell r="G839" t="str">
            <v>Methasit</v>
          </cell>
        </row>
        <row r="840">
          <cell r="E840" t="str">
            <v>เค.กรุ๊ปการจัดการและการบัญชี</v>
          </cell>
          <cell r="F840" t="str">
            <v>กมล  เสริมนรา  ,  จริยา  เสริมนรา</v>
          </cell>
          <cell r="G840" t="str">
            <v>Nuntarat</v>
          </cell>
        </row>
        <row r="841">
          <cell r="E841" t="str">
            <v>สุรพล  จึงรักษา  นาย</v>
          </cell>
          <cell r="F841">
            <v>0</v>
          </cell>
          <cell r="G841" t="str">
            <v>Patcharakan</v>
          </cell>
        </row>
        <row r="842">
          <cell r="E842" t="str">
            <v>ถาวรวัฒนาเฟอร์นิชชิ่ง</v>
          </cell>
          <cell r="F842" t="str">
            <v>บางกอกไฮเทคอินดัสทรี(1995)</v>
          </cell>
          <cell r="G842" t="str">
            <v>Nuntarat</v>
          </cell>
        </row>
        <row r="843">
          <cell r="E843" t="str">
            <v>ประไพ      ธงชัย</v>
          </cell>
          <cell r="F843" t="str">
            <v>ประไพ      ธงชัย</v>
          </cell>
          <cell r="G843" t="str">
            <v>Nucharin</v>
          </cell>
        </row>
        <row r="844">
          <cell r="E844" t="str">
            <v>อัจฉรา  เลิศสิน</v>
          </cell>
          <cell r="F844" t="str">
            <v>วรวุฒิ เลิศสิน</v>
          </cell>
          <cell r="G844" t="str">
            <v>Nuntarat</v>
          </cell>
        </row>
        <row r="845">
          <cell r="E845" t="str">
            <v>เอส.เอ็ม.ซาวด์  ออโต้แอร์</v>
          </cell>
          <cell r="F845" t="str">
            <v>เอส.เอ็ม.ซาวด์  ออโต้แอร์</v>
          </cell>
          <cell r="G845" t="str">
            <v>Nuntarat</v>
          </cell>
        </row>
        <row r="846">
          <cell r="E846" t="str">
            <v>เค.กรุ๊ป  แมเนจเม้นท์  แอนท์  แอคเคาน์ติ้ง  เซอร์วิส</v>
          </cell>
          <cell r="F846" t="str">
            <v>กมล  เสริมนรา  ,  จริยา  เสริมนรา</v>
          </cell>
          <cell r="G846" t="str">
            <v>Nuntarat</v>
          </cell>
        </row>
        <row r="847">
          <cell r="E847" t="str">
            <v>นนทวรรณ  เครือเทา,สุวิทย์  เครือเทา</v>
          </cell>
          <cell r="F847" t="str">
            <v>นนทวรรณ  เครือเทา,สุวิทย์  เครือเทา</v>
          </cell>
          <cell r="G847" t="str">
            <v>Patcharakan</v>
          </cell>
        </row>
        <row r="848">
          <cell r="E848" t="str">
            <v>ศรีประเสริฐพร๊อพเพอตี้</v>
          </cell>
          <cell r="F848" t="str">
            <v>ชัยวัฒน์ บัวเจริญ</v>
          </cell>
          <cell r="G848" t="str">
            <v>Nuntarat</v>
          </cell>
        </row>
        <row r="849">
          <cell r="E849" t="str">
            <v>นายสุทัศน์  สุรชิต</v>
          </cell>
          <cell r="F849">
            <v>0</v>
          </cell>
          <cell r="G849" t="str">
            <v>Phasin</v>
          </cell>
        </row>
        <row r="850">
          <cell r="E850" t="str">
            <v>นายมงคล  และ/หรือ  นางสุวิมล  ศรีเศรษฐกุล</v>
          </cell>
          <cell r="F850">
            <v>0</v>
          </cell>
          <cell r="G850" t="str">
            <v>Churat</v>
          </cell>
        </row>
        <row r="851">
          <cell r="E851" t="str">
            <v>บรรยง  พรหมมาวิน  /  วรพิน  เพชรนันทวงศ์  นาย,น.ส.</v>
          </cell>
          <cell r="F851" t="str">
            <v>บรรยง  พรหมมาวิน  /  วรพิน  เพชรนันทวงศ์  นาย,น.ส.</v>
          </cell>
          <cell r="G851" t="str">
            <v>Chokchai</v>
          </cell>
        </row>
        <row r="852">
          <cell r="E852" t="str">
            <v>อินทนนท์  เจมส์  อิมปอร์ต  เอ็กซ์ปอร์ต  บจ.</v>
          </cell>
          <cell r="F852" t="str">
            <v>บรรยง  พรหมมาวิน  /  วรพิน  เพชรนันทวงศ์  นาย,น.ส.</v>
          </cell>
          <cell r="G852" t="str">
            <v>Chokchai</v>
          </cell>
        </row>
        <row r="853">
          <cell r="E853" t="str">
            <v>เชียงใหม่คาเธ่ย์พัฒนา  บจ.</v>
          </cell>
          <cell r="F853" t="str">
            <v>บรรยง  พรหมมาวิน  /  วรพิน  เพชรนันทวงศ์  นาย,น.ส.</v>
          </cell>
          <cell r="G853" t="str">
            <v>Chokchai</v>
          </cell>
        </row>
        <row r="854">
          <cell r="E854" t="str">
            <v>เชียงใหม่สุดาลักษณ์  บจ.</v>
          </cell>
          <cell r="F854" t="str">
            <v>เชียงใหม่สุดาลักษณ์  บจ.</v>
          </cell>
          <cell r="G854" t="str">
            <v>Nuntarat</v>
          </cell>
        </row>
        <row r="855">
          <cell r="E855" t="str">
            <v>แม่สรวยวิลล่าชาเล่ต์</v>
          </cell>
          <cell r="F855" t="str">
            <v>แม่สรวยวิลล่าชาเล่ต์</v>
          </cell>
          <cell r="G855" t="str">
            <v>Chokchai</v>
          </cell>
        </row>
        <row r="856">
          <cell r="E856" t="str">
            <v>อเมริกันแอนด์นิปปอนคาร์สวอชซิสเต็มส์</v>
          </cell>
          <cell r="F856" t="str">
            <v>บิวตี้ฟูลสันกำแพง</v>
          </cell>
          <cell r="G856" t="str">
            <v>Phasin</v>
          </cell>
        </row>
        <row r="857">
          <cell r="E857" t="str">
            <v>ธวัชชัย  กันนะพันธุ์,สหัสทยา  กันนะพันธุ์</v>
          </cell>
          <cell r="F857" t="str">
            <v>ธวัชชัย กันนะพันธุ์</v>
          </cell>
          <cell r="G857" t="str">
            <v>Nucharin</v>
          </cell>
        </row>
        <row r="858">
          <cell r="E858" t="str">
            <v>ท.ทวีทรัพย์ค้าวัสดุก่อสร้าง</v>
          </cell>
          <cell r="F858" t="str">
            <v>ธวัชชัย กันนะพันธุ์</v>
          </cell>
          <cell r="G858" t="str">
            <v>Nucharin</v>
          </cell>
        </row>
        <row r="859">
          <cell r="E859" t="str">
            <v>ธวัชชยาคอนวีเนียนสโตร์</v>
          </cell>
          <cell r="F859" t="str">
            <v>ธวัชชัย กันนะพันธุ์</v>
          </cell>
          <cell r="G859" t="str">
            <v>Chokchai</v>
          </cell>
        </row>
        <row r="860">
          <cell r="E860" t="str">
            <v>กำยุทธออโต้เซลส์</v>
          </cell>
          <cell r="F860" t="str">
            <v>กำยุทธกลการ</v>
          </cell>
          <cell r="G860" t="str">
            <v>Nucharin</v>
          </cell>
        </row>
        <row r="861">
          <cell r="E861" t="str">
            <v>เฟอร์นิเจอร์คอมเพล็กซ์</v>
          </cell>
          <cell r="F861" t="str">
            <v>เฟอร์นิคลาส</v>
          </cell>
          <cell r="G861" t="str">
            <v>Patcharakan</v>
          </cell>
        </row>
        <row r="862">
          <cell r="E862" t="str">
            <v>ทรงสิทธิ์  แซ่งั้น</v>
          </cell>
          <cell r="F862" t="str">
            <v>ทรงสิทธิ์  แซ่งั้น</v>
          </cell>
          <cell r="G862" t="str">
            <v>Nucharin</v>
          </cell>
        </row>
        <row r="863">
          <cell r="E863" t="str">
            <v>ประดับ  พวงศรี</v>
          </cell>
          <cell r="F863" t="str">
            <v>ชานเมืองก่อสร้าง</v>
          </cell>
          <cell r="G863" t="str">
            <v>Patcharakan</v>
          </cell>
        </row>
        <row r="864">
          <cell r="E864" t="str">
            <v>เสริมสุข  แลนด์  แอนด์  เฮ้าส์</v>
          </cell>
          <cell r="F864" t="str">
            <v>ชานเมืองก่อสร้าง</v>
          </cell>
          <cell r="G864" t="str">
            <v>Patcharakan</v>
          </cell>
        </row>
        <row r="865">
          <cell r="E865" t="str">
            <v>แววตา  สื่อแสงทอง</v>
          </cell>
          <cell r="F865" t="str">
            <v>วาสน์  อิศรางกูร  ณ  อยุธยา</v>
          </cell>
          <cell r="G865" t="str">
            <v>Nuntarat</v>
          </cell>
        </row>
        <row r="866">
          <cell r="E866" t="str">
            <v>ทรงคุณ  โพธิจินดากุล,อารีรัตน์  โพธิจินดากุล</v>
          </cell>
          <cell r="F866" t="str">
            <v>ทรงคุณ  โพธิจินดากุล,อารีรัตน์  โพธิจินดากุล</v>
          </cell>
          <cell r="G866" t="str">
            <v>Nucharin</v>
          </cell>
        </row>
        <row r="867">
          <cell r="E867" t="str">
            <v>โคราชวีระศักดิ์ซัพพลาย</v>
          </cell>
          <cell r="F867" t="str">
            <v>โคราชวีระศักดิ์ซัพพลาย</v>
          </cell>
          <cell r="G867" t="str">
            <v>Patcharakan</v>
          </cell>
        </row>
        <row r="868">
          <cell r="E868" t="str">
            <v>วีระศักดิ์    พรมดี</v>
          </cell>
          <cell r="F868" t="str">
            <v>โคราชวีระศักดิ์ซัพพลาย</v>
          </cell>
          <cell r="G868" t="str">
            <v>Patcharakan</v>
          </cell>
        </row>
        <row r="869">
          <cell r="E869" t="str">
            <v>ทรงคุณ    โพธิจินดากุล</v>
          </cell>
          <cell r="F869" t="str">
            <v>ทรงคุณ  โพธิจินดากุล,อารีรัตน์  โพธิจินดากุล</v>
          </cell>
          <cell r="G869" t="str">
            <v>Nucharin</v>
          </cell>
        </row>
        <row r="870">
          <cell r="E870" t="str">
            <v>อดิเรก  อยู่ยืน</v>
          </cell>
          <cell r="F870" t="str">
            <v>อดุลย์ อยู่ยืน</v>
          </cell>
          <cell r="G870" t="str">
            <v>Phasin</v>
          </cell>
        </row>
        <row r="871">
          <cell r="E871" t="str">
            <v>สุรชัยอำนาจปิโตรเลียม</v>
          </cell>
          <cell r="F871" t="str">
            <v>สุรชัย  เสงี่ยมศักดิ์</v>
          </cell>
          <cell r="G871" t="str">
            <v>Chainarong</v>
          </cell>
        </row>
        <row r="872">
          <cell r="E872" t="str">
            <v>วาสน์  อิศรางกูร  ณ  อยุธยา</v>
          </cell>
          <cell r="F872" t="str">
            <v>วาสน์  อิศรางกูร  ณ  อยุธยา</v>
          </cell>
          <cell r="G872" t="str">
            <v>Chainarong</v>
          </cell>
        </row>
        <row r="873">
          <cell r="E873" t="str">
            <v>วาสน์แอนด์เอชโซซิเอทส์</v>
          </cell>
          <cell r="F873" t="str">
            <v>วาสน์  อิศรางกูร  ณ  อยุธยา</v>
          </cell>
          <cell r="G873" t="str">
            <v>Chokchai</v>
          </cell>
        </row>
        <row r="874">
          <cell r="E874" t="str">
            <v>อดุล  ย์และ  วิภา  อยู่ยืน</v>
          </cell>
          <cell r="F874" t="str">
            <v>อดุลย์ อยู่ยืน</v>
          </cell>
          <cell r="G874" t="str">
            <v>Pimvadee</v>
          </cell>
        </row>
        <row r="875">
          <cell r="E875" t="str">
            <v>ฟิวเจอร์โอเอเซ็นเตอร์</v>
          </cell>
          <cell r="F875" t="str">
            <v>อดุลย์ อยู่ยืน</v>
          </cell>
          <cell r="G875" t="str">
            <v>Jenjit</v>
          </cell>
        </row>
      </sheetData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Sum. Adj."/>
      <sheetName val="Workdone"/>
      <sheetName val="Lead2016"/>
      <sheetName val="Results Template"/>
      <sheetName val="2015Lead"/>
      <sheetName val="Lead, q2, 15"/>
      <sheetName val="Going concern"/>
      <sheetName val="Cash"/>
      <sheetName val="AR"/>
      <sheetName val="PPE"/>
      <sheetName val="movement PPE"/>
      <sheetName val="AP"/>
      <sheetName val="S-T Loan"/>
      <sheetName val="L-t borrow."/>
      <sheetName val="Service-other inc."/>
      <sheetName val="Admin expense"/>
      <sheetName val="Finance Cost"/>
      <sheetName val="TB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Workdone Test tax expense"/>
      <sheetName val="Chayo Asset Management Company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heet1"/>
    </sheetNames>
    <sheetDataSet>
      <sheetData sheetId="0"/>
      <sheetData sheetId="1"/>
      <sheetData sheetId="2">
        <row r="36">
          <cell r="H36">
            <v>836.34</v>
          </cell>
        </row>
      </sheetData>
      <sheetData sheetId="3"/>
      <sheetData sheetId="4"/>
      <sheetData sheetId="5"/>
      <sheetData sheetId="6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7"/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9"/>
      <sheetData sheetId="10"/>
      <sheetData sheetId="1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  <sheetName val="BP Summary"/>
      <sheetName val="Overview"/>
    </sheetNames>
    <sheetDataSet>
      <sheetData sheetId="0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P9" t="str">
            <v>Yes</v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  <sheetName val="TOT"/>
      <sheetName val="1a)_Acquisition_#"/>
      <sheetName val="1b)_Acquisition_%"/>
      <sheetName val="2)_Attrition"/>
      <sheetName val="3)_Accounts"/>
      <sheetName val="4)_Volume"/>
      <sheetName val="5)_Fees"/>
      <sheetName val="7)Demographic_(เก่า)"/>
      <sheetName val="8)_Credit_Risk"/>
      <sheetName val="8)_Credit_Risk-old"/>
      <sheetName val="Data_Chart"/>
      <sheetName val="Chart_1_Application"/>
      <sheetName val="Chart_2_Account"/>
      <sheetName val="Chart_3_Volume"/>
      <sheetName val="GraphMPR_(Penn)"/>
      <sheetName val="4)_Volume(Old)"/>
      <sheetName val="4)_Applic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5">
          <cell r="A75" t="str">
            <v>90+ Delinquency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  <sheetName val="Workbook Inputs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 "/>
      <sheetName val="Workdone"/>
      <sheetName val="Finance Cost"/>
      <sheetName val="Cash"/>
      <sheetName val="PPE"/>
      <sheetName val="movement PPE"/>
      <sheetName val="Lead2016"/>
      <sheetName val="TB Q3'15CCC"/>
      <sheetName val="AR"/>
      <sheetName val="AP"/>
      <sheetName val="S-T Loan"/>
      <sheetName val="CCC GLTRIAL SEP"/>
      <sheetName val="L-t borrow."/>
      <sheetName val="Service-other inc."/>
      <sheetName val="CCC GLLEDGER SEP"/>
      <sheetName val="Admin exp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E7">
            <v>717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E13">
            <v>114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E14">
            <v>902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E15">
            <v>839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  <sheetName val="PL_Budget"/>
      <sheetName val="PL_Actual"/>
      <sheetName val="PL_Var"/>
      <sheetName val="Volume_Budget"/>
      <sheetName val="Volume_FYF"/>
      <sheetName val="Volume_VAR"/>
    </sheetNames>
    <sheetDataSet>
      <sheetData sheetId="0">
        <row r="3">
          <cell r="P3">
            <v>37712</v>
          </cell>
        </row>
      </sheetData>
      <sheetData sheetId="1" refreshError="1">
        <row r="3">
          <cell r="P3">
            <v>37712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isation"/>
      <sheetName val="Sheet1"/>
      <sheetName val="My Assumption K1+K2"/>
      <sheetName val="My Assumption K3"/>
      <sheetName val="My Assumption T1"/>
      <sheetName val="My Assumption T2"/>
      <sheetName val="My Assumption T3"/>
      <sheetName val="My Assumption T4"/>
      <sheetName val="My Assumption T5"/>
      <sheetName val="My Assumption T6"/>
      <sheetName val="My Assumption TMB"/>
      <sheetName val="CHAM-KBANK1&amp;2 Port"/>
      <sheetName val="CHAM-KBANK3 port"/>
      <sheetName val="CGC-TCAP1"/>
      <sheetName val="CCC-TCAP2 port"/>
      <sheetName val="CHAM-TCAP3 port"/>
      <sheetName val="CCC-TCAP4 port"/>
      <sheetName val="CHAM-TCAP5"/>
      <sheetName val="CHAM-TCAP6 port"/>
      <sheetName val="CHAM-TMB"/>
    </sheetNames>
    <sheetDataSet>
      <sheetData sheetId="0"/>
      <sheetData sheetId="1"/>
      <sheetData sheetId="2"/>
      <sheetData sheetId="3">
        <row r="43">
          <cell r="A43">
            <v>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rm04_MMtoExcel_Accu"/>
      <sheetName val="Acrm04_MMtoExcel_Accu (2)"/>
    </sheetNames>
    <sheetDataSet>
      <sheetData sheetId="0">
        <row r="1">
          <cell r="A1" t="str">
            <v>Acct_No</v>
          </cell>
          <cell r="B1" t="str">
            <v>Acct_EName</v>
          </cell>
          <cell r="C1" t="str">
            <v>01</v>
          </cell>
          <cell r="D1" t="str">
            <v>02</v>
          </cell>
          <cell r="E1" t="str">
            <v>03</v>
          </cell>
          <cell r="F1" t="str">
            <v>04</v>
          </cell>
          <cell r="G1" t="str">
            <v>05</v>
          </cell>
          <cell r="H1" t="str">
            <v>06</v>
          </cell>
          <cell r="I1" t="str">
            <v>07</v>
          </cell>
          <cell r="J1" t="str">
            <v>08</v>
          </cell>
          <cell r="K1" t="str">
            <v>09</v>
          </cell>
          <cell r="L1" t="str">
            <v>10</v>
          </cell>
          <cell r="M1" t="str">
            <v>11</v>
          </cell>
          <cell r="N1" t="str">
            <v>13</v>
          </cell>
          <cell r="O1" t="str">
            <v>15</v>
          </cell>
          <cell r="P1" t="str">
            <v>16</v>
          </cell>
          <cell r="Q1" t="str">
            <v>17</v>
          </cell>
          <cell r="R1" t="str">
            <v>18</v>
          </cell>
          <cell r="S1" t="str">
            <v>19</v>
          </cell>
          <cell r="T1" t="str">
            <v>20</v>
          </cell>
          <cell r="U1" t="str">
            <v>23</v>
          </cell>
          <cell r="V1" t="str">
            <v>24</v>
          </cell>
          <cell r="W1" t="str">
            <v>25</v>
          </cell>
          <cell r="X1" t="str">
            <v>26</v>
          </cell>
          <cell r="Y1" t="str">
            <v>27</v>
          </cell>
          <cell r="Z1" t="str">
            <v>28</v>
          </cell>
          <cell r="AA1" t="str">
            <v>29</v>
          </cell>
          <cell r="AB1" t="str">
            <v>35</v>
          </cell>
          <cell r="AC1" t="str">
            <v>36</v>
          </cell>
          <cell r="AD1" t="str">
            <v>37</v>
          </cell>
          <cell r="AE1" t="str">
            <v>38</v>
          </cell>
          <cell r="AF1" t="str">
            <v>39</v>
          </cell>
          <cell r="AG1" t="str">
            <v>40</v>
          </cell>
          <cell r="AH1" t="str">
            <v>43</v>
          </cell>
          <cell r="AI1" t="str">
            <v>55</v>
          </cell>
          <cell r="AJ1" t="str">
            <v>56</v>
          </cell>
          <cell r="AK1" t="str">
            <v>60</v>
          </cell>
          <cell r="AL1" t="str">
            <v>65</v>
          </cell>
          <cell r="AM1" t="str">
            <v>66</v>
          </cell>
          <cell r="AN1" t="str">
            <v>73</v>
          </cell>
          <cell r="AO1" t="str">
            <v>74</v>
          </cell>
          <cell r="AP1" t="str">
            <v>75</v>
          </cell>
          <cell r="AQ1" t="str">
            <v>76</v>
          </cell>
          <cell r="AR1" t="str">
            <v>80</v>
          </cell>
          <cell r="AS1" t="str">
            <v>99</v>
          </cell>
        </row>
        <row r="2">
          <cell r="A2" t="str">
            <v>4101001</v>
          </cell>
          <cell r="B2" t="str">
            <v>Interest  income - loans  to  financial  institutions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</row>
        <row r="3">
          <cell r="A3" t="str">
            <v>4101002</v>
          </cell>
          <cell r="B3" t="str">
            <v>Interest income-Loan to financial institution-Customer A/C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K3">
            <v>0</v>
          </cell>
          <cell r="L3">
            <v>0</v>
          </cell>
          <cell r="M3">
            <v>0</v>
          </cell>
          <cell r="O3">
            <v>-3977671.18</v>
          </cell>
          <cell r="P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N3">
            <v>0</v>
          </cell>
          <cell r="AP3">
            <v>0</v>
          </cell>
          <cell r="AQ3">
            <v>0</v>
          </cell>
          <cell r="AR3">
            <v>0</v>
          </cell>
        </row>
        <row r="4">
          <cell r="A4" t="str">
            <v>4102010</v>
          </cell>
          <cell r="B4" t="str">
            <v>Int. income-sec. business rec. (SET) - CH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-1.8189894035458565E-12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</row>
        <row r="5">
          <cell r="A5" t="str">
            <v>4102011</v>
          </cell>
          <cell r="B5" t="str">
            <v>Int. inc.-sec. business rec.(SET) - CB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-4912252.0999999996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-901597.8</v>
          </cell>
          <cell r="Y5">
            <v>-11021157.33</v>
          </cell>
          <cell r="Z5">
            <v>-1919839.61</v>
          </cell>
          <cell r="AA5">
            <v>0</v>
          </cell>
          <cell r="AB5">
            <v>-312110.32</v>
          </cell>
          <cell r="AC5">
            <v>-656666.66</v>
          </cell>
          <cell r="AD5">
            <v>-774736.13</v>
          </cell>
          <cell r="AE5">
            <v>-289110.2</v>
          </cell>
          <cell r="AF5">
            <v>-119919.09</v>
          </cell>
          <cell r="AG5">
            <v>-403539.24</v>
          </cell>
          <cell r="AH5">
            <v>0</v>
          </cell>
          <cell r="AI5">
            <v>-10392066.109999999</v>
          </cell>
          <cell r="AJ5">
            <v>-1654259.5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-578944.26</v>
          </cell>
          <cell r="AQ5">
            <v>-242658.5</v>
          </cell>
          <cell r="AR5">
            <v>0</v>
          </cell>
          <cell r="AS5">
            <v>0</v>
          </cell>
        </row>
        <row r="6">
          <cell r="A6" t="str">
            <v>4102020</v>
          </cell>
          <cell r="B6" t="str">
            <v>Interest  income  from  securities  business  receivable - Related Co.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</row>
        <row r="7">
          <cell r="A7" t="str">
            <v>4102030</v>
          </cell>
          <cell r="B7" t="str">
            <v>Int. income-other receivables (RS)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</row>
        <row r="8">
          <cell r="A8" t="str">
            <v>4102040</v>
          </cell>
          <cell r="B8" t="str">
            <v>Interest income - late settlement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-407.67</v>
          </cell>
          <cell r="Q8">
            <v>0</v>
          </cell>
          <cell r="R8">
            <v>-323.22000000000003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-176.82</v>
          </cell>
          <cell r="Y8">
            <v>-267.2</v>
          </cell>
          <cell r="Z8">
            <v>-92246.87</v>
          </cell>
          <cell r="AA8">
            <v>0</v>
          </cell>
          <cell r="AB8">
            <v>0</v>
          </cell>
          <cell r="AC8">
            <v>-4178.04</v>
          </cell>
          <cell r="AD8">
            <v>-8476.27</v>
          </cell>
          <cell r="AE8">
            <v>-334.2</v>
          </cell>
          <cell r="AF8">
            <v>-54.92</v>
          </cell>
          <cell r="AG8">
            <v>-75.16</v>
          </cell>
          <cell r="AH8">
            <v>0</v>
          </cell>
          <cell r="AI8">
            <v>-2788.95</v>
          </cell>
          <cell r="AJ8">
            <v>-132.46</v>
          </cell>
          <cell r="AK8">
            <v>-46.88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-824.12</v>
          </cell>
          <cell r="AQ8">
            <v>-914.84</v>
          </cell>
          <cell r="AR8">
            <v>0</v>
          </cell>
          <cell r="AS8">
            <v>0</v>
          </cell>
        </row>
        <row r="9">
          <cell r="A9" t="str">
            <v>4102041</v>
          </cell>
          <cell r="B9" t="str">
            <v>Interest income - late settlement - SGVSS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-75530.27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</row>
        <row r="10">
          <cell r="A10" t="str">
            <v>4102050</v>
          </cell>
          <cell r="B10" t="str">
            <v>Interest  income - loans  to  employees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</row>
        <row r="11">
          <cell r="A11" t="str">
            <v>4103001</v>
          </cell>
          <cell r="B11" t="str">
            <v>Interest  income-TCH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</row>
        <row r="12">
          <cell r="A12" t="str">
            <v>4104010</v>
          </cell>
          <cell r="B12" t="str">
            <v>Interest  income - cash  at  Thai  banks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-683630.21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</row>
        <row r="13">
          <cell r="A13" t="str">
            <v>4104011</v>
          </cell>
          <cell r="B13" t="str">
            <v>Interest  income-Cash at Thai banks-Customer A/C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O13">
            <v>-601375.49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</row>
        <row r="14">
          <cell r="A14" t="str">
            <v>4104020</v>
          </cell>
          <cell r="B14" t="str">
            <v>Interest  income - cash  at  foreign  banks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-3085.82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A15" t="str">
            <v>4104021</v>
          </cell>
          <cell r="B15" t="str">
            <v>Interest  income-Cash at foreign banks-Customer A/C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</row>
        <row r="16">
          <cell r="A16" t="str">
            <v>4104030</v>
          </cell>
          <cell r="B16" t="str">
            <v>Interest  income - cash  at  adhoc  banks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A17" t="str">
            <v>4104040</v>
          </cell>
          <cell r="B17" t="str">
            <v>Interest  income - cash  at  financial  institutions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A18" t="str">
            <v>4104050</v>
          </cell>
          <cell r="B18" t="str">
            <v>Interest income from bank deposit - THTDB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A19" t="str">
            <v>4105001</v>
          </cell>
          <cell r="B19" t="str">
            <v>Interest  income - employee  loan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20" t="str">
            <v>4211001</v>
          </cell>
          <cell r="B20" t="str">
            <v>Interest  income - Securities  purchased under  resale  agreement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A21" t="str">
            <v>4212010</v>
          </cell>
          <cell r="B21" t="str">
            <v>Interest  income - debt  for  trading - bond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A22" t="str">
            <v>4212020</v>
          </cell>
          <cell r="B22" t="str">
            <v>Interest  income  - debt  for  trading - listed  securities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A23" t="str">
            <v>4212030</v>
          </cell>
          <cell r="B23" t="str">
            <v>Interest  income  from  debt  securities - Trading - THTDB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A24" t="str">
            <v>4212040</v>
          </cell>
          <cell r="B24" t="str">
            <v>Interest  income - debt  for  trading - foreign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25" t="str">
            <v>4212050</v>
          </cell>
          <cell r="B25" t="str">
            <v>Interest  income-debt fot trading-Thai BDC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26" t="str">
            <v>4212090</v>
          </cell>
          <cell r="B26" t="str">
            <v>Interest  income - debt  for  trading - others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27" t="str">
            <v>4213010</v>
          </cell>
          <cell r="B27" t="str">
            <v>Interest  income - debt  for  investment - bond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28" t="str">
            <v>4213020</v>
          </cell>
          <cell r="B28" t="str">
            <v>Interest  income - debt  for  investment - listed  securities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29" t="str">
            <v>4213030</v>
          </cell>
          <cell r="B29" t="str">
            <v>Interest  income  from  debt  securities -  Investment - BDC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30" t="str">
            <v>4213040</v>
          </cell>
          <cell r="B30" t="str">
            <v>Interest  income - debt  for  investment - foreign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31" t="str">
            <v>4213050</v>
          </cell>
          <cell r="B31" t="str">
            <v>Interest income from debt securities-Investment-Related Co.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32" t="str">
            <v>4213090</v>
          </cell>
          <cell r="B32" t="str">
            <v>Interest  income - debt  for  investment - others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</row>
        <row r="33">
          <cell r="A33" t="str">
            <v>4221010</v>
          </cell>
          <cell r="B33" t="str">
            <v>Dividend  income - equity  for  trading - listed  securities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-3208.61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34" t="str">
            <v>4221020</v>
          </cell>
          <cell r="B34" t="str">
            <v>Dividend  income - Equity  for  trading - Proprietary trading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-7682.4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</row>
        <row r="35">
          <cell r="A35" t="str">
            <v>4221030</v>
          </cell>
          <cell r="B35" t="str">
            <v>Dividend  income - equity  for  trading - foreign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36" t="str">
            <v>4221090</v>
          </cell>
          <cell r="B36" t="str">
            <v>Dividend  income - equity  for  trading - others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  <row r="37">
          <cell r="A37" t="str">
            <v>4222010</v>
          </cell>
          <cell r="B37" t="str">
            <v>Dividend  income - equity  for  investment - listed  securities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</row>
        <row r="38">
          <cell r="A38" t="str">
            <v>4222020</v>
          </cell>
          <cell r="B38" t="str">
            <v>Dividend  income - Equity  for  investment  - Related Co.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4222030</v>
          </cell>
          <cell r="B39" t="str">
            <v>Dividend  income - equity  for  investment - foreign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40" t="str">
            <v>4222090</v>
          </cell>
          <cell r="B40" t="str">
            <v>Dividend  income - equity  for  investment - others</v>
          </cell>
          <cell r="C40">
            <v>-2815200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</row>
        <row r="41">
          <cell r="A41" t="str">
            <v>4231001</v>
          </cell>
          <cell r="B41" t="str">
            <v>Benefit from Clearing Fund-TCH-Derivative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-115936.37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</row>
        <row r="42">
          <cell r="A42" t="str">
            <v>4231002</v>
          </cell>
          <cell r="B42" t="str">
            <v>Benefit from Securities Deposit-TCH-Derivative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-84662.07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</row>
        <row r="43">
          <cell r="A43" t="str">
            <v>4231003</v>
          </cell>
          <cell r="B43" t="str">
            <v>Benefit from IM-TCH-Derivative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-91727.76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</row>
        <row r="44">
          <cell r="A44" t="str">
            <v>5101001</v>
          </cell>
          <cell r="B44" t="str">
            <v>Brokerage  fee - SET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-2339979.4500000002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-7810992.7999999989</v>
          </cell>
          <cell r="Y44">
            <v>-6952712.1200000057</v>
          </cell>
          <cell r="Z44">
            <v>-17896901.879999999</v>
          </cell>
          <cell r="AA44">
            <v>0</v>
          </cell>
          <cell r="AB44">
            <v>-6183475.0700000012</v>
          </cell>
          <cell r="AC44">
            <v>-4724345.5599999996</v>
          </cell>
          <cell r="AD44">
            <v>-12104413.799999999</v>
          </cell>
          <cell r="AE44">
            <v>-12843975.519999998</v>
          </cell>
          <cell r="AF44">
            <v>-4964299.68</v>
          </cell>
          <cell r="AG44">
            <v>-5943557.5199999986</v>
          </cell>
          <cell r="AH44">
            <v>0</v>
          </cell>
          <cell r="AI44">
            <v>-16455721.440000001</v>
          </cell>
          <cell r="AJ44">
            <v>-10152787.770000003</v>
          </cell>
          <cell r="AK44">
            <v>-4869999.03</v>
          </cell>
          <cell r="AL44">
            <v>-6409387.9699999969</v>
          </cell>
          <cell r="AM44">
            <v>0</v>
          </cell>
          <cell r="AN44">
            <v>0</v>
          </cell>
          <cell r="AO44">
            <v>0</v>
          </cell>
          <cell r="AP44">
            <v>-19481022.840000004</v>
          </cell>
          <cell r="AQ44">
            <v>-2400205.3199999998</v>
          </cell>
          <cell r="AR44">
            <v>0</v>
          </cell>
          <cell r="AS44">
            <v>0</v>
          </cell>
        </row>
        <row r="45">
          <cell r="A45" t="str">
            <v>5101002</v>
          </cell>
          <cell r="B45" t="str">
            <v>Brokerage  fee - SET - SGVSS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R45">
            <v>-2790043.23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-86491301.200000003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A46" t="str">
            <v>5101003</v>
          </cell>
          <cell r="B46" t="str">
            <v>Brokerage  fee - SET - THTDB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</row>
        <row r="47">
          <cell r="A47" t="str">
            <v>5102001</v>
          </cell>
          <cell r="B47" t="str">
            <v>Brokerage  fee - BEX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-1487.82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</row>
        <row r="48">
          <cell r="A48" t="str">
            <v>5103001</v>
          </cell>
          <cell r="B48" t="str">
            <v>Brokerage fee - Derivative-TFEX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O48">
            <v>0</v>
          </cell>
          <cell r="P48">
            <v>0</v>
          </cell>
          <cell r="Q48">
            <v>0</v>
          </cell>
          <cell r="R48">
            <v>-656900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-633450</v>
          </cell>
          <cell r="Y48">
            <v>-305650</v>
          </cell>
          <cell r="Z48">
            <v>-202790</v>
          </cell>
          <cell r="AA48">
            <v>0</v>
          </cell>
          <cell r="AB48">
            <v>-168110</v>
          </cell>
          <cell r="AC48">
            <v>-311420</v>
          </cell>
          <cell r="AD48">
            <v>-153350</v>
          </cell>
          <cell r="AE48">
            <v>-336320</v>
          </cell>
          <cell r="AF48">
            <v>-259300</v>
          </cell>
          <cell r="AG48">
            <v>-593400</v>
          </cell>
          <cell r="AH48">
            <v>0</v>
          </cell>
          <cell r="AI48">
            <v>-36480</v>
          </cell>
          <cell r="AJ48">
            <v>-21200</v>
          </cell>
          <cell r="AK48">
            <v>-673910</v>
          </cell>
          <cell r="AL48">
            <v>0</v>
          </cell>
          <cell r="AM48">
            <v>0</v>
          </cell>
          <cell r="AN48">
            <v>-213890</v>
          </cell>
          <cell r="AO48">
            <v>0</v>
          </cell>
          <cell r="AP48">
            <v>-161850</v>
          </cell>
          <cell r="AQ48">
            <v>-1262700</v>
          </cell>
          <cell r="AR48">
            <v>0</v>
          </cell>
          <cell r="AS48">
            <v>0</v>
          </cell>
        </row>
        <row r="49">
          <cell r="A49" t="str">
            <v>5103002</v>
          </cell>
          <cell r="B49" t="str">
            <v>Brokerage  fee-Derivative-TFEX-SGVSS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-150000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</row>
        <row r="50">
          <cell r="A50" t="str">
            <v>5104001</v>
          </cell>
          <cell r="B50" t="str">
            <v>Brokerage  fee - SGX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</row>
        <row r="51">
          <cell r="A51" t="str">
            <v>5201010</v>
          </cell>
          <cell r="B51" t="str">
            <v>Gain  on debt  securities for  trading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-504649.07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-3328.33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-15383.71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-5962.44</v>
          </cell>
          <cell r="AQ51">
            <v>-1808.88</v>
          </cell>
          <cell r="AR51">
            <v>0</v>
          </cell>
          <cell r="AS51">
            <v>0</v>
          </cell>
        </row>
        <row r="52">
          <cell r="A52" t="str">
            <v>5201011</v>
          </cell>
          <cell r="B52" t="str">
            <v>Loss on debt securities for trading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  <cell r="M52">
            <v>0</v>
          </cell>
          <cell r="O52">
            <v>0</v>
          </cell>
          <cell r="P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N52">
            <v>0</v>
          </cell>
          <cell r="AP52">
            <v>0</v>
          </cell>
          <cell r="AQ52">
            <v>0</v>
          </cell>
          <cell r="AR52">
            <v>0</v>
          </cell>
        </row>
        <row r="53">
          <cell r="A53" t="str">
            <v>5201020</v>
          </cell>
          <cell r="B53" t="str">
            <v>Gain (loss)  on  Closing Position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3870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732</v>
          </cell>
          <cell r="Y53">
            <v>40400</v>
          </cell>
          <cell r="Z53">
            <v>17384</v>
          </cell>
          <cell r="AA53">
            <v>0</v>
          </cell>
          <cell r="AB53">
            <v>3540</v>
          </cell>
          <cell r="AC53">
            <v>36700</v>
          </cell>
          <cell r="AD53">
            <v>1154</v>
          </cell>
          <cell r="AE53">
            <v>40732</v>
          </cell>
          <cell r="AF53">
            <v>-200</v>
          </cell>
          <cell r="AG53">
            <v>7150</v>
          </cell>
          <cell r="AH53">
            <v>0</v>
          </cell>
          <cell r="AI53">
            <v>140225</v>
          </cell>
          <cell r="AJ53">
            <v>-2988</v>
          </cell>
          <cell r="AK53">
            <v>0</v>
          </cell>
          <cell r="AL53">
            <v>748659.54</v>
          </cell>
          <cell r="AM53">
            <v>0</v>
          </cell>
          <cell r="AN53">
            <v>0</v>
          </cell>
          <cell r="AO53">
            <v>0</v>
          </cell>
          <cell r="AP53">
            <v>64000</v>
          </cell>
          <cell r="AQ53">
            <v>125000</v>
          </cell>
          <cell r="AR53">
            <v>0</v>
          </cell>
          <cell r="AS53">
            <v>0</v>
          </cell>
        </row>
        <row r="54">
          <cell r="A54" t="str">
            <v>5201030</v>
          </cell>
          <cell r="B54" t="str">
            <v>Gain (loss) on securities for trading-Proprietary trading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-7216150.2999999989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55" t="str">
            <v>5201040</v>
          </cell>
          <cell r="B55" t="str">
            <v>Gain (loss) on derivative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B55">
            <v>0</v>
          </cell>
          <cell r="AC55">
            <v>67276.009999999995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N55">
            <v>0</v>
          </cell>
          <cell r="AO55">
            <v>0</v>
          </cell>
          <cell r="AP55">
            <v>3886550</v>
          </cell>
          <cell r="AQ55">
            <v>334747.28999999998</v>
          </cell>
          <cell r="AR55">
            <v>0</v>
          </cell>
        </row>
        <row r="56">
          <cell r="A56" t="str">
            <v>5201050</v>
          </cell>
          <cell r="B56" t="str">
            <v>Gain (loss)  on  derivative - DBS Bank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B56">
            <v>0</v>
          </cell>
          <cell r="AC56">
            <v>-79238.7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N56">
            <v>0</v>
          </cell>
          <cell r="AO56">
            <v>0</v>
          </cell>
          <cell r="AP56">
            <v>-4744259.74</v>
          </cell>
          <cell r="AQ56">
            <v>-403207.2</v>
          </cell>
          <cell r="AR56">
            <v>0</v>
          </cell>
        </row>
        <row r="57">
          <cell r="A57" t="str">
            <v>5201060</v>
          </cell>
          <cell r="B57" t="str">
            <v>Gain (loss)  on  derivative-TFEX</v>
          </cell>
          <cell r="C57">
            <v>4100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550</v>
          </cell>
          <cell r="Y57">
            <v>0</v>
          </cell>
          <cell r="Z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500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N57">
            <v>-1200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A58" t="str">
            <v>5202010</v>
          </cell>
          <cell r="B58" t="str">
            <v>Unrealized  gain(loss)  on  debt  for  trading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</row>
        <row r="59">
          <cell r="A59" t="str">
            <v>5202020</v>
          </cell>
          <cell r="B59" t="str">
            <v>Unrealized  gain(loss)  on  Closing position account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2980.3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</row>
        <row r="60">
          <cell r="A60" t="str">
            <v>5202030</v>
          </cell>
          <cell r="B60" t="str">
            <v>Unrealise gain (loss) on securities for trading-Proprietary trading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  <cell r="M60">
            <v>0</v>
          </cell>
          <cell r="O60">
            <v>0</v>
          </cell>
          <cell r="P60">
            <v>0</v>
          </cell>
          <cell r="R60">
            <v>0</v>
          </cell>
          <cell r="S60">
            <v>0</v>
          </cell>
          <cell r="T60">
            <v>-4.3655745685100555E-11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P60">
            <v>0</v>
          </cell>
          <cell r="AQ60">
            <v>0</v>
          </cell>
          <cell r="AR60">
            <v>0</v>
          </cell>
        </row>
        <row r="61">
          <cell r="A61" t="str">
            <v>5202040</v>
          </cell>
          <cell r="B61" t="str">
            <v>Unrealised gain (loss)  on  derivative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B61">
            <v>0</v>
          </cell>
          <cell r="AC61">
            <v>-298195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N61">
            <v>0</v>
          </cell>
          <cell r="AO61">
            <v>0</v>
          </cell>
          <cell r="AP61">
            <v>-595077</v>
          </cell>
          <cell r="AQ61">
            <v>1057217</v>
          </cell>
          <cell r="AR61">
            <v>0</v>
          </cell>
        </row>
        <row r="62">
          <cell r="A62" t="str">
            <v>5202050</v>
          </cell>
          <cell r="B62" t="str">
            <v>Unrealised gain (loss) on derivative - DBS Bank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B62">
            <v>0</v>
          </cell>
          <cell r="AC62">
            <v>293536.84000000003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N62">
            <v>0</v>
          </cell>
          <cell r="AO62">
            <v>0</v>
          </cell>
          <cell r="AP62">
            <v>569519.79999999795</v>
          </cell>
          <cell r="AQ62">
            <v>-1175106.8799999999</v>
          </cell>
          <cell r="AR62">
            <v>0</v>
          </cell>
        </row>
        <row r="63">
          <cell r="A63" t="str">
            <v>5301010</v>
          </cell>
          <cell r="B63" t="str">
            <v>Financial  advisory  fee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-3500000</v>
          </cell>
          <cell r="AS63">
            <v>0</v>
          </cell>
        </row>
        <row r="64">
          <cell r="A64" t="str">
            <v>5301020</v>
          </cell>
          <cell r="B64" t="str">
            <v>Sponsor  fee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</row>
        <row r="65">
          <cell r="A65" t="str">
            <v>5301030</v>
          </cell>
          <cell r="B65" t="str">
            <v>Underwriting  fee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-23700000</v>
          </cell>
          <cell r="AS65">
            <v>0</v>
          </cell>
        </row>
        <row r="66">
          <cell r="A66" t="str">
            <v>5302001</v>
          </cell>
          <cell r="B66" t="str">
            <v>Fees  and  services  income  -  Unit Trust</v>
          </cell>
          <cell r="C66">
            <v>-35171.829999999936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-37723.61</v>
          </cell>
          <cell r="Q66">
            <v>0</v>
          </cell>
          <cell r="R66">
            <v>-51462.49</v>
          </cell>
          <cell r="S66">
            <v>0</v>
          </cell>
          <cell r="T66">
            <v>0</v>
          </cell>
          <cell r="U66">
            <v>0</v>
          </cell>
          <cell r="V66">
            <v>-101865.45</v>
          </cell>
          <cell r="W66">
            <v>-22616.560000000001</v>
          </cell>
          <cell r="X66">
            <v>-56114.62</v>
          </cell>
          <cell r="Y66">
            <v>-56952.639999999999</v>
          </cell>
          <cell r="Z66">
            <v>-19598.669999999998</v>
          </cell>
          <cell r="AA66">
            <v>0</v>
          </cell>
          <cell r="AB66">
            <v>-3178.33</v>
          </cell>
          <cell r="AC66">
            <v>-2652.79</v>
          </cell>
          <cell r="AD66">
            <v>-256164.72</v>
          </cell>
          <cell r="AE66">
            <v>-49310.51</v>
          </cell>
          <cell r="AF66">
            <v>-8685.9</v>
          </cell>
          <cell r="AG66">
            <v>-5177.37</v>
          </cell>
          <cell r="AH66">
            <v>0</v>
          </cell>
          <cell r="AI66">
            <v>-12276.71</v>
          </cell>
          <cell r="AJ66">
            <v>-58633.94</v>
          </cell>
          <cell r="AK66">
            <v>-23938.1</v>
          </cell>
          <cell r="AL66">
            <v>-18946.23</v>
          </cell>
          <cell r="AM66">
            <v>0</v>
          </cell>
          <cell r="AN66">
            <v>0</v>
          </cell>
          <cell r="AO66">
            <v>0</v>
          </cell>
          <cell r="AP66">
            <v>-1321173.24</v>
          </cell>
          <cell r="AQ66">
            <v>-19494.580000000002</v>
          </cell>
          <cell r="AR66">
            <v>0</v>
          </cell>
          <cell r="AS66">
            <v>0</v>
          </cell>
        </row>
        <row r="67">
          <cell r="A67" t="str">
            <v>5303010</v>
          </cell>
          <cell r="B67" t="str">
            <v>Borrowing fee income-SBL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K67">
            <v>0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N67">
            <v>0</v>
          </cell>
          <cell r="AP67">
            <v>0</v>
          </cell>
          <cell r="AQ67">
            <v>0</v>
          </cell>
          <cell r="AR67">
            <v>0</v>
          </cell>
        </row>
        <row r="68">
          <cell r="A68" t="str">
            <v>5303011</v>
          </cell>
          <cell r="B68" t="str">
            <v>Borrowing fee income-SBL-SGVSS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-344965.42</v>
          </cell>
          <cell r="AN68">
            <v>0</v>
          </cell>
          <cell r="AP68">
            <v>0</v>
          </cell>
          <cell r="AQ68">
            <v>0</v>
          </cell>
          <cell r="AR68">
            <v>0</v>
          </cell>
        </row>
        <row r="69">
          <cell r="A69" t="str">
            <v>5303020</v>
          </cell>
          <cell r="B69" t="str">
            <v>Other fee income-SBL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P69">
            <v>0</v>
          </cell>
          <cell r="AQ69">
            <v>0</v>
          </cell>
          <cell r="AR69">
            <v>0</v>
          </cell>
        </row>
        <row r="70">
          <cell r="A70" t="str">
            <v>5303021</v>
          </cell>
          <cell r="B70" t="str">
            <v>Other fee income-SBL-SGVSS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N70">
            <v>0</v>
          </cell>
          <cell r="AP70">
            <v>0</v>
          </cell>
          <cell r="AQ70">
            <v>0</v>
          </cell>
          <cell r="AR70">
            <v>0</v>
          </cell>
        </row>
        <row r="71">
          <cell r="A71" t="str">
            <v>5309001</v>
          </cell>
          <cell r="B71" t="str">
            <v>Other  fees  income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-373.85</v>
          </cell>
          <cell r="Q71">
            <v>0</v>
          </cell>
          <cell r="R71">
            <v>-1570.12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-2467.3200000000002</v>
          </cell>
          <cell r="Y71">
            <v>-2915.96</v>
          </cell>
          <cell r="Z71">
            <v>-4486.07</v>
          </cell>
          <cell r="AA71">
            <v>0</v>
          </cell>
          <cell r="AB71">
            <v>-598.14</v>
          </cell>
          <cell r="AC71">
            <v>-224.3</v>
          </cell>
          <cell r="AD71">
            <v>-1397.23</v>
          </cell>
          <cell r="AE71">
            <v>-3738.36</v>
          </cell>
          <cell r="AF71">
            <v>-2841.17</v>
          </cell>
          <cell r="AG71">
            <v>-448.62</v>
          </cell>
          <cell r="AH71">
            <v>0</v>
          </cell>
          <cell r="AI71">
            <v>-2841.17</v>
          </cell>
          <cell r="AJ71">
            <v>-822.46</v>
          </cell>
          <cell r="AK71">
            <v>-1271.04</v>
          </cell>
          <cell r="AL71">
            <v>-225257.37</v>
          </cell>
          <cell r="AM71">
            <v>0</v>
          </cell>
          <cell r="AN71">
            <v>0</v>
          </cell>
          <cell r="AO71">
            <v>0</v>
          </cell>
          <cell r="AP71">
            <v>-1420.6</v>
          </cell>
          <cell r="AQ71">
            <v>-373.85</v>
          </cell>
          <cell r="AR71">
            <v>0</v>
          </cell>
          <cell r="AS71">
            <v>0</v>
          </cell>
        </row>
        <row r="72">
          <cell r="A72" t="str">
            <v>5309002</v>
          </cell>
          <cell r="B72" t="str">
            <v>Other fees  income - SGVSS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-104334.3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</row>
        <row r="73">
          <cell r="A73" t="str">
            <v>5401001</v>
          </cell>
          <cell r="B73" t="str">
            <v>Research income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</row>
        <row r="74">
          <cell r="A74" t="str">
            <v>5901010</v>
          </cell>
          <cell r="B74" t="str">
            <v>Gain on  sales  of  fixed  assets</v>
          </cell>
          <cell r="C74">
            <v>-1118761.3700000001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</row>
        <row r="75">
          <cell r="A75" t="str">
            <v>5901020</v>
          </cell>
          <cell r="B75" t="str">
            <v>Loss  on  sales  of  fixed  assets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</row>
        <row r="76">
          <cell r="A76" t="str">
            <v>5901030</v>
          </cell>
          <cell r="B76" t="str">
            <v>Gain on written-off of Fixed Assets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</row>
        <row r="77">
          <cell r="A77" t="str">
            <v>5901040</v>
          </cell>
          <cell r="B77" t="str">
            <v>Loss on written-off of Fixed Assets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</row>
        <row r="78">
          <cell r="A78" t="str">
            <v>5902010</v>
          </cell>
          <cell r="B78" t="str">
            <v>Penalty  income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-500</v>
          </cell>
          <cell r="Y78">
            <v>-500</v>
          </cell>
          <cell r="Z78">
            <v>-5000</v>
          </cell>
          <cell r="AA78">
            <v>0</v>
          </cell>
          <cell r="AB78">
            <v>0</v>
          </cell>
          <cell r="AC78">
            <v>-1000</v>
          </cell>
          <cell r="AD78">
            <v>-3000</v>
          </cell>
          <cell r="AE78">
            <v>0</v>
          </cell>
          <cell r="AF78">
            <v>-1000</v>
          </cell>
          <cell r="AG78">
            <v>-500</v>
          </cell>
          <cell r="AH78">
            <v>0</v>
          </cell>
          <cell r="AI78">
            <v>-500</v>
          </cell>
          <cell r="AJ78">
            <v>-1000</v>
          </cell>
          <cell r="AK78">
            <v>-500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-500</v>
          </cell>
          <cell r="AQ78">
            <v>-500</v>
          </cell>
          <cell r="AR78">
            <v>0</v>
          </cell>
          <cell r="AS78">
            <v>0</v>
          </cell>
        </row>
        <row r="79">
          <cell r="A79" t="str">
            <v>5902011</v>
          </cell>
          <cell r="B79" t="str">
            <v>Penalty income - SGVSS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-536392.57999999996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A80" t="str">
            <v>5902020</v>
          </cell>
          <cell r="B80" t="str">
            <v>Penalty expense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456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50855.38</v>
          </cell>
          <cell r="AL80">
            <v>196552.26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</row>
        <row r="81">
          <cell r="A81" t="str">
            <v>5903001</v>
          </cell>
          <cell r="B81" t="str">
            <v>Bad debt return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</row>
        <row r="82">
          <cell r="A82" t="str">
            <v>5904001</v>
          </cell>
          <cell r="B82" t="str">
            <v>Gain (loss) on others disposal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</row>
        <row r="83">
          <cell r="A83" t="str">
            <v>5909001</v>
          </cell>
          <cell r="B83" t="str">
            <v>Miscellaneous  incomes</v>
          </cell>
          <cell r="C83">
            <v>-1175916.07</v>
          </cell>
          <cell r="D83">
            <v>0</v>
          </cell>
          <cell r="E83">
            <v>0</v>
          </cell>
          <cell r="F83">
            <v>0</v>
          </cell>
          <cell r="G83">
            <v>-400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-0.25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-27.37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-3.16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</row>
        <row r="84">
          <cell r="A84" t="str">
            <v>5909002</v>
          </cell>
          <cell r="B84" t="str">
            <v>Clearing  accounts - Gain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-0.61000000001013177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-20.81</v>
          </cell>
          <cell r="AA84">
            <v>0</v>
          </cell>
          <cell r="AB84">
            <v>-0.34</v>
          </cell>
          <cell r="AC84">
            <v>-0.75</v>
          </cell>
          <cell r="AD84">
            <v>-0.14000000000000001</v>
          </cell>
          <cell r="AE84">
            <v>-1.65</v>
          </cell>
          <cell r="AF84">
            <v>-4.34</v>
          </cell>
          <cell r="AG84">
            <v>-2</v>
          </cell>
          <cell r="AH84">
            <v>0</v>
          </cell>
          <cell r="AI84">
            <v>0</v>
          </cell>
          <cell r="AJ84">
            <v>-1.02</v>
          </cell>
          <cell r="AK84">
            <v>-1.81</v>
          </cell>
          <cell r="AL84">
            <v>-161.42999999981839</v>
          </cell>
          <cell r="AM84">
            <v>0</v>
          </cell>
          <cell r="AN84">
            <v>0</v>
          </cell>
          <cell r="AO84">
            <v>0</v>
          </cell>
          <cell r="AP84">
            <v>-0.03</v>
          </cell>
          <cell r="AQ84">
            <v>-4.5199999999999996</v>
          </cell>
          <cell r="AR84">
            <v>0</v>
          </cell>
          <cell r="AS84">
            <v>0</v>
          </cell>
        </row>
        <row r="85">
          <cell r="A85" t="str">
            <v>5909003</v>
          </cell>
          <cell r="B85" t="str">
            <v>Gain From Trading Error of Front Office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A86" t="str">
            <v>5909004</v>
          </cell>
          <cell r="B86" t="str">
            <v>Loss From Trading Error of Front Office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1260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1125</v>
          </cell>
          <cell r="AB86">
            <v>0</v>
          </cell>
          <cell r="AC86">
            <v>0</v>
          </cell>
          <cell r="AD86">
            <v>6800</v>
          </cell>
          <cell r="AE86">
            <v>0</v>
          </cell>
          <cell r="AF86">
            <v>0</v>
          </cell>
          <cell r="AG86">
            <v>2000</v>
          </cell>
          <cell r="AH86">
            <v>0</v>
          </cell>
          <cell r="AI86">
            <v>200000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</row>
        <row r="87">
          <cell r="A87" t="str">
            <v>6101010</v>
          </cell>
          <cell r="B87" t="str">
            <v>Interest  expenses - bank  overdraft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</row>
        <row r="88">
          <cell r="A88" t="str">
            <v>6101020</v>
          </cell>
          <cell r="B88" t="str">
            <v>Interest  expenses - Bank - borrowings-call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1530316.5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</row>
        <row r="89">
          <cell r="A89" t="str">
            <v>6101030</v>
          </cell>
          <cell r="B89" t="str">
            <v>Interest   expenses - Bank - borrowings - term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</row>
        <row r="90">
          <cell r="A90" t="str">
            <v>6101040</v>
          </cell>
          <cell r="B90" t="str">
            <v>Interest  expense - Bank - THTDB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</row>
        <row r="91">
          <cell r="A91" t="str">
            <v>6102010</v>
          </cell>
          <cell r="B91" t="str">
            <v>Interest  expenses - loans  from  financial  institutions - call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92" t="str">
            <v>6102020</v>
          </cell>
          <cell r="B92" t="str">
            <v>Interest  expenses - loans  from  financial  institutions - term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</row>
        <row r="93">
          <cell r="A93" t="str">
            <v>6102030</v>
          </cell>
          <cell r="B93" t="str">
            <v>Interest Expense on Borrowings-FI-Related Co.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</row>
        <row r="94">
          <cell r="A94" t="str">
            <v>6103001</v>
          </cell>
          <cell r="B94" t="str">
            <v>Interest  expenses - loans  from  foreign  countries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</row>
        <row r="95">
          <cell r="A95" t="str">
            <v>6103002</v>
          </cell>
          <cell r="B95" t="str">
            <v>Interest Expense on Borrowings-Foreign-Related Co.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</row>
        <row r="96">
          <cell r="A96" t="str">
            <v>6104001</v>
          </cell>
          <cell r="B96" t="str">
            <v>Interest  expenses - Securities  sold  under  repurchase  agreement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 t="str">
            <v>6105001</v>
          </cell>
          <cell r="B97" t="str">
            <v>Interest  expense on  borrowings - Customer -Local Institute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</row>
        <row r="98">
          <cell r="A98" t="str">
            <v>6105002</v>
          </cell>
          <cell r="B98" t="str">
            <v>Interest  expense on  borrowings - Customer -Foreign  Institute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</row>
        <row r="99">
          <cell r="A99" t="str">
            <v>6105003</v>
          </cell>
          <cell r="B99" t="str">
            <v>Interest Expense on Borrowings-Customer-Retail-Credit Balance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  <cell r="R99">
            <v>234.48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16172.75</v>
          </cell>
          <cell r="Y99">
            <v>5355.44</v>
          </cell>
          <cell r="Z99">
            <v>1593.55</v>
          </cell>
          <cell r="AB99">
            <v>34052.400000000001</v>
          </cell>
          <cell r="AC99">
            <v>17196.23</v>
          </cell>
          <cell r="AD99">
            <v>17008.78</v>
          </cell>
          <cell r="AE99">
            <v>5261.74</v>
          </cell>
          <cell r="AF99">
            <v>1812.34</v>
          </cell>
          <cell r="AG99">
            <v>6648.21</v>
          </cell>
          <cell r="AH99">
            <v>0</v>
          </cell>
          <cell r="AI99">
            <v>84695.38</v>
          </cell>
          <cell r="AJ99">
            <v>107113.81</v>
          </cell>
          <cell r="AK99">
            <v>5222.4399999999996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117990.96</v>
          </cell>
          <cell r="AQ99">
            <v>27347.8</v>
          </cell>
          <cell r="AR99">
            <v>0</v>
          </cell>
          <cell r="AS99">
            <v>0</v>
          </cell>
        </row>
        <row r="100">
          <cell r="A100" t="str">
            <v>6105004</v>
          </cell>
          <cell r="B100" t="str">
            <v>Interest Expense - Internet Cash Balance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11500.04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22076.74</v>
          </cell>
          <cell r="Y100">
            <v>36784.35</v>
          </cell>
          <cell r="Z100">
            <v>5722.98</v>
          </cell>
          <cell r="AB100">
            <v>3205.65</v>
          </cell>
          <cell r="AC100">
            <v>4324.9799999999996</v>
          </cell>
          <cell r="AD100">
            <v>7837.42</v>
          </cell>
          <cell r="AE100">
            <v>19511.41</v>
          </cell>
          <cell r="AF100">
            <v>3475.1</v>
          </cell>
          <cell r="AG100">
            <v>9581.1</v>
          </cell>
          <cell r="AH100">
            <v>0</v>
          </cell>
          <cell r="AI100">
            <v>5293.31</v>
          </cell>
          <cell r="AJ100">
            <v>0.06</v>
          </cell>
          <cell r="AK100">
            <v>1114400.1000000001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12271.6</v>
          </cell>
          <cell r="AQ100">
            <v>7192.08</v>
          </cell>
          <cell r="AR100">
            <v>0</v>
          </cell>
          <cell r="AS100">
            <v>0</v>
          </cell>
        </row>
        <row r="101">
          <cell r="A101" t="str">
            <v>6105005</v>
          </cell>
          <cell r="B101" t="str">
            <v>Interest Expense-Cash A/C-Cash collateral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4830.8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52917.37</v>
          </cell>
          <cell r="Y101">
            <v>64894.97</v>
          </cell>
          <cell r="Z101">
            <v>19338.29</v>
          </cell>
          <cell r="AB101">
            <v>9918.0400000000009</v>
          </cell>
          <cell r="AC101">
            <v>6681.46</v>
          </cell>
          <cell r="AD101">
            <v>28431.23</v>
          </cell>
          <cell r="AE101">
            <v>33311.97</v>
          </cell>
          <cell r="AF101">
            <v>8151.78</v>
          </cell>
          <cell r="AG101">
            <v>8857.52</v>
          </cell>
          <cell r="AH101">
            <v>0</v>
          </cell>
          <cell r="AI101">
            <v>28094.18</v>
          </cell>
          <cell r="AJ101">
            <v>19516.490000000002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210854.01</v>
          </cell>
          <cell r="AQ101">
            <v>18316.21</v>
          </cell>
          <cell r="AR101">
            <v>0</v>
          </cell>
          <cell r="AS101">
            <v>0</v>
          </cell>
        </row>
        <row r="102">
          <cell r="A102" t="str">
            <v>6105006</v>
          </cell>
          <cell r="B102" t="str">
            <v>Interest  expense - General Cash Balance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6501.7799999999888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203.03</v>
          </cell>
          <cell r="Y102">
            <v>2038.71</v>
          </cell>
          <cell r="Z102">
            <v>570.04999999999995</v>
          </cell>
          <cell r="AB102">
            <v>0</v>
          </cell>
          <cell r="AC102">
            <v>9685.43</v>
          </cell>
          <cell r="AD102">
            <v>26373.55</v>
          </cell>
          <cell r="AE102">
            <v>87071.79</v>
          </cell>
          <cell r="AF102">
            <v>266.06</v>
          </cell>
          <cell r="AG102">
            <v>13711.89</v>
          </cell>
          <cell r="AH102">
            <v>0</v>
          </cell>
          <cell r="AI102">
            <v>906.06</v>
          </cell>
          <cell r="AJ102">
            <v>54848.51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23963.22</v>
          </cell>
          <cell r="AQ102">
            <v>50333.42</v>
          </cell>
          <cell r="AR102">
            <v>0</v>
          </cell>
        </row>
        <row r="103">
          <cell r="A103" t="str">
            <v>6105007</v>
          </cell>
          <cell r="B103" t="str">
            <v>Interest  expense-Derivative-TFEX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26542.81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72116.039999999994</v>
          </cell>
          <cell r="Y103">
            <v>87615.56</v>
          </cell>
          <cell r="Z103">
            <v>34780.51</v>
          </cell>
          <cell r="AB103">
            <v>15935.61</v>
          </cell>
          <cell r="AC103">
            <v>32851.370000000003</v>
          </cell>
          <cell r="AD103">
            <v>15324.35</v>
          </cell>
          <cell r="AE103">
            <v>30340.91</v>
          </cell>
          <cell r="AF103">
            <v>10065.69</v>
          </cell>
          <cell r="AG103">
            <v>18513.439999999999</v>
          </cell>
          <cell r="AH103">
            <v>0</v>
          </cell>
          <cell r="AI103">
            <v>2406.94</v>
          </cell>
          <cell r="AJ103">
            <v>3125.33</v>
          </cell>
          <cell r="AK103">
            <v>22325.67</v>
          </cell>
          <cell r="AL103">
            <v>0</v>
          </cell>
          <cell r="AN103">
            <v>7458.93</v>
          </cell>
          <cell r="AO103">
            <v>0</v>
          </cell>
          <cell r="AP103">
            <v>31585.98</v>
          </cell>
          <cell r="AQ103">
            <v>57362.59</v>
          </cell>
          <cell r="AR103">
            <v>0</v>
          </cell>
        </row>
        <row r="104">
          <cell r="A104" t="str">
            <v>6105008</v>
          </cell>
          <cell r="B104" t="str">
            <v>Interest expense-Derivative-TFEX-SGVSS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306093.92</v>
          </cell>
          <cell r="AP104">
            <v>0</v>
          </cell>
          <cell r="AQ104">
            <v>0</v>
          </cell>
          <cell r="AR104">
            <v>0</v>
          </cell>
        </row>
        <row r="105">
          <cell r="A105" t="str">
            <v>6106001</v>
          </cell>
          <cell r="B105" t="str">
            <v>Interest Expense on Borrowings-Leasing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</row>
        <row r="106">
          <cell r="A106" t="str">
            <v>6107001</v>
          </cell>
          <cell r="B106" t="str">
            <v>Amortisation expense-Discounted on ELN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B106">
            <v>0</v>
          </cell>
          <cell r="AC106">
            <v>4685.3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N106">
            <v>0</v>
          </cell>
          <cell r="AO106">
            <v>0</v>
          </cell>
          <cell r="AP106">
            <v>181056.36</v>
          </cell>
          <cell r="AQ106">
            <v>34890.339999999997</v>
          </cell>
          <cell r="AR106">
            <v>0</v>
          </cell>
        </row>
        <row r="107">
          <cell r="A107" t="str">
            <v>6201001</v>
          </cell>
          <cell r="B107" t="str">
            <v>Brokerage  expenses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5246.85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</row>
        <row r="108">
          <cell r="A108" t="str">
            <v>6201002</v>
          </cell>
          <cell r="B108" t="str">
            <v>Brokerage  expenses - SGVSS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</row>
        <row r="109">
          <cell r="A109" t="str">
            <v>6301010</v>
          </cell>
          <cell r="B109" t="str">
            <v>Fee  on  Borrowings - Domestic - Related Co.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</row>
        <row r="110">
          <cell r="A110" t="str">
            <v>6301020</v>
          </cell>
          <cell r="B110" t="str">
            <v>Fee on Borrowings-Domestic-Others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A111" t="str">
            <v>6302001</v>
          </cell>
          <cell r="B111" t="str">
            <v>Fee  on  Borrowings - Foreign - Related Co.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</row>
        <row r="112">
          <cell r="A112" t="str">
            <v>6302002</v>
          </cell>
          <cell r="B112" t="str">
            <v>Fee on Borrowings-Foreign-Others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</row>
        <row r="113">
          <cell r="A113" t="str">
            <v>6401001</v>
          </cell>
          <cell r="B113" t="str">
            <v>Realized  exchange  gain</v>
          </cell>
          <cell r="C113">
            <v>-35.47</v>
          </cell>
          <cell r="D113">
            <v>-186.09</v>
          </cell>
          <cell r="E113">
            <v>-20.67</v>
          </cell>
          <cell r="F113">
            <v>-23.28</v>
          </cell>
          <cell r="G113">
            <v>-12.44</v>
          </cell>
          <cell r="H113">
            <v>-7.28</v>
          </cell>
          <cell r="I113">
            <v>-11.84</v>
          </cell>
          <cell r="J113">
            <v>0</v>
          </cell>
          <cell r="K113">
            <v>-13.17</v>
          </cell>
          <cell r="L113">
            <v>-1089.82</v>
          </cell>
          <cell r="M113">
            <v>0</v>
          </cell>
          <cell r="N113">
            <v>0</v>
          </cell>
          <cell r="O113">
            <v>0</v>
          </cell>
          <cell r="P113">
            <v>-17.510000000000002</v>
          </cell>
          <cell r="Q113">
            <v>0</v>
          </cell>
          <cell r="R113">
            <v>-614.44000000000005</v>
          </cell>
          <cell r="S113">
            <v>0</v>
          </cell>
          <cell r="T113">
            <v>-201.19</v>
          </cell>
          <cell r="U113">
            <v>0</v>
          </cell>
          <cell r="V113">
            <v>-16.71</v>
          </cell>
          <cell r="W113">
            <v>-24.39</v>
          </cell>
          <cell r="X113">
            <v>-766.33</v>
          </cell>
          <cell r="Y113">
            <v>-1006.08</v>
          </cell>
          <cell r="Z113">
            <v>-1332.04</v>
          </cell>
          <cell r="AA113">
            <v>0</v>
          </cell>
          <cell r="AB113">
            <v>-725.7</v>
          </cell>
          <cell r="AC113">
            <v>-527.85</v>
          </cell>
          <cell r="AD113">
            <v>-933.99</v>
          </cell>
          <cell r="AE113">
            <v>-1090.73</v>
          </cell>
          <cell r="AF113">
            <v>-476.98</v>
          </cell>
          <cell r="AG113">
            <v>-832.81</v>
          </cell>
          <cell r="AH113">
            <v>0</v>
          </cell>
          <cell r="AI113">
            <v>-2099.87</v>
          </cell>
          <cell r="AJ113">
            <v>-861.72</v>
          </cell>
          <cell r="AK113">
            <v>-461.71</v>
          </cell>
          <cell r="AL113">
            <v>-27681</v>
          </cell>
          <cell r="AM113">
            <v>0</v>
          </cell>
          <cell r="AN113">
            <v>-2.59</v>
          </cell>
          <cell r="AO113">
            <v>0</v>
          </cell>
          <cell r="AP113">
            <v>-1455.43</v>
          </cell>
          <cell r="AQ113">
            <v>-363.71</v>
          </cell>
          <cell r="AR113">
            <v>-227.59</v>
          </cell>
          <cell r="AS113">
            <v>0</v>
          </cell>
        </row>
        <row r="114">
          <cell r="A114" t="str">
            <v>6401002</v>
          </cell>
          <cell r="B114" t="str">
            <v>Unrealized  exchange  gain</v>
          </cell>
          <cell r="C114">
            <v>-31.46</v>
          </cell>
          <cell r="D114">
            <v>-9.01</v>
          </cell>
          <cell r="E114">
            <v>-16.149999999999999</v>
          </cell>
          <cell r="F114">
            <v>-16.3</v>
          </cell>
          <cell r="G114">
            <v>-8.85</v>
          </cell>
          <cell r="H114">
            <v>-4.29</v>
          </cell>
          <cell r="I114">
            <v>-8.32</v>
          </cell>
          <cell r="J114">
            <v>0</v>
          </cell>
          <cell r="K114">
            <v>-7.33</v>
          </cell>
          <cell r="L114">
            <v>-6.28</v>
          </cell>
          <cell r="M114">
            <v>0</v>
          </cell>
          <cell r="O114">
            <v>0</v>
          </cell>
          <cell r="P114">
            <v>-341.94</v>
          </cell>
          <cell r="Q114">
            <v>0</v>
          </cell>
          <cell r="R114">
            <v>-3595.85</v>
          </cell>
          <cell r="S114">
            <v>0</v>
          </cell>
          <cell r="T114">
            <v>-4537.3599999999997</v>
          </cell>
          <cell r="U114">
            <v>0</v>
          </cell>
          <cell r="V114">
            <v>-67.23</v>
          </cell>
          <cell r="W114">
            <v>-25.11</v>
          </cell>
          <cell r="X114">
            <v>-5284.14</v>
          </cell>
          <cell r="Y114">
            <v>-4517.04</v>
          </cell>
          <cell r="Z114">
            <v>-11194.5</v>
          </cell>
          <cell r="AB114">
            <v>-3940.36</v>
          </cell>
          <cell r="AC114">
            <v>-3134.53</v>
          </cell>
          <cell r="AD114">
            <v>-7809.93</v>
          </cell>
          <cell r="AE114">
            <v>-8206.0400000000009</v>
          </cell>
          <cell r="AF114">
            <v>-3247.4</v>
          </cell>
          <cell r="AG114">
            <v>-4066.85</v>
          </cell>
          <cell r="AH114">
            <v>0</v>
          </cell>
          <cell r="AI114">
            <v>-10061.51</v>
          </cell>
          <cell r="AJ114">
            <v>-6373.4</v>
          </cell>
          <cell r="AK114">
            <v>-3449.1</v>
          </cell>
          <cell r="AL114">
            <v>-57931.24</v>
          </cell>
          <cell r="AM114">
            <v>0</v>
          </cell>
          <cell r="AN114">
            <v>-226.06</v>
          </cell>
          <cell r="AO114">
            <v>0</v>
          </cell>
          <cell r="AP114">
            <v>-13266.91</v>
          </cell>
          <cell r="AQ114">
            <v>-2276.0500000000002</v>
          </cell>
          <cell r="AR114">
            <v>-16978.310000000001</v>
          </cell>
          <cell r="AS114">
            <v>0</v>
          </cell>
        </row>
        <row r="115">
          <cell r="A115" t="str">
            <v>6401003</v>
          </cell>
          <cell r="B115" t="str">
            <v>Realized exchange loss</v>
          </cell>
          <cell r="C115">
            <v>0</v>
          </cell>
          <cell r="D115">
            <v>737.37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118.72</v>
          </cell>
          <cell r="R115">
            <v>1068.6600000000001</v>
          </cell>
          <cell r="S115">
            <v>0</v>
          </cell>
          <cell r="T115">
            <v>2789.42</v>
          </cell>
          <cell r="U115">
            <v>0</v>
          </cell>
          <cell r="V115">
            <v>16.28</v>
          </cell>
          <cell r="W115">
            <v>4.3899999999999997</v>
          </cell>
          <cell r="X115">
            <v>1735.4</v>
          </cell>
          <cell r="Y115">
            <v>1535.84</v>
          </cell>
          <cell r="Z115">
            <v>3521.93</v>
          </cell>
          <cell r="AB115">
            <v>1210.22</v>
          </cell>
          <cell r="AC115">
            <v>1136.73</v>
          </cell>
          <cell r="AD115">
            <v>2413.9699999999998</v>
          </cell>
          <cell r="AE115">
            <v>2894.52</v>
          </cell>
          <cell r="AF115">
            <v>1022.49</v>
          </cell>
          <cell r="AG115">
            <v>1427.05</v>
          </cell>
          <cell r="AH115">
            <v>0</v>
          </cell>
          <cell r="AI115">
            <v>3522.36</v>
          </cell>
          <cell r="AJ115">
            <v>2094.06</v>
          </cell>
          <cell r="AK115">
            <v>1045.9100000000001</v>
          </cell>
          <cell r="AL115">
            <v>18729.18</v>
          </cell>
          <cell r="AN115">
            <v>27.35</v>
          </cell>
          <cell r="AP115">
            <v>4809.3500000000004</v>
          </cell>
          <cell r="AQ115">
            <v>858.66</v>
          </cell>
          <cell r="AR115">
            <v>2635.75</v>
          </cell>
        </row>
        <row r="116">
          <cell r="A116" t="str">
            <v>6401004</v>
          </cell>
          <cell r="B116" t="str">
            <v>Unrealized exchange loss</v>
          </cell>
          <cell r="C116">
            <v>0</v>
          </cell>
          <cell r="D116">
            <v>1848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482.23</v>
          </cell>
          <cell r="AN116">
            <v>0</v>
          </cell>
          <cell r="AP116">
            <v>0</v>
          </cell>
          <cell r="AQ116">
            <v>0</v>
          </cell>
          <cell r="AR116">
            <v>0</v>
          </cell>
        </row>
        <row r="117">
          <cell r="A117" t="str">
            <v>7101001</v>
          </cell>
          <cell r="B117" t="str">
            <v>Bad  Debt &amp; Allowance - Loans to FI - Related Co.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</row>
        <row r="118">
          <cell r="A118" t="str">
            <v>7101002</v>
          </cell>
          <cell r="B118" t="str">
            <v>Bad Debt &amp; Allowance - Loans to FI - Others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</row>
        <row r="119">
          <cell r="A119" t="str">
            <v>7102001</v>
          </cell>
          <cell r="B119" t="str">
            <v>Bad  debts  and  doubtful  accounts -accounts  with  securities  companies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</row>
        <row r="120">
          <cell r="A120" t="str">
            <v>7103010</v>
          </cell>
          <cell r="B120" t="str">
            <v>Bad Debt &amp; Allowance - A/R - Cash - Specific provision</v>
          </cell>
          <cell r="C120">
            <v>170592.55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</row>
        <row r="121">
          <cell r="A121" t="str">
            <v>7103020</v>
          </cell>
          <cell r="B121" t="str">
            <v>Bad Debt &amp; Allowance - Credit Balance-Specific provison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956033.59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</row>
        <row r="122">
          <cell r="A122" t="str">
            <v>7103030</v>
          </cell>
          <cell r="B122" t="str">
            <v>Bad Debt &amp; Allowance - A/R-Cash-General provision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</row>
        <row r="123">
          <cell r="A123" t="str">
            <v>7103040</v>
          </cell>
          <cell r="B123" t="str">
            <v>Bad Debt &amp; Allowance-Credit Balance-General provision</v>
          </cell>
          <cell r="C123">
            <v>2637508.77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A124" t="str">
            <v>8101001</v>
          </cell>
          <cell r="B124" t="str">
            <v>Salary - full  time  employees</v>
          </cell>
          <cell r="C124">
            <v>84516380.859999999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</row>
        <row r="125">
          <cell r="A125" t="str">
            <v>8101002</v>
          </cell>
          <cell r="B125" t="str">
            <v>Salary - part-time  employees</v>
          </cell>
          <cell r="C125">
            <v>0</v>
          </cell>
          <cell r="D125">
            <v>0</v>
          </cell>
          <cell r="E125">
            <v>6600</v>
          </cell>
          <cell r="F125">
            <v>0</v>
          </cell>
          <cell r="G125">
            <v>16800</v>
          </cell>
          <cell r="H125">
            <v>0</v>
          </cell>
          <cell r="I125">
            <v>59967.74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90000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300000</v>
          </cell>
          <cell r="AC125">
            <v>43360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</row>
        <row r="126">
          <cell r="A126" t="str">
            <v>8101003</v>
          </cell>
          <cell r="B126" t="str">
            <v>Salary - Contract staff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840000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</row>
        <row r="127">
          <cell r="A127" t="str">
            <v>8101004</v>
          </cell>
          <cell r="B127" t="str">
            <v>Bonus - Back Office</v>
          </cell>
          <cell r="C127">
            <v>9500000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</row>
        <row r="128">
          <cell r="A128" t="str">
            <v>8101005</v>
          </cell>
          <cell r="B128" t="str">
            <v>Bonus and incentive - Front office</v>
          </cell>
          <cell r="C128">
            <v>-8200500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Q128">
            <v>0</v>
          </cell>
          <cell r="R128">
            <v>999023.42</v>
          </cell>
          <cell r="S128">
            <v>0</v>
          </cell>
          <cell r="T128">
            <v>180000</v>
          </cell>
          <cell r="U128">
            <v>0</v>
          </cell>
          <cell r="V128">
            <v>0</v>
          </cell>
          <cell r="W128">
            <v>2980595.84</v>
          </cell>
          <cell r="X128">
            <v>1271341.0900000001</v>
          </cell>
          <cell r="Y128">
            <v>1054639.07</v>
          </cell>
          <cell r="Z128">
            <v>3412086.38</v>
          </cell>
          <cell r="AB128">
            <v>748206.56</v>
          </cell>
          <cell r="AC128">
            <v>805788.74</v>
          </cell>
          <cell r="AD128">
            <v>2554788.94</v>
          </cell>
          <cell r="AE128">
            <v>2110018.4300000002</v>
          </cell>
          <cell r="AF128">
            <v>657633.6</v>
          </cell>
          <cell r="AG128">
            <v>1212566.75</v>
          </cell>
          <cell r="AH128">
            <v>0</v>
          </cell>
          <cell r="AI128">
            <v>3511388.35</v>
          </cell>
          <cell r="AJ128">
            <v>1931819.89</v>
          </cell>
          <cell r="AK128">
            <v>615580.89</v>
          </cell>
          <cell r="AL128">
            <v>8840500</v>
          </cell>
          <cell r="AN128">
            <v>537569.56000000006</v>
          </cell>
          <cell r="AO128">
            <v>0</v>
          </cell>
          <cell r="AP128">
            <v>7510302.3600000003</v>
          </cell>
          <cell r="AQ128">
            <v>474663.91</v>
          </cell>
          <cell r="AR128">
            <v>3979600</v>
          </cell>
        </row>
        <row r="129">
          <cell r="A129" t="str">
            <v>8101006</v>
          </cell>
          <cell r="B129" t="str">
            <v>Severance  expenses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N129">
            <v>0</v>
          </cell>
          <cell r="AP129">
            <v>0</v>
          </cell>
          <cell r="AQ129">
            <v>0</v>
          </cell>
          <cell r="AR129">
            <v>0</v>
          </cell>
        </row>
        <row r="130">
          <cell r="A130" t="str">
            <v>8102001</v>
          </cell>
          <cell r="B130" t="str">
            <v>Perdium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1600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</row>
        <row r="131">
          <cell r="A131" t="str">
            <v>8102002</v>
          </cell>
          <cell r="B131" t="str">
            <v>Overtime</v>
          </cell>
          <cell r="C131">
            <v>0</v>
          </cell>
          <cell r="D131">
            <v>36403.74</v>
          </cell>
          <cell r="E131">
            <v>74839.23</v>
          </cell>
          <cell r="F131">
            <v>71935.429999999993</v>
          </cell>
          <cell r="G131">
            <v>55711.24</v>
          </cell>
          <cell r="H131">
            <v>0</v>
          </cell>
          <cell r="I131">
            <v>531.25</v>
          </cell>
          <cell r="J131">
            <v>0</v>
          </cell>
          <cell r="K131">
            <v>23350.42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1046.8900000000001</v>
          </cell>
          <cell r="S131">
            <v>0</v>
          </cell>
          <cell r="T131">
            <v>0</v>
          </cell>
          <cell r="U131">
            <v>0</v>
          </cell>
          <cell r="V131">
            <v>898.44</v>
          </cell>
          <cell r="W131">
            <v>781.25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566.66999999999996</v>
          </cell>
          <cell r="AC131">
            <v>875</v>
          </cell>
          <cell r="AD131">
            <v>594.58000000000004</v>
          </cell>
          <cell r="AE131">
            <v>989.17</v>
          </cell>
          <cell r="AF131">
            <v>312.5</v>
          </cell>
          <cell r="AG131">
            <v>1625</v>
          </cell>
          <cell r="AH131">
            <v>0</v>
          </cell>
          <cell r="AI131">
            <v>0</v>
          </cell>
          <cell r="AJ131">
            <v>312.5</v>
          </cell>
          <cell r="AK131">
            <v>17140.599999999999</v>
          </cell>
          <cell r="AL131">
            <v>0</v>
          </cell>
          <cell r="AM131">
            <v>0</v>
          </cell>
          <cell r="AN131">
            <v>546.88</v>
          </cell>
          <cell r="AO131">
            <v>0</v>
          </cell>
          <cell r="AP131">
            <v>0</v>
          </cell>
          <cell r="AQ131">
            <v>1091.1099999999999</v>
          </cell>
          <cell r="AR131">
            <v>0</v>
          </cell>
          <cell r="AS131">
            <v>0</v>
          </cell>
        </row>
        <row r="132">
          <cell r="A132" t="str">
            <v>8102003</v>
          </cell>
          <cell r="B132" t="str">
            <v>Meal allowance</v>
          </cell>
          <cell r="C132">
            <v>0</v>
          </cell>
          <cell r="D132">
            <v>0</v>
          </cell>
          <cell r="E132">
            <v>0</v>
          </cell>
          <cell r="F132">
            <v>4165</v>
          </cell>
          <cell r="G132">
            <v>4440</v>
          </cell>
          <cell r="H132">
            <v>0</v>
          </cell>
          <cell r="I132">
            <v>0</v>
          </cell>
          <cell r="J132">
            <v>0</v>
          </cell>
          <cell r="K132">
            <v>900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</row>
        <row r="133">
          <cell r="A133" t="str">
            <v>8102004</v>
          </cell>
          <cell r="B133" t="str">
            <v>Transport  expenses</v>
          </cell>
          <cell r="C133">
            <v>0</v>
          </cell>
          <cell r="D133">
            <v>0</v>
          </cell>
          <cell r="E133">
            <v>0</v>
          </cell>
          <cell r="F133">
            <v>3400</v>
          </cell>
          <cell r="G133">
            <v>5200</v>
          </cell>
          <cell r="H133">
            <v>0</v>
          </cell>
          <cell r="I133">
            <v>0</v>
          </cell>
          <cell r="J133">
            <v>0</v>
          </cell>
          <cell r="K133">
            <v>600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</row>
        <row r="134">
          <cell r="A134" t="str">
            <v>8103001</v>
          </cell>
          <cell r="B134" t="str">
            <v>Medical  expenses</v>
          </cell>
          <cell r="C134">
            <v>0</v>
          </cell>
          <cell r="D134">
            <v>25370.25</v>
          </cell>
          <cell r="E134">
            <v>52752.25</v>
          </cell>
          <cell r="F134">
            <v>38182.5</v>
          </cell>
          <cell r="G134">
            <v>25468</v>
          </cell>
          <cell r="H134">
            <v>18134.25</v>
          </cell>
          <cell r="I134">
            <v>27564.25</v>
          </cell>
          <cell r="J134">
            <v>0</v>
          </cell>
          <cell r="K134">
            <v>43931.3</v>
          </cell>
          <cell r="L134">
            <v>6602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13110.5</v>
          </cell>
          <cell r="S134">
            <v>0</v>
          </cell>
          <cell r="T134">
            <v>9750</v>
          </cell>
          <cell r="U134">
            <v>0</v>
          </cell>
          <cell r="V134">
            <v>12950</v>
          </cell>
          <cell r="W134">
            <v>29451.3</v>
          </cell>
          <cell r="X134">
            <v>6161</v>
          </cell>
          <cell r="Y134">
            <v>9063</v>
          </cell>
          <cell r="Z134">
            <v>23963.279999999999</v>
          </cell>
          <cell r="AA134">
            <v>0</v>
          </cell>
          <cell r="AB134">
            <v>33066</v>
          </cell>
          <cell r="AC134">
            <v>1430</v>
          </cell>
          <cell r="AD134">
            <v>31337</v>
          </cell>
          <cell r="AE134">
            <v>39640</v>
          </cell>
          <cell r="AF134">
            <v>34064</v>
          </cell>
          <cell r="AG134">
            <v>24754.5</v>
          </cell>
          <cell r="AH134">
            <v>0</v>
          </cell>
          <cell r="AI134">
            <v>32944</v>
          </cell>
          <cell r="AJ134">
            <v>19490</v>
          </cell>
          <cell r="AK134">
            <v>8160.25</v>
          </cell>
          <cell r="AL134">
            <v>39222.6</v>
          </cell>
          <cell r="AM134">
            <v>0</v>
          </cell>
          <cell r="AN134">
            <v>5820</v>
          </cell>
          <cell r="AO134">
            <v>0</v>
          </cell>
          <cell r="AP134">
            <v>31622</v>
          </cell>
          <cell r="AQ134">
            <v>10997</v>
          </cell>
          <cell r="AR134">
            <v>7632.2</v>
          </cell>
          <cell r="AS134">
            <v>0</v>
          </cell>
        </row>
        <row r="135">
          <cell r="A135" t="str">
            <v>8103002</v>
          </cell>
          <cell r="B135" t="str">
            <v>Uniform  expenses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</row>
        <row r="136">
          <cell r="A136" t="str">
            <v>8103003</v>
          </cell>
          <cell r="B136" t="str">
            <v>Life  insurance expenses</v>
          </cell>
          <cell r="C136">
            <v>0</v>
          </cell>
          <cell r="D136">
            <v>23060.23</v>
          </cell>
          <cell r="E136">
            <v>28411.29</v>
          </cell>
          <cell r="F136">
            <v>26787.83</v>
          </cell>
          <cell r="G136">
            <v>18313.37</v>
          </cell>
          <cell r="H136">
            <v>8186.03</v>
          </cell>
          <cell r="I136">
            <v>18670.07</v>
          </cell>
          <cell r="J136">
            <v>0</v>
          </cell>
          <cell r="K136">
            <v>15421.68</v>
          </cell>
          <cell r="L136">
            <v>8417.92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12777.87</v>
          </cell>
          <cell r="S136">
            <v>0</v>
          </cell>
          <cell r="T136">
            <v>1480.75</v>
          </cell>
          <cell r="U136">
            <v>0</v>
          </cell>
          <cell r="V136">
            <v>11147.5</v>
          </cell>
          <cell r="W136">
            <v>19880.82</v>
          </cell>
          <cell r="X136">
            <v>12341.46</v>
          </cell>
          <cell r="Y136">
            <v>12393.72</v>
          </cell>
          <cell r="Z136">
            <v>11317.79</v>
          </cell>
          <cell r="AA136">
            <v>0</v>
          </cell>
          <cell r="AB136">
            <v>14806.3</v>
          </cell>
          <cell r="AC136">
            <v>10219.209999999999</v>
          </cell>
          <cell r="AD136">
            <v>12344.89</v>
          </cell>
          <cell r="AE136">
            <v>20620.57</v>
          </cell>
          <cell r="AF136">
            <v>11820.68</v>
          </cell>
          <cell r="AG136">
            <v>8869.7099999999991</v>
          </cell>
          <cell r="AH136">
            <v>0</v>
          </cell>
          <cell r="AI136">
            <v>13037.97</v>
          </cell>
          <cell r="AJ136">
            <v>15832.69</v>
          </cell>
          <cell r="AK136">
            <v>12689.08</v>
          </cell>
          <cell r="AL136">
            <v>22910.38</v>
          </cell>
          <cell r="AM136">
            <v>0</v>
          </cell>
          <cell r="AN136">
            <v>5960.98</v>
          </cell>
          <cell r="AO136">
            <v>0</v>
          </cell>
          <cell r="AP136">
            <v>25397.31</v>
          </cell>
          <cell r="AQ136">
            <v>8885.56</v>
          </cell>
          <cell r="AR136">
            <v>8329.4500000000007</v>
          </cell>
          <cell r="AS136">
            <v>0</v>
          </cell>
        </row>
        <row r="137">
          <cell r="A137" t="str">
            <v>8103004</v>
          </cell>
          <cell r="B137" t="str">
            <v>Medical  check-up</v>
          </cell>
          <cell r="C137">
            <v>0</v>
          </cell>
          <cell r="D137">
            <v>1910</v>
          </cell>
          <cell r="E137">
            <v>555</v>
          </cell>
          <cell r="F137">
            <v>1110</v>
          </cell>
          <cell r="G137">
            <v>555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555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555</v>
          </cell>
          <cell r="AD137">
            <v>0</v>
          </cell>
          <cell r="AE137">
            <v>555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555</v>
          </cell>
          <cell r="AR137">
            <v>0</v>
          </cell>
          <cell r="AS137">
            <v>0</v>
          </cell>
        </row>
        <row r="138">
          <cell r="A138" t="str">
            <v>8103005</v>
          </cell>
          <cell r="B138" t="str">
            <v>Help  expenses</v>
          </cell>
          <cell r="C138">
            <v>0</v>
          </cell>
          <cell r="D138">
            <v>0</v>
          </cell>
          <cell r="E138">
            <v>0</v>
          </cell>
          <cell r="F138">
            <v>10000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10000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5000</v>
          </cell>
          <cell r="AQ138">
            <v>0</v>
          </cell>
          <cell r="AR138">
            <v>0</v>
          </cell>
          <cell r="AS138">
            <v>0</v>
          </cell>
        </row>
        <row r="139">
          <cell r="A139" t="str">
            <v>8103006</v>
          </cell>
          <cell r="B139" t="str">
            <v>Car  park  expenses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</row>
        <row r="140">
          <cell r="A140" t="str">
            <v>8103007</v>
          </cell>
          <cell r="B140" t="str">
            <v>Accidental insurance expenses</v>
          </cell>
          <cell r="C140">
            <v>0</v>
          </cell>
          <cell r="D140">
            <v>2688.36</v>
          </cell>
          <cell r="E140">
            <v>4054.6</v>
          </cell>
          <cell r="F140">
            <v>3332.21</v>
          </cell>
          <cell r="G140">
            <v>2688.74</v>
          </cell>
          <cell r="H140">
            <v>1204.92</v>
          </cell>
          <cell r="I140">
            <v>2392.4299999999998</v>
          </cell>
          <cell r="J140">
            <v>0</v>
          </cell>
          <cell r="K140">
            <v>1925.78</v>
          </cell>
          <cell r="L140">
            <v>2075.94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960.63</v>
          </cell>
          <cell r="S140">
            <v>0</v>
          </cell>
          <cell r="T140">
            <v>176.8</v>
          </cell>
          <cell r="U140">
            <v>0</v>
          </cell>
          <cell r="V140">
            <v>1558.52</v>
          </cell>
          <cell r="W140">
            <v>4068.05</v>
          </cell>
          <cell r="X140">
            <v>1622.26</v>
          </cell>
          <cell r="Y140">
            <v>1616.2</v>
          </cell>
          <cell r="Z140">
            <v>1438.64</v>
          </cell>
          <cell r="AB140">
            <v>1735.44</v>
          </cell>
          <cell r="AC140">
            <v>1135.8699999999999</v>
          </cell>
          <cell r="AD140">
            <v>1256.93</v>
          </cell>
          <cell r="AE140">
            <v>2027.11</v>
          </cell>
          <cell r="AF140">
            <v>1244.05</v>
          </cell>
          <cell r="AG140">
            <v>955.64</v>
          </cell>
          <cell r="AH140">
            <v>0</v>
          </cell>
          <cell r="AI140">
            <v>1496.7</v>
          </cell>
          <cell r="AJ140">
            <v>1604.86</v>
          </cell>
          <cell r="AK140">
            <v>1495.55</v>
          </cell>
          <cell r="AL140">
            <v>4887.7299999999996</v>
          </cell>
          <cell r="AM140">
            <v>0</v>
          </cell>
          <cell r="AN140">
            <v>0</v>
          </cell>
          <cell r="AO140">
            <v>0</v>
          </cell>
          <cell r="AP140">
            <v>3481.99</v>
          </cell>
          <cell r="AQ140">
            <v>841.13</v>
          </cell>
          <cell r="AR140">
            <v>1261.45</v>
          </cell>
          <cell r="AS140">
            <v>0</v>
          </cell>
        </row>
        <row r="141">
          <cell r="A141" t="str">
            <v>8103008</v>
          </cell>
          <cell r="B141" t="str">
            <v>Dental expenses</v>
          </cell>
          <cell r="C141">
            <v>0</v>
          </cell>
          <cell r="D141">
            <v>6649</v>
          </cell>
          <cell r="E141">
            <v>7520</v>
          </cell>
          <cell r="F141">
            <v>11185</v>
          </cell>
          <cell r="G141">
            <v>4600</v>
          </cell>
          <cell r="H141">
            <v>0</v>
          </cell>
          <cell r="I141">
            <v>2852</v>
          </cell>
          <cell r="J141">
            <v>0</v>
          </cell>
          <cell r="K141">
            <v>0</v>
          </cell>
          <cell r="L141">
            <v>550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12703</v>
          </cell>
          <cell r="S141">
            <v>0</v>
          </cell>
          <cell r="T141">
            <v>250</v>
          </cell>
          <cell r="U141">
            <v>0</v>
          </cell>
          <cell r="V141">
            <v>1900</v>
          </cell>
          <cell r="W141">
            <v>3114</v>
          </cell>
          <cell r="X141">
            <v>6900</v>
          </cell>
          <cell r="Y141">
            <v>6900</v>
          </cell>
          <cell r="Z141">
            <v>5170</v>
          </cell>
          <cell r="AB141">
            <v>14560</v>
          </cell>
          <cell r="AC141">
            <v>0</v>
          </cell>
          <cell r="AD141">
            <v>1735</v>
          </cell>
          <cell r="AE141">
            <v>4627.5</v>
          </cell>
          <cell r="AF141">
            <v>5104.5</v>
          </cell>
          <cell r="AG141">
            <v>2510</v>
          </cell>
          <cell r="AH141">
            <v>0</v>
          </cell>
          <cell r="AI141">
            <v>9300</v>
          </cell>
          <cell r="AJ141">
            <v>4805</v>
          </cell>
          <cell r="AK141">
            <v>750</v>
          </cell>
          <cell r="AL141">
            <v>10010</v>
          </cell>
          <cell r="AM141">
            <v>0</v>
          </cell>
          <cell r="AN141">
            <v>0</v>
          </cell>
          <cell r="AO141">
            <v>0</v>
          </cell>
          <cell r="AP141">
            <v>9900</v>
          </cell>
          <cell r="AQ141">
            <v>3600</v>
          </cell>
          <cell r="AR141">
            <v>3350</v>
          </cell>
          <cell r="AS141">
            <v>0</v>
          </cell>
        </row>
        <row r="142">
          <cell r="A142" t="str">
            <v>8103009</v>
          </cell>
          <cell r="B142" t="str">
            <v>Other  benefit</v>
          </cell>
          <cell r="C142">
            <v>660.02</v>
          </cell>
          <cell r="D142">
            <v>4279.79</v>
          </cell>
          <cell r="E142">
            <v>7797.16</v>
          </cell>
          <cell r="F142">
            <v>6258.48</v>
          </cell>
          <cell r="G142">
            <v>3646.65</v>
          </cell>
          <cell r="H142">
            <v>1223.78</v>
          </cell>
          <cell r="I142">
            <v>3220.24</v>
          </cell>
          <cell r="J142">
            <v>0</v>
          </cell>
          <cell r="K142">
            <v>2941.2</v>
          </cell>
          <cell r="L142">
            <v>688.77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2830.39</v>
          </cell>
          <cell r="S142">
            <v>0</v>
          </cell>
          <cell r="T142">
            <v>234.65</v>
          </cell>
          <cell r="U142">
            <v>0</v>
          </cell>
          <cell r="V142">
            <v>1961.91</v>
          </cell>
          <cell r="W142">
            <v>2322.98</v>
          </cell>
          <cell r="X142">
            <v>2461.84</v>
          </cell>
          <cell r="Y142">
            <v>2321.92</v>
          </cell>
          <cell r="Z142">
            <v>2081.19</v>
          </cell>
          <cell r="AA142">
            <v>0</v>
          </cell>
          <cell r="AB142">
            <v>644.29999999999995</v>
          </cell>
          <cell r="AC142">
            <v>359.82</v>
          </cell>
          <cell r="AD142">
            <v>5378.03</v>
          </cell>
          <cell r="AE142">
            <v>1405.32</v>
          </cell>
          <cell r="AF142">
            <v>226.65</v>
          </cell>
          <cell r="AG142">
            <v>2429.09</v>
          </cell>
          <cell r="AH142">
            <v>0</v>
          </cell>
          <cell r="AI142">
            <v>2652.29</v>
          </cell>
          <cell r="AJ142">
            <v>385.05</v>
          </cell>
          <cell r="AK142">
            <v>2147.15</v>
          </cell>
          <cell r="AL142">
            <v>4160.0200000000004</v>
          </cell>
          <cell r="AM142">
            <v>0</v>
          </cell>
          <cell r="AN142">
            <v>894.87</v>
          </cell>
          <cell r="AO142">
            <v>0</v>
          </cell>
          <cell r="AP142">
            <v>4962.16</v>
          </cell>
          <cell r="AQ142">
            <v>2136.06</v>
          </cell>
          <cell r="AR142">
            <v>5187.41</v>
          </cell>
          <cell r="AS142">
            <v>0</v>
          </cell>
        </row>
        <row r="143">
          <cell r="A143" t="str">
            <v>8104001</v>
          </cell>
          <cell r="B143" t="str">
            <v>Provident  fund</v>
          </cell>
          <cell r="C143">
            <v>0</v>
          </cell>
          <cell r="D143">
            <v>1002995</v>
          </cell>
          <cell r="E143">
            <v>409315.49</v>
          </cell>
          <cell r="F143">
            <v>549083.01</v>
          </cell>
          <cell r="G143">
            <v>278957.09999999998</v>
          </cell>
          <cell r="H143">
            <v>151998.54999999999</v>
          </cell>
          <cell r="I143">
            <v>305390.39</v>
          </cell>
          <cell r="J143">
            <v>0</v>
          </cell>
          <cell r="K143">
            <v>128892</v>
          </cell>
          <cell r="L143">
            <v>443741.8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64140.86</v>
          </cell>
          <cell r="S143">
            <v>0</v>
          </cell>
          <cell r="T143">
            <v>14400</v>
          </cell>
          <cell r="U143">
            <v>0</v>
          </cell>
          <cell r="V143">
            <v>166100</v>
          </cell>
          <cell r="W143">
            <v>597400</v>
          </cell>
          <cell r="X143">
            <v>105080</v>
          </cell>
          <cell r="Y143">
            <v>97807.1</v>
          </cell>
          <cell r="Z143">
            <v>202538.06</v>
          </cell>
          <cell r="AA143">
            <v>0</v>
          </cell>
          <cell r="AB143">
            <v>111064.83</v>
          </cell>
          <cell r="AC143">
            <v>66132.259999999995</v>
          </cell>
          <cell r="AD143">
            <v>157800</v>
          </cell>
          <cell r="AE143">
            <v>194800.65</v>
          </cell>
          <cell r="AF143">
            <v>105000</v>
          </cell>
          <cell r="AG143">
            <v>70282.759999999995</v>
          </cell>
          <cell r="AH143">
            <v>0</v>
          </cell>
          <cell r="AI143">
            <v>125623.87</v>
          </cell>
          <cell r="AJ143">
            <v>82472.570000000007</v>
          </cell>
          <cell r="AK143">
            <v>129480</v>
          </cell>
          <cell r="AL143">
            <v>427670.32</v>
          </cell>
          <cell r="AM143">
            <v>0</v>
          </cell>
          <cell r="AN143">
            <v>0</v>
          </cell>
          <cell r="AO143">
            <v>0</v>
          </cell>
          <cell r="AP143">
            <v>554326.18999999994</v>
          </cell>
          <cell r="AQ143">
            <v>48000</v>
          </cell>
          <cell r="AR143">
            <v>275870</v>
          </cell>
          <cell r="AS143">
            <v>0</v>
          </cell>
        </row>
        <row r="144">
          <cell r="A144" t="str">
            <v>8104002</v>
          </cell>
          <cell r="B144" t="str">
            <v>Social  security  fund</v>
          </cell>
          <cell r="C144">
            <v>0</v>
          </cell>
          <cell r="D144">
            <v>61500</v>
          </cell>
          <cell r="E144">
            <v>104366</v>
          </cell>
          <cell r="F144">
            <v>76500</v>
          </cell>
          <cell r="G144">
            <v>47418</v>
          </cell>
          <cell r="H144">
            <v>18000</v>
          </cell>
          <cell r="I144">
            <v>54594</v>
          </cell>
          <cell r="J144">
            <v>0</v>
          </cell>
          <cell r="K144">
            <v>39940</v>
          </cell>
          <cell r="L144">
            <v>13500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40065</v>
          </cell>
          <cell r="S144">
            <v>0</v>
          </cell>
          <cell r="T144">
            <v>4500</v>
          </cell>
          <cell r="U144">
            <v>0</v>
          </cell>
          <cell r="V144">
            <v>26250</v>
          </cell>
          <cell r="W144">
            <v>39000</v>
          </cell>
          <cell r="X144">
            <v>31500</v>
          </cell>
          <cell r="Y144">
            <v>30900</v>
          </cell>
          <cell r="Z144">
            <v>27000</v>
          </cell>
          <cell r="AA144">
            <v>0</v>
          </cell>
          <cell r="AB144">
            <v>34450</v>
          </cell>
          <cell r="AC144">
            <v>28348</v>
          </cell>
          <cell r="AD144">
            <v>30800</v>
          </cell>
          <cell r="AE144">
            <v>54500</v>
          </cell>
          <cell r="AF144">
            <v>31500</v>
          </cell>
          <cell r="AG144">
            <v>21900</v>
          </cell>
          <cell r="AH144">
            <v>0</v>
          </cell>
          <cell r="AI144">
            <v>35545</v>
          </cell>
          <cell r="AJ144">
            <v>40800</v>
          </cell>
          <cell r="AK144">
            <v>33200</v>
          </cell>
          <cell r="AL144">
            <v>58450</v>
          </cell>
          <cell r="AM144">
            <v>0</v>
          </cell>
          <cell r="AN144">
            <v>18000</v>
          </cell>
          <cell r="AO144">
            <v>0</v>
          </cell>
          <cell r="AP144">
            <v>60750</v>
          </cell>
          <cell r="AQ144">
            <v>28293</v>
          </cell>
          <cell r="AR144">
            <v>18000</v>
          </cell>
          <cell r="AS144">
            <v>0</v>
          </cell>
        </row>
        <row r="145">
          <cell r="A145" t="str">
            <v>8104003</v>
          </cell>
          <cell r="B145" t="str">
            <v>Replacement  fund</v>
          </cell>
          <cell r="C145">
            <v>0</v>
          </cell>
          <cell r="D145">
            <v>1134.3499999999999</v>
          </cell>
          <cell r="E145">
            <v>2181.4499999999998</v>
          </cell>
          <cell r="F145">
            <v>1396.13</v>
          </cell>
          <cell r="G145">
            <v>1047.0899999999999</v>
          </cell>
          <cell r="H145">
            <v>349.03</v>
          </cell>
          <cell r="I145">
            <v>959.84</v>
          </cell>
          <cell r="J145">
            <v>0</v>
          </cell>
          <cell r="K145">
            <v>785.32</v>
          </cell>
          <cell r="L145">
            <v>261.77999999999997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872.58</v>
          </cell>
          <cell r="S145">
            <v>0</v>
          </cell>
          <cell r="T145">
            <v>87.26</v>
          </cell>
          <cell r="U145">
            <v>0</v>
          </cell>
          <cell r="V145">
            <v>523.54999999999995</v>
          </cell>
          <cell r="W145">
            <v>698.06</v>
          </cell>
          <cell r="X145">
            <v>610.80999999999995</v>
          </cell>
          <cell r="Y145">
            <v>610.80999999999995</v>
          </cell>
          <cell r="Z145">
            <v>523.54999999999995</v>
          </cell>
          <cell r="AA145">
            <v>0</v>
          </cell>
          <cell r="AB145">
            <v>698.06</v>
          </cell>
          <cell r="AC145">
            <v>523.57000000000005</v>
          </cell>
          <cell r="AD145">
            <v>610.80999999999995</v>
          </cell>
          <cell r="AE145">
            <v>1134.3499999999999</v>
          </cell>
          <cell r="AF145">
            <v>610.80999999999995</v>
          </cell>
          <cell r="AG145">
            <v>349.03</v>
          </cell>
          <cell r="AH145">
            <v>0</v>
          </cell>
          <cell r="AI145">
            <v>698.06</v>
          </cell>
          <cell r="AJ145">
            <v>872.58</v>
          </cell>
          <cell r="AK145">
            <v>698.06</v>
          </cell>
          <cell r="AL145">
            <v>1134.3499999999999</v>
          </cell>
          <cell r="AM145">
            <v>0</v>
          </cell>
          <cell r="AN145">
            <v>349.03</v>
          </cell>
          <cell r="AO145">
            <v>0</v>
          </cell>
          <cell r="AP145">
            <v>1047.0899999999999</v>
          </cell>
          <cell r="AQ145">
            <v>523.54999999999995</v>
          </cell>
          <cell r="AR145">
            <v>349.04</v>
          </cell>
          <cell r="AS145">
            <v>0</v>
          </cell>
        </row>
        <row r="146">
          <cell r="A146" t="str">
            <v>8105001</v>
          </cell>
          <cell r="B146" t="str">
            <v>Seminar  expenses -  companies</v>
          </cell>
          <cell r="C146">
            <v>0</v>
          </cell>
          <cell r="D146">
            <v>0</v>
          </cell>
          <cell r="E146">
            <v>0</v>
          </cell>
          <cell r="F146">
            <v>4879.13</v>
          </cell>
          <cell r="G146">
            <v>14637.4</v>
          </cell>
          <cell r="H146">
            <v>0</v>
          </cell>
          <cell r="I146">
            <v>20701.53</v>
          </cell>
          <cell r="J146">
            <v>0</v>
          </cell>
          <cell r="K146">
            <v>4879.12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1931.87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29274.79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</row>
        <row r="147">
          <cell r="A147" t="str">
            <v>8105002</v>
          </cell>
          <cell r="B147" t="str">
            <v>Seminar  expenses -  countries</v>
          </cell>
          <cell r="C147">
            <v>0</v>
          </cell>
          <cell r="D147">
            <v>7427.1</v>
          </cell>
          <cell r="E147">
            <v>0</v>
          </cell>
          <cell r="F147">
            <v>2600</v>
          </cell>
          <cell r="G147">
            <v>0</v>
          </cell>
          <cell r="H147">
            <v>2600</v>
          </cell>
          <cell r="I147">
            <v>0</v>
          </cell>
          <cell r="J147">
            <v>0</v>
          </cell>
          <cell r="K147">
            <v>0</v>
          </cell>
          <cell r="L147">
            <v>2600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3432.52</v>
          </cell>
          <cell r="W147">
            <v>2600</v>
          </cell>
          <cell r="X147">
            <v>2600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2600</v>
          </cell>
          <cell r="AL147">
            <v>2600</v>
          </cell>
          <cell r="AM147">
            <v>0</v>
          </cell>
          <cell r="AN147">
            <v>0</v>
          </cell>
          <cell r="AO147">
            <v>0</v>
          </cell>
          <cell r="AP147">
            <v>2600</v>
          </cell>
          <cell r="AQ147">
            <v>0</v>
          </cell>
          <cell r="AR147">
            <v>7322.17</v>
          </cell>
          <cell r="AS147">
            <v>0</v>
          </cell>
        </row>
        <row r="148">
          <cell r="A148" t="str">
            <v>8105003</v>
          </cell>
          <cell r="B148" t="str">
            <v>Seminar  expenses -  foreign  countries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</row>
        <row r="149">
          <cell r="A149" t="str">
            <v>8105004</v>
          </cell>
          <cell r="B149" t="str">
            <v>Seminar  expenses -  Marketing license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</row>
        <row r="150">
          <cell r="A150" t="str">
            <v>8105005</v>
          </cell>
          <cell r="B150" t="str">
            <v>Scholarship expense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</row>
        <row r="151">
          <cell r="A151" t="str">
            <v>8105006</v>
          </cell>
          <cell r="B151" t="str">
            <v>Other  seminar   expenses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</row>
        <row r="152">
          <cell r="A152" t="str">
            <v>8106001</v>
          </cell>
          <cell r="B152" t="str">
            <v>Activity  expenses</v>
          </cell>
          <cell r="C152">
            <v>0</v>
          </cell>
          <cell r="D152">
            <v>189.38</v>
          </cell>
          <cell r="E152">
            <v>338.17</v>
          </cell>
          <cell r="F152">
            <v>229.96</v>
          </cell>
          <cell r="G152">
            <v>162.32</v>
          </cell>
          <cell r="H152">
            <v>54.11</v>
          </cell>
          <cell r="I152">
            <v>148.80000000000001</v>
          </cell>
          <cell r="J152">
            <v>0</v>
          </cell>
          <cell r="K152">
            <v>121.74</v>
          </cell>
          <cell r="L152">
            <v>40.58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121.74</v>
          </cell>
          <cell r="S152">
            <v>0</v>
          </cell>
          <cell r="T152">
            <v>13.53</v>
          </cell>
          <cell r="U152">
            <v>0</v>
          </cell>
          <cell r="V152">
            <v>81.16</v>
          </cell>
          <cell r="W152">
            <v>108.22</v>
          </cell>
          <cell r="X152">
            <v>94.69</v>
          </cell>
          <cell r="Y152">
            <v>94.69</v>
          </cell>
          <cell r="Z152">
            <v>81.16</v>
          </cell>
          <cell r="AA152">
            <v>0</v>
          </cell>
          <cell r="AB152">
            <v>1736</v>
          </cell>
          <cell r="AC152">
            <v>0</v>
          </cell>
          <cell r="AD152">
            <v>8870.14</v>
          </cell>
          <cell r="AE152">
            <v>13000</v>
          </cell>
          <cell r="AF152">
            <v>0</v>
          </cell>
          <cell r="AG152">
            <v>0</v>
          </cell>
          <cell r="AH152">
            <v>0</v>
          </cell>
          <cell r="AI152">
            <v>108.22</v>
          </cell>
          <cell r="AJ152">
            <v>10677.97</v>
          </cell>
          <cell r="AK152">
            <v>108.22</v>
          </cell>
          <cell r="AL152">
            <v>175.85</v>
          </cell>
          <cell r="AM152">
            <v>0</v>
          </cell>
          <cell r="AN152">
            <v>54.11</v>
          </cell>
          <cell r="AO152">
            <v>0</v>
          </cell>
          <cell r="AP152">
            <v>175.85</v>
          </cell>
          <cell r="AQ152">
            <v>81.16</v>
          </cell>
          <cell r="AR152">
            <v>54.11</v>
          </cell>
          <cell r="AS152">
            <v>0</v>
          </cell>
        </row>
        <row r="153">
          <cell r="A153" t="str">
            <v>8106002</v>
          </cell>
          <cell r="B153" t="str">
            <v>Staff  relationship  expenses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</row>
        <row r="154">
          <cell r="A154" t="str">
            <v>8107001</v>
          </cell>
          <cell r="B154" t="str">
            <v>Recruitment  expenses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5036.9799999999996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</row>
        <row r="155">
          <cell r="A155" t="str">
            <v>8108001</v>
          </cell>
          <cell r="B155" t="str">
            <v>โครงการ Share Option Plan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</row>
        <row r="156">
          <cell r="A156" t="str">
            <v>8109001</v>
          </cell>
          <cell r="B156" t="str">
            <v>Other  personnel  expenses</v>
          </cell>
          <cell r="C156">
            <v>18003.259999999998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</row>
        <row r="157">
          <cell r="A157" t="str">
            <v>8201001</v>
          </cell>
          <cell r="B157" t="str">
            <v>Director  session  expenses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</row>
        <row r="158">
          <cell r="A158" t="str">
            <v>8201002</v>
          </cell>
          <cell r="B158" t="str">
            <v>Directors ' pension   expenses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</row>
        <row r="159">
          <cell r="A159" t="str">
            <v>8300101</v>
          </cell>
          <cell r="B159" t="str">
            <v>Depreciation  expenses - building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</row>
        <row r="160">
          <cell r="A160" t="str">
            <v>8300102</v>
          </cell>
          <cell r="B160" t="str">
            <v>Depreciation  expenses - vehicle</v>
          </cell>
          <cell r="C160">
            <v>299819.23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81232.179999999993</v>
          </cell>
          <cell r="AC160">
            <v>81232.179999999993</v>
          </cell>
          <cell r="AD160">
            <v>81232.179999999993</v>
          </cell>
          <cell r="AE160">
            <v>80235.45</v>
          </cell>
          <cell r="AF160">
            <v>81232.179999999993</v>
          </cell>
          <cell r="AG160">
            <v>83723.94</v>
          </cell>
          <cell r="AH160">
            <v>0</v>
          </cell>
          <cell r="AI160">
            <v>0</v>
          </cell>
          <cell r="AJ160">
            <v>84621.02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</row>
        <row r="161">
          <cell r="A161" t="str">
            <v>8300103</v>
          </cell>
          <cell r="B161" t="str">
            <v>Depreciation  expenses - office  equipment</v>
          </cell>
          <cell r="C161">
            <v>154973.64000000001</v>
          </cell>
          <cell r="D161">
            <v>31738.1</v>
          </cell>
          <cell r="E161">
            <v>16262.31</v>
          </cell>
          <cell r="F161">
            <v>9815.33</v>
          </cell>
          <cell r="G161">
            <v>8151.97</v>
          </cell>
          <cell r="H161">
            <v>2619.67</v>
          </cell>
          <cell r="I161">
            <v>8546.52</v>
          </cell>
          <cell r="J161">
            <v>0</v>
          </cell>
          <cell r="K161">
            <v>7221.62</v>
          </cell>
          <cell r="L161">
            <v>7212.12</v>
          </cell>
          <cell r="M161">
            <v>20824.27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16802.53</v>
          </cell>
          <cell r="S161">
            <v>0</v>
          </cell>
          <cell r="T161">
            <v>915.48</v>
          </cell>
          <cell r="U161">
            <v>0</v>
          </cell>
          <cell r="V161">
            <v>16233.02</v>
          </cell>
          <cell r="W161">
            <v>11228.23</v>
          </cell>
          <cell r="X161">
            <v>13087.89</v>
          </cell>
          <cell r="Y161">
            <v>16841.68</v>
          </cell>
          <cell r="Z161">
            <v>24665.83</v>
          </cell>
          <cell r="AA161">
            <v>0</v>
          </cell>
          <cell r="AB161">
            <v>100395.22</v>
          </cell>
          <cell r="AC161">
            <v>12518.73</v>
          </cell>
          <cell r="AD161">
            <v>34441.33</v>
          </cell>
          <cell r="AE161">
            <v>66417.14</v>
          </cell>
          <cell r="AF161">
            <v>98707.96</v>
          </cell>
          <cell r="AG161">
            <v>36450.49</v>
          </cell>
          <cell r="AH161">
            <v>0</v>
          </cell>
          <cell r="AI161">
            <v>16927.45</v>
          </cell>
          <cell r="AJ161">
            <v>194806.11</v>
          </cell>
          <cell r="AK161">
            <v>21569.5</v>
          </cell>
          <cell r="AL161">
            <v>26672.77</v>
          </cell>
          <cell r="AM161">
            <v>0</v>
          </cell>
          <cell r="AN161">
            <v>26124.79</v>
          </cell>
          <cell r="AO161">
            <v>0</v>
          </cell>
          <cell r="AP161">
            <v>120130.99</v>
          </cell>
          <cell r="AQ161">
            <v>13864.49</v>
          </cell>
          <cell r="AR161">
            <v>44315.06</v>
          </cell>
          <cell r="AS161">
            <v>0</v>
          </cell>
        </row>
        <row r="162">
          <cell r="A162" t="str">
            <v>8300104</v>
          </cell>
          <cell r="B162" t="str">
            <v>Depreciation  expenses- Hardware</v>
          </cell>
          <cell r="C162">
            <v>298712.24</v>
          </cell>
          <cell r="D162">
            <v>113001.88</v>
          </cell>
          <cell r="E162">
            <v>148536.91</v>
          </cell>
          <cell r="F162">
            <v>298147.65999999997</v>
          </cell>
          <cell r="G162">
            <v>66381.64</v>
          </cell>
          <cell r="H162">
            <v>14972.46</v>
          </cell>
          <cell r="I162">
            <v>54956.13</v>
          </cell>
          <cell r="J162">
            <v>0</v>
          </cell>
          <cell r="K162">
            <v>5427.73</v>
          </cell>
          <cell r="L162">
            <v>23941.99</v>
          </cell>
          <cell r="M162">
            <v>14090.96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69327.61</v>
          </cell>
          <cell r="S162">
            <v>2456.75</v>
          </cell>
          <cell r="T162">
            <v>13928</v>
          </cell>
          <cell r="U162">
            <v>0</v>
          </cell>
          <cell r="V162">
            <v>4628.3500000000004</v>
          </cell>
          <cell r="W162">
            <v>53129.08</v>
          </cell>
          <cell r="X162">
            <v>90881.53</v>
          </cell>
          <cell r="Y162">
            <v>72501.960000000006</v>
          </cell>
          <cell r="Z162">
            <v>129428.57</v>
          </cell>
          <cell r="AA162">
            <v>0</v>
          </cell>
          <cell r="AB162">
            <v>123760.14</v>
          </cell>
          <cell r="AC162">
            <v>109648.83</v>
          </cell>
          <cell r="AD162">
            <v>151844.34</v>
          </cell>
          <cell r="AE162">
            <v>150960.56</v>
          </cell>
          <cell r="AF162">
            <v>100191.56</v>
          </cell>
          <cell r="AG162">
            <v>19097.95</v>
          </cell>
          <cell r="AH162">
            <v>0</v>
          </cell>
          <cell r="AI162">
            <v>106329.73</v>
          </cell>
          <cell r="AJ162">
            <v>555171.09</v>
          </cell>
          <cell r="AK162">
            <v>54425.66</v>
          </cell>
          <cell r="AL162">
            <v>393177.8</v>
          </cell>
          <cell r="AM162">
            <v>0</v>
          </cell>
          <cell r="AN162">
            <v>113127.72</v>
          </cell>
          <cell r="AO162">
            <v>0</v>
          </cell>
          <cell r="AP162">
            <v>101712.16</v>
          </cell>
          <cell r="AQ162">
            <v>75646.52</v>
          </cell>
          <cell r="AR162">
            <v>52953.08</v>
          </cell>
          <cell r="AS162">
            <v>0</v>
          </cell>
        </row>
        <row r="163">
          <cell r="A163" t="str">
            <v>8300105</v>
          </cell>
          <cell r="B163" t="str">
            <v>Depreciation  expenses- Software</v>
          </cell>
          <cell r="C163">
            <v>3515.96</v>
          </cell>
          <cell r="D163">
            <v>9486.59</v>
          </cell>
          <cell r="E163">
            <v>183266.97</v>
          </cell>
          <cell r="F163">
            <v>135933.51999999999</v>
          </cell>
          <cell r="G163">
            <v>102890.27</v>
          </cell>
          <cell r="H163">
            <v>42033.64</v>
          </cell>
          <cell r="I163">
            <v>138920.29999999999</v>
          </cell>
          <cell r="J163">
            <v>0</v>
          </cell>
          <cell r="K163">
            <v>3748.15</v>
          </cell>
          <cell r="L163">
            <v>2840.74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104419.64</v>
          </cell>
          <cell r="S163">
            <v>0</v>
          </cell>
          <cell r="T163">
            <v>2399.91</v>
          </cell>
          <cell r="U163">
            <v>0</v>
          </cell>
          <cell r="V163">
            <v>9602.6299999999992</v>
          </cell>
          <cell r="W163">
            <v>22233.23</v>
          </cell>
          <cell r="X163">
            <v>93342.5</v>
          </cell>
          <cell r="Y163">
            <v>84378.54</v>
          </cell>
          <cell r="Z163">
            <v>76673.62</v>
          </cell>
          <cell r="AA163">
            <v>0</v>
          </cell>
          <cell r="AB163">
            <v>83804.62</v>
          </cell>
          <cell r="AC163">
            <v>82168.94</v>
          </cell>
          <cell r="AD163">
            <v>87488.19</v>
          </cell>
          <cell r="AE163">
            <v>112145.85</v>
          </cell>
          <cell r="AF163">
            <v>82048.73</v>
          </cell>
          <cell r="AG163">
            <v>83469.27</v>
          </cell>
          <cell r="AH163">
            <v>0</v>
          </cell>
          <cell r="AI163">
            <v>88730.63</v>
          </cell>
          <cell r="AJ163">
            <v>98664.26</v>
          </cell>
          <cell r="AK163">
            <v>142576.91</v>
          </cell>
          <cell r="AL163">
            <v>480295.96</v>
          </cell>
          <cell r="AM163">
            <v>0</v>
          </cell>
          <cell r="AN163">
            <v>60887.99</v>
          </cell>
          <cell r="AO163">
            <v>0</v>
          </cell>
          <cell r="AP163">
            <v>105390.83</v>
          </cell>
          <cell r="AQ163">
            <v>84388.26</v>
          </cell>
          <cell r="AR163">
            <v>12403.09</v>
          </cell>
          <cell r="AS163">
            <v>0</v>
          </cell>
        </row>
        <row r="164">
          <cell r="A164" t="str">
            <v>8300106</v>
          </cell>
          <cell r="B164" t="str">
            <v>Depreciation  expenses - furniture  and  fixture</v>
          </cell>
          <cell r="C164">
            <v>8449.0300000000007</v>
          </cell>
          <cell r="D164">
            <v>0</v>
          </cell>
          <cell r="E164">
            <v>331</v>
          </cell>
          <cell r="F164">
            <v>696.17</v>
          </cell>
          <cell r="G164">
            <v>0</v>
          </cell>
          <cell r="H164">
            <v>0</v>
          </cell>
          <cell r="I164">
            <v>171.12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696.98999999999899</v>
          </cell>
          <cell r="AG164">
            <v>25927.48</v>
          </cell>
          <cell r="AH164">
            <v>0</v>
          </cell>
          <cell r="AI164">
            <v>0</v>
          </cell>
          <cell r="AJ164">
            <v>1104.21</v>
          </cell>
          <cell r="AK164">
            <v>0</v>
          </cell>
          <cell r="AL164">
            <v>0</v>
          </cell>
          <cell r="AM164">
            <v>0</v>
          </cell>
          <cell r="AN164">
            <v>248.33</v>
          </cell>
          <cell r="AO164">
            <v>0</v>
          </cell>
          <cell r="AP164">
            <v>7613.25</v>
          </cell>
          <cell r="AQ164">
            <v>0</v>
          </cell>
          <cell r="AR164">
            <v>1953.42</v>
          </cell>
          <cell r="AS164">
            <v>0</v>
          </cell>
        </row>
        <row r="165">
          <cell r="A165" t="str">
            <v>8300107</v>
          </cell>
          <cell r="B165" t="str">
            <v>Depreciation - Renovation works</v>
          </cell>
          <cell r="C165">
            <v>124905.60000000001</v>
          </cell>
          <cell r="D165">
            <v>19500.47</v>
          </cell>
          <cell r="E165">
            <v>11587.88</v>
          </cell>
          <cell r="F165">
            <v>11274.37</v>
          </cell>
          <cell r="G165">
            <v>8230.4599999999991</v>
          </cell>
          <cell r="H165">
            <v>0</v>
          </cell>
          <cell r="I165">
            <v>9613.69</v>
          </cell>
          <cell r="J165">
            <v>0</v>
          </cell>
          <cell r="K165">
            <v>6576.7</v>
          </cell>
          <cell r="L165">
            <v>5586.57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1281.43</v>
          </cell>
          <cell r="S165">
            <v>0</v>
          </cell>
          <cell r="T165">
            <v>0</v>
          </cell>
          <cell r="U165">
            <v>0</v>
          </cell>
          <cell r="V165">
            <v>871.25</v>
          </cell>
          <cell r="W165">
            <v>800.91</v>
          </cell>
          <cell r="X165">
            <v>3844.29</v>
          </cell>
          <cell r="Y165">
            <v>3126.64</v>
          </cell>
          <cell r="Z165">
            <v>4484.99</v>
          </cell>
          <cell r="AB165">
            <v>0</v>
          </cell>
          <cell r="AC165">
            <v>10468.4</v>
          </cell>
          <cell r="AD165">
            <v>13438.66</v>
          </cell>
          <cell r="AE165">
            <v>25937.99</v>
          </cell>
          <cell r="AF165">
            <v>4502.24</v>
          </cell>
          <cell r="AG165">
            <v>153586.10999999999</v>
          </cell>
          <cell r="AH165">
            <v>0</v>
          </cell>
          <cell r="AI165">
            <v>10831.68</v>
          </cell>
          <cell r="AJ165">
            <v>411025.61</v>
          </cell>
          <cell r="AK165">
            <v>10214.469999999999</v>
          </cell>
          <cell r="AL165">
            <v>14157.92</v>
          </cell>
          <cell r="AM165">
            <v>0</v>
          </cell>
          <cell r="AN165">
            <v>24215.279999999999</v>
          </cell>
          <cell r="AO165">
            <v>0</v>
          </cell>
          <cell r="AP165">
            <v>193724.81</v>
          </cell>
          <cell r="AQ165">
            <v>6781.36</v>
          </cell>
          <cell r="AR165">
            <v>156298.93</v>
          </cell>
          <cell r="AS165">
            <v>0</v>
          </cell>
        </row>
        <row r="166">
          <cell r="A166" t="str">
            <v>8300201</v>
          </cell>
          <cell r="B166" t="str">
            <v>Depletion  expenses - Depletion assets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</row>
        <row r="167">
          <cell r="A167" t="str">
            <v>8300202</v>
          </cell>
          <cell r="B167" t="str">
            <v>Depletion  expenses - land  and  building  leasehold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139374.23000000001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</row>
        <row r="168">
          <cell r="A168" t="str">
            <v>8300301</v>
          </cell>
          <cell r="B168" t="str">
            <v>Rental  and  service  expenses - office  building</v>
          </cell>
          <cell r="C168">
            <v>1734763.11</v>
          </cell>
          <cell r="D168">
            <v>445319.49</v>
          </cell>
          <cell r="E168">
            <v>798214.77</v>
          </cell>
          <cell r="F168">
            <v>805556.75</v>
          </cell>
          <cell r="G168">
            <v>437441</v>
          </cell>
          <cell r="H168">
            <v>211787.97</v>
          </cell>
          <cell r="I168">
            <v>411122.81</v>
          </cell>
          <cell r="J168">
            <v>0</v>
          </cell>
          <cell r="K168">
            <v>398556.88</v>
          </cell>
          <cell r="L168">
            <v>310509.40999999997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56476.79</v>
          </cell>
          <cell r="S168">
            <v>0</v>
          </cell>
          <cell r="T168">
            <v>65626.05</v>
          </cell>
          <cell r="U168">
            <v>0</v>
          </cell>
          <cell r="V168">
            <v>158135.03</v>
          </cell>
          <cell r="W168">
            <v>538110.87</v>
          </cell>
          <cell r="X168">
            <v>262052.32</v>
          </cell>
          <cell r="Y168">
            <v>191456.34</v>
          </cell>
          <cell r="Z168">
            <v>343209.47</v>
          </cell>
          <cell r="AA168">
            <v>0</v>
          </cell>
          <cell r="AB168">
            <v>248633.9</v>
          </cell>
          <cell r="AC168">
            <v>240000</v>
          </cell>
          <cell r="AD168">
            <v>679849</v>
          </cell>
          <cell r="AE168">
            <v>1103685.04</v>
          </cell>
          <cell r="AF168">
            <v>236233.27</v>
          </cell>
          <cell r="AG168">
            <v>364450.08</v>
          </cell>
          <cell r="AH168">
            <v>0</v>
          </cell>
          <cell r="AI168">
            <v>666539.11</v>
          </cell>
          <cell r="AJ168">
            <v>481723.16</v>
          </cell>
          <cell r="AK168">
            <v>111315.75</v>
          </cell>
          <cell r="AL168">
            <v>373085.67</v>
          </cell>
          <cell r="AM168">
            <v>0</v>
          </cell>
          <cell r="AN168">
            <v>105305.74</v>
          </cell>
          <cell r="AO168">
            <v>0</v>
          </cell>
          <cell r="AP168">
            <v>739285.21</v>
          </cell>
          <cell r="AQ168">
            <v>243782.08</v>
          </cell>
          <cell r="AR168">
            <v>369341</v>
          </cell>
          <cell r="AS168">
            <v>0</v>
          </cell>
        </row>
        <row r="169">
          <cell r="A169" t="str">
            <v>8300302</v>
          </cell>
          <cell r="B169" t="str">
            <v>Copier  Rental  Expenses</v>
          </cell>
          <cell r="C169">
            <v>0</v>
          </cell>
          <cell r="D169">
            <v>13528.35</v>
          </cell>
          <cell r="E169">
            <v>13820.37</v>
          </cell>
          <cell r="F169">
            <v>3411.65</v>
          </cell>
          <cell r="G169">
            <v>18575.82</v>
          </cell>
          <cell r="H169">
            <v>7314.95</v>
          </cell>
          <cell r="I169">
            <v>8292.25</v>
          </cell>
          <cell r="J169">
            <v>0</v>
          </cell>
          <cell r="K169">
            <v>3411.65</v>
          </cell>
          <cell r="L169">
            <v>1195.18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4543.87</v>
          </cell>
          <cell r="S169">
            <v>0</v>
          </cell>
          <cell r="T169">
            <v>852.89</v>
          </cell>
          <cell r="U169">
            <v>0</v>
          </cell>
          <cell r="V169">
            <v>721.25</v>
          </cell>
          <cell r="W169">
            <v>981.18</v>
          </cell>
          <cell r="X169">
            <v>12982.52</v>
          </cell>
          <cell r="Y169">
            <v>13631.63</v>
          </cell>
          <cell r="Z169">
            <v>20772.02</v>
          </cell>
          <cell r="AA169">
            <v>0</v>
          </cell>
          <cell r="AB169">
            <v>13371.31</v>
          </cell>
          <cell r="AC169">
            <v>61917.52</v>
          </cell>
          <cell r="AD169">
            <v>3149.21</v>
          </cell>
          <cell r="AE169">
            <v>13937.95</v>
          </cell>
          <cell r="AF169">
            <v>5578.77</v>
          </cell>
          <cell r="AG169">
            <v>1167.32</v>
          </cell>
          <cell r="AH169">
            <v>0</v>
          </cell>
          <cell r="AI169">
            <v>5842.12</v>
          </cell>
          <cell r="AJ169">
            <v>3236.09</v>
          </cell>
          <cell r="AK169">
            <v>6181.77</v>
          </cell>
          <cell r="AL169">
            <v>1977.29</v>
          </cell>
          <cell r="AM169">
            <v>0</v>
          </cell>
          <cell r="AN169">
            <v>1155.81</v>
          </cell>
          <cell r="AO169">
            <v>0</v>
          </cell>
          <cell r="AP169">
            <v>10995.11</v>
          </cell>
          <cell r="AQ169">
            <v>7140.36</v>
          </cell>
          <cell r="AR169">
            <v>1884.15</v>
          </cell>
          <cell r="AS169">
            <v>0</v>
          </cell>
        </row>
        <row r="170">
          <cell r="A170" t="str">
            <v>8300303</v>
          </cell>
          <cell r="B170" t="str">
            <v>Document  Storage  Rental  Expenses</v>
          </cell>
          <cell r="C170">
            <v>0</v>
          </cell>
          <cell r="D170">
            <v>0</v>
          </cell>
          <cell r="E170">
            <v>84868.02</v>
          </cell>
          <cell r="F170">
            <v>0</v>
          </cell>
          <cell r="G170">
            <v>80446.8</v>
          </cell>
          <cell r="H170">
            <v>5692.98</v>
          </cell>
          <cell r="I170">
            <v>11819.82</v>
          </cell>
          <cell r="J170">
            <v>0</v>
          </cell>
          <cell r="K170">
            <v>1342.14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7648.32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976.14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244.02</v>
          </cell>
          <cell r="AS170">
            <v>0</v>
          </cell>
        </row>
        <row r="171">
          <cell r="A171" t="str">
            <v>8300304</v>
          </cell>
          <cell r="B171" t="str">
            <v>Computer Leasing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</row>
        <row r="172">
          <cell r="A172" t="str">
            <v>8300305</v>
          </cell>
          <cell r="B172" t="str">
            <v>Router Rental Expenses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</row>
        <row r="173">
          <cell r="A173" t="str">
            <v>8300306</v>
          </cell>
          <cell r="B173" t="str">
            <v>Disaster Recovery Rental Expense</v>
          </cell>
          <cell r="C173">
            <v>0</v>
          </cell>
          <cell r="D173">
            <v>2976.57</v>
          </cell>
          <cell r="E173">
            <v>5612.48</v>
          </cell>
          <cell r="F173">
            <v>3663.95</v>
          </cell>
          <cell r="G173">
            <v>2522.36</v>
          </cell>
          <cell r="H173">
            <v>916.48</v>
          </cell>
          <cell r="I173">
            <v>2633.9</v>
          </cell>
          <cell r="J173">
            <v>0</v>
          </cell>
          <cell r="K173">
            <v>2165.3200000000002</v>
          </cell>
          <cell r="L173">
            <v>687.37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2408.81</v>
          </cell>
          <cell r="S173">
            <v>0</v>
          </cell>
          <cell r="T173">
            <v>229.12</v>
          </cell>
          <cell r="U173">
            <v>0</v>
          </cell>
          <cell r="V173">
            <v>1374.74</v>
          </cell>
          <cell r="W173">
            <v>1717.41</v>
          </cell>
          <cell r="X173">
            <v>1603.86</v>
          </cell>
          <cell r="Y173">
            <v>1603.86</v>
          </cell>
          <cell r="Z173">
            <v>1374.74</v>
          </cell>
          <cell r="AB173">
            <v>1832.98</v>
          </cell>
          <cell r="AC173">
            <v>1374.74</v>
          </cell>
          <cell r="AD173">
            <v>1603.86</v>
          </cell>
          <cell r="AE173">
            <v>2747.44</v>
          </cell>
          <cell r="AF173">
            <v>1603.86</v>
          </cell>
          <cell r="AG173">
            <v>1145.6099999999999</v>
          </cell>
          <cell r="AH173">
            <v>0</v>
          </cell>
          <cell r="AI173">
            <v>1832.98</v>
          </cell>
          <cell r="AJ173">
            <v>2291.2199999999998</v>
          </cell>
          <cell r="AK173">
            <v>1603.86</v>
          </cell>
          <cell r="AL173">
            <v>2978.58</v>
          </cell>
          <cell r="AM173">
            <v>0</v>
          </cell>
          <cell r="AN173">
            <v>916.48</v>
          </cell>
          <cell r="AO173">
            <v>0</v>
          </cell>
          <cell r="AP173">
            <v>2863.01</v>
          </cell>
          <cell r="AQ173">
            <v>1488.29</v>
          </cell>
          <cell r="AR173">
            <v>1031.94</v>
          </cell>
          <cell r="AS173">
            <v>0</v>
          </cell>
        </row>
        <row r="174">
          <cell r="A174" t="str">
            <v>8300307</v>
          </cell>
          <cell r="B174" t="str">
            <v>Electronic Board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</row>
        <row r="175">
          <cell r="A175" t="str">
            <v>8300308</v>
          </cell>
          <cell r="B175" t="str">
            <v>TV Boardcast Channel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</row>
        <row r="176">
          <cell r="A176" t="str">
            <v>8300309</v>
          </cell>
          <cell r="B176" t="str">
            <v>Equipment - Others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</row>
        <row r="177">
          <cell r="A177" t="str">
            <v>8300310</v>
          </cell>
          <cell r="B177" t="str">
            <v>Rental-Others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</row>
        <row r="178">
          <cell r="A178" t="str">
            <v>8300401</v>
          </cell>
          <cell r="B178" t="str">
            <v>Repair  expenses - office  building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</row>
        <row r="179">
          <cell r="A179" t="str">
            <v>8300402</v>
          </cell>
          <cell r="B179" t="str">
            <v>Repair  expenses - office  equipment</v>
          </cell>
          <cell r="C179">
            <v>0</v>
          </cell>
          <cell r="D179">
            <v>0</v>
          </cell>
          <cell r="E179">
            <v>1272.8900000000001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7534.48</v>
          </cell>
          <cell r="AE179">
            <v>5435.75</v>
          </cell>
          <cell r="AF179">
            <v>0</v>
          </cell>
          <cell r="AG179">
            <v>2728.37</v>
          </cell>
          <cell r="AH179">
            <v>0</v>
          </cell>
          <cell r="AI179">
            <v>0</v>
          </cell>
          <cell r="AJ179">
            <v>524.69000000000005</v>
          </cell>
          <cell r="AK179">
            <v>0</v>
          </cell>
          <cell r="AL179">
            <v>3148.11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</row>
        <row r="180">
          <cell r="A180" t="str">
            <v>8300403</v>
          </cell>
          <cell r="B180" t="str">
            <v>Repair  expenses - others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</row>
        <row r="181">
          <cell r="A181" t="str">
            <v>8300404</v>
          </cell>
          <cell r="B181" t="str">
            <v>Repair  expenses  -  computer</v>
          </cell>
          <cell r="C181">
            <v>3672.8</v>
          </cell>
          <cell r="D181">
            <v>0</v>
          </cell>
          <cell r="E181">
            <v>1311.71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4459.83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3672.8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</row>
        <row r="182">
          <cell r="A182" t="str">
            <v>8300501</v>
          </cell>
          <cell r="B182" t="str">
            <v>Maintenance  expenses - office  building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</row>
        <row r="183">
          <cell r="A183" t="str">
            <v>8300502</v>
          </cell>
          <cell r="B183" t="str">
            <v>Maintenance  expenses - office  equipment</v>
          </cell>
          <cell r="C183">
            <v>12827.31</v>
          </cell>
          <cell r="D183">
            <v>1644.92</v>
          </cell>
          <cell r="E183">
            <v>365.1</v>
          </cell>
          <cell r="F183">
            <v>0</v>
          </cell>
          <cell r="G183">
            <v>274.83</v>
          </cell>
          <cell r="H183">
            <v>0</v>
          </cell>
          <cell r="I183">
            <v>730.18</v>
          </cell>
          <cell r="J183">
            <v>0</v>
          </cell>
          <cell r="K183">
            <v>0</v>
          </cell>
          <cell r="L183">
            <v>0</v>
          </cell>
          <cell r="M183">
            <v>5841.45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3464.35</v>
          </cell>
          <cell r="S183">
            <v>0</v>
          </cell>
          <cell r="T183">
            <v>0</v>
          </cell>
          <cell r="U183">
            <v>0</v>
          </cell>
          <cell r="V183">
            <v>1825.46</v>
          </cell>
          <cell r="W183">
            <v>666</v>
          </cell>
          <cell r="X183">
            <v>2280.81</v>
          </cell>
          <cell r="Y183">
            <v>3281.82</v>
          </cell>
          <cell r="Z183">
            <v>5019</v>
          </cell>
          <cell r="AA183">
            <v>0</v>
          </cell>
          <cell r="AB183">
            <v>5841.45</v>
          </cell>
          <cell r="AC183">
            <v>2920.74</v>
          </cell>
          <cell r="AD183">
            <v>5841.45</v>
          </cell>
          <cell r="AE183">
            <v>17364.98</v>
          </cell>
          <cell r="AF183">
            <v>5841.45</v>
          </cell>
          <cell r="AG183">
            <v>15636.16</v>
          </cell>
          <cell r="AH183">
            <v>0</v>
          </cell>
          <cell r="AI183">
            <v>3093.23</v>
          </cell>
          <cell r="AJ183">
            <v>0</v>
          </cell>
          <cell r="AK183">
            <v>1701.07</v>
          </cell>
          <cell r="AL183">
            <v>3378.09</v>
          </cell>
          <cell r="AM183">
            <v>0</v>
          </cell>
          <cell r="AN183">
            <v>734.19</v>
          </cell>
          <cell r="AO183">
            <v>0</v>
          </cell>
          <cell r="AP183">
            <v>5722.09</v>
          </cell>
          <cell r="AQ183">
            <v>2643.8</v>
          </cell>
          <cell r="AR183">
            <v>0</v>
          </cell>
          <cell r="AS183">
            <v>0</v>
          </cell>
        </row>
        <row r="184">
          <cell r="A184" t="str">
            <v>8300503</v>
          </cell>
          <cell r="B184" t="str">
            <v>Maintenance - Hardware - IBM RISC/6000</v>
          </cell>
          <cell r="C184">
            <v>0</v>
          </cell>
          <cell r="D184">
            <v>8396.3799999999992</v>
          </cell>
          <cell r="E184">
            <v>26799.42</v>
          </cell>
          <cell r="F184">
            <v>20587.91</v>
          </cell>
          <cell r="G184">
            <v>14206.39</v>
          </cell>
          <cell r="H184">
            <v>6507.53</v>
          </cell>
          <cell r="I184">
            <v>21664.560000000001</v>
          </cell>
          <cell r="J184">
            <v>0</v>
          </cell>
          <cell r="K184">
            <v>1873.09</v>
          </cell>
          <cell r="L184">
            <v>1184.5899999999999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12034.75</v>
          </cell>
          <cell r="S184">
            <v>0</v>
          </cell>
          <cell r="T184">
            <v>776.78</v>
          </cell>
          <cell r="U184">
            <v>0</v>
          </cell>
          <cell r="V184">
            <v>1071.68</v>
          </cell>
          <cell r="W184">
            <v>8541.24</v>
          </cell>
          <cell r="X184">
            <v>8726.65</v>
          </cell>
          <cell r="Y184">
            <v>7612.52</v>
          </cell>
          <cell r="Z184">
            <v>6835.7</v>
          </cell>
          <cell r="AA184">
            <v>0</v>
          </cell>
          <cell r="AB184">
            <v>36988.199999999997</v>
          </cell>
          <cell r="AC184">
            <v>36632.080000000002</v>
          </cell>
          <cell r="AD184">
            <v>8260.82</v>
          </cell>
          <cell r="AE184">
            <v>14794.39</v>
          </cell>
          <cell r="AF184">
            <v>32717.32</v>
          </cell>
          <cell r="AG184">
            <v>6508.02</v>
          </cell>
          <cell r="AH184">
            <v>0</v>
          </cell>
          <cell r="AI184">
            <v>8389.2800000000007</v>
          </cell>
          <cell r="AJ184">
            <v>10332.48</v>
          </cell>
          <cell r="AK184">
            <v>10477.33</v>
          </cell>
          <cell r="AL184">
            <v>10993.1</v>
          </cell>
          <cell r="AM184">
            <v>0</v>
          </cell>
          <cell r="AN184">
            <v>644.54999999999995</v>
          </cell>
          <cell r="AO184">
            <v>0</v>
          </cell>
          <cell r="AP184">
            <v>15578.66</v>
          </cell>
          <cell r="AQ184">
            <v>7452.6499999999942</v>
          </cell>
          <cell r="AR184">
            <v>682.54999999999677</v>
          </cell>
          <cell r="AS184">
            <v>0</v>
          </cell>
        </row>
        <row r="185">
          <cell r="A185" t="str">
            <v>8300504</v>
          </cell>
          <cell r="B185" t="str">
            <v>Maintenance - Hardware - Electronic Board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10531.98</v>
          </cell>
          <cell r="Y185">
            <v>8337.7800000000007</v>
          </cell>
          <cell r="Z185">
            <v>15359.1</v>
          </cell>
          <cell r="AA185">
            <v>0</v>
          </cell>
          <cell r="AB185">
            <v>0</v>
          </cell>
          <cell r="AC185">
            <v>49639.839999999997</v>
          </cell>
          <cell r="AD185">
            <v>0</v>
          </cell>
          <cell r="AE185">
            <v>0</v>
          </cell>
          <cell r="AF185">
            <v>41308.120000000003</v>
          </cell>
          <cell r="AG185">
            <v>0</v>
          </cell>
          <cell r="AH185">
            <v>0</v>
          </cell>
          <cell r="AI185">
            <v>5265.97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4388.32</v>
          </cell>
          <cell r="AR185">
            <v>0</v>
          </cell>
          <cell r="AS185">
            <v>0</v>
          </cell>
        </row>
        <row r="186">
          <cell r="A186" t="str">
            <v>8300505</v>
          </cell>
          <cell r="B186" t="str">
            <v>Maintenance - Hardware - UPS</v>
          </cell>
          <cell r="C186">
            <v>9487.06</v>
          </cell>
          <cell r="D186">
            <v>2717.25</v>
          </cell>
          <cell r="E186">
            <v>4870.5</v>
          </cell>
          <cell r="F186">
            <v>33954.6</v>
          </cell>
          <cell r="G186">
            <v>2669.17</v>
          </cell>
          <cell r="H186">
            <v>1292.26</v>
          </cell>
          <cell r="I186">
            <v>2508.56</v>
          </cell>
          <cell r="J186">
            <v>0</v>
          </cell>
          <cell r="K186">
            <v>2209.7800000000002</v>
          </cell>
          <cell r="L186">
            <v>1894.69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344.61</v>
          </cell>
          <cell r="S186">
            <v>0</v>
          </cell>
          <cell r="T186">
            <v>400.46</v>
          </cell>
          <cell r="U186">
            <v>0</v>
          </cell>
          <cell r="V186">
            <v>964.9</v>
          </cell>
          <cell r="W186">
            <v>3283.41</v>
          </cell>
          <cell r="X186">
            <v>1598.97</v>
          </cell>
          <cell r="Y186">
            <v>1168.2</v>
          </cell>
          <cell r="Z186">
            <v>2094.17</v>
          </cell>
          <cell r="AB186">
            <v>21015.279999999999</v>
          </cell>
          <cell r="AC186">
            <v>21015.279999999999</v>
          </cell>
          <cell r="AD186">
            <v>13859.09</v>
          </cell>
          <cell r="AE186">
            <v>13859.09</v>
          </cell>
          <cell r="AF186">
            <v>13859.09</v>
          </cell>
          <cell r="AG186">
            <v>11578.67</v>
          </cell>
          <cell r="AH186">
            <v>0</v>
          </cell>
          <cell r="AI186">
            <v>4067.05</v>
          </cell>
          <cell r="AJ186">
            <v>13116.91</v>
          </cell>
          <cell r="AK186">
            <v>679.22</v>
          </cell>
          <cell r="AL186">
            <v>2276.4699999999998</v>
          </cell>
          <cell r="AM186">
            <v>0</v>
          </cell>
          <cell r="AN186">
            <v>541.37</v>
          </cell>
          <cell r="AO186">
            <v>0</v>
          </cell>
          <cell r="AP186">
            <v>3800.69</v>
          </cell>
          <cell r="AQ186">
            <v>1487.51</v>
          </cell>
          <cell r="AR186">
            <v>1898.82</v>
          </cell>
          <cell r="AS186">
            <v>0</v>
          </cell>
        </row>
        <row r="187">
          <cell r="A187" t="str">
            <v>8300506</v>
          </cell>
          <cell r="B187" t="str">
            <v>Maintenance - Hardware - Investor Pro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</row>
        <row r="188">
          <cell r="A188" t="str">
            <v>8300507</v>
          </cell>
          <cell r="B188" t="str">
            <v>Maintenance - Hardware - MUX ,Dsc Printer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</row>
        <row r="189">
          <cell r="A189" t="str">
            <v>8300508</v>
          </cell>
          <cell r="B189" t="str">
            <v>Maintenance - Hardware - Printer</v>
          </cell>
          <cell r="C189">
            <v>0</v>
          </cell>
          <cell r="D189">
            <v>0</v>
          </cell>
          <cell r="E189">
            <v>14127.03</v>
          </cell>
          <cell r="F189">
            <v>9805.4599999999991</v>
          </cell>
          <cell r="G189">
            <v>7449.99</v>
          </cell>
          <cell r="H189">
            <v>3139.32</v>
          </cell>
          <cell r="I189">
            <v>9816.3799999999992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2354.5100000000002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1569.68</v>
          </cell>
          <cell r="X189">
            <v>784.84</v>
          </cell>
          <cell r="Y189">
            <v>784.84</v>
          </cell>
          <cell r="Z189">
            <v>784.84</v>
          </cell>
          <cell r="AB189">
            <v>784.85</v>
          </cell>
          <cell r="AC189">
            <v>784.85</v>
          </cell>
          <cell r="AD189">
            <v>784.85</v>
          </cell>
          <cell r="AE189">
            <v>784.85</v>
          </cell>
          <cell r="AF189">
            <v>784.84</v>
          </cell>
          <cell r="AG189">
            <v>387.45</v>
          </cell>
          <cell r="AH189">
            <v>0</v>
          </cell>
          <cell r="AI189">
            <v>784.84</v>
          </cell>
          <cell r="AJ189">
            <v>784.84</v>
          </cell>
          <cell r="AK189">
            <v>3139.32</v>
          </cell>
          <cell r="AL189">
            <v>784.84</v>
          </cell>
          <cell r="AM189">
            <v>0</v>
          </cell>
          <cell r="AN189">
            <v>0</v>
          </cell>
          <cell r="AO189">
            <v>0</v>
          </cell>
          <cell r="AP189">
            <v>784.84</v>
          </cell>
          <cell r="AQ189">
            <v>784.75000000000125</v>
          </cell>
          <cell r="AR189">
            <v>0</v>
          </cell>
          <cell r="AS189">
            <v>0</v>
          </cell>
        </row>
        <row r="190">
          <cell r="A190" t="str">
            <v>8300509</v>
          </cell>
          <cell r="B190" t="str">
            <v>Maintenance - Hardware - Others</v>
          </cell>
          <cell r="C190">
            <v>0</v>
          </cell>
          <cell r="D190">
            <v>2245.34</v>
          </cell>
          <cell r="E190">
            <v>2993.82</v>
          </cell>
          <cell r="F190">
            <v>3592.56</v>
          </cell>
          <cell r="G190">
            <v>1945.97</v>
          </cell>
          <cell r="H190">
            <v>748.43</v>
          </cell>
          <cell r="I190">
            <v>2395.06</v>
          </cell>
          <cell r="J190">
            <v>0</v>
          </cell>
          <cell r="K190">
            <v>1646.6</v>
          </cell>
          <cell r="L190">
            <v>598.76</v>
          </cell>
          <cell r="M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1526.51</v>
          </cell>
          <cell r="S190">
            <v>0</v>
          </cell>
          <cell r="T190">
            <v>149.68</v>
          </cell>
          <cell r="U190">
            <v>0</v>
          </cell>
          <cell r="V190">
            <v>898.15</v>
          </cell>
          <cell r="W190">
            <v>1347.22</v>
          </cell>
          <cell r="X190">
            <v>1227.1300000000001</v>
          </cell>
          <cell r="Y190">
            <v>1077.4100000000001</v>
          </cell>
          <cell r="Z190">
            <v>927.74</v>
          </cell>
          <cell r="AB190">
            <v>1676.2</v>
          </cell>
          <cell r="AC190">
            <v>1825.89</v>
          </cell>
          <cell r="AD190">
            <v>1376.82</v>
          </cell>
          <cell r="AE190">
            <v>6785.32</v>
          </cell>
          <cell r="AF190">
            <v>1376.82</v>
          </cell>
          <cell r="AG190">
            <v>12727.18</v>
          </cell>
          <cell r="AH190">
            <v>0</v>
          </cell>
          <cell r="AI190">
            <v>2125.27</v>
          </cell>
          <cell r="AJ190">
            <v>2724.04</v>
          </cell>
          <cell r="AK190">
            <v>4191.3500000000004</v>
          </cell>
          <cell r="AL190">
            <v>2492.81</v>
          </cell>
          <cell r="AM190">
            <v>0</v>
          </cell>
          <cell r="AN190">
            <v>0</v>
          </cell>
          <cell r="AO190">
            <v>0</v>
          </cell>
          <cell r="AP190">
            <v>3023.42</v>
          </cell>
          <cell r="AQ190">
            <v>1227.1400000000001</v>
          </cell>
          <cell r="AR190">
            <v>598.71000000000333</v>
          </cell>
          <cell r="AS190">
            <v>0</v>
          </cell>
        </row>
        <row r="191">
          <cell r="A191" t="str">
            <v>8300510</v>
          </cell>
          <cell r="B191" t="str">
            <v>Maintenance - Software - Trading Front Office</v>
          </cell>
          <cell r="C191">
            <v>0</v>
          </cell>
          <cell r="D191">
            <v>0</v>
          </cell>
          <cell r="E191">
            <v>0</v>
          </cell>
          <cell r="F191">
            <v>9417.64</v>
          </cell>
          <cell r="G191">
            <v>0</v>
          </cell>
          <cell r="H191">
            <v>3139.22</v>
          </cell>
          <cell r="I191">
            <v>17802.46</v>
          </cell>
          <cell r="J191">
            <v>0</v>
          </cell>
          <cell r="K191">
            <v>0</v>
          </cell>
          <cell r="L191">
            <v>3139.22</v>
          </cell>
          <cell r="M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36705.61</v>
          </cell>
          <cell r="S191">
            <v>0</v>
          </cell>
          <cell r="T191">
            <v>3139.22</v>
          </cell>
          <cell r="U191">
            <v>0</v>
          </cell>
          <cell r="V191">
            <v>3152.16</v>
          </cell>
          <cell r="W191">
            <v>19611.14</v>
          </cell>
          <cell r="X191">
            <v>34748.050000000003</v>
          </cell>
          <cell r="Y191">
            <v>28469.64</v>
          </cell>
          <cell r="Z191">
            <v>25330.42</v>
          </cell>
          <cell r="AB191">
            <v>34748.06</v>
          </cell>
          <cell r="AC191">
            <v>29482.3</v>
          </cell>
          <cell r="AD191">
            <v>31608.83</v>
          </cell>
          <cell r="AE191">
            <v>59861.77</v>
          </cell>
          <cell r="AF191">
            <v>28469.63</v>
          </cell>
          <cell r="AG191">
            <v>26859.5</v>
          </cell>
          <cell r="AH191">
            <v>0</v>
          </cell>
          <cell r="AI191">
            <v>31608.83</v>
          </cell>
          <cell r="AJ191">
            <v>39983.620000000003</v>
          </cell>
          <cell r="AK191">
            <v>19824.259999999998</v>
          </cell>
          <cell r="AL191">
            <v>36542.22</v>
          </cell>
          <cell r="AM191">
            <v>0</v>
          </cell>
          <cell r="AN191">
            <v>5908.36</v>
          </cell>
          <cell r="AO191">
            <v>0</v>
          </cell>
          <cell r="AP191">
            <v>64530.05</v>
          </cell>
          <cell r="AQ191">
            <v>27953.5</v>
          </cell>
          <cell r="AR191">
            <v>0</v>
          </cell>
          <cell r="AS191">
            <v>0</v>
          </cell>
        </row>
        <row r="192">
          <cell r="A192" t="str">
            <v>8300511</v>
          </cell>
          <cell r="B192" t="str">
            <v>Maintenance - Software - Trading Back Office</v>
          </cell>
          <cell r="C192">
            <v>0</v>
          </cell>
          <cell r="D192">
            <v>0</v>
          </cell>
          <cell r="E192">
            <v>179127.33</v>
          </cell>
          <cell r="F192">
            <v>124386.06</v>
          </cell>
          <cell r="G192">
            <v>94585.43</v>
          </cell>
          <cell r="H192">
            <v>39953.58</v>
          </cell>
          <cell r="I192">
            <v>126600.84</v>
          </cell>
          <cell r="J192">
            <v>0</v>
          </cell>
          <cell r="K192">
            <v>0</v>
          </cell>
          <cell r="L192">
            <v>27.93</v>
          </cell>
          <cell r="M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8551.77</v>
          </cell>
          <cell r="S192">
            <v>0</v>
          </cell>
          <cell r="T192">
            <v>27.93</v>
          </cell>
          <cell r="U192">
            <v>0</v>
          </cell>
          <cell r="V192">
            <v>0</v>
          </cell>
          <cell r="W192">
            <v>5691.86</v>
          </cell>
          <cell r="X192">
            <v>3027.51</v>
          </cell>
          <cell r="Y192">
            <v>2971.64</v>
          </cell>
          <cell r="Z192">
            <v>2943.71</v>
          </cell>
          <cell r="AB192">
            <v>10260.76</v>
          </cell>
          <cell r="AC192">
            <v>10232.81</v>
          </cell>
          <cell r="AD192">
            <v>10232.799999999999</v>
          </cell>
          <cell r="AE192">
            <v>10484.200000000001</v>
          </cell>
          <cell r="AF192">
            <v>10204.870000000001</v>
          </cell>
          <cell r="AG192">
            <v>5286.87</v>
          </cell>
          <cell r="AH192">
            <v>0</v>
          </cell>
          <cell r="AI192">
            <v>2999.57</v>
          </cell>
          <cell r="AJ192">
            <v>10288.64</v>
          </cell>
          <cell r="AK192">
            <v>11160.28</v>
          </cell>
          <cell r="AL192">
            <v>57802.62</v>
          </cell>
          <cell r="AM192">
            <v>0</v>
          </cell>
          <cell r="AN192">
            <v>0</v>
          </cell>
          <cell r="AO192">
            <v>0</v>
          </cell>
          <cell r="AP192">
            <v>3306.84</v>
          </cell>
          <cell r="AQ192">
            <v>2971.59</v>
          </cell>
          <cell r="AR192">
            <v>0</v>
          </cell>
          <cell r="AS192">
            <v>0</v>
          </cell>
        </row>
        <row r="193">
          <cell r="A193" t="str">
            <v>8300512</v>
          </cell>
          <cell r="B193" t="str">
            <v>Maintenace - Software - Database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</row>
        <row r="194">
          <cell r="A194" t="str">
            <v>8300513</v>
          </cell>
          <cell r="B194" t="str">
            <v>Maintenance - Software - Others</v>
          </cell>
          <cell r="C194">
            <v>0</v>
          </cell>
          <cell r="D194">
            <v>827.09</v>
          </cell>
          <cell r="E194">
            <v>1048.25</v>
          </cell>
          <cell r="F194">
            <v>1739.62</v>
          </cell>
          <cell r="G194">
            <v>459.14</v>
          </cell>
          <cell r="H194">
            <v>173.24</v>
          </cell>
          <cell r="I194">
            <v>519.38</v>
          </cell>
          <cell r="J194">
            <v>0</v>
          </cell>
          <cell r="K194">
            <v>389.78</v>
          </cell>
          <cell r="L194">
            <v>376.95</v>
          </cell>
          <cell r="M194">
            <v>8274.7800000000007</v>
          </cell>
          <cell r="O194">
            <v>0</v>
          </cell>
          <cell r="P194">
            <v>0</v>
          </cell>
          <cell r="Q194">
            <v>0</v>
          </cell>
          <cell r="R194">
            <v>10769.81</v>
          </cell>
          <cell r="S194">
            <v>0</v>
          </cell>
          <cell r="T194">
            <v>43.32</v>
          </cell>
          <cell r="U194">
            <v>0</v>
          </cell>
          <cell r="V194">
            <v>3225.61</v>
          </cell>
          <cell r="W194">
            <v>329.07</v>
          </cell>
          <cell r="X194">
            <v>5663.35</v>
          </cell>
          <cell r="Y194">
            <v>5663.35</v>
          </cell>
          <cell r="Z194">
            <v>5620.05</v>
          </cell>
          <cell r="AB194">
            <v>1218.92</v>
          </cell>
          <cell r="AC194">
            <v>1154.52</v>
          </cell>
          <cell r="AD194">
            <v>1175.5999999999999</v>
          </cell>
          <cell r="AE194">
            <v>1435.47</v>
          </cell>
          <cell r="AF194">
            <v>1175.5999999999999</v>
          </cell>
          <cell r="AG194">
            <v>5619.52</v>
          </cell>
          <cell r="AH194">
            <v>0</v>
          </cell>
          <cell r="AI194">
            <v>5706.68</v>
          </cell>
          <cell r="AJ194">
            <v>5934.82</v>
          </cell>
          <cell r="AK194">
            <v>805.83</v>
          </cell>
          <cell r="AL194">
            <v>509017.29</v>
          </cell>
          <cell r="AM194">
            <v>0</v>
          </cell>
          <cell r="AN194">
            <v>11328.22</v>
          </cell>
          <cell r="AO194">
            <v>0</v>
          </cell>
          <cell r="AP194">
            <v>5948.83</v>
          </cell>
          <cell r="AQ194">
            <v>5663.04</v>
          </cell>
          <cell r="AR194">
            <v>411.62000000000279</v>
          </cell>
          <cell r="AS194">
            <v>0</v>
          </cell>
        </row>
        <row r="195">
          <cell r="A195" t="str">
            <v>8300514</v>
          </cell>
          <cell r="B195" t="str">
            <v>Maintenance - Others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</row>
        <row r="196">
          <cell r="A196" t="str">
            <v>8300515</v>
          </cell>
          <cell r="B196" t="str">
            <v>Maintenance expense - S/W - Trading Front Office (SET Link Version)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</row>
        <row r="197">
          <cell r="A197" t="str">
            <v>8300516</v>
          </cell>
          <cell r="B197" t="str">
            <v>Maintenance expense - S/W - Trading Back Office (Informix Database)</v>
          </cell>
          <cell r="C197">
            <v>0</v>
          </cell>
          <cell r="D197">
            <v>0</v>
          </cell>
          <cell r="E197">
            <v>27935.41</v>
          </cell>
          <cell r="F197">
            <v>19388.23</v>
          </cell>
          <cell r="G197">
            <v>14730.38</v>
          </cell>
          <cell r="H197">
            <v>6207.84</v>
          </cell>
          <cell r="I197">
            <v>19654.48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4655.8900000000003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3103.94</v>
          </cell>
          <cell r="X197">
            <v>1551.97</v>
          </cell>
          <cell r="Y197">
            <v>1551.97</v>
          </cell>
          <cell r="Z197">
            <v>1551.97</v>
          </cell>
          <cell r="AB197">
            <v>1551.97</v>
          </cell>
          <cell r="AC197">
            <v>1551.97</v>
          </cell>
          <cell r="AD197">
            <v>1551.97</v>
          </cell>
          <cell r="AE197">
            <v>1551.97</v>
          </cell>
          <cell r="AF197">
            <v>1551.97</v>
          </cell>
          <cell r="AG197">
            <v>764.64</v>
          </cell>
          <cell r="AH197">
            <v>0</v>
          </cell>
          <cell r="AI197">
            <v>1551.97</v>
          </cell>
          <cell r="AJ197">
            <v>1551.97</v>
          </cell>
          <cell r="AK197">
            <v>6207.85</v>
          </cell>
          <cell r="AL197">
            <v>1551.97</v>
          </cell>
          <cell r="AM197">
            <v>0</v>
          </cell>
          <cell r="AN197">
            <v>0</v>
          </cell>
          <cell r="AO197">
            <v>0</v>
          </cell>
          <cell r="AP197">
            <v>1551.97</v>
          </cell>
          <cell r="AQ197">
            <v>1551.9799999999905</v>
          </cell>
          <cell r="AR197">
            <v>0</v>
          </cell>
          <cell r="AS197">
            <v>0</v>
          </cell>
        </row>
        <row r="198">
          <cell r="A198" t="str">
            <v>8300520</v>
          </cell>
          <cell r="B198" t="str">
            <v>Maintemance expense - Office Equipment - Power Generator</v>
          </cell>
          <cell r="C198">
            <v>2163.11</v>
          </cell>
          <cell r="D198">
            <v>552.12</v>
          </cell>
          <cell r="E198">
            <v>989.64</v>
          </cell>
          <cell r="F198">
            <v>998.76</v>
          </cell>
          <cell r="G198">
            <v>542.34</v>
          </cell>
          <cell r="H198">
            <v>262.56</v>
          </cell>
          <cell r="I198">
            <v>509.7</v>
          </cell>
          <cell r="J198">
            <v>0</v>
          </cell>
          <cell r="K198">
            <v>449.04</v>
          </cell>
          <cell r="L198">
            <v>384.96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70.02</v>
          </cell>
          <cell r="S198">
            <v>0</v>
          </cell>
          <cell r="T198">
            <v>81.36</v>
          </cell>
          <cell r="U198">
            <v>0</v>
          </cell>
          <cell r="V198">
            <v>196.08</v>
          </cell>
          <cell r="W198">
            <v>667.2</v>
          </cell>
          <cell r="X198">
            <v>324.89999999999998</v>
          </cell>
          <cell r="Y198">
            <v>237.36</v>
          </cell>
          <cell r="Z198">
            <v>425.52</v>
          </cell>
          <cell r="AB198">
            <v>12445.94</v>
          </cell>
          <cell r="AC198">
            <v>6319.02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826.38</v>
          </cell>
          <cell r="AJ198">
            <v>0</v>
          </cell>
          <cell r="AK198">
            <v>138</v>
          </cell>
          <cell r="AL198">
            <v>462.54</v>
          </cell>
          <cell r="AM198">
            <v>0</v>
          </cell>
          <cell r="AN198">
            <v>109.98</v>
          </cell>
          <cell r="AO198">
            <v>0</v>
          </cell>
          <cell r="AP198">
            <v>772.26</v>
          </cell>
          <cell r="AQ198">
            <v>302.27999999999997</v>
          </cell>
          <cell r="AR198">
            <v>385.97999999999877</v>
          </cell>
          <cell r="AS198">
            <v>0</v>
          </cell>
        </row>
        <row r="199">
          <cell r="A199" t="str">
            <v>8300521</v>
          </cell>
          <cell r="B199" t="str">
            <v>Maintenance expense - Office Equipment - Air Condition Controller</v>
          </cell>
          <cell r="C199">
            <v>0</v>
          </cell>
          <cell r="D199">
            <v>0</v>
          </cell>
          <cell r="E199">
            <v>0</v>
          </cell>
          <cell r="F199">
            <v>59248.28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1888.87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</row>
        <row r="200">
          <cell r="A200" t="str">
            <v>8300522</v>
          </cell>
          <cell r="B200" t="str">
            <v>Maintenance expense - Office Equipment - Fire Suppressioin</v>
          </cell>
          <cell r="C200">
            <v>0</v>
          </cell>
          <cell r="D200">
            <v>0</v>
          </cell>
          <cell r="E200">
            <v>0</v>
          </cell>
          <cell r="F200">
            <v>15267.04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B200">
            <v>0</v>
          </cell>
          <cell r="AC200">
            <v>1900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</row>
        <row r="201">
          <cell r="A201" t="str">
            <v>8300523</v>
          </cell>
          <cell r="B201" t="str">
            <v>Maintenance expense - Office Equipment - PABX Telephone System</v>
          </cell>
          <cell r="C201">
            <v>5886.7</v>
          </cell>
          <cell r="D201">
            <v>4420.82</v>
          </cell>
          <cell r="E201">
            <v>8930.65</v>
          </cell>
          <cell r="F201">
            <v>5998.28</v>
          </cell>
          <cell r="G201">
            <v>4420.82</v>
          </cell>
          <cell r="H201">
            <v>1190.75</v>
          </cell>
          <cell r="I201">
            <v>5656.07</v>
          </cell>
          <cell r="J201">
            <v>0</v>
          </cell>
          <cell r="K201">
            <v>3825.43</v>
          </cell>
          <cell r="L201">
            <v>267.05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6131.8</v>
          </cell>
          <cell r="S201">
            <v>0</v>
          </cell>
          <cell r="T201">
            <v>506.35</v>
          </cell>
          <cell r="U201">
            <v>0</v>
          </cell>
          <cell r="V201">
            <v>3527.76</v>
          </cell>
          <cell r="W201">
            <v>3230.06</v>
          </cell>
          <cell r="X201">
            <v>6340.45</v>
          </cell>
          <cell r="Y201">
            <v>5358.38</v>
          </cell>
          <cell r="Z201">
            <v>6265.33</v>
          </cell>
          <cell r="AB201">
            <v>595.37</v>
          </cell>
          <cell r="AC201">
            <v>595.37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6384.96</v>
          </cell>
          <cell r="AJ201">
            <v>6296.23</v>
          </cell>
          <cell r="AK201">
            <v>4287.29</v>
          </cell>
          <cell r="AL201">
            <v>6251.44</v>
          </cell>
          <cell r="AM201">
            <v>0</v>
          </cell>
          <cell r="AN201">
            <v>1265.9000000000001</v>
          </cell>
          <cell r="AO201">
            <v>0</v>
          </cell>
          <cell r="AP201">
            <v>6549.14</v>
          </cell>
          <cell r="AQ201">
            <v>4674</v>
          </cell>
          <cell r="AR201">
            <v>1741.6299999999912</v>
          </cell>
          <cell r="AS201">
            <v>0</v>
          </cell>
        </row>
        <row r="202">
          <cell r="A202" t="str">
            <v>8300524</v>
          </cell>
          <cell r="B202" t="str">
            <v>Maintenance expense - Office Equipment - Access Control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</row>
        <row r="203">
          <cell r="A203" t="str">
            <v>8300525</v>
          </cell>
          <cell r="B203" t="str">
            <v>Maintenance expense - Office Equipment - Water Filter</v>
          </cell>
          <cell r="C203">
            <v>0</v>
          </cell>
          <cell r="D203">
            <v>920.93</v>
          </cell>
          <cell r="E203">
            <v>1206.8399999999999</v>
          </cell>
          <cell r="F203">
            <v>1073.97</v>
          </cell>
          <cell r="G203">
            <v>782.42</v>
          </cell>
          <cell r="H203">
            <v>453.14</v>
          </cell>
          <cell r="I203">
            <v>614.15</v>
          </cell>
          <cell r="J203">
            <v>0</v>
          </cell>
          <cell r="K203">
            <v>709.85</v>
          </cell>
          <cell r="L203">
            <v>355.19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462.08</v>
          </cell>
          <cell r="S203">
            <v>0</v>
          </cell>
          <cell r="T203">
            <v>299.10000000000002</v>
          </cell>
          <cell r="U203">
            <v>0</v>
          </cell>
          <cell r="V203">
            <v>308.04000000000002</v>
          </cell>
          <cell r="W203">
            <v>583.20000000000005</v>
          </cell>
          <cell r="X203">
            <v>374.92</v>
          </cell>
          <cell r="Y203">
            <v>359.38</v>
          </cell>
          <cell r="Z203">
            <v>323.57</v>
          </cell>
          <cell r="AB203">
            <v>2083.96</v>
          </cell>
          <cell r="AC203">
            <v>1453.91</v>
          </cell>
          <cell r="AD203">
            <v>534.91999999999996</v>
          </cell>
          <cell r="AE203">
            <v>4156.32</v>
          </cell>
          <cell r="AF203">
            <v>1989.46</v>
          </cell>
          <cell r="AG203">
            <v>579.96</v>
          </cell>
          <cell r="AH203">
            <v>0</v>
          </cell>
          <cell r="AI203">
            <v>410.74</v>
          </cell>
          <cell r="AJ203">
            <v>1882.22</v>
          </cell>
          <cell r="AK203">
            <v>332.07</v>
          </cell>
          <cell r="AL203">
            <v>915.22</v>
          </cell>
          <cell r="AM203">
            <v>0</v>
          </cell>
          <cell r="AN203">
            <v>205.38</v>
          </cell>
          <cell r="AO203">
            <v>0</v>
          </cell>
          <cell r="AP203">
            <v>697.54</v>
          </cell>
          <cell r="AQ203">
            <v>357.4</v>
          </cell>
          <cell r="AR203">
            <v>205.39</v>
          </cell>
          <cell r="AS203">
            <v>0</v>
          </cell>
        </row>
        <row r="204">
          <cell r="A204" t="str">
            <v>8300526</v>
          </cell>
          <cell r="B204" t="str">
            <v>Maintenance expense - Office Equipment - Air Condition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B204">
            <v>571.85999999999922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</row>
        <row r="205">
          <cell r="A205" t="str">
            <v>8300601</v>
          </cell>
          <cell r="B205" t="str">
            <v>Insurance  expenses - office  building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</row>
        <row r="206">
          <cell r="A206" t="str">
            <v>8300602</v>
          </cell>
          <cell r="B206" t="str">
            <v>Insurance  expenses - office  equipment</v>
          </cell>
          <cell r="C206">
            <v>9390.99</v>
          </cell>
          <cell r="D206">
            <v>2689.73</v>
          </cell>
          <cell r="E206">
            <v>4821.22</v>
          </cell>
          <cell r="F206">
            <v>4865.59</v>
          </cell>
          <cell r="G206">
            <v>2642.15</v>
          </cell>
          <cell r="H206">
            <v>1279.2</v>
          </cell>
          <cell r="I206">
            <v>2483.17</v>
          </cell>
          <cell r="J206">
            <v>0</v>
          </cell>
          <cell r="K206">
            <v>2187.42</v>
          </cell>
          <cell r="L206">
            <v>1875.47</v>
          </cell>
          <cell r="M206">
            <v>0</v>
          </cell>
          <cell r="N206">
            <v>0</v>
          </cell>
          <cell r="O206">
            <v>0</v>
          </cell>
          <cell r="P206">
            <v>4.97</v>
          </cell>
          <cell r="Q206">
            <v>0</v>
          </cell>
          <cell r="R206">
            <v>517.36</v>
          </cell>
          <cell r="S206">
            <v>0</v>
          </cell>
          <cell r="T206">
            <v>396.35</v>
          </cell>
          <cell r="U206">
            <v>0</v>
          </cell>
          <cell r="V206">
            <v>955.14</v>
          </cell>
          <cell r="W206">
            <v>3250.21</v>
          </cell>
          <cell r="X206">
            <v>1582.8</v>
          </cell>
          <cell r="Y206">
            <v>1156.4000000000001</v>
          </cell>
          <cell r="Z206">
            <v>2072.98</v>
          </cell>
          <cell r="AA206">
            <v>0</v>
          </cell>
          <cell r="AB206">
            <v>0</v>
          </cell>
          <cell r="AC206">
            <v>1246.4000000000001</v>
          </cell>
          <cell r="AD206">
            <v>20506.689999999999</v>
          </cell>
          <cell r="AE206">
            <v>0</v>
          </cell>
          <cell r="AF206">
            <v>0</v>
          </cell>
          <cell r="AG206">
            <v>9561.9599999999991</v>
          </cell>
          <cell r="AH206">
            <v>0</v>
          </cell>
          <cell r="AI206">
            <v>4025.87</v>
          </cell>
          <cell r="AJ206">
            <v>0</v>
          </cell>
          <cell r="AK206">
            <v>672.35</v>
          </cell>
          <cell r="AL206">
            <v>2253.42</v>
          </cell>
          <cell r="AM206">
            <v>0</v>
          </cell>
          <cell r="AN206">
            <v>535.87</v>
          </cell>
          <cell r="AO206">
            <v>0</v>
          </cell>
          <cell r="AP206">
            <v>3762.21</v>
          </cell>
          <cell r="AQ206">
            <v>1472.43</v>
          </cell>
          <cell r="AR206">
            <v>1879.73</v>
          </cell>
          <cell r="AS206">
            <v>0</v>
          </cell>
        </row>
        <row r="207">
          <cell r="A207" t="str">
            <v>8300701</v>
          </cell>
          <cell r="B207" t="str">
            <v>Property  tax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31249.98</v>
          </cell>
          <cell r="AC207">
            <v>4553</v>
          </cell>
          <cell r="AD207">
            <v>29060.85</v>
          </cell>
          <cell r="AE207">
            <v>92790</v>
          </cell>
          <cell r="AF207">
            <v>13811.2</v>
          </cell>
          <cell r="AG207">
            <v>34933.35</v>
          </cell>
          <cell r="AH207">
            <v>0</v>
          </cell>
          <cell r="AI207">
            <v>0</v>
          </cell>
          <cell r="AJ207">
            <v>27484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</row>
        <row r="208">
          <cell r="A208" t="str">
            <v>8300801</v>
          </cell>
          <cell r="B208" t="str">
            <v>Cleaning  expenses</v>
          </cell>
          <cell r="C208">
            <v>47669.26</v>
          </cell>
          <cell r="D208">
            <v>15013.32</v>
          </cell>
          <cell r="E208">
            <v>26572.9</v>
          </cell>
          <cell r="F208">
            <v>26817.34</v>
          </cell>
          <cell r="G208">
            <v>14562.58</v>
          </cell>
          <cell r="H208">
            <v>6459.55</v>
          </cell>
          <cell r="I208">
            <v>12120.38</v>
          </cell>
          <cell r="J208">
            <v>0</v>
          </cell>
          <cell r="K208">
            <v>134571.74</v>
          </cell>
          <cell r="L208">
            <v>8264.98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1880.12</v>
          </cell>
          <cell r="S208">
            <v>0</v>
          </cell>
          <cell r="T208">
            <v>1746.83</v>
          </cell>
          <cell r="U208">
            <v>0</v>
          </cell>
          <cell r="V208">
            <v>5264.36</v>
          </cell>
          <cell r="W208">
            <v>17023.48</v>
          </cell>
          <cell r="X208">
            <v>8870.84</v>
          </cell>
          <cell r="Y208">
            <v>6520.67</v>
          </cell>
          <cell r="Z208">
            <v>11572.59</v>
          </cell>
          <cell r="AA208">
            <v>0</v>
          </cell>
          <cell r="AB208">
            <v>90770.43</v>
          </cell>
          <cell r="AC208">
            <v>38179.129999999997</v>
          </cell>
          <cell r="AD208">
            <v>59782.8</v>
          </cell>
          <cell r="AE208">
            <v>73520.7</v>
          </cell>
          <cell r="AF208">
            <v>67859.820000000007</v>
          </cell>
          <cell r="AG208">
            <v>60331.23</v>
          </cell>
          <cell r="AH208">
            <v>0</v>
          </cell>
          <cell r="AI208">
            <v>22336.37</v>
          </cell>
          <cell r="AJ208">
            <v>59229.3</v>
          </cell>
          <cell r="AK208">
            <v>6853.87</v>
          </cell>
          <cell r="AL208">
            <v>12231.75</v>
          </cell>
          <cell r="AM208">
            <v>0</v>
          </cell>
          <cell r="AN208">
            <v>2361.63</v>
          </cell>
          <cell r="AO208">
            <v>0</v>
          </cell>
          <cell r="AP208">
            <v>19152.62</v>
          </cell>
          <cell r="AQ208">
            <v>8262.66</v>
          </cell>
          <cell r="AR208">
            <v>9696.2900000000009</v>
          </cell>
          <cell r="AS208">
            <v>0</v>
          </cell>
        </row>
        <row r="209">
          <cell r="A209" t="str">
            <v>8300802</v>
          </cell>
          <cell r="B209" t="str">
            <v>Security  expenses</v>
          </cell>
          <cell r="C209">
            <v>37173.42</v>
          </cell>
          <cell r="D209">
            <v>10647.03</v>
          </cell>
          <cell r="E209">
            <v>19084.310000000001</v>
          </cell>
          <cell r="F209">
            <v>19259.849999999999</v>
          </cell>
          <cell r="G209">
            <v>10458.65</v>
          </cell>
          <cell r="H209">
            <v>5063.57</v>
          </cell>
          <cell r="I209">
            <v>9829.41</v>
          </cell>
          <cell r="J209">
            <v>0</v>
          </cell>
          <cell r="K209">
            <v>7222.82</v>
          </cell>
          <cell r="L209">
            <v>7423.91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1350.28</v>
          </cell>
          <cell r="S209">
            <v>0</v>
          </cell>
          <cell r="T209">
            <v>1569.03</v>
          </cell>
          <cell r="U209">
            <v>0</v>
          </cell>
          <cell r="V209">
            <v>3780.8</v>
          </cell>
          <cell r="W209">
            <v>12865.54</v>
          </cell>
          <cell r="X209">
            <v>6265.34</v>
          </cell>
          <cell r="Y209">
            <v>4577.4799999999996</v>
          </cell>
          <cell r="Z209">
            <v>8205.68</v>
          </cell>
          <cell r="AA209">
            <v>0</v>
          </cell>
          <cell r="AB209">
            <v>94547.77</v>
          </cell>
          <cell r="AC209">
            <v>34667.51</v>
          </cell>
          <cell r="AD209">
            <v>0</v>
          </cell>
          <cell r="AE209">
            <v>0</v>
          </cell>
          <cell r="AF209">
            <v>18909.54</v>
          </cell>
          <cell r="AG209">
            <v>0</v>
          </cell>
          <cell r="AH209">
            <v>0</v>
          </cell>
          <cell r="AI209">
            <v>15936.09</v>
          </cell>
          <cell r="AJ209">
            <v>0</v>
          </cell>
          <cell r="AK209">
            <v>2661.4</v>
          </cell>
          <cell r="AL209">
            <v>8920.0300000000007</v>
          </cell>
          <cell r="AM209">
            <v>0</v>
          </cell>
          <cell r="AN209">
            <v>2121.31</v>
          </cell>
          <cell r="AO209">
            <v>0</v>
          </cell>
          <cell r="AP209">
            <v>14892.33</v>
          </cell>
          <cell r="AQ209">
            <v>5828.5599999999877</v>
          </cell>
          <cell r="AR209">
            <v>7440.1300000000138</v>
          </cell>
          <cell r="AS209">
            <v>0</v>
          </cell>
        </row>
        <row r="210">
          <cell r="A210" t="str">
            <v>8300803</v>
          </cell>
          <cell r="B210" t="str">
            <v>Plant  maintenance  expenses</v>
          </cell>
          <cell r="C210">
            <v>1080</v>
          </cell>
          <cell r="D210">
            <v>0</v>
          </cell>
          <cell r="E210">
            <v>360</v>
          </cell>
          <cell r="F210">
            <v>0</v>
          </cell>
          <cell r="G210">
            <v>360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360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720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360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1800</v>
          </cell>
          <cell r="AQ210">
            <v>0</v>
          </cell>
          <cell r="AR210">
            <v>360</v>
          </cell>
          <cell r="AS210">
            <v>0</v>
          </cell>
        </row>
        <row r="211">
          <cell r="A211" t="str">
            <v>8300809</v>
          </cell>
          <cell r="B211" t="str">
            <v>Other service expenses</v>
          </cell>
          <cell r="C211">
            <v>0</v>
          </cell>
          <cell r="D211">
            <v>0</v>
          </cell>
          <cell r="E211">
            <v>10200.370000000001</v>
          </cell>
          <cell r="F211">
            <v>334145.75</v>
          </cell>
          <cell r="G211">
            <v>12144.97</v>
          </cell>
          <cell r="H211">
            <v>0</v>
          </cell>
          <cell r="I211">
            <v>2795.53</v>
          </cell>
          <cell r="J211">
            <v>0</v>
          </cell>
          <cell r="K211">
            <v>317.33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9253.8700000000008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1161.74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16924.259999999998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</row>
        <row r="212">
          <cell r="A212" t="str">
            <v>8300901</v>
          </cell>
          <cell r="B212" t="str">
            <v>Electricity  expenses</v>
          </cell>
          <cell r="C212">
            <v>198186.23999999999</v>
          </cell>
          <cell r="D212">
            <v>67602.009999999995</v>
          </cell>
          <cell r="E212">
            <v>119624.15</v>
          </cell>
          <cell r="F212">
            <v>120724.45</v>
          </cell>
          <cell r="G212">
            <v>65556.94</v>
          </cell>
          <cell r="H212">
            <v>29028.83</v>
          </cell>
          <cell r="I212">
            <v>54428.92</v>
          </cell>
          <cell r="J212">
            <v>0</v>
          </cell>
          <cell r="K212">
            <v>54274.58</v>
          </cell>
          <cell r="L212">
            <v>37029.71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8463.8799999999992</v>
          </cell>
          <cell r="S212">
            <v>0</v>
          </cell>
          <cell r="T212">
            <v>7826.22</v>
          </cell>
          <cell r="U212">
            <v>0</v>
          </cell>
          <cell r="V212">
            <v>23698.82</v>
          </cell>
          <cell r="W212">
            <v>70849.55</v>
          </cell>
          <cell r="X212">
            <v>39272.36</v>
          </cell>
          <cell r="Y212">
            <v>28692.53</v>
          </cell>
          <cell r="Z212">
            <v>51434.96</v>
          </cell>
          <cell r="AA212">
            <v>0</v>
          </cell>
          <cell r="AB212">
            <v>130714.43</v>
          </cell>
          <cell r="AC212">
            <v>110574.2</v>
          </cell>
          <cell r="AD212">
            <v>109786.56</v>
          </cell>
          <cell r="AE212">
            <v>105647.16</v>
          </cell>
          <cell r="AF212">
            <v>171006.66</v>
          </cell>
          <cell r="AG212">
            <v>60050.06</v>
          </cell>
          <cell r="AH212">
            <v>0</v>
          </cell>
          <cell r="AI212">
            <v>99890.62</v>
          </cell>
          <cell r="AJ212">
            <v>99058.26</v>
          </cell>
          <cell r="AK212">
            <v>16682.29</v>
          </cell>
          <cell r="AL212">
            <v>55047.97</v>
          </cell>
          <cell r="AM212">
            <v>0</v>
          </cell>
          <cell r="AN212">
            <v>2132.02</v>
          </cell>
          <cell r="AO212">
            <v>0</v>
          </cell>
          <cell r="AP212">
            <v>26770.54</v>
          </cell>
          <cell r="AQ212">
            <v>36534.31</v>
          </cell>
          <cell r="AR212">
            <v>13960.44</v>
          </cell>
          <cell r="AS212">
            <v>0</v>
          </cell>
        </row>
        <row r="213">
          <cell r="A213" t="str">
            <v>8300902</v>
          </cell>
          <cell r="B213" t="str">
            <v>Water  expenses</v>
          </cell>
          <cell r="C213">
            <v>137.02000000000001</v>
          </cell>
          <cell r="D213">
            <v>293.31</v>
          </cell>
          <cell r="E213">
            <v>531.04</v>
          </cell>
          <cell r="F213">
            <v>382</v>
          </cell>
          <cell r="G213">
            <v>242.07</v>
          </cell>
          <cell r="H213">
            <v>95.63</v>
          </cell>
          <cell r="I213">
            <v>263.7</v>
          </cell>
          <cell r="J213">
            <v>0</v>
          </cell>
          <cell r="K213">
            <v>205.08</v>
          </cell>
          <cell r="L213">
            <v>72.400000000000006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181.57</v>
          </cell>
          <cell r="S213">
            <v>0</v>
          </cell>
          <cell r="T213">
            <v>25.03</v>
          </cell>
          <cell r="U213">
            <v>0</v>
          </cell>
          <cell r="V213">
            <v>129.4</v>
          </cell>
          <cell r="W213">
            <v>184.76</v>
          </cell>
          <cell r="X213">
            <v>162</v>
          </cell>
          <cell r="Y213">
            <v>151.55000000000001</v>
          </cell>
          <cell r="Z213">
            <v>149.93</v>
          </cell>
          <cell r="AA213">
            <v>0</v>
          </cell>
          <cell r="AB213">
            <v>10288.33</v>
          </cell>
          <cell r="AC213">
            <v>2888.72</v>
          </cell>
          <cell r="AD213">
            <v>593.08000000000004</v>
          </cell>
          <cell r="AE213">
            <v>857.09</v>
          </cell>
          <cell r="AF213">
            <v>3871.28</v>
          </cell>
          <cell r="AG213">
            <v>3975.05</v>
          </cell>
          <cell r="AH213">
            <v>0</v>
          </cell>
          <cell r="AI213">
            <v>212.66</v>
          </cell>
          <cell r="AJ213">
            <v>578.02</v>
          </cell>
          <cell r="AK213">
            <v>139.47</v>
          </cell>
          <cell r="AL213">
            <v>283.02999999999997</v>
          </cell>
          <cell r="AM213">
            <v>0</v>
          </cell>
          <cell r="AN213">
            <v>141.07</v>
          </cell>
          <cell r="AO213">
            <v>0</v>
          </cell>
          <cell r="AP213">
            <v>141.07</v>
          </cell>
          <cell r="AQ213">
            <v>152.79</v>
          </cell>
          <cell r="AR213">
            <v>141.07</v>
          </cell>
          <cell r="AS213">
            <v>0</v>
          </cell>
        </row>
        <row r="214">
          <cell r="A214" t="str">
            <v>8301001</v>
          </cell>
          <cell r="B214" t="str">
            <v>Telephone  expenses - local</v>
          </cell>
          <cell r="C214">
            <v>0</v>
          </cell>
          <cell r="D214">
            <v>27974.74</v>
          </cell>
          <cell r="E214">
            <v>114761.99</v>
          </cell>
          <cell r="F214">
            <v>76987.47</v>
          </cell>
          <cell r="G214">
            <v>38105.65</v>
          </cell>
          <cell r="H214">
            <v>39376.49</v>
          </cell>
          <cell r="I214">
            <v>20946.91</v>
          </cell>
          <cell r="J214">
            <v>0</v>
          </cell>
          <cell r="K214">
            <v>46405.85</v>
          </cell>
          <cell r="L214">
            <v>24068.22</v>
          </cell>
          <cell r="M214">
            <v>4415.68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156645.21</v>
          </cell>
          <cell r="S214">
            <v>0</v>
          </cell>
          <cell r="T214">
            <v>3483.15</v>
          </cell>
          <cell r="U214">
            <v>0</v>
          </cell>
          <cell r="V214">
            <v>25387.02</v>
          </cell>
          <cell r="W214">
            <v>41821.9</v>
          </cell>
          <cell r="X214">
            <v>182919.64</v>
          </cell>
          <cell r="Y214">
            <v>136738.28</v>
          </cell>
          <cell r="Z214">
            <v>125502.05</v>
          </cell>
          <cell r="AA214">
            <v>0</v>
          </cell>
          <cell r="AB214">
            <v>129169.4</v>
          </cell>
          <cell r="AC214">
            <v>73654.570000000007</v>
          </cell>
          <cell r="AD214">
            <v>187986.61</v>
          </cell>
          <cell r="AE214">
            <v>244081.98</v>
          </cell>
          <cell r="AF214">
            <v>131970.87</v>
          </cell>
          <cell r="AG214">
            <v>84396.93</v>
          </cell>
          <cell r="AH214">
            <v>0</v>
          </cell>
          <cell r="AI214">
            <v>116763.13</v>
          </cell>
          <cell r="AJ214">
            <v>92530.78</v>
          </cell>
          <cell r="AK214">
            <v>78696.42</v>
          </cell>
          <cell r="AL214">
            <v>67921.16</v>
          </cell>
          <cell r="AM214">
            <v>0</v>
          </cell>
          <cell r="AN214">
            <v>3871.39</v>
          </cell>
          <cell r="AO214">
            <v>0</v>
          </cell>
          <cell r="AP214">
            <v>73394.12</v>
          </cell>
          <cell r="AQ214">
            <v>113708.23</v>
          </cell>
          <cell r="AR214">
            <v>12950.4</v>
          </cell>
          <cell r="AS214">
            <v>0</v>
          </cell>
        </row>
        <row r="215">
          <cell r="A215" t="str">
            <v>8301002</v>
          </cell>
          <cell r="B215" t="str">
            <v>Telephone  expenses - foreign  countries</v>
          </cell>
          <cell r="C215">
            <v>0</v>
          </cell>
          <cell r="D215">
            <v>49553.4</v>
          </cell>
          <cell r="E215">
            <v>21208.19</v>
          </cell>
          <cell r="F215">
            <v>16745.060000000001</v>
          </cell>
          <cell r="G215">
            <v>254.62</v>
          </cell>
          <cell r="H215">
            <v>3749.24</v>
          </cell>
          <cell r="I215">
            <v>3395.11</v>
          </cell>
          <cell r="J215">
            <v>0</v>
          </cell>
          <cell r="K215">
            <v>556.63</v>
          </cell>
          <cell r="L215">
            <v>22242.26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5956.13</v>
          </cell>
          <cell r="S215">
            <v>0</v>
          </cell>
          <cell r="T215">
            <v>11263.23</v>
          </cell>
          <cell r="U215">
            <v>0</v>
          </cell>
          <cell r="V215">
            <v>2620.9499999999998</v>
          </cell>
          <cell r="W215">
            <v>15783.37</v>
          </cell>
          <cell r="X215">
            <v>908.98</v>
          </cell>
          <cell r="Y215">
            <v>2401.13</v>
          </cell>
          <cell r="Z215">
            <v>21244.26</v>
          </cell>
          <cell r="AA215">
            <v>0</v>
          </cell>
          <cell r="AB215">
            <v>0</v>
          </cell>
          <cell r="AC215">
            <v>0</v>
          </cell>
          <cell r="AD215">
            <v>21.52</v>
          </cell>
          <cell r="AE215">
            <v>2017.49</v>
          </cell>
          <cell r="AF215">
            <v>0</v>
          </cell>
          <cell r="AG215">
            <v>0</v>
          </cell>
          <cell r="AH215">
            <v>0</v>
          </cell>
          <cell r="AI215">
            <v>1552.98</v>
          </cell>
          <cell r="AJ215">
            <v>2364.33</v>
          </cell>
          <cell r="AK215">
            <v>13056.48</v>
          </cell>
          <cell r="AL215">
            <v>143121.43</v>
          </cell>
          <cell r="AM215">
            <v>0</v>
          </cell>
          <cell r="AN215">
            <v>29.42</v>
          </cell>
          <cell r="AO215">
            <v>0</v>
          </cell>
          <cell r="AP215">
            <v>2958.32</v>
          </cell>
          <cell r="AQ215">
            <v>0</v>
          </cell>
          <cell r="AR215">
            <v>6420.29</v>
          </cell>
          <cell r="AS215">
            <v>0</v>
          </cell>
        </row>
        <row r="216">
          <cell r="A216" t="str">
            <v>8301003</v>
          </cell>
          <cell r="B216" t="str">
            <v>Mobile  phone  expenses</v>
          </cell>
          <cell r="C216">
            <v>0</v>
          </cell>
          <cell r="D216">
            <v>16336.64</v>
          </cell>
          <cell r="E216">
            <v>4342.16</v>
          </cell>
          <cell r="F216">
            <v>15160.64</v>
          </cell>
          <cell r="G216">
            <v>5010.07</v>
          </cell>
          <cell r="H216">
            <v>2450.52</v>
          </cell>
          <cell r="I216">
            <v>2594.1</v>
          </cell>
          <cell r="J216">
            <v>0</v>
          </cell>
          <cell r="K216">
            <v>8754.01</v>
          </cell>
          <cell r="L216">
            <v>11307.16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39184.050000000003</v>
          </cell>
          <cell r="W216">
            <v>44906.1</v>
          </cell>
          <cell r="X216">
            <v>3022.49</v>
          </cell>
          <cell r="Y216">
            <v>4678.7700000000004</v>
          </cell>
          <cell r="Z216">
            <v>14401.59</v>
          </cell>
          <cell r="AA216">
            <v>0</v>
          </cell>
          <cell r="AB216">
            <v>6158.26</v>
          </cell>
          <cell r="AC216">
            <v>9749.57</v>
          </cell>
          <cell r="AD216">
            <v>6345.02</v>
          </cell>
          <cell r="AE216">
            <v>12952.86</v>
          </cell>
          <cell r="AF216">
            <v>8024.59</v>
          </cell>
          <cell r="AG216">
            <v>11561.45</v>
          </cell>
          <cell r="AH216">
            <v>0</v>
          </cell>
          <cell r="AI216">
            <v>23642.86</v>
          </cell>
          <cell r="AJ216">
            <v>8052.52</v>
          </cell>
          <cell r="AK216">
            <v>28153.42</v>
          </cell>
          <cell r="AL216">
            <v>61458.09</v>
          </cell>
          <cell r="AM216">
            <v>0</v>
          </cell>
          <cell r="AN216">
            <v>45605.58</v>
          </cell>
          <cell r="AO216">
            <v>0</v>
          </cell>
          <cell r="AP216">
            <v>72176.600000000006</v>
          </cell>
          <cell r="AQ216">
            <v>7068.15</v>
          </cell>
          <cell r="AR216">
            <v>29146.86</v>
          </cell>
          <cell r="AS216">
            <v>0</v>
          </cell>
        </row>
        <row r="217">
          <cell r="A217" t="str">
            <v>8301004</v>
          </cell>
          <cell r="B217" t="str">
            <v>Paging 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</row>
        <row r="218">
          <cell r="A218" t="str">
            <v>8301005</v>
          </cell>
          <cell r="B218" t="str">
            <v>Facsimile  expenses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</row>
        <row r="219">
          <cell r="A219" t="str">
            <v>8301006</v>
          </cell>
          <cell r="B219" t="str">
            <v>Telex  expenses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</row>
        <row r="220">
          <cell r="A220" t="str">
            <v>8301007</v>
          </cell>
          <cell r="B220" t="str">
            <v>Satellite  rent  expenses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</row>
        <row r="221">
          <cell r="A221" t="str">
            <v>8301008</v>
          </cell>
          <cell r="B221" t="str">
            <v>Leaseline  expenses</v>
          </cell>
          <cell r="C221">
            <v>2860.42</v>
          </cell>
          <cell r="D221">
            <v>107240.99</v>
          </cell>
          <cell r="E221">
            <v>6654.69</v>
          </cell>
          <cell r="F221">
            <v>60620.4</v>
          </cell>
          <cell r="G221">
            <v>3079.16</v>
          </cell>
          <cell r="H221">
            <v>935.45</v>
          </cell>
          <cell r="I221">
            <v>6545.94</v>
          </cell>
          <cell r="J221">
            <v>0</v>
          </cell>
          <cell r="K221">
            <v>2106.11</v>
          </cell>
          <cell r="L221">
            <v>-2003.47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29892.2</v>
          </cell>
          <cell r="S221">
            <v>0</v>
          </cell>
          <cell r="T221">
            <v>955.13</v>
          </cell>
          <cell r="U221">
            <v>0</v>
          </cell>
          <cell r="V221">
            <v>1293.07</v>
          </cell>
          <cell r="W221">
            <v>3903.28</v>
          </cell>
          <cell r="X221">
            <v>23869.73</v>
          </cell>
          <cell r="Y221">
            <v>22197.93</v>
          </cell>
          <cell r="Z221">
            <v>22196.05</v>
          </cell>
          <cell r="AA221">
            <v>0</v>
          </cell>
          <cell r="AB221">
            <v>153824.47</v>
          </cell>
          <cell r="AC221">
            <v>275365.21999999997</v>
          </cell>
          <cell r="AD221">
            <v>111451.31</v>
          </cell>
          <cell r="AE221">
            <v>156126.84</v>
          </cell>
          <cell r="AF221">
            <v>114221.47</v>
          </cell>
          <cell r="AG221">
            <v>108763.09</v>
          </cell>
          <cell r="AH221">
            <v>0</v>
          </cell>
          <cell r="AI221">
            <v>23391.08</v>
          </cell>
          <cell r="AJ221">
            <v>112886.38</v>
          </cell>
          <cell r="AK221">
            <v>6191.01</v>
          </cell>
          <cell r="AL221">
            <v>22839.33</v>
          </cell>
          <cell r="AM221">
            <v>0</v>
          </cell>
          <cell r="AN221">
            <v>25721.05</v>
          </cell>
          <cell r="AO221">
            <v>0</v>
          </cell>
          <cell r="AP221">
            <v>44863.5</v>
          </cell>
          <cell r="AQ221">
            <v>21542.69</v>
          </cell>
          <cell r="AR221">
            <v>933.83999999999605</v>
          </cell>
          <cell r="AS221">
            <v>0</v>
          </cell>
        </row>
        <row r="222">
          <cell r="A222" t="str">
            <v>8301101</v>
          </cell>
          <cell r="B222" t="str">
            <v>Gasoline  expenses</v>
          </cell>
          <cell r="C222">
            <v>1792.15</v>
          </cell>
          <cell r="D222">
            <v>24222.720000000001</v>
          </cell>
          <cell r="E222">
            <v>9208.7199999999993</v>
          </cell>
          <cell r="F222">
            <v>13249.1</v>
          </cell>
          <cell r="G222">
            <v>678.63</v>
          </cell>
          <cell r="H222">
            <v>1261.54</v>
          </cell>
          <cell r="I222">
            <v>203.81</v>
          </cell>
          <cell r="J222">
            <v>0</v>
          </cell>
          <cell r="K222">
            <v>11198.17</v>
          </cell>
          <cell r="L222">
            <v>67695.520000000004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466.39</v>
          </cell>
          <cell r="S222">
            <v>0</v>
          </cell>
          <cell r="T222">
            <v>0</v>
          </cell>
          <cell r="U222">
            <v>0</v>
          </cell>
          <cell r="V222">
            <v>1368.22</v>
          </cell>
          <cell r="W222">
            <v>197694.98</v>
          </cell>
          <cell r="X222">
            <v>410.46</v>
          </cell>
          <cell r="Y222">
            <v>109.94</v>
          </cell>
          <cell r="Z222">
            <v>1147.54</v>
          </cell>
          <cell r="AA222">
            <v>0</v>
          </cell>
          <cell r="AB222">
            <v>33570.269999999997</v>
          </cell>
          <cell r="AC222">
            <v>13602.67</v>
          </cell>
          <cell r="AD222">
            <v>37007.29</v>
          </cell>
          <cell r="AE222">
            <v>34526.980000000003</v>
          </cell>
          <cell r="AF222">
            <v>27645.7</v>
          </cell>
          <cell r="AG222">
            <v>33997.300000000003</v>
          </cell>
          <cell r="AH222">
            <v>0</v>
          </cell>
          <cell r="AI222">
            <v>3806</v>
          </cell>
          <cell r="AJ222">
            <v>40773.56</v>
          </cell>
          <cell r="AK222">
            <v>8602.4500000000007</v>
          </cell>
          <cell r="AL222">
            <v>55067.1</v>
          </cell>
          <cell r="AM222">
            <v>0</v>
          </cell>
          <cell r="AN222">
            <v>442.38</v>
          </cell>
          <cell r="AO222">
            <v>0</v>
          </cell>
          <cell r="AP222">
            <v>3073.91</v>
          </cell>
          <cell r="AQ222">
            <v>1554.79</v>
          </cell>
          <cell r="AR222">
            <v>10450.709999999999</v>
          </cell>
          <cell r="AS222">
            <v>0</v>
          </cell>
        </row>
        <row r="223">
          <cell r="A223" t="str">
            <v>8301102</v>
          </cell>
          <cell r="B223" t="str">
            <v>Vehicle  Insurance  expenses</v>
          </cell>
          <cell r="C223">
            <v>47316.6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5929.68</v>
          </cell>
          <cell r="AC223">
            <v>5929.68</v>
          </cell>
          <cell r="AD223">
            <v>5929.68</v>
          </cell>
          <cell r="AE223">
            <v>5498.54</v>
          </cell>
          <cell r="AF223">
            <v>5787.46</v>
          </cell>
          <cell r="AG223">
            <v>5789.35</v>
          </cell>
          <cell r="AH223">
            <v>0</v>
          </cell>
          <cell r="AI223">
            <v>0</v>
          </cell>
          <cell r="AJ223">
            <v>7997.07</v>
          </cell>
          <cell r="AK223">
            <v>0</v>
          </cell>
          <cell r="AL223">
            <v>5134.04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</row>
        <row r="224">
          <cell r="A224" t="str">
            <v>8301103</v>
          </cell>
          <cell r="B224" t="str">
            <v>Repair  and  maintenance of  vehicle   expenses</v>
          </cell>
          <cell r="C224">
            <v>136516.57999999999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8592.1</v>
          </cell>
          <cell r="AC224">
            <v>9880</v>
          </cell>
          <cell r="AD224">
            <v>16794.59</v>
          </cell>
          <cell r="AE224">
            <v>16932.86</v>
          </cell>
          <cell r="AF224">
            <v>8782.56</v>
          </cell>
          <cell r="AG224">
            <v>9023.25</v>
          </cell>
          <cell r="AH224">
            <v>0</v>
          </cell>
          <cell r="AI224">
            <v>0</v>
          </cell>
          <cell r="AJ224">
            <v>374.5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</row>
        <row r="225">
          <cell r="A225" t="str">
            <v>8301104</v>
          </cell>
          <cell r="B225" t="str">
            <v>Car  license  expenses</v>
          </cell>
          <cell r="C225">
            <v>22322.86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1894.17</v>
          </cell>
          <cell r="AC225">
            <v>1894.17</v>
          </cell>
          <cell r="AD225">
            <v>1894.17</v>
          </cell>
          <cell r="AE225">
            <v>1789.63</v>
          </cell>
          <cell r="AF225">
            <v>1894.17</v>
          </cell>
          <cell r="AG225">
            <v>2087.04</v>
          </cell>
          <cell r="AH225">
            <v>0</v>
          </cell>
          <cell r="AI225">
            <v>0</v>
          </cell>
          <cell r="AJ225">
            <v>2292.56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</row>
        <row r="226">
          <cell r="A226" t="str">
            <v>8301105</v>
          </cell>
          <cell r="B226" t="str">
            <v>Traffic  fine  expenses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</row>
        <row r="227">
          <cell r="A227" t="str">
            <v>8301201</v>
          </cell>
          <cell r="B227" t="str">
            <v>Leasing  expenses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</row>
        <row r="228">
          <cell r="A228" t="str">
            <v>8301202</v>
          </cell>
          <cell r="B228" t="str">
            <v>Gasoline  expenses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</row>
        <row r="229">
          <cell r="A229" t="str">
            <v>8301203</v>
          </cell>
          <cell r="B229" t="str">
            <v>Vehicle  insurance  expenses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</row>
        <row r="230">
          <cell r="A230" t="str">
            <v>8301204</v>
          </cell>
          <cell r="B230" t="str">
            <v>Repair  and  maintenance  of  vehicle  expenses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</row>
        <row r="231">
          <cell r="A231" t="str">
            <v>8301205</v>
          </cell>
          <cell r="B231" t="str">
            <v>Car  license  expenses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</row>
        <row r="232">
          <cell r="A232" t="str">
            <v>8301206</v>
          </cell>
          <cell r="B232" t="str">
            <v>Traffic  fine  expenses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</row>
        <row r="233">
          <cell r="A233" t="str">
            <v>8301301</v>
          </cell>
          <cell r="B233" t="str">
            <v>Stationary  expenses</v>
          </cell>
          <cell r="C233">
            <v>8814.73</v>
          </cell>
          <cell r="D233">
            <v>20393.689999999999</v>
          </cell>
          <cell r="E233">
            <v>47721.57</v>
          </cell>
          <cell r="F233">
            <v>10674.63</v>
          </cell>
          <cell r="G233">
            <v>34407.19</v>
          </cell>
          <cell r="H233">
            <v>13631.23</v>
          </cell>
          <cell r="I233">
            <v>36382.089999999997</v>
          </cell>
          <cell r="J233">
            <v>0</v>
          </cell>
          <cell r="K233">
            <v>10664.48</v>
          </cell>
          <cell r="L233">
            <v>4763.21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6339.28</v>
          </cell>
          <cell r="S233">
            <v>0</v>
          </cell>
          <cell r="T233">
            <v>0</v>
          </cell>
          <cell r="U233">
            <v>0</v>
          </cell>
          <cell r="V233">
            <v>2909.41</v>
          </cell>
          <cell r="W233">
            <v>8433.06</v>
          </cell>
          <cell r="X233">
            <v>5647.31</v>
          </cell>
          <cell r="Y233">
            <v>6659.1</v>
          </cell>
          <cell r="Z233">
            <v>8181.72</v>
          </cell>
          <cell r="AA233">
            <v>0</v>
          </cell>
          <cell r="AB233">
            <v>6204.04</v>
          </cell>
          <cell r="AC233">
            <v>24112.14</v>
          </cell>
          <cell r="AD233">
            <v>11648.55</v>
          </cell>
          <cell r="AE233">
            <v>9228.7000000000007</v>
          </cell>
          <cell r="AF233">
            <v>3558.41</v>
          </cell>
          <cell r="AG233">
            <v>8081.32</v>
          </cell>
          <cell r="AH233">
            <v>0</v>
          </cell>
          <cell r="AI233">
            <v>8536.64</v>
          </cell>
          <cell r="AJ233">
            <v>15917.76</v>
          </cell>
          <cell r="AK233">
            <v>14602.22</v>
          </cell>
          <cell r="AL233">
            <v>18394.95</v>
          </cell>
          <cell r="AM233">
            <v>0</v>
          </cell>
          <cell r="AN233">
            <v>1473.3</v>
          </cell>
          <cell r="AO233">
            <v>0</v>
          </cell>
          <cell r="AP233">
            <v>5462.08</v>
          </cell>
          <cell r="AQ233">
            <v>3950.75</v>
          </cell>
          <cell r="AR233">
            <v>9695.99</v>
          </cell>
          <cell r="AS233">
            <v>0</v>
          </cell>
        </row>
        <row r="234">
          <cell r="A234" t="str">
            <v>8301302</v>
          </cell>
          <cell r="B234" t="str">
            <v>Printing  expenses</v>
          </cell>
          <cell r="C234">
            <v>224.39</v>
          </cell>
          <cell r="D234">
            <v>131018.76</v>
          </cell>
          <cell r="E234">
            <v>23707.14</v>
          </cell>
          <cell r="F234">
            <v>665.83</v>
          </cell>
          <cell r="G234">
            <v>35018.949999999997</v>
          </cell>
          <cell r="H234">
            <v>2321.4499999999998</v>
          </cell>
          <cell r="I234">
            <v>27576.19</v>
          </cell>
          <cell r="J234">
            <v>0</v>
          </cell>
          <cell r="K234">
            <v>3993.34</v>
          </cell>
          <cell r="L234">
            <v>31288.57</v>
          </cell>
          <cell r="M234">
            <v>0</v>
          </cell>
          <cell r="N234">
            <v>0</v>
          </cell>
          <cell r="O234">
            <v>200</v>
          </cell>
          <cell r="P234">
            <v>0</v>
          </cell>
          <cell r="Q234">
            <v>0</v>
          </cell>
          <cell r="R234">
            <v>20950.45</v>
          </cell>
          <cell r="S234">
            <v>0</v>
          </cell>
          <cell r="T234">
            <v>177.38</v>
          </cell>
          <cell r="U234">
            <v>0</v>
          </cell>
          <cell r="V234">
            <v>2432.8000000000002</v>
          </cell>
          <cell r="W234">
            <v>33035.5</v>
          </cell>
          <cell r="X234">
            <v>33869.82</v>
          </cell>
          <cell r="Y234">
            <v>29043.1</v>
          </cell>
          <cell r="Z234">
            <v>41270.93</v>
          </cell>
          <cell r="AA234">
            <v>0</v>
          </cell>
          <cell r="AB234">
            <v>26497.38</v>
          </cell>
          <cell r="AC234">
            <v>25802.99</v>
          </cell>
          <cell r="AD234">
            <v>39633.24</v>
          </cell>
          <cell r="AE234">
            <v>68206.73</v>
          </cell>
          <cell r="AF234">
            <v>30889.17</v>
          </cell>
          <cell r="AG234">
            <v>16530.55</v>
          </cell>
          <cell r="AH234">
            <v>0</v>
          </cell>
          <cell r="AI234">
            <v>35088.35</v>
          </cell>
          <cell r="AJ234">
            <v>30033.95</v>
          </cell>
          <cell r="AK234">
            <v>51883.23</v>
          </cell>
          <cell r="AL234">
            <v>14467.41</v>
          </cell>
          <cell r="AM234">
            <v>0</v>
          </cell>
          <cell r="AN234">
            <v>1845.91</v>
          </cell>
          <cell r="AO234">
            <v>0</v>
          </cell>
          <cell r="AP234">
            <v>28785.29</v>
          </cell>
          <cell r="AQ234">
            <v>11757.92</v>
          </cell>
          <cell r="AR234">
            <v>766.06</v>
          </cell>
          <cell r="AS234">
            <v>0</v>
          </cell>
        </row>
        <row r="235">
          <cell r="A235" t="str">
            <v>8301303</v>
          </cell>
          <cell r="B235" t="str">
            <v>Computer  office  supplies</v>
          </cell>
          <cell r="C235">
            <v>0</v>
          </cell>
          <cell r="D235">
            <v>50620.09</v>
          </cell>
          <cell r="E235">
            <v>64114.879999999997</v>
          </cell>
          <cell r="F235">
            <v>14159.59</v>
          </cell>
          <cell r="G235">
            <v>40374.959999999999</v>
          </cell>
          <cell r="H235">
            <v>8210.69</v>
          </cell>
          <cell r="I235">
            <v>48845.599999999999</v>
          </cell>
          <cell r="J235">
            <v>0</v>
          </cell>
          <cell r="K235">
            <v>13082.91</v>
          </cell>
          <cell r="L235">
            <v>1256.5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16892.68</v>
          </cell>
          <cell r="S235">
            <v>0</v>
          </cell>
          <cell r="T235">
            <v>1295.3499999999999</v>
          </cell>
          <cell r="U235">
            <v>0</v>
          </cell>
          <cell r="V235">
            <v>4290.54</v>
          </cell>
          <cell r="W235">
            <v>44155.24</v>
          </cell>
          <cell r="X235">
            <v>21353.68</v>
          </cell>
          <cell r="Y235">
            <v>19882.66</v>
          </cell>
          <cell r="Z235">
            <v>23868.12</v>
          </cell>
          <cell r="AA235">
            <v>0</v>
          </cell>
          <cell r="AB235">
            <v>29968.95</v>
          </cell>
          <cell r="AC235">
            <v>17911.43</v>
          </cell>
          <cell r="AD235">
            <v>38752.26</v>
          </cell>
          <cell r="AE235">
            <v>54490.06</v>
          </cell>
          <cell r="AF235">
            <v>22147.14</v>
          </cell>
          <cell r="AG235">
            <v>8507.85</v>
          </cell>
          <cell r="AH235">
            <v>0</v>
          </cell>
          <cell r="AI235">
            <v>19691.04</v>
          </cell>
          <cell r="AJ235">
            <v>24340.59</v>
          </cell>
          <cell r="AK235">
            <v>44981.17</v>
          </cell>
          <cell r="AL235">
            <v>42414.29</v>
          </cell>
          <cell r="AM235">
            <v>0</v>
          </cell>
          <cell r="AN235">
            <v>9495.2099999999991</v>
          </cell>
          <cell r="AO235">
            <v>0</v>
          </cell>
          <cell r="AP235">
            <v>15362.54</v>
          </cell>
          <cell r="AQ235">
            <v>12038.42</v>
          </cell>
          <cell r="AR235">
            <v>20913.900000000001</v>
          </cell>
          <cell r="AS235">
            <v>0</v>
          </cell>
        </row>
        <row r="236">
          <cell r="A236" t="str">
            <v>8301304</v>
          </cell>
          <cell r="B236" t="str">
            <v>Other  office  supplies</v>
          </cell>
          <cell r="C236">
            <v>235.37</v>
          </cell>
          <cell r="D236">
            <v>8467.23</v>
          </cell>
          <cell r="E236">
            <v>15095</v>
          </cell>
          <cell r="F236">
            <v>9975.14</v>
          </cell>
          <cell r="G236">
            <v>7082.15</v>
          </cell>
          <cell r="H236">
            <v>2409.37</v>
          </cell>
          <cell r="I236">
            <v>6697.9</v>
          </cell>
          <cell r="J236">
            <v>0</v>
          </cell>
          <cell r="K236">
            <v>5777.5</v>
          </cell>
          <cell r="L236">
            <v>1539.77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5917.87</v>
          </cell>
          <cell r="S236">
            <v>0</v>
          </cell>
          <cell r="T236">
            <v>629.15</v>
          </cell>
          <cell r="U236">
            <v>0</v>
          </cell>
          <cell r="V236">
            <v>3851.68</v>
          </cell>
          <cell r="W236">
            <v>4184.43</v>
          </cell>
          <cell r="X236">
            <v>5459.26</v>
          </cell>
          <cell r="Y236">
            <v>5120.3500000000004</v>
          </cell>
          <cell r="Z236">
            <v>5195.3599999999997</v>
          </cell>
          <cell r="AA236">
            <v>0</v>
          </cell>
          <cell r="AB236">
            <v>16163.81</v>
          </cell>
          <cell r="AC236">
            <v>5093.7700000000004</v>
          </cell>
          <cell r="AD236">
            <v>4275.47</v>
          </cell>
          <cell r="AE236">
            <v>416.45</v>
          </cell>
          <cell r="AF236">
            <v>4029.58</v>
          </cell>
          <cell r="AG236">
            <v>3305.26</v>
          </cell>
          <cell r="AH236">
            <v>0</v>
          </cell>
          <cell r="AI236">
            <v>5630.57</v>
          </cell>
          <cell r="AJ236">
            <v>1488.46</v>
          </cell>
          <cell r="AK236">
            <v>4060</v>
          </cell>
          <cell r="AL236">
            <v>6863.5</v>
          </cell>
          <cell r="AM236">
            <v>0</v>
          </cell>
          <cell r="AN236">
            <v>4351.8599999999997</v>
          </cell>
          <cell r="AO236">
            <v>0</v>
          </cell>
          <cell r="AP236">
            <v>6500.16</v>
          </cell>
          <cell r="AQ236">
            <v>4564.41</v>
          </cell>
          <cell r="AR236">
            <v>4403.01</v>
          </cell>
          <cell r="AS236">
            <v>0</v>
          </cell>
        </row>
        <row r="237">
          <cell r="A237" t="str">
            <v>8309901</v>
          </cell>
          <cell r="B237" t="str">
            <v>Other  premises  and  equipment  expenses</v>
          </cell>
          <cell r="C237">
            <v>8660.16</v>
          </cell>
          <cell r="D237">
            <v>502.85</v>
          </cell>
          <cell r="E237">
            <v>900.56</v>
          </cell>
          <cell r="F237">
            <v>882.74</v>
          </cell>
          <cell r="G237">
            <v>472.17</v>
          </cell>
          <cell r="H237">
            <v>218.11</v>
          </cell>
          <cell r="I237">
            <v>456.89</v>
          </cell>
          <cell r="J237">
            <v>0</v>
          </cell>
          <cell r="K237">
            <v>390.07</v>
          </cell>
          <cell r="L237">
            <v>297.07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120.91</v>
          </cell>
          <cell r="S237">
            <v>0</v>
          </cell>
          <cell r="T237">
            <v>65.680000000000007</v>
          </cell>
          <cell r="U237">
            <v>0</v>
          </cell>
          <cell r="V237">
            <v>186.68</v>
          </cell>
          <cell r="W237">
            <v>537.07000000000005</v>
          </cell>
          <cell r="X237">
            <v>286.08</v>
          </cell>
          <cell r="Y237">
            <v>223.93</v>
          </cell>
          <cell r="Z237">
            <v>349.64</v>
          </cell>
          <cell r="AA237">
            <v>0</v>
          </cell>
          <cell r="AB237">
            <v>3515.98</v>
          </cell>
          <cell r="AC237">
            <v>6104.96</v>
          </cell>
          <cell r="AD237">
            <v>5929.23</v>
          </cell>
          <cell r="AE237">
            <v>2818.61</v>
          </cell>
          <cell r="AF237">
            <v>504.09</v>
          </cell>
          <cell r="AG237">
            <v>2143.87</v>
          </cell>
          <cell r="AH237">
            <v>0</v>
          </cell>
          <cell r="AI237">
            <v>1909.37</v>
          </cell>
          <cell r="AJ237">
            <v>275.58</v>
          </cell>
          <cell r="AK237">
            <v>1453.67</v>
          </cell>
          <cell r="AL237">
            <v>431.32</v>
          </cell>
          <cell r="AM237">
            <v>0</v>
          </cell>
          <cell r="AN237">
            <v>95.74</v>
          </cell>
          <cell r="AO237">
            <v>0</v>
          </cell>
          <cell r="AP237">
            <v>552.79999999999995</v>
          </cell>
          <cell r="AQ237">
            <v>270.06</v>
          </cell>
          <cell r="AR237">
            <v>256.45999999999998</v>
          </cell>
          <cell r="AS237">
            <v>0</v>
          </cell>
        </row>
        <row r="238">
          <cell r="A238" t="str">
            <v>8400101</v>
          </cell>
          <cell r="B238" t="str">
            <v>Deductible  VAT  expenses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</row>
        <row r="239">
          <cell r="A239" t="str">
            <v>8400102</v>
          </cell>
          <cell r="B239" t="str">
            <v>Undeductible  VAT  expenses</v>
          </cell>
          <cell r="C239">
            <v>0</v>
          </cell>
          <cell r="D239">
            <v>0</v>
          </cell>
          <cell r="E239">
            <v>0</v>
          </cell>
          <cell r="F239">
            <v>12183.54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</row>
        <row r="240">
          <cell r="A240" t="str">
            <v>8400201</v>
          </cell>
          <cell r="B240" t="str">
            <v>Specific  business  tax - cash  at  financial  institutions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42510.82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</row>
        <row r="241">
          <cell r="A241" t="str">
            <v>8400202</v>
          </cell>
          <cell r="B241" t="str">
            <v>Specific  business  tax  -  bond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</row>
        <row r="242">
          <cell r="A242" t="str">
            <v>8400203</v>
          </cell>
          <cell r="B242" t="str">
            <v>Specific  business  tax  -  debentures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56.0199999999992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0.36</v>
          </cell>
          <cell r="Y242">
            <v>0</v>
          </cell>
          <cell r="Z242">
            <v>0</v>
          </cell>
          <cell r="AA242">
            <v>0</v>
          </cell>
          <cell r="AB242">
            <v>0.04</v>
          </cell>
          <cell r="AC242">
            <v>16.519999999999818</v>
          </cell>
          <cell r="AD242">
            <v>0.06</v>
          </cell>
          <cell r="AE242">
            <v>0.08</v>
          </cell>
          <cell r="AF242">
            <v>0.03</v>
          </cell>
          <cell r="AG242">
            <v>0.05</v>
          </cell>
          <cell r="AH242">
            <v>0</v>
          </cell>
          <cell r="AI242">
            <v>0</v>
          </cell>
          <cell r="AJ242">
            <v>0.06</v>
          </cell>
          <cell r="AK242">
            <v>0</v>
          </cell>
          <cell r="AL242">
            <v>3.63</v>
          </cell>
          <cell r="AM242">
            <v>0</v>
          </cell>
          <cell r="AN242">
            <v>0</v>
          </cell>
          <cell r="AO242">
            <v>0</v>
          </cell>
          <cell r="AP242">
            <v>534.98999999999774</v>
          </cell>
          <cell r="AQ242">
            <v>222.42</v>
          </cell>
          <cell r="AR242">
            <v>0</v>
          </cell>
          <cell r="AS242">
            <v>0</v>
          </cell>
        </row>
        <row r="243">
          <cell r="A243" t="str">
            <v>8400204</v>
          </cell>
          <cell r="B243" t="str">
            <v>Specific  business  tax  -  loans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470.87000000000222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</row>
        <row r="244">
          <cell r="A244" t="str">
            <v>8400205</v>
          </cell>
          <cell r="B244" t="str">
            <v>Specific  business  tax - account  receivables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13.45</v>
          </cell>
          <cell r="Q244">
            <v>0</v>
          </cell>
          <cell r="R244">
            <v>163406.89000000001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31081.040000000001</v>
          </cell>
          <cell r="Y244">
            <v>367110.23</v>
          </cell>
          <cell r="Z244">
            <v>70937.66</v>
          </cell>
          <cell r="AA244">
            <v>0</v>
          </cell>
          <cell r="AB244">
            <v>10826.2</v>
          </cell>
          <cell r="AC244">
            <v>22247.29</v>
          </cell>
          <cell r="AD244">
            <v>26253.75</v>
          </cell>
          <cell r="AE244">
            <v>8511.25</v>
          </cell>
          <cell r="AF244">
            <v>4322.3100000000004</v>
          </cell>
          <cell r="AG244">
            <v>12460.26</v>
          </cell>
          <cell r="AH244">
            <v>0</v>
          </cell>
          <cell r="AI244">
            <v>294517.61</v>
          </cell>
          <cell r="AJ244">
            <v>50154.78</v>
          </cell>
          <cell r="AK244">
            <v>1.55</v>
          </cell>
          <cell r="AL244">
            <v>2492.4899999999998</v>
          </cell>
          <cell r="AM244">
            <v>0</v>
          </cell>
          <cell r="AN244">
            <v>0</v>
          </cell>
          <cell r="AO244">
            <v>0</v>
          </cell>
          <cell r="AP244">
            <v>18185.259999999998</v>
          </cell>
          <cell r="AQ244">
            <v>5785.43</v>
          </cell>
          <cell r="AR244">
            <v>0</v>
          </cell>
          <cell r="AS244">
            <v>0</v>
          </cell>
        </row>
        <row r="245">
          <cell r="A245" t="str">
            <v>8400206</v>
          </cell>
          <cell r="B245" t="str">
            <v>Specific  business  tax - property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</row>
        <row r="246">
          <cell r="A246" t="str">
            <v>8400301</v>
          </cell>
          <cell r="B246" t="str">
            <v>Duty  stamp  exp - Contract for front office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400</v>
          </cell>
          <cell r="S246">
            <v>30</v>
          </cell>
          <cell r="T246">
            <v>0</v>
          </cell>
          <cell r="U246">
            <v>0</v>
          </cell>
          <cell r="V246">
            <v>330</v>
          </cell>
          <cell r="W246">
            <v>0</v>
          </cell>
          <cell r="X246">
            <v>1010</v>
          </cell>
          <cell r="Y246">
            <v>650</v>
          </cell>
          <cell r="Z246">
            <v>610</v>
          </cell>
          <cell r="AA246">
            <v>0</v>
          </cell>
          <cell r="AB246">
            <v>280</v>
          </cell>
          <cell r="AC246">
            <v>650</v>
          </cell>
          <cell r="AD246">
            <v>550</v>
          </cell>
          <cell r="AE246">
            <v>2280</v>
          </cell>
          <cell r="AF246">
            <v>630</v>
          </cell>
          <cell r="AG246">
            <v>180</v>
          </cell>
          <cell r="AH246">
            <v>0</v>
          </cell>
          <cell r="AI246">
            <v>480</v>
          </cell>
          <cell r="AJ246">
            <v>330</v>
          </cell>
          <cell r="AK246">
            <v>3780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525</v>
          </cell>
          <cell r="AQ246">
            <v>320</v>
          </cell>
          <cell r="AR246">
            <v>2000</v>
          </cell>
          <cell r="AS246">
            <v>0</v>
          </cell>
        </row>
        <row r="247">
          <cell r="A247" t="str">
            <v>8400302</v>
          </cell>
          <cell r="B247" t="str">
            <v>Duty  stamp expenses -  others</v>
          </cell>
          <cell r="C247">
            <v>0</v>
          </cell>
          <cell r="D247">
            <v>140</v>
          </cell>
          <cell r="E247">
            <v>35</v>
          </cell>
          <cell r="F247">
            <v>0</v>
          </cell>
          <cell r="G247">
            <v>21</v>
          </cell>
          <cell r="H247">
            <v>30</v>
          </cell>
          <cell r="I247">
            <v>0</v>
          </cell>
          <cell r="J247">
            <v>0</v>
          </cell>
          <cell r="K247">
            <v>30</v>
          </cell>
          <cell r="L247">
            <v>240</v>
          </cell>
          <cell r="M247">
            <v>0</v>
          </cell>
          <cell r="N247">
            <v>0</v>
          </cell>
          <cell r="O247">
            <v>27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3907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</row>
        <row r="248">
          <cell r="A248" t="str">
            <v>8400401</v>
          </cell>
          <cell r="B248" t="str">
            <v>Signboard  tax  expenses</v>
          </cell>
          <cell r="C248">
            <v>1840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3200</v>
          </cell>
          <cell r="AC248">
            <v>6000</v>
          </cell>
          <cell r="AD248">
            <v>1880</v>
          </cell>
          <cell r="AE248">
            <v>2880</v>
          </cell>
          <cell r="AF248">
            <v>400</v>
          </cell>
          <cell r="AG248">
            <v>2758</v>
          </cell>
          <cell r="AH248">
            <v>0</v>
          </cell>
          <cell r="AI248">
            <v>0</v>
          </cell>
          <cell r="AJ248">
            <v>320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</row>
        <row r="249">
          <cell r="A249" t="str">
            <v>8409901</v>
          </cell>
          <cell r="B249" t="str">
            <v>Other  duty  tax  expenses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</row>
        <row r="250">
          <cell r="A250" t="str">
            <v>8900101</v>
          </cell>
          <cell r="B250" t="str">
            <v>Advertisement  expenses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4197.4799999999996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459.83</v>
          </cell>
          <cell r="Q250">
            <v>0</v>
          </cell>
          <cell r="R250">
            <v>9428.9699999999993</v>
          </cell>
          <cell r="S250">
            <v>0</v>
          </cell>
          <cell r="T250">
            <v>10425.719999999999</v>
          </cell>
          <cell r="U250">
            <v>0</v>
          </cell>
          <cell r="V250">
            <v>60.49</v>
          </cell>
          <cell r="W250">
            <v>157638.41</v>
          </cell>
          <cell r="X250">
            <v>13054.36</v>
          </cell>
          <cell r="Y250">
            <v>12568.45</v>
          </cell>
          <cell r="Z250">
            <v>26974.02</v>
          </cell>
          <cell r="AA250">
            <v>0</v>
          </cell>
          <cell r="AB250">
            <v>9457.2999999999993</v>
          </cell>
          <cell r="AC250">
            <v>8348.4599999999991</v>
          </cell>
          <cell r="AD250">
            <v>18699.990000000002</v>
          </cell>
          <cell r="AE250">
            <v>22364.81</v>
          </cell>
          <cell r="AF250">
            <v>7915.03</v>
          </cell>
          <cell r="AG250">
            <v>10776.69</v>
          </cell>
          <cell r="AH250">
            <v>0</v>
          </cell>
          <cell r="AI250">
            <v>28153.16</v>
          </cell>
          <cell r="AJ250">
            <v>17353.09</v>
          </cell>
          <cell r="AK250">
            <v>19224.21</v>
          </cell>
          <cell r="AL250">
            <v>71637.38</v>
          </cell>
          <cell r="AM250">
            <v>0</v>
          </cell>
          <cell r="AN250">
            <v>109.56</v>
          </cell>
          <cell r="AO250">
            <v>0</v>
          </cell>
          <cell r="AP250">
            <v>32708.19</v>
          </cell>
          <cell r="AQ250">
            <v>5521.42</v>
          </cell>
          <cell r="AR250">
            <v>11627.52</v>
          </cell>
          <cell r="AS250">
            <v>0</v>
          </cell>
        </row>
        <row r="251">
          <cell r="A251" t="str">
            <v>8900102</v>
          </cell>
          <cell r="B251" t="str">
            <v>Business  development  expenses</v>
          </cell>
          <cell r="C251">
            <v>-5.8207660913467407E-11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104951.54</v>
          </cell>
          <cell r="S251">
            <v>0</v>
          </cell>
          <cell r="T251">
            <v>0</v>
          </cell>
          <cell r="U251">
            <v>0</v>
          </cell>
          <cell r="V251">
            <v>2403.06</v>
          </cell>
          <cell r="W251">
            <v>272336.93</v>
          </cell>
          <cell r="X251">
            <v>6852.88</v>
          </cell>
          <cell r="Y251">
            <v>6960.87</v>
          </cell>
          <cell r="Z251">
            <v>15237.49</v>
          </cell>
          <cell r="AA251">
            <v>0</v>
          </cell>
          <cell r="AB251">
            <v>5648.14</v>
          </cell>
          <cell r="AC251">
            <v>3917.13</v>
          </cell>
          <cell r="AD251">
            <v>10402.44</v>
          </cell>
          <cell r="AE251">
            <v>11534.61</v>
          </cell>
          <cell r="AF251">
            <v>4213.6099999999997</v>
          </cell>
          <cell r="AG251">
            <v>5766.65</v>
          </cell>
          <cell r="AH251">
            <v>0</v>
          </cell>
          <cell r="AI251">
            <v>16414.900000000001</v>
          </cell>
          <cell r="AJ251">
            <v>10325.1</v>
          </cell>
          <cell r="AK251">
            <v>16460.990000000002</v>
          </cell>
          <cell r="AL251">
            <v>37353.69</v>
          </cell>
          <cell r="AM251">
            <v>0</v>
          </cell>
          <cell r="AN251">
            <v>0</v>
          </cell>
          <cell r="AO251">
            <v>0</v>
          </cell>
          <cell r="AP251">
            <v>15713.8</v>
          </cell>
          <cell r="AQ251">
            <v>6718.6299999999919</v>
          </cell>
          <cell r="AR251">
            <v>0</v>
          </cell>
          <cell r="AS251">
            <v>0</v>
          </cell>
        </row>
        <row r="252">
          <cell r="A252" t="str">
            <v>8900103</v>
          </cell>
          <cell r="B252" t="str">
            <v>Parking expense</v>
          </cell>
          <cell r="C252">
            <v>0</v>
          </cell>
          <cell r="D252">
            <v>880</v>
          </cell>
          <cell r="E252">
            <v>2880</v>
          </cell>
          <cell r="F252">
            <v>2200</v>
          </cell>
          <cell r="G252">
            <v>860</v>
          </cell>
          <cell r="H252">
            <v>10</v>
          </cell>
          <cell r="I252">
            <v>0</v>
          </cell>
          <cell r="J252">
            <v>0</v>
          </cell>
          <cell r="K252">
            <v>4532.1400000000003</v>
          </cell>
          <cell r="L252">
            <v>784.58</v>
          </cell>
          <cell r="M252">
            <v>0</v>
          </cell>
          <cell r="Q252">
            <v>0</v>
          </cell>
          <cell r="R252">
            <v>5</v>
          </cell>
          <cell r="S252">
            <v>0</v>
          </cell>
          <cell r="T252">
            <v>0</v>
          </cell>
          <cell r="U252">
            <v>0</v>
          </cell>
          <cell r="V252">
            <v>155</v>
          </cell>
          <cell r="W252">
            <v>2389.4899999999998</v>
          </cell>
          <cell r="X252">
            <v>50725.53</v>
          </cell>
          <cell r="Y252">
            <v>25496.98</v>
          </cell>
          <cell r="Z252">
            <v>49049.4</v>
          </cell>
          <cell r="AB252">
            <v>0</v>
          </cell>
          <cell r="AC252">
            <v>3000</v>
          </cell>
          <cell r="AD252">
            <v>0</v>
          </cell>
          <cell r="AE252">
            <v>924.8</v>
          </cell>
          <cell r="AF252">
            <v>0</v>
          </cell>
          <cell r="AG252">
            <v>160</v>
          </cell>
          <cell r="AH252">
            <v>0</v>
          </cell>
          <cell r="AI252">
            <v>24401.87</v>
          </cell>
          <cell r="AJ252">
            <v>747</v>
          </cell>
          <cell r="AK252">
            <v>10937.93</v>
          </cell>
          <cell r="AL252">
            <v>100</v>
          </cell>
          <cell r="AN252">
            <v>0</v>
          </cell>
          <cell r="AO252">
            <v>0</v>
          </cell>
          <cell r="AP252">
            <v>6149.33</v>
          </cell>
          <cell r="AQ252">
            <v>653.80999999999995</v>
          </cell>
          <cell r="AR252">
            <v>980</v>
          </cell>
        </row>
        <row r="253">
          <cell r="A253" t="str">
            <v>8900104</v>
          </cell>
          <cell r="B253" t="str">
            <v>Marketing promotion expense</v>
          </cell>
          <cell r="C253">
            <v>0</v>
          </cell>
          <cell r="D253">
            <v>115803.13</v>
          </cell>
          <cell r="E253">
            <v>23.5</v>
          </cell>
          <cell r="F253">
            <v>0</v>
          </cell>
          <cell r="G253">
            <v>17.27</v>
          </cell>
          <cell r="H253">
            <v>0.86</v>
          </cell>
          <cell r="I253">
            <v>8.49</v>
          </cell>
          <cell r="J253">
            <v>0</v>
          </cell>
          <cell r="K253">
            <v>8.7799999999999994</v>
          </cell>
          <cell r="L253">
            <v>278.57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62.85</v>
          </cell>
          <cell r="S253">
            <v>0</v>
          </cell>
          <cell r="T253">
            <v>0</v>
          </cell>
          <cell r="U253">
            <v>0</v>
          </cell>
          <cell r="V253">
            <v>40.200000000000003</v>
          </cell>
          <cell r="W253">
            <v>0</v>
          </cell>
          <cell r="X253">
            <v>130.51</v>
          </cell>
          <cell r="Y253">
            <v>125.98</v>
          </cell>
          <cell r="Z253">
            <v>129.66</v>
          </cell>
          <cell r="AB253">
            <v>71.91</v>
          </cell>
          <cell r="AC253">
            <v>96.82</v>
          </cell>
          <cell r="AD253">
            <v>1323.72</v>
          </cell>
          <cell r="AE253">
            <v>202.42</v>
          </cell>
          <cell r="AF253">
            <v>130.79</v>
          </cell>
          <cell r="AG253">
            <v>42.75</v>
          </cell>
          <cell r="AH253">
            <v>0</v>
          </cell>
          <cell r="AI253">
            <v>115.79</v>
          </cell>
          <cell r="AJ253">
            <v>44.16</v>
          </cell>
          <cell r="AK253">
            <v>16935.919999999998</v>
          </cell>
          <cell r="AL253">
            <v>28.31</v>
          </cell>
          <cell r="AN253">
            <v>14.16</v>
          </cell>
          <cell r="AO253">
            <v>0</v>
          </cell>
          <cell r="AP253">
            <v>25057.75</v>
          </cell>
          <cell r="AQ253">
            <v>23.78</v>
          </cell>
          <cell r="AR253">
            <v>16.989999999999998</v>
          </cell>
        </row>
        <row r="254">
          <cell r="A254" t="str">
            <v>8900105</v>
          </cell>
          <cell r="B254" t="str">
            <v>Seminar expense-Customers</v>
          </cell>
          <cell r="C254">
            <v>0</v>
          </cell>
          <cell r="D254">
            <v>50000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1745.86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1935.6</v>
          </cell>
          <cell r="Y254">
            <v>1268.4100000000001</v>
          </cell>
          <cell r="Z254">
            <v>2990.38</v>
          </cell>
          <cell r="AB254">
            <v>93.8</v>
          </cell>
          <cell r="AC254">
            <v>0</v>
          </cell>
          <cell r="AD254">
            <v>2312.83</v>
          </cell>
          <cell r="AE254">
            <v>4673.57</v>
          </cell>
          <cell r="AF254">
            <v>1172.8599999999999</v>
          </cell>
          <cell r="AG254">
            <v>1807.87</v>
          </cell>
          <cell r="AH254">
            <v>0</v>
          </cell>
          <cell r="AI254">
            <v>3096.96</v>
          </cell>
          <cell r="AJ254">
            <v>3015.76</v>
          </cell>
          <cell r="AK254">
            <v>19508.22</v>
          </cell>
          <cell r="AL254">
            <v>45117.83</v>
          </cell>
          <cell r="AN254">
            <v>0</v>
          </cell>
          <cell r="AO254">
            <v>0</v>
          </cell>
          <cell r="AP254">
            <v>14714</v>
          </cell>
          <cell r="AQ254">
            <v>700.32</v>
          </cell>
          <cell r="AR254">
            <v>741.42</v>
          </cell>
        </row>
        <row r="255">
          <cell r="A255" t="str">
            <v>8900201</v>
          </cell>
          <cell r="B255" t="str">
            <v>Entertainment  expenses - External</v>
          </cell>
          <cell r="C255">
            <v>0</v>
          </cell>
          <cell r="D255">
            <v>15729.54</v>
          </cell>
          <cell r="E255">
            <v>3910</v>
          </cell>
          <cell r="F255">
            <v>0</v>
          </cell>
          <cell r="G255">
            <v>0</v>
          </cell>
          <cell r="H255">
            <v>1580</v>
          </cell>
          <cell r="I255">
            <v>5859</v>
          </cell>
          <cell r="J255">
            <v>0</v>
          </cell>
          <cell r="K255">
            <v>2271</v>
          </cell>
          <cell r="L255">
            <v>32906.46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523.77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188490.47</v>
          </cell>
          <cell r="X255">
            <v>40897.730000000003</v>
          </cell>
          <cell r="Y255">
            <v>2918.96</v>
          </cell>
          <cell r="Z255">
            <v>28640.21</v>
          </cell>
          <cell r="AA255">
            <v>0</v>
          </cell>
          <cell r="AB255">
            <v>25336</v>
          </cell>
          <cell r="AC255">
            <v>1694</v>
          </cell>
          <cell r="AD255">
            <v>72178.75</v>
          </cell>
          <cell r="AE255">
            <v>0</v>
          </cell>
          <cell r="AF255">
            <v>0</v>
          </cell>
          <cell r="AG255">
            <v>43789.5</v>
          </cell>
          <cell r="AH255">
            <v>0</v>
          </cell>
          <cell r="AI255">
            <v>17832.86</v>
          </cell>
          <cell r="AJ255">
            <v>39808.300000000003</v>
          </cell>
          <cell r="AK255">
            <v>7642.73</v>
          </cell>
          <cell r="AL255">
            <v>133701.87</v>
          </cell>
          <cell r="AM255">
            <v>0</v>
          </cell>
          <cell r="AN255">
            <v>620</v>
          </cell>
          <cell r="AO255">
            <v>0</v>
          </cell>
          <cell r="AP255">
            <v>122971.3</v>
          </cell>
          <cell r="AQ255">
            <v>6626</v>
          </cell>
          <cell r="AR255">
            <v>2268</v>
          </cell>
          <cell r="AS255">
            <v>0</v>
          </cell>
        </row>
        <row r="256">
          <cell r="A256" t="str">
            <v>8900202</v>
          </cell>
          <cell r="B256" t="str">
            <v>Gift  for  customers  expenses</v>
          </cell>
          <cell r="C256">
            <v>0</v>
          </cell>
          <cell r="D256">
            <v>3339.53</v>
          </cell>
          <cell r="E256">
            <v>59.76</v>
          </cell>
          <cell r="F256">
            <v>59.76</v>
          </cell>
          <cell r="G256">
            <v>59.76</v>
          </cell>
          <cell r="H256">
            <v>59.76</v>
          </cell>
          <cell r="I256">
            <v>59.76</v>
          </cell>
          <cell r="J256">
            <v>0</v>
          </cell>
          <cell r="K256">
            <v>59.76</v>
          </cell>
          <cell r="L256">
            <v>2558.58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2142.7600000000002</v>
          </cell>
          <cell r="S256">
            <v>0</v>
          </cell>
          <cell r="T256">
            <v>0</v>
          </cell>
          <cell r="U256">
            <v>0</v>
          </cell>
          <cell r="V256">
            <v>657.4</v>
          </cell>
          <cell r="W256">
            <v>537.87</v>
          </cell>
          <cell r="X256">
            <v>11469.31</v>
          </cell>
          <cell r="Y256">
            <v>358.58</v>
          </cell>
          <cell r="Z256">
            <v>31205.33</v>
          </cell>
          <cell r="AA256">
            <v>0</v>
          </cell>
          <cell r="AB256">
            <v>1919.53</v>
          </cell>
          <cell r="AC256">
            <v>119.53</v>
          </cell>
          <cell r="AD256">
            <v>4039.07</v>
          </cell>
          <cell r="AE256">
            <v>979.29</v>
          </cell>
          <cell r="AF256">
            <v>119.54</v>
          </cell>
          <cell r="AG256">
            <v>358.59</v>
          </cell>
          <cell r="AH256">
            <v>0</v>
          </cell>
          <cell r="AI256">
            <v>2589.87</v>
          </cell>
          <cell r="AJ256">
            <v>478.12</v>
          </cell>
          <cell r="AK256">
            <v>3314.8</v>
          </cell>
          <cell r="AL256">
            <v>2619.29</v>
          </cell>
          <cell r="AM256">
            <v>0</v>
          </cell>
          <cell r="AN256">
            <v>59.76</v>
          </cell>
          <cell r="AO256">
            <v>0</v>
          </cell>
          <cell r="AP256">
            <v>537.87</v>
          </cell>
          <cell r="AQ256">
            <v>179.29</v>
          </cell>
          <cell r="AR256">
            <v>7972.46</v>
          </cell>
          <cell r="AS256">
            <v>0</v>
          </cell>
        </row>
        <row r="257">
          <cell r="A257" t="str">
            <v>8900203</v>
          </cell>
          <cell r="B257" t="str">
            <v>Trading room expenses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8761.07</v>
          </cell>
          <cell r="Y257">
            <v>6570.8</v>
          </cell>
          <cell r="Z257">
            <v>15769.93</v>
          </cell>
          <cell r="AB257">
            <v>24388.25</v>
          </cell>
          <cell r="AC257">
            <v>4838</v>
          </cell>
          <cell r="AD257">
            <v>13442.44</v>
          </cell>
          <cell r="AE257">
            <v>9655.25</v>
          </cell>
          <cell r="AF257">
            <v>14795</v>
          </cell>
          <cell r="AG257">
            <v>2627.5</v>
          </cell>
          <cell r="AH257">
            <v>0</v>
          </cell>
          <cell r="AI257">
            <v>9637.17</v>
          </cell>
          <cell r="AJ257">
            <v>45822.25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3066.38</v>
          </cell>
          <cell r="AR257">
            <v>0</v>
          </cell>
        </row>
        <row r="258">
          <cell r="A258" t="str">
            <v>8900204</v>
          </cell>
          <cell r="B258" t="str">
            <v>Entertainment expenses - Internal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300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17561</v>
          </cell>
          <cell r="X258">
            <v>0</v>
          </cell>
          <cell r="Y258">
            <v>0</v>
          </cell>
          <cell r="Z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</row>
        <row r="259">
          <cell r="A259" t="str">
            <v>8900301</v>
          </cell>
          <cell r="B259" t="str">
            <v>Travelling  expenses - urban</v>
          </cell>
          <cell r="C259">
            <v>1877</v>
          </cell>
          <cell r="D259">
            <v>7051</v>
          </cell>
          <cell r="E259">
            <v>1959</v>
          </cell>
          <cell r="F259">
            <v>3208</v>
          </cell>
          <cell r="G259">
            <v>512</v>
          </cell>
          <cell r="H259">
            <v>404</v>
          </cell>
          <cell r="I259">
            <v>274</v>
          </cell>
          <cell r="J259">
            <v>0</v>
          </cell>
          <cell r="K259">
            <v>3387</v>
          </cell>
          <cell r="L259">
            <v>23335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1141</v>
          </cell>
          <cell r="S259">
            <v>0</v>
          </cell>
          <cell r="T259">
            <v>0</v>
          </cell>
          <cell r="U259">
            <v>0</v>
          </cell>
          <cell r="V259">
            <v>318</v>
          </cell>
          <cell r="W259">
            <v>20694</v>
          </cell>
          <cell r="X259">
            <v>80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530</v>
          </cell>
          <cell r="AF259">
            <v>100</v>
          </cell>
          <cell r="AG259">
            <v>40</v>
          </cell>
          <cell r="AH259">
            <v>0</v>
          </cell>
          <cell r="AI259">
            <v>50</v>
          </cell>
          <cell r="AJ259">
            <v>260</v>
          </cell>
          <cell r="AK259">
            <v>1688</v>
          </cell>
          <cell r="AL259">
            <v>1200</v>
          </cell>
          <cell r="AM259">
            <v>0</v>
          </cell>
          <cell r="AN259">
            <v>0</v>
          </cell>
          <cell r="AO259">
            <v>0</v>
          </cell>
          <cell r="AP259">
            <v>780</v>
          </cell>
          <cell r="AQ259">
            <v>115</v>
          </cell>
          <cell r="AR259">
            <v>4335</v>
          </cell>
          <cell r="AS259">
            <v>0</v>
          </cell>
        </row>
        <row r="260">
          <cell r="A260" t="str">
            <v>8900302</v>
          </cell>
          <cell r="B260" t="str">
            <v>Travelling  expenses - other  provinces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2873.76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190</v>
          </cell>
          <cell r="AC260">
            <v>29948.080000000002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</row>
        <row r="261">
          <cell r="A261" t="str">
            <v>8900303</v>
          </cell>
          <cell r="B261" t="str">
            <v>Travelling  expenses - foreign  countries</v>
          </cell>
          <cell r="C261">
            <v>0</v>
          </cell>
          <cell r="D261">
            <v>717505.92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31410.560000000001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23671.73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339886.75</v>
          </cell>
          <cell r="AM261">
            <v>0</v>
          </cell>
          <cell r="AN261">
            <v>21995.58</v>
          </cell>
          <cell r="AO261">
            <v>0</v>
          </cell>
          <cell r="AP261">
            <v>0</v>
          </cell>
          <cell r="AQ261">
            <v>0</v>
          </cell>
          <cell r="AR261">
            <v>9820</v>
          </cell>
          <cell r="AS261">
            <v>0</v>
          </cell>
        </row>
        <row r="262">
          <cell r="A262" t="str">
            <v>8900401</v>
          </cell>
          <cell r="B262" t="str">
            <v>Donation expenses</v>
          </cell>
          <cell r="C262">
            <v>5400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6000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</row>
        <row r="263">
          <cell r="A263" t="str">
            <v>8900501</v>
          </cell>
          <cell r="B263" t="str">
            <v>Fixed  expenses - SET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8836.06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9969.35</v>
          </cell>
          <cell r="Y263">
            <v>9020.94</v>
          </cell>
          <cell r="Z263">
            <v>22309.23</v>
          </cell>
          <cell r="AA263">
            <v>0</v>
          </cell>
          <cell r="AB263">
            <v>7715.47</v>
          </cell>
          <cell r="AC263">
            <v>6094.55</v>
          </cell>
          <cell r="AD263">
            <v>15324.1</v>
          </cell>
          <cell r="AE263">
            <v>17316.71</v>
          </cell>
          <cell r="AF263">
            <v>6199.6</v>
          </cell>
          <cell r="AG263">
            <v>7581.54</v>
          </cell>
          <cell r="AH263">
            <v>0</v>
          </cell>
          <cell r="AI263">
            <v>21559.64</v>
          </cell>
          <cell r="AJ263">
            <v>15170.82</v>
          </cell>
          <cell r="AK263">
            <v>8012.98</v>
          </cell>
          <cell r="AL263">
            <v>132875.60999999999</v>
          </cell>
          <cell r="AM263">
            <v>0</v>
          </cell>
          <cell r="AN263">
            <v>0</v>
          </cell>
          <cell r="AO263">
            <v>0</v>
          </cell>
          <cell r="AP263">
            <v>23548.54</v>
          </cell>
          <cell r="AQ263">
            <v>3298.5599999999581</v>
          </cell>
          <cell r="AR263">
            <v>0</v>
          </cell>
          <cell r="AS263">
            <v>0</v>
          </cell>
        </row>
        <row r="264">
          <cell r="A264" t="str">
            <v>8900502</v>
          </cell>
          <cell r="B264" t="str">
            <v>Maintenance  on  trading  volume  expenses -SET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153084.28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174407.58</v>
          </cell>
          <cell r="Y264">
            <v>157883.57999999999</v>
          </cell>
          <cell r="Z264">
            <v>390168.01</v>
          </cell>
          <cell r="AA264">
            <v>0</v>
          </cell>
          <cell r="AB264">
            <v>134559.51999999999</v>
          </cell>
          <cell r="AC264">
            <v>107752.42</v>
          </cell>
          <cell r="AD264">
            <v>267565.15999999997</v>
          </cell>
          <cell r="AE264">
            <v>306394.43</v>
          </cell>
          <cell r="AF264">
            <v>108070.3</v>
          </cell>
          <cell r="AG264">
            <v>133305.19</v>
          </cell>
          <cell r="AH264">
            <v>0</v>
          </cell>
          <cell r="AI264">
            <v>373056.87</v>
          </cell>
          <cell r="AJ264">
            <v>264138.93</v>
          </cell>
          <cell r="AK264">
            <v>137858.85999999999</v>
          </cell>
          <cell r="AL264">
            <v>2314680.73</v>
          </cell>
          <cell r="AM264">
            <v>0</v>
          </cell>
          <cell r="AN264">
            <v>0</v>
          </cell>
          <cell r="AO264">
            <v>0</v>
          </cell>
          <cell r="AP264">
            <v>408626.72</v>
          </cell>
          <cell r="AQ264">
            <v>58461.069999999454</v>
          </cell>
          <cell r="AR264">
            <v>0</v>
          </cell>
          <cell r="AS264">
            <v>0</v>
          </cell>
        </row>
        <row r="265">
          <cell r="A265" t="str">
            <v>8900503</v>
          </cell>
          <cell r="B265" t="str">
            <v>Expenses of license - staffs-SET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1049.3800000000001</v>
          </cell>
          <cell r="S265">
            <v>0</v>
          </cell>
          <cell r="T265">
            <v>7845.77</v>
          </cell>
          <cell r="U265">
            <v>0</v>
          </cell>
          <cell r="V265">
            <v>0</v>
          </cell>
          <cell r="W265">
            <v>1211.71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1049.3800000000001</v>
          </cell>
          <cell r="AD265">
            <v>0</v>
          </cell>
          <cell r="AE265">
            <v>0</v>
          </cell>
          <cell r="AF265">
            <v>0</v>
          </cell>
          <cell r="AG265">
            <v>524.69000000000005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64340.19</v>
          </cell>
          <cell r="AM265">
            <v>0</v>
          </cell>
          <cell r="AN265">
            <v>0</v>
          </cell>
          <cell r="AO265">
            <v>0</v>
          </cell>
          <cell r="AP265">
            <v>1049.3800000000001</v>
          </cell>
          <cell r="AQ265">
            <v>524.69000000000005</v>
          </cell>
          <cell r="AR265">
            <v>0</v>
          </cell>
          <cell r="AS265">
            <v>0</v>
          </cell>
        </row>
        <row r="266">
          <cell r="A266" t="str">
            <v>8900504</v>
          </cell>
          <cell r="B266" t="str">
            <v>Fee on trading volume - SETTRADE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30476.959999999999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60089.91</v>
          </cell>
          <cell r="Y266">
            <v>93386.65</v>
          </cell>
          <cell r="Z266">
            <v>139369.63</v>
          </cell>
          <cell r="AB266">
            <v>13142.44</v>
          </cell>
          <cell r="AC266">
            <v>59513.8</v>
          </cell>
          <cell r="AD266">
            <v>148820.67000000001</v>
          </cell>
          <cell r="AE266">
            <v>241069.23</v>
          </cell>
          <cell r="AF266">
            <v>95575.26</v>
          </cell>
          <cell r="AG266">
            <v>38549.47</v>
          </cell>
          <cell r="AH266">
            <v>0</v>
          </cell>
          <cell r="AI266">
            <v>168455.73</v>
          </cell>
          <cell r="AJ266">
            <v>253019.23</v>
          </cell>
          <cell r="AK266">
            <v>387113.22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45054.29</v>
          </cell>
          <cell r="AQ266">
            <v>49090.59</v>
          </cell>
          <cell r="AR266">
            <v>0</v>
          </cell>
        </row>
        <row r="267">
          <cell r="A267" t="str">
            <v>8900505</v>
          </cell>
          <cell r="B267" t="str">
            <v>SIPF Contribution expense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14744.39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16421.02</v>
          </cell>
          <cell r="Y267">
            <v>14692.22</v>
          </cell>
          <cell r="Z267">
            <v>37069.42</v>
          </cell>
          <cell r="AB267">
            <v>12667.87</v>
          </cell>
          <cell r="AC267">
            <v>10054.27</v>
          </cell>
          <cell r="AD267">
            <v>24933.56</v>
          </cell>
          <cell r="AE267">
            <v>27990.37</v>
          </cell>
          <cell r="AF267">
            <v>10185.74</v>
          </cell>
          <cell r="AG267">
            <v>12239.73</v>
          </cell>
          <cell r="AH267">
            <v>0</v>
          </cell>
          <cell r="AI267">
            <v>34994.519999999997</v>
          </cell>
          <cell r="AJ267">
            <v>24203.66</v>
          </cell>
          <cell r="AK267">
            <v>13292.42</v>
          </cell>
          <cell r="AL267">
            <v>223758.53</v>
          </cell>
          <cell r="AN267">
            <v>0</v>
          </cell>
          <cell r="AO267">
            <v>0</v>
          </cell>
          <cell r="AP267">
            <v>39965.89</v>
          </cell>
          <cell r="AQ267">
            <v>5439.31</v>
          </cell>
          <cell r="AR267">
            <v>0</v>
          </cell>
        </row>
        <row r="268">
          <cell r="A268" t="str">
            <v>8900506</v>
          </cell>
          <cell r="B268" t="str">
            <v>Expenses of license-staffs-SET-Derivative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B268">
            <v>0</v>
          </cell>
          <cell r="AC268">
            <v>1569.16</v>
          </cell>
          <cell r="AD268">
            <v>0</v>
          </cell>
          <cell r="AE268">
            <v>1765.3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2451.81</v>
          </cell>
          <cell r="AK268">
            <v>686.51</v>
          </cell>
          <cell r="AL268">
            <v>9807.2099999999991</v>
          </cell>
          <cell r="AN268">
            <v>0</v>
          </cell>
          <cell r="AO268">
            <v>0</v>
          </cell>
          <cell r="AP268">
            <v>0</v>
          </cell>
          <cell r="AQ268">
            <v>882.65</v>
          </cell>
          <cell r="AR268">
            <v>0</v>
          </cell>
        </row>
        <row r="269">
          <cell r="A269" t="str">
            <v>8900509</v>
          </cell>
          <cell r="B269" t="str">
            <v>Other  expenses - SET - Derivative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</row>
        <row r="270">
          <cell r="A270" t="str">
            <v>8900601</v>
          </cell>
          <cell r="B270" t="str">
            <v>Amoritization  of   license  expenses-TFEX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516392.6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</row>
        <row r="271">
          <cell r="A271" t="str">
            <v>8900602</v>
          </cell>
          <cell r="B271" t="str">
            <v>Fixed  expense  -  BEX and ELN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</row>
        <row r="272">
          <cell r="A272" t="str">
            <v>8900603</v>
          </cell>
          <cell r="B272" t="str">
            <v>Fee on trading volume-Derivative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163623.17000000001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84251.59</v>
          </cell>
          <cell r="Y272">
            <v>40481.89</v>
          </cell>
          <cell r="Z272">
            <v>29786.66</v>
          </cell>
          <cell r="AB272">
            <v>22060.81</v>
          </cell>
          <cell r="AC272">
            <v>63640.14</v>
          </cell>
          <cell r="AD272">
            <v>25567.74</v>
          </cell>
          <cell r="AE272">
            <v>68515.39</v>
          </cell>
          <cell r="AF272">
            <v>58400.97</v>
          </cell>
          <cell r="AG272">
            <v>179375.3</v>
          </cell>
          <cell r="AH272">
            <v>0</v>
          </cell>
          <cell r="AI272">
            <v>4351.9399999999996</v>
          </cell>
          <cell r="AJ272">
            <v>2752.86</v>
          </cell>
          <cell r="AK272">
            <v>183437.67</v>
          </cell>
          <cell r="AL272">
            <v>0</v>
          </cell>
          <cell r="AN272">
            <v>59987.59</v>
          </cell>
          <cell r="AO272">
            <v>0</v>
          </cell>
          <cell r="AP272">
            <v>21275.8</v>
          </cell>
          <cell r="AQ272">
            <v>208299.9</v>
          </cell>
          <cell r="AR272">
            <v>0</v>
          </cell>
        </row>
        <row r="273">
          <cell r="A273" t="str">
            <v>8900604</v>
          </cell>
          <cell r="B273" t="str">
            <v>Fixed expense-Derivative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418777.1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</row>
        <row r="274">
          <cell r="A274" t="str">
            <v>8900605</v>
          </cell>
          <cell r="B274" t="str">
            <v>Management fee-TCH-Derivative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26559.29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</row>
        <row r="275">
          <cell r="A275" t="str">
            <v>8900608</v>
          </cell>
          <cell r="B275" t="str">
            <v>Other  expenses - Derivative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B275">
            <v>0</v>
          </cell>
          <cell r="AC275">
            <v>1049.3699999999999</v>
          </cell>
          <cell r="AD275">
            <v>0</v>
          </cell>
          <cell r="AE275">
            <v>1049.3699999999999</v>
          </cell>
          <cell r="AF275">
            <v>0</v>
          </cell>
          <cell r="AG275">
            <v>1049.3699999999999</v>
          </cell>
          <cell r="AH275">
            <v>0</v>
          </cell>
          <cell r="AI275">
            <v>0</v>
          </cell>
          <cell r="AJ275">
            <v>1056.33</v>
          </cell>
          <cell r="AK275">
            <v>0</v>
          </cell>
          <cell r="AL275">
            <v>2098.7399999999998</v>
          </cell>
          <cell r="AN275">
            <v>0</v>
          </cell>
          <cell r="AO275">
            <v>0</v>
          </cell>
          <cell r="AP275">
            <v>0</v>
          </cell>
          <cell r="AQ275">
            <v>1049.3699999999999</v>
          </cell>
          <cell r="AR275">
            <v>0</v>
          </cell>
        </row>
        <row r="276">
          <cell r="A276" t="str">
            <v>8900609</v>
          </cell>
          <cell r="B276" t="str">
            <v>Other  expenses - BEX and ELN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51917.06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</row>
        <row r="277">
          <cell r="A277" t="str">
            <v>8900701</v>
          </cell>
          <cell r="B277" t="str">
            <v>Fixed  expenses - Custodian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1590.49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1794.47</v>
          </cell>
          <cell r="Y277">
            <v>1623.77</v>
          </cell>
          <cell r="Z277">
            <v>4015.67</v>
          </cell>
          <cell r="AA277">
            <v>0</v>
          </cell>
          <cell r="AB277">
            <v>1388.79</v>
          </cell>
          <cell r="AC277">
            <v>1097.01</v>
          </cell>
          <cell r="AD277">
            <v>2758.33</v>
          </cell>
          <cell r="AE277">
            <v>3117.01</v>
          </cell>
          <cell r="AF277">
            <v>1115.93</v>
          </cell>
          <cell r="AG277">
            <v>1364.67</v>
          </cell>
          <cell r="AH277">
            <v>0</v>
          </cell>
          <cell r="AI277">
            <v>3880.74</v>
          </cell>
          <cell r="AJ277">
            <v>2730.75</v>
          </cell>
          <cell r="AK277">
            <v>1442.33</v>
          </cell>
          <cell r="AL277">
            <v>23917.61</v>
          </cell>
          <cell r="AM277">
            <v>0</v>
          </cell>
          <cell r="AN277">
            <v>0</v>
          </cell>
          <cell r="AO277">
            <v>0</v>
          </cell>
          <cell r="AP277">
            <v>4238.74</v>
          </cell>
          <cell r="AQ277">
            <v>593.76000000000352</v>
          </cell>
          <cell r="AR277">
            <v>0</v>
          </cell>
          <cell r="AS277">
            <v>0</v>
          </cell>
        </row>
        <row r="278">
          <cell r="A278" t="str">
            <v>8900702</v>
          </cell>
          <cell r="B278" t="str">
            <v>Deposited/ withdrawal  securities  expenses -Custodian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18015.32</v>
          </cell>
          <cell r="Q278">
            <v>0</v>
          </cell>
          <cell r="R278">
            <v>17329.490000000002</v>
          </cell>
          <cell r="S278">
            <v>0</v>
          </cell>
          <cell r="T278">
            <v>129.6</v>
          </cell>
          <cell r="U278">
            <v>0</v>
          </cell>
          <cell r="V278">
            <v>0</v>
          </cell>
          <cell r="W278">
            <v>0</v>
          </cell>
          <cell r="X278">
            <v>54857.38</v>
          </cell>
          <cell r="Y278">
            <v>79580.14</v>
          </cell>
          <cell r="Z278">
            <v>67518.13</v>
          </cell>
          <cell r="AA278">
            <v>0</v>
          </cell>
          <cell r="AB278">
            <v>14509.65</v>
          </cell>
          <cell r="AC278">
            <v>16637.93</v>
          </cell>
          <cell r="AD278">
            <v>23131.17</v>
          </cell>
          <cell r="AE278">
            <v>38340.769999999997</v>
          </cell>
          <cell r="AF278">
            <v>45175.26</v>
          </cell>
          <cell r="AG278">
            <v>9632.7199999999993</v>
          </cell>
          <cell r="AH278">
            <v>0</v>
          </cell>
          <cell r="AI278">
            <v>118651.14</v>
          </cell>
          <cell r="AJ278">
            <v>18977.71</v>
          </cell>
          <cell r="AK278">
            <v>9208.77</v>
          </cell>
          <cell r="AL278">
            <v>247381.93</v>
          </cell>
          <cell r="AM278">
            <v>0</v>
          </cell>
          <cell r="AN278">
            <v>0</v>
          </cell>
          <cell r="AO278">
            <v>0</v>
          </cell>
          <cell r="AP278">
            <v>39881.629999999997</v>
          </cell>
          <cell r="AQ278">
            <v>6219.7799999999697</v>
          </cell>
          <cell r="AR278">
            <v>0</v>
          </cell>
          <cell r="AS278">
            <v>0</v>
          </cell>
        </row>
        <row r="279">
          <cell r="A279" t="str">
            <v>8900703</v>
          </cell>
          <cell r="B279" t="str">
            <v>Clearing and Custodian fee-SGVSS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</row>
        <row r="280">
          <cell r="A280" t="str">
            <v>8900704</v>
          </cell>
          <cell r="B280" t="str">
            <v>Borrowing fee expense-SBL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K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542304.07999999996</v>
          </cell>
          <cell r="AN280">
            <v>0</v>
          </cell>
          <cell r="AP280">
            <v>0</v>
          </cell>
          <cell r="AQ280">
            <v>0</v>
          </cell>
          <cell r="AR280">
            <v>0</v>
          </cell>
        </row>
        <row r="281">
          <cell r="A281" t="str">
            <v>8900709</v>
          </cell>
          <cell r="B281" t="str">
            <v>Other  expenses - custodian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114.57</v>
          </cell>
          <cell r="Q281">
            <v>0</v>
          </cell>
          <cell r="R281">
            <v>114.57</v>
          </cell>
          <cell r="S281">
            <v>0</v>
          </cell>
          <cell r="T281">
            <v>114.57</v>
          </cell>
          <cell r="U281">
            <v>0</v>
          </cell>
          <cell r="V281">
            <v>0</v>
          </cell>
          <cell r="W281">
            <v>0</v>
          </cell>
          <cell r="X281">
            <v>114.57</v>
          </cell>
          <cell r="Y281">
            <v>114.57</v>
          </cell>
          <cell r="Z281">
            <v>114.57</v>
          </cell>
          <cell r="AA281">
            <v>0</v>
          </cell>
          <cell r="AB281">
            <v>114.55</v>
          </cell>
          <cell r="AC281">
            <v>114.55</v>
          </cell>
          <cell r="AD281">
            <v>639.25</v>
          </cell>
          <cell r="AE281">
            <v>114.56</v>
          </cell>
          <cell r="AF281">
            <v>114.56</v>
          </cell>
          <cell r="AG281">
            <v>114.56</v>
          </cell>
          <cell r="AH281">
            <v>0</v>
          </cell>
          <cell r="AI281">
            <v>114.58</v>
          </cell>
          <cell r="AJ281">
            <v>114.56</v>
          </cell>
          <cell r="AK281">
            <v>114.57</v>
          </cell>
          <cell r="AL281">
            <v>19442.240000000002</v>
          </cell>
          <cell r="AM281">
            <v>0</v>
          </cell>
          <cell r="AN281">
            <v>0</v>
          </cell>
          <cell r="AO281">
            <v>0</v>
          </cell>
          <cell r="AP281">
            <v>114.58</v>
          </cell>
          <cell r="AQ281">
            <v>114.56</v>
          </cell>
          <cell r="AR281">
            <v>0</v>
          </cell>
          <cell r="AS281">
            <v>0</v>
          </cell>
        </row>
        <row r="282">
          <cell r="A282" t="str">
            <v>8900801</v>
          </cell>
          <cell r="B282" t="str">
            <v>Expenses  of  association  of  securities  companies</v>
          </cell>
          <cell r="C282">
            <v>0</v>
          </cell>
          <cell r="D282">
            <v>15557.42</v>
          </cell>
          <cell r="E282">
            <v>5185.8100000000004</v>
          </cell>
          <cell r="F282">
            <v>2609.1</v>
          </cell>
          <cell r="G282">
            <v>0</v>
          </cell>
          <cell r="H282">
            <v>2609.85</v>
          </cell>
          <cell r="I282">
            <v>0</v>
          </cell>
          <cell r="J282">
            <v>0</v>
          </cell>
          <cell r="K282">
            <v>0</v>
          </cell>
          <cell r="L282">
            <v>135692.74</v>
          </cell>
          <cell r="M282">
            <v>0</v>
          </cell>
          <cell r="N282">
            <v>0</v>
          </cell>
          <cell r="O282">
            <v>0</v>
          </cell>
          <cell r="P282">
            <v>15557.42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5218.18</v>
          </cell>
          <cell r="AS282">
            <v>0</v>
          </cell>
        </row>
        <row r="283">
          <cell r="A283" t="str">
            <v>8900802</v>
          </cell>
          <cell r="B283" t="str">
            <v>Expenses of association - others</v>
          </cell>
          <cell r="C283">
            <v>2592.9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2568.79</v>
          </cell>
          <cell r="L283">
            <v>41514.61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</row>
        <row r="284">
          <cell r="A284" t="str">
            <v>8900803</v>
          </cell>
          <cell r="B284" t="str">
            <v>Expense of license - staffs - Others</v>
          </cell>
          <cell r="C284">
            <v>0</v>
          </cell>
          <cell r="D284">
            <v>6296.23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6297.12</v>
          </cell>
          <cell r="X284">
            <v>0</v>
          </cell>
          <cell r="Y284">
            <v>0</v>
          </cell>
          <cell r="Z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1049.3699999999999</v>
          </cell>
          <cell r="AS284">
            <v>0</v>
          </cell>
        </row>
        <row r="285">
          <cell r="A285" t="str">
            <v>8900901</v>
          </cell>
          <cell r="B285" t="str">
            <v>Amortisation  of  license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25840.1</v>
          </cell>
          <cell r="AS285">
            <v>0</v>
          </cell>
        </row>
        <row r="286">
          <cell r="A286" t="str">
            <v>8900902</v>
          </cell>
          <cell r="B286" t="str">
            <v>Operating license fee - SEC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5513.28</v>
          </cell>
          <cell r="Q286">
            <v>0</v>
          </cell>
          <cell r="R286">
            <v>56480.31</v>
          </cell>
          <cell r="S286">
            <v>0</v>
          </cell>
          <cell r="T286">
            <v>69815.100000000006</v>
          </cell>
          <cell r="U286">
            <v>0</v>
          </cell>
          <cell r="V286">
            <v>985.54</v>
          </cell>
          <cell r="W286">
            <v>223.2900000000009</v>
          </cell>
          <cell r="X286">
            <v>83202.11</v>
          </cell>
          <cell r="Y286">
            <v>71295.87</v>
          </cell>
          <cell r="Z286">
            <v>175583.35</v>
          </cell>
          <cell r="AB286">
            <v>62068.56</v>
          </cell>
          <cell r="AC286">
            <v>49701.13</v>
          </cell>
          <cell r="AD286">
            <v>122510.85</v>
          </cell>
          <cell r="AE286">
            <v>129671.39</v>
          </cell>
          <cell r="AF286">
            <v>51093.36</v>
          </cell>
          <cell r="AG286">
            <v>63947.44</v>
          </cell>
          <cell r="AH286">
            <v>0</v>
          </cell>
          <cell r="AI286">
            <v>157365.17000000001</v>
          </cell>
          <cell r="AJ286">
            <v>100668.93</v>
          </cell>
          <cell r="AK286">
            <v>54192.88</v>
          </cell>
          <cell r="AL286">
            <v>907650.1</v>
          </cell>
          <cell r="AN286">
            <v>3464.46</v>
          </cell>
          <cell r="AO286">
            <v>0</v>
          </cell>
          <cell r="AP286">
            <v>207973.03</v>
          </cell>
          <cell r="AQ286">
            <v>35835.15</v>
          </cell>
          <cell r="AR286">
            <v>262172.88</v>
          </cell>
        </row>
        <row r="287">
          <cell r="A287" t="str">
            <v>8901001</v>
          </cell>
          <cell r="B287" t="str">
            <v>Audit  fee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600.91999999999996</v>
          </cell>
          <cell r="Q287">
            <v>0</v>
          </cell>
          <cell r="R287">
            <v>6076.78</v>
          </cell>
          <cell r="S287">
            <v>0</v>
          </cell>
          <cell r="T287">
            <v>7953.81</v>
          </cell>
          <cell r="U287">
            <v>0</v>
          </cell>
          <cell r="V287">
            <v>109.71</v>
          </cell>
          <cell r="W287">
            <v>24.13</v>
          </cell>
          <cell r="X287">
            <v>9003.27</v>
          </cell>
          <cell r="Y287">
            <v>7508.44</v>
          </cell>
          <cell r="Z287">
            <v>19235.05</v>
          </cell>
          <cell r="AA287">
            <v>0</v>
          </cell>
          <cell r="AB287">
            <v>6635.11</v>
          </cell>
          <cell r="AC287">
            <v>5302.13</v>
          </cell>
          <cell r="AD287">
            <v>13419.13</v>
          </cell>
          <cell r="AE287">
            <v>14036.05</v>
          </cell>
          <cell r="AF287">
            <v>5534.16</v>
          </cell>
          <cell r="AG287">
            <v>6804.97</v>
          </cell>
          <cell r="AH287">
            <v>0</v>
          </cell>
          <cell r="AI287">
            <v>16624.54</v>
          </cell>
          <cell r="AJ287">
            <v>10902.45</v>
          </cell>
          <cell r="AK287">
            <v>5899.65</v>
          </cell>
          <cell r="AL287">
            <v>96637.34</v>
          </cell>
          <cell r="AM287">
            <v>0</v>
          </cell>
          <cell r="AN287">
            <v>398.76</v>
          </cell>
          <cell r="AO287">
            <v>0</v>
          </cell>
          <cell r="AP287">
            <v>22867.97</v>
          </cell>
          <cell r="AQ287">
            <v>3855.16</v>
          </cell>
          <cell r="AR287">
            <v>30120.47</v>
          </cell>
          <cell r="AS287">
            <v>0</v>
          </cell>
        </row>
        <row r="288">
          <cell r="A288" t="str">
            <v>8901002</v>
          </cell>
          <cell r="B288" t="str">
            <v>Business  consulting  expenses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</row>
        <row r="289">
          <cell r="A289" t="str">
            <v>8901003</v>
          </cell>
          <cell r="B289" t="str">
            <v>Professional fee-Other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O289">
            <v>0</v>
          </cell>
          <cell r="P289">
            <v>41.08</v>
          </cell>
          <cell r="Q289">
            <v>0</v>
          </cell>
          <cell r="R289">
            <v>412.3</v>
          </cell>
          <cell r="S289">
            <v>0</v>
          </cell>
          <cell r="T289">
            <v>556.54999999999995</v>
          </cell>
          <cell r="U289">
            <v>0</v>
          </cell>
          <cell r="V289">
            <v>6.69</v>
          </cell>
          <cell r="W289">
            <v>1.74</v>
          </cell>
          <cell r="X289">
            <v>614.15</v>
          </cell>
          <cell r="Y289">
            <v>530.21</v>
          </cell>
          <cell r="Z289">
            <v>1310.76</v>
          </cell>
          <cell r="AB289">
            <v>448.45</v>
          </cell>
          <cell r="AC289">
            <v>372.94</v>
          </cell>
          <cell r="AD289">
            <v>915.89</v>
          </cell>
          <cell r="AE289">
            <v>963.77</v>
          </cell>
          <cell r="AF289">
            <v>379.84</v>
          </cell>
          <cell r="AG289">
            <v>479.67</v>
          </cell>
          <cell r="AH289">
            <v>0</v>
          </cell>
          <cell r="AI289">
            <v>1173.3499999999999</v>
          </cell>
          <cell r="AJ289">
            <v>755.98</v>
          </cell>
          <cell r="AK289">
            <v>392.63</v>
          </cell>
          <cell r="AL289">
            <v>6684.5</v>
          </cell>
          <cell r="AM289">
            <v>0</v>
          </cell>
          <cell r="AN289">
            <v>17.86</v>
          </cell>
          <cell r="AO289">
            <v>0</v>
          </cell>
          <cell r="AP289">
            <v>1592.81</v>
          </cell>
          <cell r="AQ289">
            <v>266.43</v>
          </cell>
          <cell r="AR289">
            <v>2082.4</v>
          </cell>
          <cell r="AS289">
            <v>0</v>
          </cell>
        </row>
        <row r="290">
          <cell r="A290" t="str">
            <v>8901004</v>
          </cell>
          <cell r="B290" t="str">
            <v>Business consulting expense - Income sharing - Bank Thai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</row>
        <row r="291">
          <cell r="A291" t="str">
            <v>8901005</v>
          </cell>
          <cell r="B291" t="str">
            <v>Audit fee - Internal - DBS Bank (Singapore)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O291">
            <v>0</v>
          </cell>
          <cell r="P291">
            <v>2367.71</v>
          </cell>
          <cell r="Q291">
            <v>0</v>
          </cell>
          <cell r="R291">
            <v>-24757.94</v>
          </cell>
          <cell r="S291">
            <v>0</v>
          </cell>
          <cell r="T291">
            <v>51985.91</v>
          </cell>
          <cell r="U291">
            <v>0</v>
          </cell>
          <cell r="V291">
            <v>-254.43</v>
          </cell>
          <cell r="W291">
            <v>-98.15</v>
          </cell>
          <cell r="X291">
            <v>-17591.3</v>
          </cell>
          <cell r="Y291">
            <v>-52912.98</v>
          </cell>
          <cell r="Z291">
            <v>-8141.2799999999916</v>
          </cell>
          <cell r="AB291">
            <v>-31915.8</v>
          </cell>
          <cell r="AC291">
            <v>-17832.580000000002</v>
          </cell>
          <cell r="AD291">
            <v>-7090.200000000008</v>
          </cell>
          <cell r="AE291">
            <v>-14772.96</v>
          </cell>
          <cell r="AF291">
            <v>-12004.62</v>
          </cell>
          <cell r="AG291">
            <v>-40082.99</v>
          </cell>
          <cell r="AH291">
            <v>0</v>
          </cell>
          <cell r="AI291">
            <v>-89510.43</v>
          </cell>
          <cell r="AJ291">
            <v>-12414.85</v>
          </cell>
          <cell r="AK291">
            <v>-8270.5400000000009</v>
          </cell>
          <cell r="AL291">
            <v>-649569.18999999994</v>
          </cell>
          <cell r="AN291">
            <v>1821.62</v>
          </cell>
          <cell r="AO291">
            <v>0</v>
          </cell>
          <cell r="AP291">
            <v>15405.41</v>
          </cell>
          <cell r="AQ291">
            <v>-10061.1</v>
          </cell>
          <cell r="AR291">
            <v>88197.35</v>
          </cell>
        </row>
        <row r="292">
          <cell r="A292" t="str">
            <v>8901006</v>
          </cell>
          <cell r="B292" t="str">
            <v>Rating fee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145676.60999999999</v>
          </cell>
          <cell r="X292">
            <v>0</v>
          </cell>
          <cell r="Y292">
            <v>0</v>
          </cell>
          <cell r="Z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</row>
        <row r="293">
          <cell r="A293" t="str">
            <v>8901101</v>
          </cell>
          <cell r="B293" t="str">
            <v>Trial  expenses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</row>
        <row r="294">
          <cell r="A294" t="str">
            <v>8901102</v>
          </cell>
          <cell r="B294" t="str">
            <v>Lawyer 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30956.39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</row>
        <row r="295">
          <cell r="A295" t="str">
            <v>8901103</v>
          </cell>
          <cell r="B295" t="str">
            <v>Legal  consulting  expenses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45122.96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72817.16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24529.05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</row>
        <row r="296">
          <cell r="A296" t="str">
            <v>8901104</v>
          </cell>
          <cell r="B296" t="str">
            <v>Legal  expenses - others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</row>
        <row r="297">
          <cell r="A297" t="str">
            <v>8901201</v>
          </cell>
          <cell r="B297" t="str">
            <v>Cash  insurance  expenses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</row>
        <row r="298">
          <cell r="A298" t="str">
            <v>8901202</v>
          </cell>
          <cell r="B298" t="str">
            <v>Cheque  book / printing  cheque / cheque  duty</v>
          </cell>
          <cell r="C298">
            <v>-8388.39</v>
          </cell>
          <cell r="D298">
            <v>176.64</v>
          </cell>
          <cell r="E298">
            <v>560.64</v>
          </cell>
          <cell r="F298">
            <v>53.76</v>
          </cell>
          <cell r="G298">
            <v>314.88</v>
          </cell>
          <cell r="H298">
            <v>38.4</v>
          </cell>
          <cell r="I298">
            <v>360.96</v>
          </cell>
          <cell r="J298">
            <v>0</v>
          </cell>
          <cell r="K298">
            <v>5429.76</v>
          </cell>
          <cell r="L298">
            <v>215.04</v>
          </cell>
          <cell r="M298">
            <v>0</v>
          </cell>
          <cell r="N298">
            <v>0</v>
          </cell>
          <cell r="O298">
            <v>5871.35</v>
          </cell>
          <cell r="P298">
            <v>0</v>
          </cell>
          <cell r="Q298">
            <v>0</v>
          </cell>
          <cell r="R298">
            <v>3021.22</v>
          </cell>
          <cell r="S298">
            <v>0</v>
          </cell>
          <cell r="T298">
            <v>0</v>
          </cell>
          <cell r="U298">
            <v>0</v>
          </cell>
          <cell r="V298">
            <v>1582.88</v>
          </cell>
          <cell r="W298">
            <v>130.56</v>
          </cell>
          <cell r="X298">
            <v>749.1</v>
          </cell>
          <cell r="Y298">
            <v>334.69</v>
          </cell>
          <cell r="Z298">
            <v>748.48</v>
          </cell>
          <cell r="AA298">
            <v>0</v>
          </cell>
          <cell r="AB298">
            <v>863.65</v>
          </cell>
          <cell r="AC298">
            <v>630</v>
          </cell>
          <cell r="AD298">
            <v>932.95</v>
          </cell>
          <cell r="AE298">
            <v>1543.87</v>
          </cell>
          <cell r="AF298">
            <v>637.70000000000005</v>
          </cell>
          <cell r="AG298">
            <v>674.49</v>
          </cell>
          <cell r="AH298">
            <v>0</v>
          </cell>
          <cell r="AI298">
            <v>747.41</v>
          </cell>
          <cell r="AJ298">
            <v>737.11</v>
          </cell>
          <cell r="AK298">
            <v>3500.47</v>
          </cell>
          <cell r="AL298">
            <v>16402.2</v>
          </cell>
          <cell r="AM298">
            <v>0</v>
          </cell>
          <cell r="AN298">
            <v>0</v>
          </cell>
          <cell r="AO298">
            <v>0</v>
          </cell>
          <cell r="AP298">
            <v>545.04999999999995</v>
          </cell>
          <cell r="AQ298">
            <v>500.65</v>
          </cell>
          <cell r="AR298">
            <v>84.48</v>
          </cell>
          <cell r="AS298">
            <v>0</v>
          </cell>
        </row>
        <row r="299">
          <cell r="A299" t="str">
            <v>8901203</v>
          </cell>
          <cell r="B299" t="str">
            <v>Cheque  and  cash  transfer  fee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140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4680</v>
          </cell>
          <cell r="P299">
            <v>16.2</v>
          </cell>
          <cell r="Q299">
            <v>0</v>
          </cell>
          <cell r="R299">
            <v>24849.63</v>
          </cell>
          <cell r="S299">
            <v>14003.13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79432</v>
          </cell>
          <cell r="Y299">
            <v>68083.62</v>
          </cell>
          <cell r="Z299">
            <v>86119.82</v>
          </cell>
          <cell r="AA299">
            <v>0</v>
          </cell>
          <cell r="AB299">
            <v>110332.03</v>
          </cell>
          <cell r="AC299">
            <v>97024.85</v>
          </cell>
          <cell r="AD299">
            <v>80759.17</v>
          </cell>
          <cell r="AE299">
            <v>150745.15</v>
          </cell>
          <cell r="AF299">
            <v>81734.320000000007</v>
          </cell>
          <cell r="AG299">
            <v>30417.59</v>
          </cell>
          <cell r="AH299">
            <v>0</v>
          </cell>
          <cell r="AI299">
            <v>69144.45</v>
          </cell>
          <cell r="AJ299">
            <v>41157.54</v>
          </cell>
          <cell r="AK299">
            <v>50130.54</v>
          </cell>
          <cell r="AL299">
            <v>0</v>
          </cell>
          <cell r="AM299">
            <v>0</v>
          </cell>
          <cell r="AN299">
            <v>60</v>
          </cell>
          <cell r="AO299">
            <v>0</v>
          </cell>
          <cell r="AP299">
            <v>29835.88</v>
          </cell>
          <cell r="AQ299">
            <v>18900.080000000002</v>
          </cell>
          <cell r="AR299">
            <v>0</v>
          </cell>
          <cell r="AS299">
            <v>0</v>
          </cell>
        </row>
        <row r="300">
          <cell r="A300" t="str">
            <v>8901204</v>
          </cell>
          <cell r="B300" t="str">
            <v>Baht  net  expenses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36650</v>
          </cell>
          <cell r="P300">
            <v>350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1000</v>
          </cell>
          <cell r="AJ300">
            <v>500</v>
          </cell>
          <cell r="AK300">
            <v>0</v>
          </cell>
          <cell r="AL300">
            <v>100</v>
          </cell>
          <cell r="AM300">
            <v>0</v>
          </cell>
          <cell r="AN300">
            <v>0</v>
          </cell>
          <cell r="AO300">
            <v>0</v>
          </cell>
          <cell r="AP300">
            <v>500</v>
          </cell>
          <cell r="AQ300">
            <v>0</v>
          </cell>
          <cell r="AR300">
            <v>1750</v>
          </cell>
          <cell r="AS300">
            <v>0</v>
          </cell>
        </row>
        <row r="301">
          <cell r="A301" t="str">
            <v>8901205</v>
          </cell>
          <cell r="B301" t="str">
            <v>Bank  charge - others</v>
          </cell>
          <cell r="C301">
            <v>1600</v>
          </cell>
          <cell r="D301">
            <v>4350.8</v>
          </cell>
          <cell r="E301">
            <v>1368</v>
          </cell>
          <cell r="F301">
            <v>944</v>
          </cell>
          <cell r="G301">
            <v>4918.53</v>
          </cell>
          <cell r="H301">
            <v>224</v>
          </cell>
          <cell r="I301">
            <v>704</v>
          </cell>
          <cell r="J301">
            <v>0</v>
          </cell>
          <cell r="K301">
            <v>564</v>
          </cell>
          <cell r="L301">
            <v>1368</v>
          </cell>
          <cell r="M301">
            <v>0</v>
          </cell>
          <cell r="N301">
            <v>0</v>
          </cell>
          <cell r="O301">
            <v>19.23</v>
          </cell>
          <cell r="P301">
            <v>0</v>
          </cell>
          <cell r="Q301">
            <v>0</v>
          </cell>
          <cell r="R301">
            <v>573.87</v>
          </cell>
          <cell r="S301">
            <v>78.12</v>
          </cell>
          <cell r="T301">
            <v>56</v>
          </cell>
          <cell r="U301">
            <v>0</v>
          </cell>
          <cell r="V301">
            <v>358</v>
          </cell>
          <cell r="W301">
            <v>472</v>
          </cell>
          <cell r="X301">
            <v>530.89</v>
          </cell>
          <cell r="Y301">
            <v>446.96</v>
          </cell>
          <cell r="Z301">
            <v>418.81</v>
          </cell>
          <cell r="AA301">
            <v>0</v>
          </cell>
          <cell r="AB301">
            <v>500.21</v>
          </cell>
          <cell r="AC301">
            <v>552.41</v>
          </cell>
          <cell r="AD301">
            <v>483.1</v>
          </cell>
          <cell r="AE301">
            <v>5775.46</v>
          </cell>
          <cell r="AF301">
            <v>456.08</v>
          </cell>
          <cell r="AG301">
            <v>694.06</v>
          </cell>
          <cell r="AH301">
            <v>0</v>
          </cell>
          <cell r="AI301">
            <v>1760.95</v>
          </cell>
          <cell r="AJ301">
            <v>593.97</v>
          </cell>
          <cell r="AK301">
            <v>1232.3399999999999</v>
          </cell>
          <cell r="AL301">
            <v>8526.7999999999993</v>
          </cell>
          <cell r="AM301">
            <v>0</v>
          </cell>
          <cell r="AN301">
            <v>224</v>
          </cell>
          <cell r="AO301">
            <v>0</v>
          </cell>
          <cell r="AP301">
            <v>1155.82</v>
          </cell>
          <cell r="AQ301">
            <v>460.15</v>
          </cell>
          <cell r="AR301">
            <v>2624</v>
          </cell>
          <cell r="AS301">
            <v>0</v>
          </cell>
        </row>
        <row r="302">
          <cell r="A302" t="str">
            <v>8901206</v>
          </cell>
          <cell r="B302" t="str">
            <v>Bank Fee - Derivative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610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61932.02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</row>
        <row r="303">
          <cell r="A303" t="str">
            <v>8901207</v>
          </cell>
          <cell r="B303" t="str">
            <v>Bank Fee - Cheque effect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O303">
            <v>39372.15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</row>
        <row r="304">
          <cell r="A304" t="str">
            <v>8901301</v>
          </cell>
          <cell r="B304" t="str">
            <v>Newspaper  and  magazine  expenses</v>
          </cell>
          <cell r="C304">
            <v>0</v>
          </cell>
          <cell r="D304">
            <v>25328.75</v>
          </cell>
          <cell r="E304">
            <v>3838.15</v>
          </cell>
          <cell r="F304">
            <v>1290.42</v>
          </cell>
          <cell r="G304">
            <v>2722.54</v>
          </cell>
          <cell r="H304">
            <v>0</v>
          </cell>
          <cell r="I304">
            <v>4898.1899999999996</v>
          </cell>
          <cell r="J304">
            <v>0</v>
          </cell>
          <cell r="K304">
            <v>1792.41</v>
          </cell>
          <cell r="L304">
            <v>4200.66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4377.28</v>
          </cell>
          <cell r="S304">
            <v>0</v>
          </cell>
          <cell r="T304">
            <v>0</v>
          </cell>
          <cell r="U304">
            <v>0</v>
          </cell>
          <cell r="V304">
            <v>2328.14</v>
          </cell>
          <cell r="W304">
            <v>1662.5</v>
          </cell>
          <cell r="X304">
            <v>11014.49</v>
          </cell>
          <cell r="Y304">
            <v>9793.7900000000009</v>
          </cell>
          <cell r="Z304">
            <v>19969.830000000002</v>
          </cell>
          <cell r="AA304">
            <v>0</v>
          </cell>
          <cell r="AB304">
            <v>7050</v>
          </cell>
          <cell r="AC304">
            <v>5470</v>
          </cell>
          <cell r="AD304">
            <v>15113.63</v>
          </cell>
          <cell r="AE304">
            <v>12367.76</v>
          </cell>
          <cell r="AF304">
            <v>5900</v>
          </cell>
          <cell r="AG304">
            <v>6013.94</v>
          </cell>
          <cell r="AH304">
            <v>0</v>
          </cell>
          <cell r="AI304">
            <v>21127.74</v>
          </cell>
          <cell r="AJ304">
            <v>10266.370000000001</v>
          </cell>
          <cell r="AK304">
            <v>3814.46</v>
          </cell>
          <cell r="AL304">
            <v>10718.19</v>
          </cell>
          <cell r="AM304">
            <v>0</v>
          </cell>
          <cell r="AN304">
            <v>6800.15</v>
          </cell>
          <cell r="AO304">
            <v>0</v>
          </cell>
          <cell r="AP304">
            <v>6657.23</v>
          </cell>
          <cell r="AQ304">
            <v>9406.23</v>
          </cell>
          <cell r="AR304">
            <v>4703.57</v>
          </cell>
          <cell r="AS304">
            <v>0</v>
          </cell>
        </row>
        <row r="305">
          <cell r="A305" t="str">
            <v>8901302</v>
          </cell>
          <cell r="B305" t="str">
            <v>Books  expenses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1590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</row>
        <row r="306">
          <cell r="A306" t="str">
            <v>8901303</v>
          </cell>
          <cell r="B306" t="str">
            <v>Magazine  and  book  subscriptions</v>
          </cell>
          <cell r="C306">
            <v>0</v>
          </cell>
          <cell r="D306">
            <v>5503.19</v>
          </cell>
          <cell r="E306">
            <v>0</v>
          </cell>
          <cell r="F306">
            <v>0</v>
          </cell>
          <cell r="G306">
            <v>849.31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0.15000000000000568</v>
          </cell>
          <cell r="Q306">
            <v>0</v>
          </cell>
          <cell r="R306">
            <v>5.2900000000000773</v>
          </cell>
          <cell r="S306">
            <v>0</v>
          </cell>
          <cell r="T306">
            <v>1.5699999999999363</v>
          </cell>
          <cell r="U306">
            <v>0</v>
          </cell>
          <cell r="V306">
            <v>7.0000000000000284E-2</v>
          </cell>
          <cell r="W306">
            <v>0.02</v>
          </cell>
          <cell r="X306">
            <v>6.6000000000001364</v>
          </cell>
          <cell r="Y306">
            <v>8.7699999999999818</v>
          </cell>
          <cell r="Z306">
            <v>11.46</v>
          </cell>
          <cell r="AA306">
            <v>0</v>
          </cell>
          <cell r="AB306">
            <v>6.32000000000005</v>
          </cell>
          <cell r="AC306">
            <v>4.5800000000001546</v>
          </cell>
          <cell r="AD306">
            <v>8.0799999999999272</v>
          </cell>
          <cell r="AE306">
            <v>9.4100000000003092</v>
          </cell>
          <cell r="AF306">
            <v>4.13</v>
          </cell>
          <cell r="AG306">
            <v>7.25</v>
          </cell>
          <cell r="AH306">
            <v>0</v>
          </cell>
          <cell r="AI306">
            <v>17.46</v>
          </cell>
          <cell r="AJ306">
            <v>7.3899999999998727</v>
          </cell>
          <cell r="AK306">
            <v>3.9700000000000273</v>
          </cell>
          <cell r="AL306">
            <v>106.44000000000051</v>
          </cell>
          <cell r="AM306">
            <v>0</v>
          </cell>
          <cell r="AN306">
            <v>0</v>
          </cell>
          <cell r="AO306">
            <v>0</v>
          </cell>
          <cell r="AP306">
            <v>12.449999999999818</v>
          </cell>
          <cell r="AQ306">
            <v>3.0399999999999636</v>
          </cell>
          <cell r="AR306">
            <v>1.6800000000000637</v>
          </cell>
          <cell r="AS306">
            <v>0</v>
          </cell>
        </row>
        <row r="307">
          <cell r="A307" t="str">
            <v>8901401</v>
          </cell>
          <cell r="B307" t="str">
            <v>Information  service  expenses - BISNEWS</v>
          </cell>
          <cell r="C307">
            <v>0</v>
          </cell>
          <cell r="D307">
            <v>85899.24</v>
          </cell>
          <cell r="E307">
            <v>0</v>
          </cell>
          <cell r="F307">
            <v>0</v>
          </cell>
          <cell r="G307">
            <v>12271.32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23234.42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81974.600000000006</v>
          </cell>
          <cell r="S307">
            <v>0</v>
          </cell>
          <cell r="T307">
            <v>0</v>
          </cell>
          <cell r="U307">
            <v>0</v>
          </cell>
          <cell r="V307">
            <v>24542.63</v>
          </cell>
          <cell r="W307">
            <v>35505.75</v>
          </cell>
          <cell r="X307">
            <v>105209.03</v>
          </cell>
          <cell r="Y307">
            <v>80666.39</v>
          </cell>
          <cell r="Z307">
            <v>127135.28</v>
          </cell>
          <cell r="AA307">
            <v>0</v>
          </cell>
          <cell r="AB307">
            <v>182154.3</v>
          </cell>
          <cell r="AC307">
            <v>166413.74</v>
          </cell>
          <cell r="AD307">
            <v>213574.7</v>
          </cell>
          <cell r="AE307">
            <v>237185.55</v>
          </cell>
          <cell r="AF307">
            <v>158604.17000000001</v>
          </cell>
          <cell r="AG307">
            <v>142863.6</v>
          </cell>
          <cell r="AH307">
            <v>0</v>
          </cell>
          <cell r="AI307">
            <v>103900.83</v>
          </cell>
          <cell r="AJ307">
            <v>229315.26</v>
          </cell>
          <cell r="AK307">
            <v>45160.65</v>
          </cell>
          <cell r="AL307">
            <v>110441.88</v>
          </cell>
          <cell r="AM307">
            <v>0</v>
          </cell>
          <cell r="AN307">
            <v>12271.32</v>
          </cell>
          <cell r="AO307">
            <v>0</v>
          </cell>
          <cell r="AP307">
            <v>123018.71</v>
          </cell>
          <cell r="AQ307">
            <v>57431.98</v>
          </cell>
          <cell r="AR307">
            <v>23234.46999999995</v>
          </cell>
          <cell r="AS307">
            <v>0</v>
          </cell>
        </row>
        <row r="308">
          <cell r="A308" t="str">
            <v>8901402</v>
          </cell>
          <cell r="B308" t="str">
            <v>Information  service  expenses - INTERNET</v>
          </cell>
          <cell r="C308">
            <v>0</v>
          </cell>
          <cell r="D308">
            <v>23150.54</v>
          </cell>
          <cell r="E308">
            <v>23849.88</v>
          </cell>
          <cell r="F308">
            <v>39749.79</v>
          </cell>
          <cell r="G308">
            <v>17224.900000000001</v>
          </cell>
          <cell r="H308">
            <v>6624.97</v>
          </cell>
          <cell r="I308">
            <v>14574.92</v>
          </cell>
          <cell r="J308">
            <v>0</v>
          </cell>
          <cell r="K308">
            <v>19874.900000000001</v>
          </cell>
          <cell r="L308">
            <v>6624.97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25262.02</v>
          </cell>
          <cell r="S308">
            <v>0</v>
          </cell>
          <cell r="T308">
            <v>1325.02</v>
          </cell>
          <cell r="U308">
            <v>0</v>
          </cell>
          <cell r="V308">
            <v>22037.01</v>
          </cell>
          <cell r="W308">
            <v>14248.47</v>
          </cell>
          <cell r="X308">
            <v>14589.62</v>
          </cell>
          <cell r="Y308">
            <v>13737.93</v>
          </cell>
          <cell r="Z308">
            <v>14424.4</v>
          </cell>
          <cell r="AA308">
            <v>0</v>
          </cell>
          <cell r="AB308">
            <v>17309.96</v>
          </cell>
          <cell r="AC308">
            <v>19238.84</v>
          </cell>
          <cell r="AD308">
            <v>19428.599999999999</v>
          </cell>
          <cell r="AE308">
            <v>30881.31</v>
          </cell>
          <cell r="AF308">
            <v>20020.21</v>
          </cell>
          <cell r="AG308">
            <v>14258.12</v>
          </cell>
          <cell r="AH308">
            <v>0</v>
          </cell>
          <cell r="AI308">
            <v>23367.87</v>
          </cell>
          <cell r="AJ308">
            <v>25792.14</v>
          </cell>
          <cell r="AK308">
            <v>39350.870000000003</v>
          </cell>
          <cell r="AL308">
            <v>143118.49</v>
          </cell>
          <cell r="AM308">
            <v>0</v>
          </cell>
          <cell r="AN308">
            <v>3975</v>
          </cell>
          <cell r="AO308">
            <v>0</v>
          </cell>
          <cell r="AP308">
            <v>31932.86</v>
          </cell>
          <cell r="AQ308">
            <v>10010.75</v>
          </cell>
          <cell r="AR308">
            <v>6624.9299999999794</v>
          </cell>
          <cell r="AS308">
            <v>0</v>
          </cell>
        </row>
        <row r="309">
          <cell r="A309" t="str">
            <v>8901403</v>
          </cell>
          <cell r="B309" t="str">
            <v>Information  service  expenses - SET</v>
          </cell>
          <cell r="C309">
            <v>0</v>
          </cell>
          <cell r="D309">
            <v>94450.09</v>
          </cell>
          <cell r="E309">
            <v>47495.39</v>
          </cell>
          <cell r="F309">
            <v>270.31</v>
          </cell>
          <cell r="G309">
            <v>0</v>
          </cell>
          <cell r="H309">
            <v>270.31</v>
          </cell>
          <cell r="I309">
            <v>270.31</v>
          </cell>
          <cell r="J309">
            <v>0</v>
          </cell>
          <cell r="K309">
            <v>0</v>
          </cell>
          <cell r="L309">
            <v>270.31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18369.53</v>
          </cell>
          <cell r="S309">
            <v>270.31</v>
          </cell>
          <cell r="T309">
            <v>270.31</v>
          </cell>
          <cell r="U309">
            <v>0</v>
          </cell>
          <cell r="V309">
            <v>648.08000000000004</v>
          </cell>
          <cell r="W309">
            <v>540.62</v>
          </cell>
          <cell r="X309">
            <v>28626.37</v>
          </cell>
          <cell r="Y309">
            <v>30373.49</v>
          </cell>
          <cell r="Z309">
            <v>40166.51</v>
          </cell>
          <cell r="AA309">
            <v>0</v>
          </cell>
          <cell r="AB309">
            <v>2934.18</v>
          </cell>
          <cell r="AC309">
            <v>21778.74</v>
          </cell>
          <cell r="AD309">
            <v>31926.76</v>
          </cell>
          <cell r="AE309">
            <v>60852.19</v>
          </cell>
          <cell r="AF309">
            <v>36855.4</v>
          </cell>
          <cell r="AG309">
            <v>12001.75</v>
          </cell>
          <cell r="AH309">
            <v>0</v>
          </cell>
          <cell r="AI309">
            <v>31763.61</v>
          </cell>
          <cell r="AJ309">
            <v>4135.58</v>
          </cell>
          <cell r="AK309">
            <v>774.19</v>
          </cell>
          <cell r="AL309">
            <v>3378.87</v>
          </cell>
          <cell r="AM309">
            <v>0</v>
          </cell>
          <cell r="AN309">
            <v>18126.09</v>
          </cell>
          <cell r="AO309">
            <v>0</v>
          </cell>
          <cell r="AP309">
            <v>25857.96</v>
          </cell>
          <cell r="AQ309">
            <v>11412.67</v>
          </cell>
          <cell r="AR309">
            <v>0</v>
          </cell>
          <cell r="AS309">
            <v>0</v>
          </cell>
        </row>
        <row r="310">
          <cell r="A310" t="str">
            <v>8901404</v>
          </cell>
          <cell r="B310" t="str">
            <v>Information  service  expenses - Webhoon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-19.430000000000291</v>
          </cell>
          <cell r="S310">
            <v>0</v>
          </cell>
          <cell r="T310">
            <v>7.9999999999998295E-2</v>
          </cell>
          <cell r="U310">
            <v>0</v>
          </cell>
          <cell r="V310">
            <v>-14.25</v>
          </cell>
          <cell r="W310">
            <v>0</v>
          </cell>
          <cell r="X310">
            <v>28.959999999999127</v>
          </cell>
          <cell r="Y310">
            <v>316.36999999999898</v>
          </cell>
          <cell r="Z310">
            <v>-56.709999999999127</v>
          </cell>
          <cell r="AA310">
            <v>0</v>
          </cell>
          <cell r="AB310">
            <v>-285.12</v>
          </cell>
          <cell r="AC310">
            <v>110.17</v>
          </cell>
          <cell r="AD310">
            <v>46.710000000000946</v>
          </cell>
          <cell r="AE310">
            <v>470.88000000000102</v>
          </cell>
          <cell r="AF310">
            <v>-44.079999999999927</v>
          </cell>
          <cell r="AG310">
            <v>50.630000000000109</v>
          </cell>
          <cell r="AH310">
            <v>0</v>
          </cell>
          <cell r="AI310">
            <v>-35.889999999999418</v>
          </cell>
          <cell r="AJ310">
            <v>141.06999999999925</v>
          </cell>
          <cell r="AK310">
            <v>510.80000000000291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-210.42</v>
          </cell>
          <cell r="AQ310">
            <v>103.49</v>
          </cell>
          <cell r="AR310">
            <v>0</v>
          </cell>
          <cell r="AS310">
            <v>0</v>
          </cell>
        </row>
        <row r="311">
          <cell r="A311" t="str">
            <v>8901405</v>
          </cell>
          <cell r="B311" t="str">
            <v>Information service expense - Reuter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355071.07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</row>
        <row r="312">
          <cell r="A312" t="str">
            <v>8901406</v>
          </cell>
          <cell r="B312" t="str">
            <v>Information service expense - Newstand</v>
          </cell>
          <cell r="C312">
            <v>0</v>
          </cell>
          <cell r="D312">
            <v>103887.72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2110.04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</row>
        <row r="313">
          <cell r="A313" t="str">
            <v>8901407</v>
          </cell>
          <cell r="B313" t="str">
            <v>Information service expense - Bloomberg</v>
          </cell>
          <cell r="C313">
            <v>0</v>
          </cell>
          <cell r="D313">
            <v>340325.23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340325.21</v>
          </cell>
          <cell r="AM313">
            <v>0</v>
          </cell>
          <cell r="AN313">
            <v>0</v>
          </cell>
          <cell r="AO313">
            <v>0</v>
          </cell>
          <cell r="AP313">
            <v>344075.58</v>
          </cell>
          <cell r="AQ313">
            <v>0</v>
          </cell>
          <cell r="AR313">
            <v>0</v>
          </cell>
          <cell r="AS313">
            <v>0</v>
          </cell>
        </row>
        <row r="314">
          <cell r="A314" t="str">
            <v>8901408</v>
          </cell>
          <cell r="B314" t="str">
            <v>Information service expense - Business on line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25665.57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23922.45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418.74</v>
          </cell>
          <cell r="X314">
            <v>51380.79</v>
          </cell>
          <cell r="Y314">
            <v>41691.35</v>
          </cell>
          <cell r="Z314">
            <v>52042.17</v>
          </cell>
          <cell r="AB314">
            <v>5197.99</v>
          </cell>
          <cell r="AC314">
            <v>34087.599999999999</v>
          </cell>
          <cell r="AD314">
            <v>59624.04</v>
          </cell>
          <cell r="AE314">
            <v>113823.25</v>
          </cell>
          <cell r="AF314">
            <v>54972.85</v>
          </cell>
          <cell r="AG314">
            <v>23528.71</v>
          </cell>
          <cell r="AH314">
            <v>0</v>
          </cell>
          <cell r="AI314">
            <v>42064.85</v>
          </cell>
          <cell r="AJ314">
            <v>8630.6299999999992</v>
          </cell>
          <cell r="AK314">
            <v>110590.59</v>
          </cell>
          <cell r="AL314">
            <v>0</v>
          </cell>
          <cell r="AM314">
            <v>0</v>
          </cell>
          <cell r="AN314">
            <v>348.14</v>
          </cell>
          <cell r="AO314">
            <v>0</v>
          </cell>
          <cell r="AP314">
            <v>32862.949999999997</v>
          </cell>
          <cell r="AQ314">
            <v>8162.38</v>
          </cell>
          <cell r="AR314">
            <v>5007.92</v>
          </cell>
          <cell r="AS314">
            <v>0</v>
          </cell>
        </row>
        <row r="315">
          <cell r="A315" t="str">
            <v>8901409</v>
          </cell>
          <cell r="B315" t="str">
            <v>Information  service  expenses - others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519.84</v>
          </cell>
          <cell r="I315">
            <v>1039.67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4899.03</v>
          </cell>
          <cell r="S315">
            <v>0</v>
          </cell>
          <cell r="T315">
            <v>0</v>
          </cell>
          <cell r="U315">
            <v>0</v>
          </cell>
          <cell r="V315">
            <v>2.93</v>
          </cell>
          <cell r="W315">
            <v>0</v>
          </cell>
          <cell r="X315">
            <v>6520.01</v>
          </cell>
          <cell r="Y315">
            <v>5908.33</v>
          </cell>
          <cell r="Z315">
            <v>6379.12</v>
          </cell>
          <cell r="AA315">
            <v>0</v>
          </cell>
          <cell r="AB315">
            <v>5743.07</v>
          </cell>
          <cell r="AC315">
            <v>5520.72</v>
          </cell>
          <cell r="AD315">
            <v>6318.89</v>
          </cell>
          <cell r="AE315">
            <v>7538.82</v>
          </cell>
          <cell r="AF315">
            <v>6231.39</v>
          </cell>
          <cell r="AG315">
            <v>5028.87</v>
          </cell>
          <cell r="AH315">
            <v>0</v>
          </cell>
          <cell r="AI315">
            <v>5983.01</v>
          </cell>
          <cell r="AJ315">
            <v>4984.82</v>
          </cell>
          <cell r="AK315">
            <v>629.6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6258.78</v>
          </cell>
          <cell r="AQ315">
            <v>4874.5200000000004</v>
          </cell>
          <cell r="AR315">
            <v>0</v>
          </cell>
          <cell r="AS315">
            <v>0</v>
          </cell>
        </row>
        <row r="316">
          <cell r="A316" t="str">
            <v>8901410</v>
          </cell>
          <cell r="B316" t="str">
            <v>information service expense - Fest Funtecon</v>
          </cell>
          <cell r="C316">
            <v>0</v>
          </cell>
          <cell r="D316">
            <v>9362.58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</row>
        <row r="317">
          <cell r="A317" t="str">
            <v>8901411</v>
          </cell>
          <cell r="B317" t="str">
            <v>Information service expense - UBC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B317">
            <v>9227.9599999999991</v>
          </cell>
          <cell r="AC317">
            <v>9227.99</v>
          </cell>
          <cell r="AD317">
            <v>0</v>
          </cell>
          <cell r="AE317">
            <v>0</v>
          </cell>
          <cell r="AF317">
            <v>0</v>
          </cell>
          <cell r="AG317">
            <v>9246.08</v>
          </cell>
          <cell r="AH317">
            <v>0</v>
          </cell>
          <cell r="AI317">
            <v>0</v>
          </cell>
          <cell r="AJ317">
            <v>9227.98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</row>
        <row r="318">
          <cell r="A318" t="str">
            <v>8901412</v>
          </cell>
          <cell r="B318" t="str">
            <v>Information service expense-PRS-TFEX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K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R318">
            <v>10552.43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1196.5899999999999</v>
          </cell>
          <cell r="Y318">
            <v>915.52</v>
          </cell>
          <cell r="Z318">
            <v>2746.66</v>
          </cell>
          <cell r="AB318">
            <v>915.55</v>
          </cell>
          <cell r="AC318">
            <v>1778.03</v>
          </cell>
          <cell r="AD318">
            <v>915.55</v>
          </cell>
          <cell r="AE318">
            <v>9486.94</v>
          </cell>
          <cell r="AF318">
            <v>2746.68</v>
          </cell>
          <cell r="AG318">
            <v>7468.28</v>
          </cell>
          <cell r="AH318">
            <v>0</v>
          </cell>
          <cell r="AI318">
            <v>915.53</v>
          </cell>
          <cell r="AJ318">
            <v>578.11</v>
          </cell>
          <cell r="AK318">
            <v>48636.44</v>
          </cell>
          <cell r="AL318">
            <v>0</v>
          </cell>
          <cell r="AN318">
            <v>1831.2</v>
          </cell>
          <cell r="AP318">
            <v>0</v>
          </cell>
          <cell r="AQ318">
            <v>3662.21</v>
          </cell>
          <cell r="AR318">
            <v>0</v>
          </cell>
        </row>
        <row r="319">
          <cell r="A319" t="str">
            <v>8901501</v>
          </cell>
          <cell r="B319" t="str">
            <v>Postage  and  telegram  expenses</v>
          </cell>
          <cell r="C319">
            <v>0</v>
          </cell>
          <cell r="D319">
            <v>27</v>
          </cell>
          <cell r="E319">
            <v>12</v>
          </cell>
          <cell r="F319">
            <v>0</v>
          </cell>
          <cell r="G319">
            <v>171</v>
          </cell>
          <cell r="H319">
            <v>0</v>
          </cell>
          <cell r="I319">
            <v>94972.5</v>
          </cell>
          <cell r="J319">
            <v>0</v>
          </cell>
          <cell r="K319">
            <v>868</v>
          </cell>
          <cell r="L319">
            <v>4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27463</v>
          </cell>
          <cell r="S319">
            <v>0</v>
          </cell>
          <cell r="T319">
            <v>0</v>
          </cell>
          <cell r="U319">
            <v>0</v>
          </cell>
          <cell r="V319">
            <v>3105</v>
          </cell>
          <cell r="W319">
            <v>1194</v>
          </cell>
          <cell r="X319">
            <v>62292</v>
          </cell>
          <cell r="Y319">
            <v>50205</v>
          </cell>
          <cell r="Z319">
            <v>47368</v>
          </cell>
          <cell r="AA319">
            <v>0</v>
          </cell>
          <cell r="AB319">
            <v>42153</v>
          </cell>
          <cell r="AC319">
            <v>43545</v>
          </cell>
          <cell r="AD319">
            <v>50066</v>
          </cell>
          <cell r="AE319">
            <v>77255</v>
          </cell>
          <cell r="AF319">
            <v>40953</v>
          </cell>
          <cell r="AG319">
            <v>19287</v>
          </cell>
          <cell r="AH319">
            <v>0</v>
          </cell>
          <cell r="AI319">
            <v>51136</v>
          </cell>
          <cell r="AJ319">
            <v>26678</v>
          </cell>
          <cell r="AK319">
            <v>72960.5</v>
          </cell>
          <cell r="AL319">
            <v>10289</v>
          </cell>
          <cell r="AM319">
            <v>0</v>
          </cell>
          <cell r="AN319">
            <v>710</v>
          </cell>
          <cell r="AO319">
            <v>0</v>
          </cell>
          <cell r="AP319">
            <v>29800</v>
          </cell>
          <cell r="AQ319">
            <v>20543</v>
          </cell>
          <cell r="AR319">
            <v>441</v>
          </cell>
          <cell r="AS319">
            <v>0</v>
          </cell>
        </row>
        <row r="320">
          <cell r="A320" t="str">
            <v>8901502</v>
          </cell>
          <cell r="B320" t="str">
            <v>Document / Information  delivery  expenses</v>
          </cell>
          <cell r="C320">
            <v>1367.29</v>
          </cell>
          <cell r="D320">
            <v>42364.12</v>
          </cell>
          <cell r="E320">
            <v>7302.59</v>
          </cell>
          <cell r="F320">
            <v>502.35</v>
          </cell>
          <cell r="G320">
            <v>2860.84</v>
          </cell>
          <cell r="H320">
            <v>7320.77</v>
          </cell>
          <cell r="I320">
            <v>9083.1200000000008</v>
          </cell>
          <cell r="J320">
            <v>0</v>
          </cell>
          <cell r="K320">
            <v>1520.53</v>
          </cell>
          <cell r="L320">
            <v>15489.39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302.60000000000002</v>
          </cell>
          <cell r="S320">
            <v>0</v>
          </cell>
          <cell r="T320">
            <v>24.83</v>
          </cell>
          <cell r="U320">
            <v>0</v>
          </cell>
          <cell r="V320">
            <v>268.77</v>
          </cell>
          <cell r="W320">
            <v>1595.25</v>
          </cell>
          <cell r="X320">
            <v>193.6</v>
          </cell>
          <cell r="Y320">
            <v>193.6</v>
          </cell>
          <cell r="Z320">
            <v>168.77</v>
          </cell>
          <cell r="AA320">
            <v>0</v>
          </cell>
          <cell r="AB320">
            <v>448.43</v>
          </cell>
          <cell r="AC320">
            <v>623.5</v>
          </cell>
          <cell r="AD320">
            <v>193.6</v>
          </cell>
          <cell r="AE320">
            <v>453.03</v>
          </cell>
          <cell r="AF320">
            <v>193.6</v>
          </cell>
          <cell r="AG320">
            <v>143.94</v>
          </cell>
          <cell r="AH320">
            <v>0</v>
          </cell>
          <cell r="AI320">
            <v>218.43</v>
          </cell>
          <cell r="AJ320">
            <v>268.08999999999997</v>
          </cell>
          <cell r="AK320">
            <v>2191.9899999999998</v>
          </cell>
          <cell r="AL320">
            <v>1716.94</v>
          </cell>
          <cell r="AM320">
            <v>0</v>
          </cell>
          <cell r="AN320">
            <v>766.8</v>
          </cell>
          <cell r="AO320">
            <v>0</v>
          </cell>
          <cell r="AP320">
            <v>4270.32</v>
          </cell>
          <cell r="AQ320">
            <v>418.77</v>
          </cell>
          <cell r="AR320">
            <v>826.14</v>
          </cell>
          <cell r="AS320">
            <v>0</v>
          </cell>
        </row>
        <row r="321">
          <cell r="A321" t="str">
            <v>8901601</v>
          </cell>
          <cell r="B321" t="str">
            <v>Fee  expenses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4740000</v>
          </cell>
          <cell r="AS321">
            <v>0</v>
          </cell>
        </row>
        <row r="322">
          <cell r="A322" t="str">
            <v>8901602</v>
          </cell>
          <cell r="B322" t="str">
            <v>Fee  expenses - DBS Bank (Singapore)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O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</row>
        <row r="323">
          <cell r="A323" t="str">
            <v>8901701</v>
          </cell>
          <cell r="B323" t="str">
            <v>Amotisation of mem. front-end fee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</row>
        <row r="324">
          <cell r="A324" t="str">
            <v>8901702</v>
          </cell>
          <cell r="B324" t="str">
            <v>Fixed expenses - Thai BDC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99459.54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</row>
        <row r="325">
          <cell r="A325" t="str">
            <v>8901703</v>
          </cell>
          <cell r="B325" t="str">
            <v>Other  expenses - Thai BDC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</row>
        <row r="326">
          <cell r="A326" t="str">
            <v>8901801</v>
          </cell>
          <cell r="B326" t="str">
            <v>Messenger / Driver expense</v>
          </cell>
          <cell r="C326">
            <v>0</v>
          </cell>
          <cell r="D326">
            <v>1010.39</v>
          </cell>
          <cell r="E326">
            <v>312.22000000000003</v>
          </cell>
          <cell r="F326">
            <v>1470.24</v>
          </cell>
          <cell r="G326">
            <v>49.93</v>
          </cell>
          <cell r="H326">
            <v>74.010000000000005</v>
          </cell>
          <cell r="I326">
            <v>165.28</v>
          </cell>
          <cell r="J326">
            <v>0</v>
          </cell>
          <cell r="K326">
            <v>1242562.94</v>
          </cell>
          <cell r="L326">
            <v>80245.83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82.66</v>
          </cell>
          <cell r="X326">
            <v>0</v>
          </cell>
          <cell r="Y326">
            <v>0</v>
          </cell>
          <cell r="Z326">
            <v>0</v>
          </cell>
          <cell r="AB326">
            <v>0</v>
          </cell>
          <cell r="AC326">
            <v>0</v>
          </cell>
          <cell r="AD326">
            <v>70849.16</v>
          </cell>
          <cell r="AE326">
            <v>71416.37</v>
          </cell>
          <cell r="AF326">
            <v>70575.42</v>
          </cell>
          <cell r="AG326">
            <v>70199.69</v>
          </cell>
          <cell r="AH326">
            <v>0</v>
          </cell>
          <cell r="AI326">
            <v>0</v>
          </cell>
          <cell r="AJ326">
            <v>71060.39</v>
          </cell>
          <cell r="AK326">
            <v>5008.58</v>
          </cell>
          <cell r="AL326">
            <v>532.42999999999995</v>
          </cell>
          <cell r="AM326">
            <v>0</v>
          </cell>
          <cell r="AN326">
            <v>0</v>
          </cell>
          <cell r="AO326">
            <v>0</v>
          </cell>
          <cell r="AP326">
            <v>11845.43</v>
          </cell>
          <cell r="AQ326">
            <v>0</v>
          </cell>
          <cell r="AR326">
            <v>1804.06</v>
          </cell>
          <cell r="AS326">
            <v>0</v>
          </cell>
        </row>
        <row r="327">
          <cell r="A327" t="str">
            <v>8901802</v>
          </cell>
          <cell r="B327" t="str">
            <v>Reception /Operation expenses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68074.09</v>
          </cell>
          <cell r="L327">
            <v>0</v>
          </cell>
          <cell r="M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</row>
        <row r="328">
          <cell r="A328" t="str">
            <v>8909001</v>
          </cell>
          <cell r="B328" t="str">
            <v>Miscellaneous  expenses</v>
          </cell>
          <cell r="C328">
            <v>2244.3000000000002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0.7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58.86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</row>
        <row r="329">
          <cell r="A329" t="str">
            <v>8909002</v>
          </cell>
          <cell r="B329" t="str">
            <v>Clearing  accounts - Loss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1.3000000000040473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0.2</v>
          </cell>
          <cell r="Z329">
            <v>0.01</v>
          </cell>
          <cell r="AA329">
            <v>0</v>
          </cell>
          <cell r="AB329">
            <v>0</v>
          </cell>
          <cell r="AC329">
            <v>0</v>
          </cell>
          <cell r="AD329">
            <v>0.02</v>
          </cell>
          <cell r="AE329">
            <v>0.18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0.33</v>
          </cell>
          <cell r="AK329">
            <v>0</v>
          </cell>
          <cell r="AL329">
            <v>1019.6</v>
          </cell>
          <cell r="AM329">
            <v>0</v>
          </cell>
          <cell r="AN329">
            <v>0</v>
          </cell>
          <cell r="AO329">
            <v>0</v>
          </cell>
          <cell r="AP329">
            <v>0.74</v>
          </cell>
          <cell r="AQ329">
            <v>0</v>
          </cell>
          <cell r="AR329">
            <v>0</v>
          </cell>
          <cell r="AS329">
            <v>0</v>
          </cell>
        </row>
        <row r="330">
          <cell r="A330" t="str">
            <v>8909003</v>
          </cell>
          <cell r="B330" t="str">
            <v>Penalty and surchage expenses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</row>
        <row r="331">
          <cell r="A331" t="str">
            <v>8909004</v>
          </cell>
          <cell r="B331" t="str">
            <v>Insurance expense - General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945.8</v>
          </cell>
          <cell r="Q331">
            <v>0</v>
          </cell>
          <cell r="R331">
            <v>7172.9</v>
          </cell>
          <cell r="S331">
            <v>0</v>
          </cell>
          <cell r="T331">
            <v>15919.24</v>
          </cell>
          <cell r="U331">
            <v>0</v>
          </cell>
          <cell r="V331">
            <v>92.53</v>
          </cell>
          <cell r="W331">
            <v>24.27</v>
          </cell>
          <cell r="X331">
            <v>11756.64</v>
          </cell>
          <cell r="Y331">
            <v>10665.32</v>
          </cell>
          <cell r="Z331">
            <v>23179.3</v>
          </cell>
          <cell r="AB331">
            <v>8568.4599999999991</v>
          </cell>
          <cell r="AC331">
            <v>7760.24</v>
          </cell>
          <cell r="AD331">
            <v>15940.39</v>
          </cell>
          <cell r="AE331">
            <v>19399.099999999999</v>
          </cell>
          <cell r="AF331">
            <v>6933.28</v>
          </cell>
          <cell r="AG331">
            <v>9179.76</v>
          </cell>
          <cell r="AH331">
            <v>0</v>
          </cell>
          <cell r="AI331">
            <v>21828.67</v>
          </cell>
          <cell r="AJ331">
            <v>14442.84</v>
          </cell>
          <cell r="AK331">
            <v>7077.73</v>
          </cell>
          <cell r="AL331">
            <v>119940.03</v>
          </cell>
          <cell r="AM331">
            <v>0</v>
          </cell>
          <cell r="AN331">
            <v>154.32</v>
          </cell>
          <cell r="AO331">
            <v>0</v>
          </cell>
          <cell r="AP331">
            <v>28589.040000000001</v>
          </cell>
          <cell r="AQ331">
            <v>5544.33</v>
          </cell>
          <cell r="AR331">
            <v>8162.4599999999882</v>
          </cell>
        </row>
        <row r="332">
          <cell r="A332" t="str">
            <v>8909005</v>
          </cell>
          <cell r="B332" t="str">
            <v>Write off expense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</row>
        <row r="333">
          <cell r="A333" t="str">
            <v>8909901</v>
          </cell>
          <cell r="B333" t="str">
            <v>Carrying cost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2074885.13</v>
          </cell>
          <cell r="P333">
            <v>0</v>
          </cell>
          <cell r="Q333">
            <v>0</v>
          </cell>
          <cell r="R333">
            <v>-22962.05</v>
          </cell>
          <cell r="S333">
            <v>0</v>
          </cell>
          <cell r="T333">
            <v>365724.27</v>
          </cell>
          <cell r="U333">
            <v>0</v>
          </cell>
          <cell r="V333">
            <v>0</v>
          </cell>
          <cell r="W333">
            <v>0</v>
          </cell>
          <cell r="X333">
            <v>-91312.4</v>
          </cell>
          <cell r="Y333">
            <v>-108976.74</v>
          </cell>
          <cell r="Z333">
            <v>2755.38</v>
          </cell>
          <cell r="AA333">
            <v>0</v>
          </cell>
          <cell r="AB333">
            <v>-47176.09</v>
          </cell>
          <cell r="AC333">
            <v>-36494.559999999998</v>
          </cell>
          <cell r="AD333">
            <v>-76884.23</v>
          </cell>
          <cell r="AE333">
            <v>-144876.84</v>
          </cell>
          <cell r="AF333">
            <v>-13651.9</v>
          </cell>
          <cell r="AG333">
            <v>-38774.29</v>
          </cell>
          <cell r="AH333">
            <v>0</v>
          </cell>
          <cell r="AI333">
            <v>-117740.6</v>
          </cell>
          <cell r="AJ333">
            <v>-180581.03</v>
          </cell>
          <cell r="AK333">
            <v>-1119586.77</v>
          </cell>
          <cell r="AL333">
            <v>23327.27</v>
          </cell>
          <cell r="AM333">
            <v>0</v>
          </cell>
          <cell r="AN333">
            <v>0</v>
          </cell>
          <cell r="AO333">
            <v>0</v>
          </cell>
          <cell r="AP333">
            <v>-364619.86</v>
          </cell>
          <cell r="AQ333">
            <v>-103054.69</v>
          </cell>
          <cell r="AR333">
            <v>0</v>
          </cell>
          <cell r="AS333">
            <v>0</v>
          </cell>
        </row>
        <row r="334">
          <cell r="A334" t="str">
            <v>8909902</v>
          </cell>
          <cell r="B334" t="str">
            <v>Carrying cost - ELN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1177706.6599999999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-31960.06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-980585.5</v>
          </cell>
          <cell r="AQ334">
            <v>-165161.1</v>
          </cell>
          <cell r="AR334">
            <v>0</v>
          </cell>
          <cell r="AS334">
            <v>0</v>
          </cell>
        </row>
        <row r="335">
          <cell r="A335" t="str">
            <v>8909903</v>
          </cell>
          <cell r="B335" t="str">
            <v>Carrying cost - Credit balance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K335">
            <v>0</v>
          </cell>
          <cell r="L335">
            <v>0</v>
          </cell>
          <cell r="M335">
            <v>0</v>
          </cell>
          <cell r="O335">
            <v>-24235916.509999998</v>
          </cell>
          <cell r="P335">
            <v>0</v>
          </cell>
          <cell r="R335">
            <v>3483233.28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639314.78</v>
          </cell>
          <cell r="Y335">
            <v>7815002.4999999991</v>
          </cell>
          <cell r="Z335">
            <v>1361340.82</v>
          </cell>
          <cell r="AB335">
            <v>221314.52</v>
          </cell>
          <cell r="AC335">
            <v>465636.31</v>
          </cell>
          <cell r="AD335">
            <v>549358.36</v>
          </cell>
          <cell r="AE335">
            <v>205005.45</v>
          </cell>
          <cell r="AF335">
            <v>85033.52</v>
          </cell>
          <cell r="AG335">
            <v>286146.01</v>
          </cell>
          <cell r="AH335">
            <v>0</v>
          </cell>
          <cell r="AI335">
            <v>7368919.5800000001</v>
          </cell>
          <cell r="AJ335">
            <v>1173020.3700000001</v>
          </cell>
          <cell r="AK335">
            <v>0</v>
          </cell>
          <cell r="AL335">
            <v>0</v>
          </cell>
          <cell r="AN335">
            <v>0</v>
          </cell>
          <cell r="AP335">
            <v>410524.07</v>
          </cell>
          <cell r="AQ335">
            <v>172066.94</v>
          </cell>
          <cell r="AR335">
            <v>0</v>
          </cell>
        </row>
        <row r="336">
          <cell r="A336" t="str">
            <v>8909904</v>
          </cell>
          <cell r="B336" t="str">
            <v>Carrying cost - TFEX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K336">
            <v>0</v>
          </cell>
          <cell r="L336">
            <v>0</v>
          </cell>
          <cell r="M336">
            <v>0</v>
          </cell>
          <cell r="O336">
            <v>774445.65</v>
          </cell>
          <cell r="P336">
            <v>0</v>
          </cell>
          <cell r="R336">
            <v>-26542.81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-72116.039999999994</v>
          </cell>
          <cell r="Y336">
            <v>-87615.56</v>
          </cell>
          <cell r="Z336">
            <v>-34780.51</v>
          </cell>
          <cell r="AB336">
            <v>-15935.61</v>
          </cell>
          <cell r="AC336">
            <v>-32851.370000000003</v>
          </cell>
          <cell r="AD336">
            <v>-15324.35</v>
          </cell>
          <cell r="AE336">
            <v>-30340.91</v>
          </cell>
          <cell r="AF336">
            <v>-10065.69</v>
          </cell>
          <cell r="AG336">
            <v>-18513.439999999999</v>
          </cell>
          <cell r="AH336">
            <v>0</v>
          </cell>
          <cell r="AI336">
            <v>-2406.94</v>
          </cell>
          <cell r="AJ336">
            <v>-3125.33</v>
          </cell>
          <cell r="AK336">
            <v>-22325.67</v>
          </cell>
          <cell r="AL336">
            <v>0</v>
          </cell>
          <cell r="AN336">
            <v>-313552.84999999998</v>
          </cell>
          <cell r="AP336">
            <v>-31585.98</v>
          </cell>
          <cell r="AQ336">
            <v>-57362.59</v>
          </cell>
          <cell r="AR336">
            <v>0</v>
          </cell>
        </row>
        <row r="337">
          <cell r="A337" t="str">
            <v>8999999</v>
          </cell>
          <cell r="B337" t="str">
            <v>Income  tax  expenses</v>
          </cell>
          <cell r="C337">
            <v>28061724.589999996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</row>
      </sheetData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"/>
      <sheetName val="K2"/>
      <sheetName val="K3"/>
      <sheetName val="Summary of Info"/>
      <sheetName val="My Assumption"/>
      <sheetName val="First Assumption"/>
      <sheetName val="Second Assumptions"/>
      <sheetName val="Yearly Budget (5 Years)"/>
    </sheetNames>
    <sheetDataSet>
      <sheetData sheetId="0"/>
      <sheetData sheetId="1"/>
      <sheetData sheetId="2"/>
      <sheetData sheetId="3">
        <row r="10">
          <cell r="D10">
            <v>117533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3 Yr_IS"/>
      <sheetName val="Merchant_Forecast1"/>
      <sheetName val="2005_BSC_Score1"/>
      <sheetName val="Acct__Aging1"/>
      <sheetName val="Act_Var1"/>
      <sheetName val="NCL_Current_w_COL_Imprv1"/>
      <sheetName val="Reserve_btw_BS_vs_PL1"/>
      <sheetName val="CAPEX_&amp;_Depre1"/>
      <sheetName val="Exp_Info1"/>
      <sheetName val="3_Yr_IS1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  <sheetName val="3_Yr_IS"/>
      <sheetName val="REG USD"/>
      <sheetName val="Merchant_Forecast3"/>
      <sheetName val="2005_BSC_Score3"/>
      <sheetName val="Acct__Aging3"/>
      <sheetName val="Act_Var3"/>
      <sheetName val="NCL_Current_w_COL_Imprv3"/>
      <sheetName val="Reserve_btw_BS_vs_PL3"/>
      <sheetName val="CAPEX_&amp;_Depre3"/>
      <sheetName val="Exp_Info3"/>
      <sheetName val="3_Yr_IS3"/>
      <sheetName val="REG_USD1"/>
      <sheetName val="Merchant_Forecast2"/>
      <sheetName val="2005_BSC_Score2"/>
      <sheetName val="Acct__Aging2"/>
      <sheetName val="Act_Var2"/>
      <sheetName val="NCL_Current_w_COL_Imprv2"/>
      <sheetName val="Reserve_btw_BS_vs_PL2"/>
      <sheetName val="CAPEX_&amp;_Depre2"/>
      <sheetName val="Exp_Info2"/>
      <sheetName val="3_Yr_IS2"/>
      <sheetName val="REG_USD"/>
      <sheetName val="raw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27"/>
  <sheetViews>
    <sheetView topLeftCell="A93" zoomScale="90" zoomScaleNormal="90" zoomScaleSheetLayoutView="130" workbookViewId="0">
      <selection activeCell="P164" sqref="P164"/>
    </sheetView>
  </sheetViews>
  <sheetFormatPr defaultColWidth="14.453125" defaultRowHeight="15" customHeight="1"/>
  <cols>
    <col min="1" max="2" width="1.7265625" style="84" customWidth="1"/>
    <col min="3" max="3" width="36.1796875" style="84" customWidth="1"/>
    <col min="4" max="4" width="7.26953125" style="84" customWidth="1"/>
    <col min="5" max="5" width="0.7265625" style="84" customWidth="1"/>
    <col min="6" max="6" width="10.7265625" style="84" customWidth="1"/>
    <col min="7" max="7" width="0.54296875" style="84" customWidth="1"/>
    <col min="8" max="8" width="10.7265625" style="245" customWidth="1"/>
    <col min="9" max="9" width="0.54296875" style="84" customWidth="1"/>
    <col min="10" max="10" width="10.7265625" style="245" customWidth="1"/>
    <col min="11" max="11" width="0.54296875" style="84" customWidth="1"/>
    <col min="12" max="12" width="10.7265625" style="84" customWidth="1"/>
    <col min="13" max="13" width="0.54296875" style="84" customWidth="1"/>
    <col min="14" max="14" width="10.7265625" style="245" customWidth="1"/>
    <col min="15" max="15" width="0.54296875" style="84" customWidth="1"/>
    <col min="16" max="16" width="10.7265625" style="245" customWidth="1"/>
    <col min="17" max="18" width="9.26953125" style="84" customWidth="1"/>
    <col min="19" max="16384" width="14.453125" style="84"/>
  </cols>
  <sheetData>
    <row r="1" spans="1:18" ht="19.5" customHeight="1">
      <c r="A1" s="1" t="s">
        <v>0</v>
      </c>
      <c r="B1" s="1"/>
      <c r="C1" s="1"/>
      <c r="D1" s="2"/>
      <c r="E1" s="3"/>
      <c r="F1" s="4"/>
      <c r="G1" s="3"/>
      <c r="H1" s="227"/>
      <c r="I1" s="3"/>
      <c r="J1" s="227"/>
      <c r="K1" s="3"/>
      <c r="L1" s="4"/>
      <c r="M1" s="3"/>
      <c r="N1" s="227"/>
      <c r="O1" s="3"/>
      <c r="P1" s="227"/>
      <c r="Q1" s="5"/>
      <c r="R1" s="5"/>
    </row>
    <row r="2" spans="1:18" ht="19.5" customHeight="1">
      <c r="A2" s="1" t="s">
        <v>1</v>
      </c>
      <c r="B2" s="1"/>
      <c r="C2" s="1"/>
      <c r="D2" s="2"/>
      <c r="E2" s="3"/>
      <c r="F2" s="4"/>
      <c r="G2" s="3"/>
      <c r="H2" s="227"/>
      <c r="I2" s="3"/>
      <c r="J2" s="227"/>
      <c r="K2" s="3"/>
      <c r="L2" s="4"/>
      <c r="M2" s="3"/>
      <c r="N2" s="227"/>
      <c r="O2" s="3"/>
      <c r="P2" s="227"/>
      <c r="Q2" s="5"/>
      <c r="R2" s="5"/>
    </row>
    <row r="3" spans="1:18" ht="19.5" customHeight="1">
      <c r="A3" s="107" t="s">
        <v>188</v>
      </c>
      <c r="B3" s="107"/>
      <c r="C3" s="107"/>
      <c r="D3" s="108"/>
      <c r="E3" s="109"/>
      <c r="F3" s="110"/>
      <c r="G3" s="109"/>
      <c r="H3" s="233"/>
      <c r="I3" s="109"/>
      <c r="J3" s="233"/>
      <c r="K3" s="109"/>
      <c r="L3" s="110"/>
      <c r="M3" s="109"/>
      <c r="N3" s="233"/>
      <c r="O3" s="109"/>
      <c r="P3" s="234"/>
      <c r="Q3" s="5"/>
      <c r="R3" s="5"/>
    </row>
    <row r="4" spans="1:18" ht="19.5" customHeight="1">
      <c r="A4" s="6"/>
      <c r="B4" s="6"/>
      <c r="C4" s="6"/>
      <c r="D4" s="7"/>
      <c r="E4" s="3"/>
      <c r="F4" s="4"/>
      <c r="G4" s="3"/>
      <c r="H4" s="227"/>
      <c r="I4" s="3"/>
      <c r="J4" s="227"/>
      <c r="K4" s="3"/>
      <c r="L4" s="4"/>
      <c r="M4" s="3"/>
      <c r="N4" s="227"/>
      <c r="O4" s="3"/>
      <c r="P4" s="227"/>
      <c r="Q4" s="5"/>
      <c r="R4" s="5"/>
    </row>
    <row r="5" spans="1:18" ht="19.5" customHeight="1">
      <c r="A5" s="6"/>
      <c r="B5" s="6"/>
      <c r="C5" s="6"/>
      <c r="D5" s="2"/>
      <c r="E5" s="8"/>
      <c r="F5" s="288" t="s">
        <v>2</v>
      </c>
      <c r="G5" s="288"/>
      <c r="H5" s="288"/>
      <c r="I5" s="288"/>
      <c r="J5" s="288"/>
      <c r="K5" s="8"/>
      <c r="L5" s="288" t="s">
        <v>3</v>
      </c>
      <c r="M5" s="288"/>
      <c r="N5" s="288"/>
      <c r="O5" s="288"/>
      <c r="P5" s="288"/>
      <c r="Q5" s="5"/>
      <c r="R5" s="5"/>
    </row>
    <row r="6" spans="1:18" ht="19.5" customHeight="1">
      <c r="A6" s="6"/>
      <c r="B6" s="6"/>
      <c r="C6" s="6"/>
      <c r="D6" s="2"/>
      <c r="E6" s="9"/>
      <c r="F6" s="10"/>
      <c r="G6" s="11"/>
      <c r="H6" s="237" t="s">
        <v>217</v>
      </c>
      <c r="I6" s="11"/>
      <c r="J6" s="237" t="s">
        <v>217</v>
      </c>
      <c r="K6" s="11"/>
      <c r="L6" s="10"/>
      <c r="M6" s="11"/>
      <c r="N6" s="237" t="s">
        <v>217</v>
      </c>
      <c r="O6" s="11"/>
      <c r="P6" s="237" t="s">
        <v>217</v>
      </c>
      <c r="Q6" s="5"/>
      <c r="R6" s="5"/>
    </row>
    <row r="7" spans="1:18" ht="19.5" customHeight="1">
      <c r="A7" s="6"/>
      <c r="B7" s="6"/>
      <c r="C7" s="6"/>
      <c r="D7" s="2"/>
      <c r="E7" s="9"/>
      <c r="F7" s="10" t="s">
        <v>236</v>
      </c>
      <c r="G7" s="11"/>
      <c r="H7" s="10" t="s">
        <v>236</v>
      </c>
      <c r="I7" s="11"/>
      <c r="J7" s="237" t="s">
        <v>237</v>
      </c>
      <c r="K7" s="11"/>
      <c r="L7" s="10" t="s">
        <v>236</v>
      </c>
      <c r="M7" s="11"/>
      <c r="N7" s="10" t="s">
        <v>236</v>
      </c>
      <c r="O7" s="11"/>
      <c r="P7" s="237" t="s">
        <v>237</v>
      </c>
      <c r="Q7" s="5"/>
      <c r="R7" s="5"/>
    </row>
    <row r="8" spans="1:18" ht="19.5" customHeight="1">
      <c r="A8" s="6"/>
      <c r="B8" s="6"/>
      <c r="C8" s="6"/>
      <c r="D8" s="2"/>
      <c r="E8" s="9"/>
      <c r="F8" s="10" t="s">
        <v>186</v>
      </c>
      <c r="G8" s="11"/>
      <c r="H8" s="237" t="s">
        <v>4</v>
      </c>
      <c r="I8" s="11"/>
      <c r="J8" s="237" t="s">
        <v>4</v>
      </c>
      <c r="K8" s="11"/>
      <c r="L8" s="10" t="s">
        <v>186</v>
      </c>
      <c r="M8" s="11"/>
      <c r="N8" s="237" t="s">
        <v>4</v>
      </c>
      <c r="O8" s="11"/>
      <c r="P8" s="237" t="s">
        <v>4</v>
      </c>
      <c r="Q8" s="5"/>
      <c r="R8" s="5"/>
    </row>
    <row r="9" spans="1:18" ht="19.5" customHeight="1">
      <c r="A9" s="6"/>
      <c r="B9" s="6"/>
      <c r="C9" s="6"/>
      <c r="D9" s="281" t="s">
        <v>5</v>
      </c>
      <c r="E9" s="9"/>
      <c r="F9" s="111" t="s">
        <v>6</v>
      </c>
      <c r="G9" s="9"/>
      <c r="H9" s="250" t="s">
        <v>6</v>
      </c>
      <c r="I9" s="9"/>
      <c r="J9" s="250" t="s">
        <v>6</v>
      </c>
      <c r="K9" s="9"/>
      <c r="L9" s="111" t="s">
        <v>6</v>
      </c>
      <c r="M9" s="9"/>
      <c r="N9" s="250" t="s">
        <v>6</v>
      </c>
      <c r="O9" s="9"/>
      <c r="P9" s="250" t="s">
        <v>6</v>
      </c>
      <c r="Q9" s="5"/>
      <c r="R9" s="5"/>
    </row>
    <row r="10" spans="1:18" ht="7.5" customHeight="1">
      <c r="A10" s="6"/>
      <c r="B10" s="6"/>
      <c r="C10" s="6"/>
      <c r="D10" s="7"/>
      <c r="E10" s="5"/>
      <c r="F10" s="12"/>
      <c r="G10" s="13"/>
      <c r="H10" s="226"/>
      <c r="I10" s="13"/>
      <c r="J10" s="226"/>
      <c r="K10" s="13"/>
      <c r="L10" s="12"/>
      <c r="M10" s="13"/>
      <c r="N10" s="226"/>
      <c r="O10" s="13"/>
      <c r="P10" s="226"/>
      <c r="Q10" s="5"/>
      <c r="R10" s="5"/>
    </row>
    <row r="11" spans="1:18" ht="19.5" customHeight="1">
      <c r="A11" s="1" t="s">
        <v>7</v>
      </c>
      <c r="B11" s="1"/>
      <c r="C11" s="1"/>
      <c r="D11" s="7"/>
      <c r="E11" s="14"/>
      <c r="F11" s="15"/>
      <c r="G11" s="14"/>
      <c r="H11" s="232"/>
      <c r="I11" s="14"/>
      <c r="J11" s="232"/>
      <c r="K11" s="14"/>
      <c r="L11" s="15"/>
      <c r="M11" s="14"/>
      <c r="N11" s="232"/>
      <c r="O11" s="14"/>
      <c r="P11" s="232"/>
      <c r="Q11" s="5"/>
      <c r="R11" s="5"/>
    </row>
    <row r="12" spans="1:18" ht="7.5" customHeight="1">
      <c r="A12" s="6"/>
      <c r="B12" s="6"/>
      <c r="C12" s="6"/>
      <c r="D12" s="7"/>
      <c r="E12" s="17"/>
      <c r="F12" s="18"/>
      <c r="G12" s="17"/>
      <c r="H12" s="239"/>
      <c r="I12" s="17"/>
      <c r="J12" s="239"/>
      <c r="K12" s="17"/>
      <c r="L12" s="18"/>
      <c r="M12" s="17"/>
      <c r="N12" s="239"/>
      <c r="O12" s="17"/>
      <c r="P12" s="239"/>
      <c r="Q12" s="5"/>
      <c r="R12" s="5"/>
    </row>
    <row r="13" spans="1:18" ht="19.5" customHeight="1">
      <c r="A13" s="1" t="s">
        <v>8</v>
      </c>
      <c r="B13" s="1"/>
      <c r="C13" s="1"/>
      <c r="D13" s="7"/>
      <c r="E13" s="14"/>
      <c r="F13" s="15"/>
      <c r="G13" s="14"/>
      <c r="H13" s="232"/>
      <c r="I13" s="14"/>
      <c r="J13" s="232"/>
      <c r="K13" s="14"/>
      <c r="L13" s="15"/>
      <c r="M13" s="14"/>
      <c r="N13" s="232"/>
      <c r="O13" s="14"/>
      <c r="P13" s="232"/>
      <c r="Q13" s="5"/>
      <c r="R13" s="5"/>
    </row>
    <row r="14" spans="1:18" ht="7.5" customHeight="1">
      <c r="A14" s="6"/>
      <c r="B14" s="6"/>
      <c r="C14" s="6"/>
      <c r="D14" s="19"/>
      <c r="E14" s="20"/>
      <c r="F14" s="15"/>
      <c r="G14" s="20"/>
      <c r="H14" s="232"/>
      <c r="I14" s="20"/>
      <c r="J14" s="232"/>
      <c r="K14" s="20"/>
      <c r="L14" s="18"/>
      <c r="M14" s="20"/>
      <c r="N14" s="239"/>
      <c r="O14" s="20"/>
      <c r="P14" s="239"/>
      <c r="Q14" s="5"/>
      <c r="R14" s="5"/>
    </row>
    <row r="15" spans="1:18" ht="19.5" customHeight="1">
      <c r="A15" s="5" t="s">
        <v>9</v>
      </c>
      <c r="B15" s="5"/>
      <c r="C15" s="5"/>
      <c r="D15" s="21">
        <v>10</v>
      </c>
      <c r="E15" s="22"/>
      <c r="F15" s="15">
        <v>623384924</v>
      </c>
      <c r="G15" s="22"/>
      <c r="H15" s="232">
        <v>1021420435</v>
      </c>
      <c r="I15" s="22"/>
      <c r="J15" s="232">
        <v>1332204275</v>
      </c>
      <c r="K15" s="22"/>
      <c r="L15" s="15">
        <v>284386627</v>
      </c>
      <c r="M15" s="22"/>
      <c r="N15" s="232">
        <v>77676335</v>
      </c>
      <c r="O15" s="22"/>
      <c r="P15" s="232">
        <v>496523204</v>
      </c>
      <c r="Q15" s="5"/>
      <c r="R15" s="5"/>
    </row>
    <row r="16" spans="1:18" ht="19.5" customHeight="1">
      <c r="A16" s="5" t="s">
        <v>10</v>
      </c>
      <c r="B16" s="5"/>
      <c r="C16" s="5"/>
      <c r="D16" s="21">
        <v>11</v>
      </c>
      <c r="E16" s="22"/>
      <c r="F16" s="15">
        <v>500000</v>
      </c>
      <c r="G16" s="22"/>
      <c r="H16" s="232">
        <v>500000</v>
      </c>
      <c r="I16" s="22"/>
      <c r="J16" s="232">
        <v>500000</v>
      </c>
      <c r="K16" s="22"/>
      <c r="L16" s="15">
        <v>500000</v>
      </c>
      <c r="M16" s="22"/>
      <c r="N16" s="232">
        <v>500000</v>
      </c>
      <c r="O16" s="22"/>
      <c r="P16" s="232">
        <v>500000</v>
      </c>
      <c r="Q16" s="5"/>
      <c r="R16" s="5"/>
    </row>
    <row r="17" spans="1:18" ht="19.5" customHeight="1">
      <c r="A17" s="5" t="s">
        <v>11</v>
      </c>
      <c r="B17" s="5"/>
      <c r="C17" s="5"/>
      <c r="D17" s="21"/>
      <c r="E17" s="22"/>
      <c r="F17" s="15">
        <v>7830443</v>
      </c>
      <c r="G17" s="22"/>
      <c r="H17" s="232">
        <v>7797790</v>
      </c>
      <c r="I17" s="22"/>
      <c r="J17" s="232">
        <v>1486883</v>
      </c>
      <c r="K17" s="22"/>
      <c r="L17" s="15">
        <v>1117276</v>
      </c>
      <c r="M17" s="22"/>
      <c r="N17" s="232">
        <v>1109110</v>
      </c>
      <c r="O17" s="22"/>
      <c r="P17" s="232">
        <v>1216818</v>
      </c>
      <c r="Q17" s="5"/>
      <c r="R17" s="5"/>
    </row>
    <row r="18" spans="1:18" ht="19.5" customHeight="1">
      <c r="A18" s="23" t="s">
        <v>12</v>
      </c>
      <c r="B18" s="5"/>
      <c r="C18" s="5"/>
      <c r="D18" s="21">
        <v>12</v>
      </c>
      <c r="E18" s="22"/>
      <c r="F18" s="15">
        <v>60216286</v>
      </c>
      <c r="G18" s="22"/>
      <c r="H18" s="232">
        <v>23185919</v>
      </c>
      <c r="I18" s="22"/>
      <c r="J18" s="232">
        <v>46377511</v>
      </c>
      <c r="K18" s="22"/>
      <c r="L18" s="15">
        <v>539499184</v>
      </c>
      <c r="M18" s="22"/>
      <c r="N18" s="232">
        <v>293732594</v>
      </c>
      <c r="O18" s="22"/>
      <c r="P18" s="232">
        <v>174228369</v>
      </c>
      <c r="Q18" s="5"/>
      <c r="R18" s="5"/>
    </row>
    <row r="19" spans="1:18" ht="19.5" customHeight="1">
      <c r="A19" s="280" t="s">
        <v>13</v>
      </c>
      <c r="B19" s="5"/>
      <c r="C19" s="5"/>
      <c r="D19" s="21"/>
      <c r="E19" s="22"/>
      <c r="F19" s="15">
        <v>0</v>
      </c>
      <c r="G19" s="22"/>
      <c r="H19" s="232">
        <v>0</v>
      </c>
      <c r="I19" s="22"/>
      <c r="J19" s="232">
        <v>1087723</v>
      </c>
      <c r="K19" s="22"/>
      <c r="L19" s="15">
        <v>0</v>
      </c>
      <c r="M19" s="22"/>
      <c r="N19" s="232">
        <v>0</v>
      </c>
      <c r="O19" s="22"/>
      <c r="P19" s="232">
        <v>0</v>
      </c>
      <c r="Q19" s="5"/>
      <c r="R19" s="5"/>
    </row>
    <row r="20" spans="1:18" ht="19.5" customHeight="1">
      <c r="A20" s="23" t="s">
        <v>14</v>
      </c>
      <c r="B20" s="5"/>
      <c r="C20" s="5"/>
      <c r="D20" s="21">
        <v>14</v>
      </c>
      <c r="E20" s="22"/>
      <c r="F20" s="15">
        <v>124137869</v>
      </c>
      <c r="G20" s="22"/>
      <c r="H20" s="232">
        <v>80931892</v>
      </c>
      <c r="I20" s="22"/>
      <c r="J20" s="232">
        <v>71300826</v>
      </c>
      <c r="K20" s="22"/>
      <c r="L20" s="12">
        <v>50000</v>
      </c>
      <c r="M20" s="22"/>
      <c r="N20" s="226">
        <v>233645</v>
      </c>
      <c r="O20" s="22"/>
      <c r="P20" s="226">
        <v>0</v>
      </c>
      <c r="Q20" s="5"/>
      <c r="R20" s="5"/>
    </row>
    <row r="21" spans="1:18" ht="19.5" customHeight="1">
      <c r="A21" s="23" t="s">
        <v>15</v>
      </c>
      <c r="B21" s="5"/>
      <c r="C21" s="5"/>
      <c r="D21" s="21">
        <v>15</v>
      </c>
      <c r="E21" s="22"/>
      <c r="F21" s="15">
        <v>1054270801</v>
      </c>
      <c r="G21" s="22"/>
      <c r="H21" s="232">
        <v>644851182</v>
      </c>
      <c r="I21" s="22"/>
      <c r="J21" s="232">
        <v>335850463</v>
      </c>
      <c r="K21" s="22"/>
      <c r="L21" s="12">
        <v>0</v>
      </c>
      <c r="M21" s="22"/>
      <c r="N21" s="226">
        <v>0</v>
      </c>
      <c r="O21" s="22"/>
      <c r="P21" s="226">
        <v>0</v>
      </c>
      <c r="Q21" s="5"/>
      <c r="R21" s="5"/>
    </row>
    <row r="22" spans="1:18" ht="19.5" customHeight="1">
      <c r="A22" s="23" t="s">
        <v>238</v>
      </c>
      <c r="B22" s="5"/>
      <c r="C22" s="5"/>
      <c r="D22" s="21"/>
      <c r="E22" s="22"/>
      <c r="F22" s="15"/>
      <c r="G22" s="22"/>
      <c r="H22" s="232"/>
      <c r="I22" s="22"/>
      <c r="J22" s="232"/>
      <c r="K22" s="22"/>
      <c r="L22" s="12"/>
      <c r="M22" s="22"/>
      <c r="N22" s="226"/>
      <c r="O22" s="22"/>
      <c r="P22" s="226"/>
      <c r="Q22" s="5"/>
      <c r="R22" s="5"/>
    </row>
    <row r="23" spans="1:18" ht="19.5" customHeight="1">
      <c r="B23" s="23" t="s">
        <v>36</v>
      </c>
      <c r="C23" s="5"/>
      <c r="D23" s="21"/>
      <c r="E23" s="22"/>
      <c r="F23" s="15">
        <v>0</v>
      </c>
      <c r="G23" s="22"/>
      <c r="H23" s="232">
        <v>0</v>
      </c>
      <c r="I23" s="22"/>
      <c r="J23" s="232">
        <v>0</v>
      </c>
      <c r="K23" s="22"/>
      <c r="L23" s="12">
        <v>550315</v>
      </c>
      <c r="M23" s="22"/>
      <c r="N23" s="226">
        <v>0</v>
      </c>
      <c r="O23" s="22"/>
      <c r="P23" s="226">
        <v>0</v>
      </c>
      <c r="Q23" s="5"/>
      <c r="R23" s="5"/>
    </row>
    <row r="24" spans="1:18" ht="19.5" customHeight="1">
      <c r="A24" s="23" t="s">
        <v>16</v>
      </c>
      <c r="B24" s="5"/>
      <c r="C24" s="1"/>
      <c r="D24" s="21"/>
      <c r="E24" s="22"/>
      <c r="F24" s="26">
        <v>38677943</v>
      </c>
      <c r="G24" s="22"/>
      <c r="H24" s="241">
        <v>23888866</v>
      </c>
      <c r="I24" s="22"/>
      <c r="J24" s="241">
        <v>21009485</v>
      </c>
      <c r="K24" s="22"/>
      <c r="L24" s="26">
        <v>30465206</v>
      </c>
      <c r="M24" s="22"/>
      <c r="N24" s="241">
        <v>22153537</v>
      </c>
      <c r="O24" s="22"/>
      <c r="P24" s="241">
        <v>19273075</v>
      </c>
      <c r="Q24" s="5"/>
      <c r="R24" s="5"/>
    </row>
    <row r="25" spans="1:18" ht="7.5" customHeight="1">
      <c r="A25" s="6"/>
      <c r="B25" s="6"/>
      <c r="C25" s="6"/>
      <c r="D25" s="19"/>
      <c r="E25" s="22"/>
      <c r="F25" s="15"/>
      <c r="G25" s="22"/>
      <c r="H25" s="232"/>
      <c r="I25" s="22"/>
      <c r="J25" s="232"/>
      <c r="K25" s="22"/>
      <c r="L25" s="15"/>
      <c r="M25" s="22"/>
      <c r="N25" s="232"/>
      <c r="O25" s="22"/>
      <c r="P25" s="232"/>
      <c r="Q25" s="5"/>
      <c r="R25" s="5"/>
    </row>
    <row r="26" spans="1:18" ht="19.5" customHeight="1">
      <c r="A26" s="1" t="s">
        <v>17</v>
      </c>
      <c r="B26" s="1"/>
      <c r="C26" s="1"/>
      <c r="D26" s="21"/>
      <c r="E26" s="22"/>
      <c r="F26" s="26">
        <f>SUM(F15:F24)</f>
        <v>1909018266</v>
      </c>
      <c r="G26" s="22"/>
      <c r="H26" s="241">
        <f>SUM(H15:H24)</f>
        <v>1802576084</v>
      </c>
      <c r="I26" s="22"/>
      <c r="J26" s="241">
        <f>SUM(J15:J24)</f>
        <v>1809817166</v>
      </c>
      <c r="K26" s="22"/>
      <c r="L26" s="26">
        <f>SUM(L15:L24)</f>
        <v>856568608</v>
      </c>
      <c r="M26" s="22"/>
      <c r="N26" s="241">
        <f>SUM(N15:N24)</f>
        <v>395405221</v>
      </c>
      <c r="O26" s="22"/>
      <c r="P26" s="241">
        <f>SUM(P15:P24)</f>
        <v>691741466</v>
      </c>
      <c r="Q26" s="5"/>
      <c r="R26" s="5"/>
    </row>
    <row r="27" spans="1:18" ht="19.5" customHeight="1">
      <c r="A27" s="27"/>
      <c r="B27" s="27"/>
      <c r="C27" s="27"/>
      <c r="D27" s="19"/>
      <c r="E27" s="22"/>
      <c r="F27" s="15"/>
      <c r="G27" s="22"/>
      <c r="H27" s="232"/>
      <c r="I27" s="22"/>
      <c r="J27" s="232"/>
      <c r="K27" s="22"/>
      <c r="L27" s="15"/>
      <c r="M27" s="22"/>
      <c r="N27" s="232"/>
      <c r="O27" s="22"/>
      <c r="P27" s="232"/>
      <c r="Q27" s="5"/>
      <c r="R27" s="5"/>
    </row>
    <row r="28" spans="1:18" ht="19.5" customHeight="1">
      <c r="A28" s="1" t="s">
        <v>18</v>
      </c>
      <c r="B28" s="1"/>
      <c r="C28" s="1"/>
      <c r="D28" s="28"/>
      <c r="E28" s="13"/>
      <c r="F28" s="18"/>
      <c r="G28" s="13"/>
      <c r="H28" s="239"/>
      <c r="I28" s="13"/>
      <c r="J28" s="239"/>
      <c r="K28" s="13"/>
      <c r="L28" s="18"/>
      <c r="M28" s="13"/>
      <c r="N28" s="239"/>
      <c r="O28" s="13"/>
      <c r="P28" s="239"/>
      <c r="Q28" s="5"/>
      <c r="R28" s="5"/>
    </row>
    <row r="29" spans="1:18" ht="7.5" customHeight="1">
      <c r="A29" s="6"/>
      <c r="B29" s="6"/>
      <c r="C29" s="6"/>
      <c r="D29" s="19"/>
      <c r="E29" s="22"/>
      <c r="F29" s="15"/>
      <c r="G29" s="22"/>
      <c r="H29" s="232"/>
      <c r="I29" s="22"/>
      <c r="J29" s="232"/>
      <c r="K29" s="22"/>
      <c r="L29" s="15"/>
      <c r="M29" s="22"/>
      <c r="N29" s="232"/>
      <c r="O29" s="22"/>
      <c r="P29" s="232"/>
      <c r="Q29" s="5"/>
      <c r="R29" s="5"/>
    </row>
    <row r="30" spans="1:18" ht="19.5" customHeight="1">
      <c r="A30" s="29" t="s">
        <v>19</v>
      </c>
      <c r="B30" s="5"/>
      <c r="C30" s="30"/>
      <c r="D30" s="21">
        <v>11</v>
      </c>
      <c r="E30" s="3"/>
      <c r="F30" s="15">
        <v>11994316</v>
      </c>
      <c r="G30" s="3"/>
      <c r="H30" s="232">
        <v>4842616</v>
      </c>
      <c r="I30" s="3"/>
      <c r="J30" s="232">
        <v>8915080</v>
      </c>
      <c r="K30" s="3"/>
      <c r="L30" s="15">
        <v>2540669</v>
      </c>
      <c r="M30" s="3"/>
      <c r="N30" s="232">
        <v>2537515</v>
      </c>
      <c r="O30" s="3"/>
      <c r="P30" s="232">
        <v>1725208</v>
      </c>
      <c r="Q30" s="5"/>
      <c r="R30" s="5"/>
    </row>
    <row r="31" spans="1:18" ht="19.5" customHeight="1">
      <c r="A31" s="23" t="s">
        <v>20</v>
      </c>
      <c r="B31" s="5"/>
      <c r="C31" s="30"/>
      <c r="D31" s="21">
        <v>17</v>
      </c>
      <c r="E31" s="3"/>
      <c r="F31" s="15">
        <v>6896155901</v>
      </c>
      <c r="G31" s="3"/>
      <c r="H31" s="232">
        <v>4928059240</v>
      </c>
      <c r="I31" s="3"/>
      <c r="J31" s="232">
        <v>2855988012</v>
      </c>
      <c r="K31" s="3"/>
      <c r="L31" s="15">
        <v>582280710</v>
      </c>
      <c r="M31" s="3"/>
      <c r="N31" s="232">
        <v>422412535</v>
      </c>
      <c r="O31" s="3"/>
      <c r="P31" s="232">
        <v>334502985</v>
      </c>
      <c r="Q31" s="5"/>
      <c r="R31" s="5"/>
    </row>
    <row r="32" spans="1:18" ht="19.5" customHeight="1">
      <c r="A32" s="23" t="s">
        <v>21</v>
      </c>
      <c r="B32" s="5"/>
      <c r="C32" s="30"/>
      <c r="D32" s="21">
        <v>15</v>
      </c>
      <c r="E32" s="3"/>
      <c r="F32" s="15">
        <v>5277398</v>
      </c>
      <c r="G32" s="3"/>
      <c r="H32" s="232">
        <v>2564294</v>
      </c>
      <c r="I32" s="3"/>
      <c r="J32" s="232">
        <v>2744893</v>
      </c>
      <c r="K32" s="3"/>
      <c r="L32" s="15">
        <v>0</v>
      </c>
      <c r="M32" s="3"/>
      <c r="N32" s="232">
        <v>0</v>
      </c>
      <c r="O32" s="3"/>
      <c r="P32" s="232" t="s">
        <v>212</v>
      </c>
      <c r="Q32" s="5"/>
      <c r="R32" s="5"/>
    </row>
    <row r="33" spans="1:18" ht="19.5" customHeight="1">
      <c r="A33" s="23" t="s">
        <v>189</v>
      </c>
      <c r="B33" s="5"/>
      <c r="D33" s="21"/>
      <c r="E33" s="3"/>
      <c r="F33" s="15">
        <v>0</v>
      </c>
      <c r="G33" s="3"/>
      <c r="H33" s="232">
        <v>0</v>
      </c>
      <c r="I33" s="3"/>
      <c r="J33" s="232">
        <v>0</v>
      </c>
      <c r="K33" s="3"/>
      <c r="L33" s="15">
        <v>2874902</v>
      </c>
      <c r="M33" s="3"/>
      <c r="N33" s="232">
        <v>0</v>
      </c>
      <c r="O33" s="3"/>
      <c r="P33" s="232">
        <v>0</v>
      </c>
      <c r="Q33" s="5"/>
      <c r="R33" s="5"/>
    </row>
    <row r="34" spans="1:18" ht="19.5" customHeight="1">
      <c r="A34" s="5" t="s">
        <v>22</v>
      </c>
      <c r="B34" s="5"/>
      <c r="C34" s="1"/>
      <c r="D34" s="21">
        <v>18</v>
      </c>
      <c r="E34" s="22"/>
      <c r="F34" s="15">
        <v>0</v>
      </c>
      <c r="G34" s="22"/>
      <c r="H34" s="232">
        <v>0</v>
      </c>
      <c r="I34" s="22"/>
      <c r="J34" s="232">
        <v>0</v>
      </c>
      <c r="K34" s="22"/>
      <c r="L34" s="15">
        <v>1504328622</v>
      </c>
      <c r="M34" s="22"/>
      <c r="N34" s="232">
        <v>1426674466</v>
      </c>
      <c r="O34" s="22"/>
      <c r="P34" s="232">
        <v>545149973</v>
      </c>
      <c r="Q34" s="5"/>
      <c r="R34" s="5"/>
    </row>
    <row r="35" spans="1:18" ht="19.5" customHeight="1">
      <c r="A35" s="5" t="s">
        <v>241</v>
      </c>
      <c r="B35" s="5"/>
      <c r="C35" s="1"/>
      <c r="D35" s="21">
        <v>37.6</v>
      </c>
      <c r="E35" s="22"/>
      <c r="F35" s="15">
        <v>0</v>
      </c>
      <c r="G35" s="22"/>
      <c r="H35" s="232">
        <v>0</v>
      </c>
      <c r="I35" s="22"/>
      <c r="J35" s="232">
        <v>0</v>
      </c>
      <c r="K35" s="22"/>
      <c r="L35" s="24">
        <v>3837799900</v>
      </c>
      <c r="M35" s="22"/>
      <c r="N35" s="231">
        <v>3208799900</v>
      </c>
      <c r="O35" s="22"/>
      <c r="P35" s="232">
        <v>2093799900</v>
      </c>
      <c r="Q35" s="5"/>
      <c r="R35" s="5"/>
    </row>
    <row r="36" spans="1:18" ht="19.5" customHeight="1">
      <c r="A36" s="5" t="s">
        <v>23</v>
      </c>
      <c r="B36" s="5"/>
      <c r="C36" s="30"/>
      <c r="D36" s="21">
        <v>19</v>
      </c>
      <c r="E36" s="3"/>
      <c r="F36" s="15">
        <v>29839161</v>
      </c>
      <c r="G36" s="3"/>
      <c r="H36" s="232">
        <v>11843405</v>
      </c>
      <c r="I36" s="3"/>
      <c r="J36" s="232">
        <v>12496315</v>
      </c>
      <c r="K36" s="3"/>
      <c r="L36" s="15">
        <v>29030829</v>
      </c>
      <c r="M36" s="3"/>
      <c r="N36" s="232">
        <v>22220497</v>
      </c>
      <c r="O36" s="3"/>
      <c r="P36" s="232">
        <v>23340329</v>
      </c>
      <c r="Q36" s="5"/>
      <c r="R36" s="5"/>
    </row>
    <row r="37" spans="1:18" ht="19.5" customHeight="1">
      <c r="A37" s="5" t="s">
        <v>24</v>
      </c>
      <c r="B37" s="5"/>
      <c r="C37" s="30"/>
      <c r="D37" s="21">
        <v>20</v>
      </c>
      <c r="E37" s="3"/>
      <c r="F37" s="15">
        <v>405194910</v>
      </c>
      <c r="G37" s="3"/>
      <c r="H37" s="232">
        <v>368046239</v>
      </c>
      <c r="I37" s="3"/>
      <c r="J37" s="232">
        <v>332826954</v>
      </c>
      <c r="K37" s="3"/>
      <c r="L37" s="15">
        <v>0</v>
      </c>
      <c r="M37" s="3"/>
      <c r="N37" s="232">
        <v>0</v>
      </c>
      <c r="O37" s="3"/>
      <c r="P37" s="232">
        <v>0</v>
      </c>
      <c r="Q37" s="5"/>
      <c r="R37" s="5"/>
    </row>
    <row r="38" spans="1:18" ht="19.5" customHeight="1">
      <c r="A38" s="5" t="s">
        <v>25</v>
      </c>
      <c r="B38" s="5"/>
      <c r="C38" s="1"/>
      <c r="D38" s="21">
        <v>21</v>
      </c>
      <c r="E38" s="31"/>
      <c r="F38" s="32">
        <v>51325837</v>
      </c>
      <c r="G38" s="31"/>
      <c r="H38" s="251">
        <v>54340725</v>
      </c>
      <c r="I38" s="31"/>
      <c r="J38" s="251">
        <v>46712783</v>
      </c>
      <c r="K38" s="31"/>
      <c r="L38" s="32">
        <v>39546092</v>
      </c>
      <c r="M38" s="31"/>
      <c r="N38" s="251">
        <v>30801911</v>
      </c>
      <c r="O38" s="31"/>
      <c r="P38" s="251">
        <v>22032343</v>
      </c>
      <c r="Q38" s="5"/>
      <c r="R38" s="5"/>
    </row>
    <row r="39" spans="1:18" ht="19.5" customHeight="1">
      <c r="A39" s="5" t="s">
        <v>190</v>
      </c>
      <c r="B39" s="5"/>
      <c r="C39" s="1"/>
      <c r="D39" s="21">
        <v>22</v>
      </c>
      <c r="E39" s="31"/>
      <c r="F39" s="32">
        <v>13673539</v>
      </c>
      <c r="G39" s="31"/>
      <c r="H39" s="251">
        <v>21755456</v>
      </c>
      <c r="I39" s="31"/>
      <c r="J39" s="251">
        <v>9932442</v>
      </c>
      <c r="K39" s="31"/>
      <c r="L39" s="32">
        <v>7836271</v>
      </c>
      <c r="M39" s="31"/>
      <c r="N39" s="251">
        <v>14464258</v>
      </c>
      <c r="O39" s="31"/>
      <c r="P39" s="251">
        <v>4943624</v>
      </c>
      <c r="Q39" s="5"/>
      <c r="R39" s="5"/>
    </row>
    <row r="40" spans="1:18" ht="19.5" customHeight="1">
      <c r="A40" s="5" t="s">
        <v>26</v>
      </c>
      <c r="B40" s="5"/>
      <c r="C40" s="1"/>
      <c r="D40" s="21">
        <v>23</v>
      </c>
      <c r="E40" s="22"/>
      <c r="F40" s="15">
        <v>4528511</v>
      </c>
      <c r="G40" s="22"/>
      <c r="H40" s="232">
        <v>2402757</v>
      </c>
      <c r="I40" s="22"/>
      <c r="J40" s="232">
        <v>2661899</v>
      </c>
      <c r="K40" s="22"/>
      <c r="L40" s="15">
        <v>2121290</v>
      </c>
      <c r="M40" s="22"/>
      <c r="N40" s="232">
        <v>2259408</v>
      </c>
      <c r="O40" s="22"/>
      <c r="P40" s="232">
        <v>2090476</v>
      </c>
      <c r="Q40" s="5"/>
      <c r="R40" s="5"/>
    </row>
    <row r="41" spans="1:18" ht="19.5" customHeight="1">
      <c r="A41" s="5" t="s">
        <v>27</v>
      </c>
      <c r="B41" s="5"/>
      <c r="C41" s="1"/>
      <c r="D41" s="21">
        <v>24</v>
      </c>
      <c r="E41" s="22"/>
      <c r="F41" s="15">
        <v>3063733</v>
      </c>
      <c r="G41" s="22"/>
      <c r="H41" s="232">
        <v>364260</v>
      </c>
      <c r="I41" s="22"/>
      <c r="J41" s="232">
        <v>22581</v>
      </c>
      <c r="K41" s="22"/>
      <c r="L41" s="15">
        <v>0</v>
      </c>
      <c r="M41" s="22"/>
      <c r="N41" s="232">
        <v>0</v>
      </c>
      <c r="O41" s="22"/>
      <c r="P41" s="232" t="s">
        <v>212</v>
      </c>
      <c r="Q41" s="5"/>
      <c r="R41" s="5"/>
    </row>
    <row r="42" spans="1:18" ht="19.5" customHeight="1">
      <c r="A42" s="5" t="s">
        <v>28</v>
      </c>
      <c r="B42" s="5"/>
      <c r="C42" s="5"/>
      <c r="D42" s="21"/>
      <c r="E42" s="22"/>
      <c r="F42" s="26">
        <v>1340201</v>
      </c>
      <c r="G42" s="22"/>
      <c r="H42" s="241">
        <v>6574500</v>
      </c>
      <c r="I42" s="22"/>
      <c r="J42" s="241">
        <v>7758500</v>
      </c>
      <c r="K42" s="22"/>
      <c r="L42" s="26">
        <v>826801</v>
      </c>
      <c r="M42" s="22"/>
      <c r="N42" s="241">
        <v>917500</v>
      </c>
      <c r="O42" s="22"/>
      <c r="P42" s="241">
        <v>716500</v>
      </c>
      <c r="Q42" s="5"/>
      <c r="R42" s="5"/>
    </row>
    <row r="43" spans="1:18" ht="7.5" customHeight="1">
      <c r="A43" s="6"/>
      <c r="B43" s="6"/>
      <c r="C43" s="6"/>
      <c r="D43" s="19"/>
      <c r="E43" s="22"/>
      <c r="F43" s="15"/>
      <c r="G43" s="22"/>
      <c r="H43" s="232"/>
      <c r="I43" s="22"/>
      <c r="J43" s="232"/>
      <c r="K43" s="22"/>
      <c r="L43" s="15"/>
      <c r="M43" s="22"/>
      <c r="N43" s="232"/>
      <c r="O43" s="22"/>
      <c r="P43" s="232"/>
      <c r="Q43" s="5"/>
      <c r="R43" s="5"/>
    </row>
    <row r="44" spans="1:18" ht="19.5" customHeight="1">
      <c r="A44" s="1" t="s">
        <v>29</v>
      </c>
      <c r="B44" s="1"/>
      <c r="C44" s="1"/>
      <c r="D44" s="21"/>
      <c r="E44" s="22"/>
      <c r="F44" s="26">
        <f>SUM(F30:F42)</f>
        <v>7422393507</v>
      </c>
      <c r="G44" s="22"/>
      <c r="H44" s="241">
        <f>SUM(H30:H42)</f>
        <v>5400793492</v>
      </c>
      <c r="I44" s="22"/>
      <c r="J44" s="241">
        <f>SUM(J30:J42)</f>
        <v>3280059459</v>
      </c>
      <c r="K44" s="22"/>
      <c r="L44" s="26">
        <f>SUM(L30:L42)</f>
        <v>6009186086</v>
      </c>
      <c r="M44" s="22"/>
      <c r="N44" s="241">
        <f>SUM(N30:N42)</f>
        <v>5131087990</v>
      </c>
      <c r="O44" s="22"/>
      <c r="P44" s="241">
        <f>SUM(P30:P42)</f>
        <v>3028301338</v>
      </c>
      <c r="Q44" s="5"/>
      <c r="R44" s="5"/>
    </row>
    <row r="45" spans="1:18" ht="7.5" customHeight="1">
      <c r="A45" s="6"/>
      <c r="B45" s="33"/>
      <c r="C45" s="6"/>
      <c r="D45" s="19"/>
      <c r="E45" s="22"/>
      <c r="F45" s="15"/>
      <c r="G45" s="22"/>
      <c r="H45" s="232"/>
      <c r="I45" s="22"/>
      <c r="J45" s="232"/>
      <c r="K45" s="22"/>
      <c r="L45" s="15"/>
      <c r="M45" s="22"/>
      <c r="N45" s="232"/>
      <c r="O45" s="22"/>
      <c r="P45" s="232"/>
      <c r="Q45" s="5"/>
      <c r="R45" s="5"/>
    </row>
    <row r="46" spans="1:18" ht="19.5" customHeight="1">
      <c r="A46" s="1" t="s">
        <v>30</v>
      </c>
      <c r="B46" s="1"/>
      <c r="C46" s="1"/>
      <c r="D46" s="19"/>
      <c r="E46" s="22"/>
      <c r="F46" s="298">
        <f>+F44+F26</f>
        <v>9331411773</v>
      </c>
      <c r="G46" s="22"/>
      <c r="H46" s="299">
        <f>+H44+H26</f>
        <v>7203369576</v>
      </c>
      <c r="I46" s="22"/>
      <c r="J46" s="299">
        <f>+J44+J26</f>
        <v>5089876625</v>
      </c>
      <c r="K46" s="22"/>
      <c r="L46" s="298">
        <f>+L44+L26</f>
        <v>6865754694</v>
      </c>
      <c r="M46" s="22"/>
      <c r="N46" s="299">
        <f>+N44+N26</f>
        <v>5526493211</v>
      </c>
      <c r="O46" s="22"/>
      <c r="P46" s="299">
        <f>+P44+P26</f>
        <v>3720042804</v>
      </c>
      <c r="Q46" s="5"/>
      <c r="R46" s="5"/>
    </row>
    <row r="47" spans="1:18" ht="17.25" customHeight="1">
      <c r="A47" s="1"/>
      <c r="B47" s="1"/>
      <c r="C47" s="1"/>
      <c r="D47" s="19"/>
      <c r="E47" s="22"/>
      <c r="F47" s="16"/>
      <c r="G47" s="22"/>
      <c r="H47" s="242"/>
      <c r="I47" s="22"/>
      <c r="J47" s="242"/>
      <c r="K47" s="22"/>
      <c r="L47" s="16"/>
      <c r="M47" s="22"/>
      <c r="N47" s="242"/>
      <c r="O47" s="22"/>
      <c r="P47" s="242"/>
      <c r="Q47" s="5"/>
      <c r="R47" s="5"/>
    </row>
    <row r="48" spans="1:18" ht="17.25" customHeight="1">
      <c r="A48" s="1"/>
      <c r="B48" s="1"/>
      <c r="C48" s="1"/>
      <c r="D48" s="19"/>
      <c r="E48" s="22"/>
      <c r="F48" s="16"/>
      <c r="G48" s="22"/>
      <c r="H48" s="242"/>
      <c r="I48" s="22"/>
      <c r="J48" s="242"/>
      <c r="K48" s="22"/>
      <c r="L48" s="16"/>
      <c r="M48" s="22"/>
      <c r="N48" s="242"/>
      <c r="O48" s="22"/>
      <c r="P48" s="242"/>
      <c r="Q48" s="5"/>
      <c r="R48" s="5"/>
    </row>
    <row r="49" spans="1:18" ht="17.25" customHeight="1">
      <c r="A49" s="1"/>
      <c r="B49" s="1"/>
      <c r="C49" s="1"/>
      <c r="D49" s="19"/>
      <c r="E49" s="22"/>
      <c r="F49" s="16"/>
      <c r="G49" s="22"/>
      <c r="H49" s="242"/>
      <c r="I49" s="22"/>
      <c r="J49" s="242"/>
      <c r="K49" s="22"/>
      <c r="L49" s="16"/>
      <c r="M49" s="22"/>
      <c r="N49" s="242"/>
      <c r="O49" s="22"/>
      <c r="P49" s="242"/>
      <c r="Q49" s="5"/>
      <c r="R49" s="5"/>
    </row>
    <row r="50" spans="1:18" ht="17.25" customHeight="1">
      <c r="A50" s="1"/>
      <c r="B50" s="1"/>
      <c r="C50" s="1"/>
      <c r="D50" s="19"/>
      <c r="E50" s="22"/>
      <c r="F50" s="16"/>
      <c r="G50" s="22"/>
      <c r="H50" s="242"/>
      <c r="I50" s="22"/>
      <c r="J50" s="242"/>
      <c r="K50" s="22"/>
      <c r="L50" s="16"/>
      <c r="M50" s="22"/>
      <c r="N50" s="242"/>
      <c r="O50" s="22"/>
      <c r="P50" s="242"/>
      <c r="Q50" s="5"/>
      <c r="R50" s="5"/>
    </row>
    <row r="51" spans="1:18" ht="17.25" customHeight="1">
      <c r="A51" s="1"/>
      <c r="B51" s="1"/>
      <c r="C51" s="1"/>
      <c r="D51" s="19"/>
      <c r="E51" s="22"/>
      <c r="F51" s="16"/>
      <c r="G51" s="22"/>
      <c r="H51" s="242"/>
      <c r="I51" s="22"/>
      <c r="J51" s="242"/>
      <c r="K51" s="22"/>
      <c r="L51" s="16"/>
      <c r="M51" s="22"/>
      <c r="N51" s="242"/>
      <c r="O51" s="22"/>
      <c r="P51" s="242"/>
      <c r="Q51" s="5"/>
      <c r="R51" s="5"/>
    </row>
    <row r="52" spans="1:18" ht="17.25" customHeight="1">
      <c r="A52" s="1"/>
      <c r="B52" s="1"/>
      <c r="C52" s="1"/>
      <c r="D52" s="19"/>
      <c r="E52" s="22"/>
      <c r="F52" s="16"/>
      <c r="G52" s="22"/>
      <c r="H52" s="242"/>
      <c r="I52" s="22"/>
      <c r="J52" s="242"/>
      <c r="K52" s="22"/>
      <c r="L52" s="16"/>
      <c r="M52" s="22"/>
      <c r="N52" s="242"/>
      <c r="O52" s="22"/>
      <c r="P52" s="242"/>
      <c r="Q52" s="5"/>
      <c r="R52" s="5"/>
    </row>
    <row r="53" spans="1:18" ht="17.25" customHeight="1">
      <c r="A53" s="1"/>
      <c r="B53" s="1"/>
      <c r="C53" s="1"/>
      <c r="D53" s="19"/>
      <c r="E53" s="22"/>
      <c r="F53" s="16"/>
      <c r="G53" s="22"/>
      <c r="H53" s="242"/>
      <c r="I53" s="22"/>
      <c r="J53" s="242"/>
      <c r="K53" s="22"/>
      <c r="L53" s="16"/>
      <c r="M53" s="22"/>
      <c r="N53" s="242"/>
      <c r="O53" s="22"/>
      <c r="P53" s="242"/>
      <c r="Q53" s="5"/>
      <c r="R53" s="5"/>
    </row>
    <row r="54" spans="1:18" ht="17.25" customHeight="1">
      <c r="A54" s="1"/>
      <c r="B54" s="1"/>
      <c r="C54" s="1"/>
      <c r="D54" s="19"/>
      <c r="E54" s="22"/>
      <c r="F54" s="16"/>
      <c r="G54" s="22"/>
      <c r="H54" s="242"/>
      <c r="I54" s="22"/>
      <c r="J54" s="242"/>
      <c r="K54" s="22"/>
      <c r="L54" s="16"/>
      <c r="M54" s="22"/>
      <c r="N54" s="242"/>
      <c r="O54" s="22"/>
      <c r="P54" s="242"/>
      <c r="Q54" s="5"/>
      <c r="R54" s="5"/>
    </row>
    <row r="55" spans="1:18" ht="17.25" customHeight="1">
      <c r="A55" s="1"/>
      <c r="B55" s="1"/>
      <c r="C55" s="1"/>
      <c r="D55" s="19"/>
      <c r="E55" s="22"/>
      <c r="F55" s="16"/>
      <c r="G55" s="22"/>
      <c r="H55" s="242"/>
      <c r="I55" s="22"/>
      <c r="J55" s="242"/>
      <c r="K55" s="22"/>
      <c r="L55" s="16"/>
      <c r="M55" s="22"/>
      <c r="N55" s="242"/>
      <c r="O55" s="22"/>
      <c r="P55" s="242"/>
      <c r="Q55" s="5"/>
      <c r="R55" s="5"/>
    </row>
    <row r="56" spans="1:18" ht="17.25" customHeight="1">
      <c r="A56" s="1"/>
      <c r="B56" s="1"/>
      <c r="C56" s="1"/>
      <c r="D56" s="19"/>
      <c r="E56" s="22"/>
      <c r="F56" s="16"/>
      <c r="G56" s="22"/>
      <c r="H56" s="242"/>
      <c r="I56" s="22"/>
      <c r="J56" s="242"/>
      <c r="K56" s="22"/>
      <c r="L56" s="16"/>
      <c r="M56" s="22"/>
      <c r="N56" s="242"/>
      <c r="O56" s="22"/>
      <c r="P56" s="242"/>
      <c r="Q56" s="5"/>
      <c r="R56" s="5"/>
    </row>
    <row r="57" spans="1:18" ht="17.25" customHeight="1">
      <c r="A57" s="1"/>
      <c r="B57" s="1"/>
      <c r="C57" s="1"/>
      <c r="D57" s="19"/>
      <c r="E57" s="22"/>
      <c r="F57" s="16"/>
      <c r="G57" s="22"/>
      <c r="H57" s="242"/>
      <c r="I57" s="22"/>
      <c r="J57" s="242"/>
      <c r="K57" s="22"/>
      <c r="L57" s="16"/>
      <c r="M57" s="22"/>
      <c r="N57" s="242"/>
      <c r="O57" s="22"/>
      <c r="P57" s="242"/>
      <c r="Q57" s="5"/>
      <c r="R57" s="5"/>
    </row>
    <row r="58" spans="1:18" ht="11.25" customHeight="1">
      <c r="A58" s="1"/>
      <c r="B58" s="1"/>
      <c r="C58" s="1"/>
      <c r="D58" s="19"/>
      <c r="E58" s="22"/>
      <c r="F58" s="16"/>
      <c r="G58" s="22"/>
      <c r="H58" s="242"/>
      <c r="I58" s="22"/>
      <c r="J58" s="242"/>
      <c r="K58" s="22"/>
      <c r="L58" s="16"/>
      <c r="M58" s="22"/>
      <c r="N58" s="242"/>
      <c r="O58" s="22"/>
      <c r="P58" s="242"/>
      <c r="Q58" s="5"/>
      <c r="R58" s="5"/>
    </row>
    <row r="59" spans="1:18" ht="9" customHeight="1">
      <c r="A59" s="1"/>
      <c r="B59" s="1"/>
      <c r="C59" s="1"/>
      <c r="D59" s="19"/>
      <c r="E59" s="22"/>
      <c r="F59" s="16"/>
      <c r="G59" s="22"/>
      <c r="H59" s="242"/>
      <c r="I59" s="22"/>
      <c r="J59" s="242"/>
      <c r="K59" s="22"/>
      <c r="L59" s="16"/>
      <c r="M59" s="22"/>
      <c r="N59" s="242"/>
      <c r="O59" s="22"/>
      <c r="P59" s="242"/>
      <c r="Q59" s="5"/>
      <c r="R59" s="5"/>
    </row>
    <row r="60" spans="1:18" ht="21.75" customHeight="1">
      <c r="A60" s="113" t="s">
        <v>222</v>
      </c>
      <c r="B60" s="114"/>
      <c r="C60" s="114"/>
      <c r="D60" s="115"/>
      <c r="E60" s="116"/>
      <c r="F60" s="117"/>
      <c r="G60" s="116"/>
      <c r="H60" s="238"/>
      <c r="I60" s="116"/>
      <c r="J60" s="238"/>
      <c r="K60" s="116"/>
      <c r="L60" s="117"/>
      <c r="M60" s="116"/>
      <c r="N60" s="278"/>
      <c r="O60" s="279"/>
      <c r="P60" s="278"/>
      <c r="Q60" s="5"/>
      <c r="R60" s="5"/>
    </row>
    <row r="61" spans="1:18" ht="19.5" customHeight="1">
      <c r="A61" s="1" t="str">
        <f>A1</f>
        <v>บริษัท ชโย กรุ๊ป จำกัด (มหาชน)</v>
      </c>
      <c r="B61" s="1"/>
      <c r="C61" s="1"/>
      <c r="D61" s="2"/>
      <c r="E61" s="3"/>
      <c r="F61" s="4"/>
      <c r="G61" s="3"/>
      <c r="H61" s="227"/>
      <c r="I61" s="3"/>
      <c r="J61" s="227"/>
      <c r="K61" s="3"/>
      <c r="L61" s="4"/>
      <c r="M61" s="3"/>
      <c r="N61" s="227"/>
      <c r="O61" s="3"/>
      <c r="P61" s="227"/>
      <c r="Q61" s="5"/>
      <c r="R61" s="5"/>
    </row>
    <row r="62" spans="1:18" ht="19.5" customHeight="1">
      <c r="A62" s="1" t="s">
        <v>180</v>
      </c>
      <c r="B62" s="1"/>
      <c r="C62" s="1"/>
      <c r="D62" s="2"/>
      <c r="E62" s="3"/>
      <c r="F62" s="4"/>
      <c r="G62" s="3"/>
      <c r="H62" s="227"/>
      <c r="I62" s="3"/>
      <c r="J62" s="227"/>
      <c r="K62" s="3"/>
      <c r="L62" s="4"/>
      <c r="M62" s="3"/>
      <c r="N62" s="227"/>
      <c r="O62" s="3"/>
      <c r="P62" s="227"/>
      <c r="Q62" s="5"/>
      <c r="R62" s="5"/>
    </row>
    <row r="63" spans="1:18" ht="19.5" customHeight="1">
      <c r="A63" s="107" t="s">
        <v>188</v>
      </c>
      <c r="B63" s="107"/>
      <c r="C63" s="107"/>
      <c r="D63" s="108"/>
      <c r="E63" s="109"/>
      <c r="F63" s="110"/>
      <c r="G63" s="109"/>
      <c r="H63" s="233"/>
      <c r="I63" s="109"/>
      <c r="J63" s="233"/>
      <c r="K63" s="109"/>
      <c r="L63" s="110"/>
      <c r="M63" s="109"/>
      <c r="N63" s="233"/>
      <c r="O63" s="109"/>
      <c r="P63" s="234"/>
      <c r="Q63" s="5"/>
      <c r="R63" s="5"/>
    </row>
    <row r="64" spans="1:18" ht="19.5" customHeight="1">
      <c r="A64" s="5"/>
      <c r="B64" s="5"/>
      <c r="C64" s="5"/>
      <c r="D64" s="2"/>
      <c r="E64" s="3"/>
      <c r="F64" s="4"/>
      <c r="G64" s="3"/>
      <c r="H64" s="227"/>
      <c r="I64" s="3"/>
      <c r="J64" s="227"/>
      <c r="K64" s="3"/>
      <c r="L64" s="4"/>
      <c r="M64" s="3"/>
      <c r="N64" s="227"/>
      <c r="O64" s="3"/>
      <c r="P64" s="227"/>
      <c r="Q64" s="5"/>
      <c r="R64" s="5"/>
    </row>
    <row r="65" spans="1:18" ht="19.5" customHeight="1">
      <c r="A65" s="6"/>
      <c r="B65" s="6"/>
      <c r="C65" s="6"/>
      <c r="D65" s="2"/>
      <c r="E65" s="8"/>
      <c r="F65" s="288" t="s">
        <v>2</v>
      </c>
      <c r="G65" s="288"/>
      <c r="H65" s="288"/>
      <c r="I65" s="288"/>
      <c r="J65" s="288"/>
      <c r="K65" s="8"/>
      <c r="L65" s="288" t="s">
        <v>3</v>
      </c>
      <c r="M65" s="288"/>
      <c r="N65" s="288"/>
      <c r="O65" s="288"/>
      <c r="P65" s="288"/>
      <c r="Q65" s="5"/>
      <c r="R65" s="5"/>
    </row>
    <row r="66" spans="1:18" ht="19.5" customHeight="1">
      <c r="A66" s="6"/>
      <c r="B66" s="6"/>
      <c r="C66" s="6"/>
      <c r="D66" s="2"/>
      <c r="E66" s="9"/>
      <c r="F66" s="10"/>
      <c r="G66" s="11"/>
      <c r="H66" s="237" t="s">
        <v>217</v>
      </c>
      <c r="I66" s="11"/>
      <c r="J66" s="237" t="s">
        <v>217</v>
      </c>
      <c r="K66" s="11"/>
      <c r="L66" s="10"/>
      <c r="M66" s="11"/>
      <c r="N66" s="237" t="s">
        <v>217</v>
      </c>
      <c r="O66" s="11"/>
      <c r="P66" s="237" t="s">
        <v>217</v>
      </c>
      <c r="Q66" s="5"/>
      <c r="R66" s="5"/>
    </row>
    <row r="67" spans="1:18" ht="19.5" customHeight="1">
      <c r="A67" s="6"/>
      <c r="B67" s="6"/>
      <c r="C67" s="6"/>
      <c r="D67" s="2"/>
      <c r="E67" s="9"/>
      <c r="F67" s="10" t="s">
        <v>236</v>
      </c>
      <c r="G67" s="11"/>
      <c r="H67" s="10" t="s">
        <v>236</v>
      </c>
      <c r="I67" s="11"/>
      <c r="J67" s="237" t="s">
        <v>237</v>
      </c>
      <c r="K67" s="11"/>
      <c r="L67" s="10" t="s">
        <v>236</v>
      </c>
      <c r="M67" s="11"/>
      <c r="N67" s="10" t="s">
        <v>236</v>
      </c>
      <c r="O67" s="11"/>
      <c r="P67" s="237" t="s">
        <v>237</v>
      </c>
      <c r="Q67" s="5"/>
      <c r="R67" s="5"/>
    </row>
    <row r="68" spans="1:18" ht="19.5" customHeight="1">
      <c r="A68" s="6"/>
      <c r="B68" s="6"/>
      <c r="C68" s="6"/>
      <c r="D68" s="2"/>
      <c r="E68" s="9"/>
      <c r="F68" s="10" t="s">
        <v>186</v>
      </c>
      <c r="G68" s="11"/>
      <c r="H68" s="237" t="s">
        <v>4</v>
      </c>
      <c r="I68" s="11"/>
      <c r="J68" s="237" t="s">
        <v>4</v>
      </c>
      <c r="K68" s="11"/>
      <c r="L68" s="10" t="s">
        <v>186</v>
      </c>
      <c r="M68" s="11"/>
      <c r="N68" s="237" t="s">
        <v>4</v>
      </c>
      <c r="O68" s="11"/>
      <c r="P68" s="237" t="s">
        <v>4</v>
      </c>
      <c r="Q68" s="5"/>
      <c r="R68" s="5"/>
    </row>
    <row r="69" spans="1:18" ht="19.5" customHeight="1">
      <c r="A69" s="34"/>
      <c r="B69" s="1"/>
      <c r="C69" s="1"/>
      <c r="D69" s="281" t="s">
        <v>5</v>
      </c>
      <c r="E69" s="9"/>
      <c r="F69" s="111" t="s">
        <v>6</v>
      </c>
      <c r="G69" s="9"/>
      <c r="H69" s="250" t="s">
        <v>6</v>
      </c>
      <c r="I69" s="9"/>
      <c r="J69" s="250" t="s">
        <v>6</v>
      </c>
      <c r="K69" s="9"/>
      <c r="L69" s="111" t="s">
        <v>6</v>
      </c>
      <c r="M69" s="9"/>
      <c r="N69" s="250" t="s">
        <v>6</v>
      </c>
      <c r="O69" s="9"/>
      <c r="P69" s="250" t="s">
        <v>6</v>
      </c>
      <c r="Q69" s="5"/>
      <c r="R69" s="5"/>
    </row>
    <row r="70" spans="1:18" ht="7.5" customHeight="1">
      <c r="A70" s="5"/>
      <c r="B70" s="6"/>
      <c r="C70" s="6"/>
      <c r="D70" s="19"/>
      <c r="E70" s="20"/>
      <c r="F70" s="15"/>
      <c r="G70" s="20"/>
      <c r="H70" s="232"/>
      <c r="I70" s="20"/>
      <c r="J70" s="232"/>
      <c r="K70" s="20"/>
      <c r="L70" s="18"/>
      <c r="M70" s="20"/>
      <c r="N70" s="239"/>
      <c r="O70" s="20"/>
      <c r="P70" s="239"/>
      <c r="Q70" s="5"/>
      <c r="R70" s="5"/>
    </row>
    <row r="71" spans="1:18" ht="19.5" customHeight="1">
      <c r="A71" s="1" t="s">
        <v>32</v>
      </c>
      <c r="B71" s="1"/>
      <c r="C71" s="1"/>
      <c r="D71" s="21"/>
      <c r="E71" s="35"/>
      <c r="F71" s="12"/>
      <c r="G71" s="35"/>
      <c r="H71" s="226"/>
      <c r="I71" s="35"/>
      <c r="J71" s="226"/>
      <c r="K71" s="35"/>
      <c r="L71" s="12"/>
      <c r="M71" s="35"/>
      <c r="N71" s="226"/>
      <c r="O71" s="35"/>
      <c r="P71" s="226"/>
      <c r="Q71" s="5"/>
      <c r="R71" s="5"/>
    </row>
    <row r="72" spans="1:18" ht="7.5" customHeight="1">
      <c r="A72" s="6"/>
      <c r="B72" s="6"/>
      <c r="C72" s="6"/>
      <c r="D72" s="19"/>
      <c r="E72" s="20"/>
      <c r="F72" s="15"/>
      <c r="G72" s="20"/>
      <c r="H72" s="232"/>
      <c r="I72" s="20"/>
      <c r="J72" s="232"/>
      <c r="K72" s="20"/>
      <c r="L72" s="18"/>
      <c r="M72" s="20"/>
      <c r="N72" s="239"/>
      <c r="O72" s="20"/>
      <c r="P72" s="239"/>
      <c r="Q72" s="5"/>
      <c r="R72" s="5"/>
    </row>
    <row r="73" spans="1:18" ht="19.5" customHeight="1">
      <c r="A73" s="1" t="s">
        <v>33</v>
      </c>
      <c r="B73" s="6"/>
      <c r="C73" s="6"/>
      <c r="D73" s="19"/>
      <c r="E73" s="20"/>
      <c r="F73" s="15"/>
      <c r="G73" s="20"/>
      <c r="H73" s="232"/>
      <c r="I73" s="20"/>
      <c r="J73" s="232"/>
      <c r="K73" s="20"/>
      <c r="L73" s="18"/>
      <c r="M73" s="20"/>
      <c r="N73" s="239"/>
      <c r="O73" s="20"/>
      <c r="P73" s="239"/>
      <c r="Q73" s="5"/>
      <c r="R73" s="5"/>
    </row>
    <row r="74" spans="1:18" ht="7.5" customHeight="1">
      <c r="A74" s="5"/>
      <c r="B74" s="5"/>
      <c r="C74" s="6"/>
      <c r="D74" s="21"/>
      <c r="E74" s="20"/>
      <c r="F74" s="15"/>
      <c r="G74" s="20"/>
      <c r="H74" s="232"/>
      <c r="I74" s="20"/>
      <c r="J74" s="232"/>
      <c r="K74" s="20"/>
      <c r="L74" s="15"/>
      <c r="M74" s="20"/>
      <c r="N74" s="232"/>
      <c r="O74" s="20"/>
      <c r="P74" s="232"/>
      <c r="Q74" s="5"/>
      <c r="R74" s="5"/>
    </row>
    <row r="75" spans="1:18" ht="19.5" customHeight="1">
      <c r="A75" s="5" t="s">
        <v>39</v>
      </c>
      <c r="B75" s="5"/>
      <c r="C75" s="5"/>
      <c r="D75" s="21">
        <v>25</v>
      </c>
      <c r="E75" s="3"/>
      <c r="F75" s="15">
        <v>249550840</v>
      </c>
      <c r="G75" s="3"/>
      <c r="H75" s="232">
        <v>50000000</v>
      </c>
      <c r="I75" s="3"/>
      <c r="J75" s="232">
        <v>0</v>
      </c>
      <c r="K75" s="3"/>
      <c r="L75" s="15">
        <v>0</v>
      </c>
      <c r="M75" s="3"/>
      <c r="N75" s="232">
        <v>0</v>
      </c>
      <c r="O75" s="3"/>
      <c r="P75" s="232">
        <v>0</v>
      </c>
      <c r="Q75" s="5"/>
      <c r="R75" s="5"/>
    </row>
    <row r="76" spans="1:18" ht="19.5" customHeight="1">
      <c r="A76" s="5" t="s">
        <v>40</v>
      </c>
      <c r="B76" s="5"/>
      <c r="C76" s="5"/>
      <c r="D76" s="21">
        <v>25</v>
      </c>
      <c r="E76" s="3"/>
      <c r="F76" s="15">
        <v>0</v>
      </c>
      <c r="G76" s="3"/>
      <c r="H76" s="232">
        <v>850000</v>
      </c>
      <c r="I76" s="3"/>
      <c r="J76" s="232">
        <v>850000</v>
      </c>
      <c r="K76" s="3"/>
      <c r="L76" s="15">
        <v>0</v>
      </c>
      <c r="M76" s="3"/>
      <c r="N76" s="232">
        <v>0</v>
      </c>
      <c r="O76" s="3"/>
      <c r="P76" s="232">
        <v>0</v>
      </c>
      <c r="Q76" s="5"/>
      <c r="R76" s="5"/>
    </row>
    <row r="77" spans="1:18" ht="19.5" customHeight="1">
      <c r="A77" s="5" t="s">
        <v>37</v>
      </c>
      <c r="B77" s="5"/>
      <c r="C77" s="5"/>
      <c r="D77" s="21"/>
      <c r="E77" s="3"/>
      <c r="F77" s="36"/>
      <c r="G77" s="3"/>
      <c r="H77" s="229"/>
      <c r="I77" s="3"/>
      <c r="J77" s="229"/>
      <c r="K77" s="3"/>
      <c r="L77" s="36"/>
      <c r="M77" s="3"/>
      <c r="N77" s="229"/>
      <c r="O77" s="3"/>
      <c r="P77" s="229"/>
      <c r="Q77" s="5"/>
      <c r="R77" s="5"/>
    </row>
    <row r="78" spans="1:18" ht="19.5" customHeight="1">
      <c r="A78" s="5"/>
      <c r="B78" s="5" t="s">
        <v>36</v>
      </c>
      <c r="C78" s="5"/>
      <c r="D78" s="21">
        <v>25</v>
      </c>
      <c r="E78" s="3"/>
      <c r="F78" s="15">
        <v>47200436</v>
      </c>
      <c r="G78" s="3"/>
      <c r="H78" s="232">
        <v>31949782</v>
      </c>
      <c r="I78" s="3"/>
      <c r="J78" s="232">
        <v>28757975</v>
      </c>
      <c r="K78" s="3"/>
      <c r="L78" s="15">
        <v>19973137</v>
      </c>
      <c r="M78" s="3"/>
      <c r="N78" s="232">
        <v>19974768</v>
      </c>
      <c r="O78" s="3"/>
      <c r="P78" s="232">
        <v>19990000</v>
      </c>
      <c r="Q78" s="5"/>
      <c r="R78" s="5"/>
    </row>
    <row r="79" spans="1:18" ht="19.5" customHeight="1">
      <c r="A79" s="5" t="s">
        <v>38</v>
      </c>
      <c r="B79" s="5"/>
      <c r="C79" s="5"/>
      <c r="D79" s="21">
        <v>25</v>
      </c>
      <c r="E79" s="3"/>
      <c r="F79" s="15">
        <v>885790779</v>
      </c>
      <c r="G79" s="3"/>
      <c r="H79" s="232">
        <v>0</v>
      </c>
      <c r="I79" s="3"/>
      <c r="J79" s="232">
        <v>298132847</v>
      </c>
      <c r="K79" s="3"/>
      <c r="L79" s="15">
        <v>885790779</v>
      </c>
      <c r="M79" s="3"/>
      <c r="N79" s="232">
        <v>0</v>
      </c>
      <c r="O79" s="3"/>
      <c r="P79" s="232">
        <v>298132847</v>
      </c>
      <c r="Q79" s="5"/>
      <c r="R79" s="5"/>
    </row>
    <row r="80" spans="1:18" ht="19.5" customHeight="1">
      <c r="A80" s="5" t="s">
        <v>34</v>
      </c>
      <c r="B80" s="5"/>
      <c r="C80" s="5"/>
      <c r="D80" s="21" t="s">
        <v>232</v>
      </c>
      <c r="E80" s="3"/>
      <c r="F80" s="15">
        <v>106332000</v>
      </c>
      <c r="G80" s="3"/>
      <c r="H80" s="232">
        <v>82305777</v>
      </c>
      <c r="I80" s="3"/>
      <c r="J80" s="232">
        <v>66122395</v>
      </c>
      <c r="K80" s="3"/>
      <c r="L80" s="15">
        <v>37954814</v>
      </c>
      <c r="M80" s="3"/>
      <c r="N80" s="232">
        <v>41222643</v>
      </c>
      <c r="O80" s="3"/>
      <c r="P80" s="232">
        <v>20660698</v>
      </c>
      <c r="Q80" s="5"/>
      <c r="R80" s="5"/>
    </row>
    <row r="81" spans="1:18" ht="19.5" customHeight="1">
      <c r="A81" s="5" t="s">
        <v>35</v>
      </c>
      <c r="B81" s="5"/>
      <c r="C81" s="5"/>
      <c r="D81" s="21"/>
      <c r="E81" s="3"/>
      <c r="F81" s="15"/>
      <c r="G81" s="3"/>
      <c r="H81" s="232"/>
      <c r="I81" s="3"/>
      <c r="J81" s="232"/>
      <c r="K81" s="3"/>
      <c r="L81" s="15"/>
      <c r="M81" s="3"/>
      <c r="N81" s="232"/>
      <c r="O81" s="3"/>
      <c r="P81" s="232"/>
      <c r="Q81" s="5"/>
      <c r="R81" s="5"/>
    </row>
    <row r="82" spans="1:18" ht="19.5" customHeight="1">
      <c r="A82" s="5"/>
      <c r="B82" s="5" t="s">
        <v>36</v>
      </c>
      <c r="C82" s="5"/>
      <c r="D82" s="21"/>
      <c r="E82" s="3"/>
      <c r="F82" s="15">
        <v>3501938</v>
      </c>
      <c r="G82" s="3"/>
      <c r="H82" s="232">
        <v>3986095</v>
      </c>
      <c r="I82" s="3"/>
      <c r="J82" s="232">
        <v>1133149</v>
      </c>
      <c r="K82" s="3"/>
      <c r="L82" s="15">
        <v>2858716</v>
      </c>
      <c r="M82" s="3"/>
      <c r="N82" s="232">
        <v>2718803</v>
      </c>
      <c r="O82" s="3"/>
      <c r="P82" s="232">
        <v>567760</v>
      </c>
      <c r="Q82" s="5"/>
      <c r="R82" s="5"/>
    </row>
    <row r="83" spans="1:18" ht="19.5" customHeight="1">
      <c r="A83" s="5" t="s">
        <v>41</v>
      </c>
      <c r="B83" s="5"/>
      <c r="C83" s="6"/>
      <c r="D83" s="19"/>
      <c r="E83" s="3"/>
      <c r="F83" s="15">
        <v>6225115</v>
      </c>
      <c r="G83" s="3"/>
      <c r="H83" s="232">
        <v>6063610</v>
      </c>
      <c r="I83" s="3"/>
      <c r="J83" s="232">
        <v>7603900</v>
      </c>
      <c r="K83" s="3"/>
      <c r="L83" s="15">
        <v>0</v>
      </c>
      <c r="M83" s="3"/>
      <c r="N83" s="232">
        <v>0</v>
      </c>
      <c r="O83" s="3"/>
      <c r="P83" s="232">
        <v>152706</v>
      </c>
      <c r="Q83" s="5"/>
      <c r="R83" s="5"/>
    </row>
    <row r="84" spans="1:18" ht="19.5" customHeight="1">
      <c r="A84" s="5" t="s">
        <v>42</v>
      </c>
      <c r="B84" s="5"/>
      <c r="C84" s="5"/>
      <c r="D84" s="21">
        <v>4</v>
      </c>
      <c r="E84" s="3"/>
      <c r="F84" s="26">
        <v>22696371</v>
      </c>
      <c r="G84" s="3"/>
      <c r="H84" s="241">
        <v>12590896</v>
      </c>
      <c r="I84" s="3"/>
      <c r="J84" s="241">
        <v>9581995</v>
      </c>
      <c r="K84" s="3"/>
      <c r="L84" s="26">
        <v>5590409</v>
      </c>
      <c r="M84" s="3"/>
      <c r="N84" s="241">
        <v>3622125</v>
      </c>
      <c r="O84" s="3"/>
      <c r="P84" s="241">
        <v>3385280</v>
      </c>
      <c r="Q84" s="5"/>
      <c r="R84" s="5"/>
    </row>
    <row r="85" spans="1:18" ht="7.5" customHeight="1">
      <c r="A85" s="5"/>
      <c r="B85" s="5"/>
      <c r="C85" s="5"/>
      <c r="D85" s="21"/>
      <c r="E85" s="22"/>
      <c r="F85" s="15"/>
      <c r="G85" s="22"/>
      <c r="H85" s="232"/>
      <c r="I85" s="22"/>
      <c r="J85" s="232"/>
      <c r="K85" s="22"/>
      <c r="L85" s="15"/>
      <c r="M85" s="22"/>
      <c r="N85" s="232"/>
      <c r="O85" s="22"/>
      <c r="P85" s="232"/>
      <c r="Q85" s="5"/>
      <c r="R85" s="5"/>
    </row>
    <row r="86" spans="1:18" ht="19.5" customHeight="1">
      <c r="A86" s="1" t="s">
        <v>43</v>
      </c>
      <c r="B86" s="1"/>
      <c r="C86" s="5"/>
      <c r="D86" s="19"/>
      <c r="E86" s="3"/>
      <c r="F86" s="37">
        <f>SUM(F75:F84)</f>
        <v>1321297479</v>
      </c>
      <c r="G86" s="3"/>
      <c r="H86" s="233">
        <f>SUM(H75:H84)</f>
        <v>187746160</v>
      </c>
      <c r="I86" s="3"/>
      <c r="J86" s="233">
        <f>SUM(J75:J84)</f>
        <v>412182261</v>
      </c>
      <c r="K86" s="3"/>
      <c r="L86" s="37">
        <f>SUM(L75:L84)</f>
        <v>952167855</v>
      </c>
      <c r="M86" s="3"/>
      <c r="N86" s="233">
        <f>SUM(N75:N84)</f>
        <v>67538339</v>
      </c>
      <c r="O86" s="3"/>
      <c r="P86" s="233">
        <f>SUM(P75:P84)</f>
        <v>342889291</v>
      </c>
      <c r="Q86" s="5"/>
      <c r="R86" s="5"/>
    </row>
    <row r="87" spans="1:18" ht="19.5" customHeight="1">
      <c r="A87" s="6"/>
      <c r="B87" s="6"/>
      <c r="C87" s="6"/>
      <c r="D87" s="19"/>
      <c r="E87" s="3"/>
      <c r="F87" s="12"/>
      <c r="G87" s="3"/>
      <c r="H87" s="226"/>
      <c r="I87" s="3"/>
      <c r="J87" s="226"/>
      <c r="K87" s="3"/>
      <c r="L87" s="12"/>
      <c r="M87" s="3"/>
      <c r="N87" s="226"/>
      <c r="O87" s="3"/>
      <c r="P87" s="226"/>
      <c r="Q87" s="5"/>
      <c r="R87" s="5"/>
    </row>
    <row r="88" spans="1:18" ht="19.5" customHeight="1">
      <c r="A88" s="1" t="s">
        <v>44</v>
      </c>
      <c r="B88" s="1"/>
      <c r="C88" s="5"/>
      <c r="D88" s="21"/>
      <c r="E88" s="3"/>
      <c r="F88" s="15"/>
      <c r="G88" s="3"/>
      <c r="H88" s="232"/>
      <c r="I88" s="3"/>
      <c r="J88" s="232"/>
      <c r="K88" s="3"/>
      <c r="L88" s="15"/>
      <c r="M88" s="3"/>
      <c r="N88" s="232"/>
      <c r="O88" s="3"/>
      <c r="P88" s="232"/>
      <c r="Q88" s="5"/>
      <c r="R88" s="5"/>
    </row>
    <row r="89" spans="1:18" ht="7.5" customHeight="1">
      <c r="A89" s="6"/>
      <c r="B89" s="6"/>
      <c r="C89" s="5"/>
      <c r="D89" s="21"/>
      <c r="E89" s="3"/>
      <c r="F89" s="15"/>
      <c r="G89" s="3"/>
      <c r="H89" s="232"/>
      <c r="I89" s="3"/>
      <c r="J89" s="232"/>
      <c r="K89" s="3"/>
      <c r="L89" s="15"/>
      <c r="M89" s="3"/>
      <c r="N89" s="232"/>
      <c r="O89" s="3"/>
      <c r="P89" s="232"/>
      <c r="Q89" s="5"/>
      <c r="R89" s="5"/>
    </row>
    <row r="90" spans="1:18" ht="19.5" customHeight="1">
      <c r="A90" s="5" t="s">
        <v>46</v>
      </c>
      <c r="B90" s="5"/>
      <c r="C90" s="5"/>
      <c r="D90" s="2">
        <v>25</v>
      </c>
      <c r="E90" s="5"/>
      <c r="F90" s="12">
        <v>181881487</v>
      </c>
      <c r="G90" s="5"/>
      <c r="H90" s="226">
        <v>80387272</v>
      </c>
      <c r="I90" s="5"/>
      <c r="J90" s="226">
        <v>22707614</v>
      </c>
      <c r="K90" s="5"/>
      <c r="L90" s="12">
        <v>26491764</v>
      </c>
      <c r="M90" s="5"/>
      <c r="N90" s="226">
        <v>46464901</v>
      </c>
      <c r="O90" s="5"/>
      <c r="P90" s="226">
        <v>9760411</v>
      </c>
      <c r="Q90" s="5"/>
      <c r="R90" s="5"/>
    </row>
    <row r="91" spans="1:18" ht="19.5" customHeight="1">
      <c r="A91" s="5" t="s">
        <v>47</v>
      </c>
      <c r="B91" s="5"/>
      <c r="C91" s="5"/>
      <c r="D91" s="2">
        <v>25</v>
      </c>
      <c r="E91" s="5"/>
      <c r="F91" s="12">
        <v>3292264491</v>
      </c>
      <c r="G91" s="5"/>
      <c r="H91" s="226">
        <v>2939176049</v>
      </c>
      <c r="I91" s="5"/>
      <c r="J91" s="226">
        <v>1118283827</v>
      </c>
      <c r="K91" s="5"/>
      <c r="L91" s="12">
        <v>3292264491</v>
      </c>
      <c r="M91" s="5"/>
      <c r="N91" s="226">
        <v>2939176049</v>
      </c>
      <c r="O91" s="5"/>
      <c r="P91" s="226">
        <v>1118283827</v>
      </c>
      <c r="Q91" s="5"/>
      <c r="R91" s="5"/>
    </row>
    <row r="92" spans="1:18" ht="19.5" customHeight="1">
      <c r="A92" s="5" t="s">
        <v>45</v>
      </c>
      <c r="B92" s="5"/>
      <c r="C92" s="5"/>
      <c r="D92" s="2"/>
      <c r="E92" s="3"/>
      <c r="F92" s="15">
        <v>8941934</v>
      </c>
      <c r="G92" s="5"/>
      <c r="H92" s="232">
        <v>15525103</v>
      </c>
      <c r="I92" s="5"/>
      <c r="J92" s="232">
        <v>5109783</v>
      </c>
      <c r="K92" s="5"/>
      <c r="L92" s="15">
        <v>8264055</v>
      </c>
      <c r="M92" s="5"/>
      <c r="N92" s="232">
        <v>11122770</v>
      </c>
      <c r="O92" s="5"/>
      <c r="P92" s="232">
        <v>3170767</v>
      </c>
      <c r="Q92" s="5"/>
      <c r="R92" s="5"/>
    </row>
    <row r="93" spans="1:18" ht="19.5" customHeight="1">
      <c r="A93" s="5" t="s">
        <v>49</v>
      </c>
      <c r="B93" s="5"/>
      <c r="C93" s="5"/>
      <c r="D93" s="2">
        <v>24</v>
      </c>
      <c r="E93" s="5"/>
      <c r="F93" s="12">
        <v>225776686</v>
      </c>
      <c r="G93" s="5"/>
      <c r="H93" s="226">
        <v>113730804</v>
      </c>
      <c r="I93" s="5"/>
      <c r="J93" s="226">
        <v>48567419</v>
      </c>
      <c r="K93" s="5"/>
      <c r="L93" s="12">
        <v>10883289</v>
      </c>
      <c r="M93" s="5"/>
      <c r="N93" s="226">
        <v>9281433</v>
      </c>
      <c r="O93" s="5"/>
      <c r="P93" s="226">
        <v>1552668</v>
      </c>
      <c r="Q93" s="5"/>
      <c r="R93" s="5"/>
    </row>
    <row r="94" spans="1:18" ht="19.5" customHeight="1">
      <c r="A94" s="5" t="s">
        <v>48</v>
      </c>
      <c r="B94" s="5"/>
      <c r="C94" s="5"/>
      <c r="D94" s="21">
        <v>27</v>
      </c>
      <c r="E94" s="3"/>
      <c r="F94" s="15">
        <v>5695487</v>
      </c>
      <c r="G94" s="3"/>
      <c r="H94" s="232">
        <v>3896288</v>
      </c>
      <c r="I94" s="3"/>
      <c r="J94" s="232">
        <v>8601293</v>
      </c>
      <c r="K94" s="3"/>
      <c r="L94" s="15">
        <v>3740841</v>
      </c>
      <c r="M94" s="3"/>
      <c r="N94" s="232">
        <v>2577333</v>
      </c>
      <c r="O94" s="3"/>
      <c r="P94" s="232">
        <v>7595772</v>
      </c>
      <c r="Q94" s="5"/>
      <c r="R94" s="5"/>
    </row>
    <row r="95" spans="1:18" ht="19.5" customHeight="1">
      <c r="A95" s="5" t="s">
        <v>50</v>
      </c>
      <c r="B95" s="5"/>
      <c r="C95" s="5"/>
      <c r="D95" s="21">
        <v>4</v>
      </c>
      <c r="E95" s="3"/>
      <c r="F95" s="26">
        <v>30000</v>
      </c>
      <c r="G95" s="3"/>
      <c r="H95" s="241">
        <v>12414751</v>
      </c>
      <c r="I95" s="3"/>
      <c r="J95" s="241">
        <v>121000</v>
      </c>
      <c r="K95" s="3"/>
      <c r="L95" s="26">
        <v>146000</v>
      </c>
      <c r="M95" s="3"/>
      <c r="N95" s="241">
        <v>13887439</v>
      </c>
      <c r="O95" s="3"/>
      <c r="P95" s="241">
        <v>245000</v>
      </c>
      <c r="Q95" s="5"/>
      <c r="R95" s="5"/>
    </row>
    <row r="96" spans="1:18" ht="7.5" customHeight="1">
      <c r="A96" s="6"/>
      <c r="B96" s="6"/>
      <c r="C96" s="6"/>
      <c r="D96" s="19"/>
      <c r="E96" s="3"/>
      <c r="F96" s="12"/>
      <c r="G96" s="3"/>
      <c r="H96" s="226"/>
      <c r="I96" s="3"/>
      <c r="J96" s="226"/>
      <c r="K96" s="3"/>
      <c r="L96" s="12"/>
      <c r="M96" s="3"/>
      <c r="N96" s="226"/>
      <c r="O96" s="3"/>
      <c r="P96" s="226"/>
      <c r="Q96" s="5"/>
      <c r="R96" s="5"/>
    </row>
    <row r="97" spans="1:18" ht="19.5" customHeight="1">
      <c r="A97" s="1" t="s">
        <v>51</v>
      </c>
      <c r="B97" s="1"/>
      <c r="C97" s="5"/>
      <c r="D97" s="2"/>
      <c r="E97" s="3"/>
      <c r="F97" s="37">
        <f>SUM(F90:F95)</f>
        <v>3714590085</v>
      </c>
      <c r="G97" s="3"/>
      <c r="H97" s="233">
        <f>SUM(H90:H95)</f>
        <v>3165130267</v>
      </c>
      <c r="I97" s="3"/>
      <c r="J97" s="233">
        <f>SUM(J90:J95)</f>
        <v>1203390936</v>
      </c>
      <c r="K97" s="3"/>
      <c r="L97" s="37">
        <f>SUM(L90:L95)</f>
        <v>3341790440</v>
      </c>
      <c r="M97" s="3"/>
      <c r="N97" s="233">
        <f>SUM(N90:N95)</f>
        <v>3022509925</v>
      </c>
      <c r="O97" s="3"/>
      <c r="P97" s="233">
        <f>SUM(P90:P95)</f>
        <v>1140608445</v>
      </c>
      <c r="Q97" s="5"/>
      <c r="R97" s="5"/>
    </row>
    <row r="98" spans="1:18" ht="7.5" customHeight="1">
      <c r="A98" s="1"/>
      <c r="B98" s="1"/>
      <c r="C98" s="5"/>
      <c r="D98" s="2"/>
      <c r="E98" s="22"/>
      <c r="F98" s="15"/>
      <c r="G98" s="22"/>
      <c r="H98" s="232"/>
      <c r="I98" s="22"/>
      <c r="J98" s="232"/>
      <c r="K98" s="22"/>
      <c r="L98" s="15"/>
      <c r="M98" s="22"/>
      <c r="N98" s="232"/>
      <c r="O98" s="22"/>
      <c r="P98" s="232"/>
      <c r="Q98" s="5"/>
      <c r="R98" s="5"/>
    </row>
    <row r="99" spans="1:18" ht="19.5" customHeight="1">
      <c r="A99" s="1" t="s">
        <v>52</v>
      </c>
      <c r="B99" s="1"/>
      <c r="C99" s="5"/>
      <c r="D99" s="2"/>
      <c r="E99" s="3"/>
      <c r="F99" s="37">
        <f>F86+F97</f>
        <v>5035887564</v>
      </c>
      <c r="G99" s="3"/>
      <c r="H99" s="233">
        <f>H86+H97</f>
        <v>3352876427</v>
      </c>
      <c r="I99" s="3"/>
      <c r="J99" s="233">
        <f>J86+J97</f>
        <v>1615573197</v>
      </c>
      <c r="K99" s="3"/>
      <c r="L99" s="37">
        <f>L86+L97</f>
        <v>4293958295</v>
      </c>
      <c r="M99" s="3"/>
      <c r="N99" s="233">
        <f>N86+N97</f>
        <v>3090048264</v>
      </c>
      <c r="O99" s="3"/>
      <c r="P99" s="233">
        <f>P86+P97</f>
        <v>1483497736</v>
      </c>
      <c r="Q99" s="5"/>
      <c r="R99" s="5"/>
    </row>
    <row r="100" spans="1:18" ht="16.5" customHeight="1">
      <c r="A100" s="1"/>
      <c r="B100" s="1"/>
      <c r="C100" s="5"/>
      <c r="D100" s="2"/>
      <c r="E100" s="3"/>
      <c r="F100" s="4"/>
      <c r="G100" s="3"/>
      <c r="H100" s="227"/>
      <c r="I100" s="3"/>
      <c r="J100" s="227"/>
      <c r="K100" s="3"/>
      <c r="L100" s="4"/>
      <c r="M100" s="3"/>
      <c r="N100" s="227"/>
      <c r="O100" s="3"/>
      <c r="P100" s="227"/>
      <c r="Q100" s="5"/>
      <c r="R100" s="5"/>
    </row>
    <row r="101" spans="1:18" ht="19.5" customHeight="1">
      <c r="A101" s="1"/>
      <c r="B101" s="1"/>
      <c r="C101" s="5"/>
      <c r="D101" s="2"/>
      <c r="E101" s="3"/>
      <c r="F101" s="4"/>
      <c r="G101" s="39"/>
      <c r="H101" s="227"/>
      <c r="I101" s="39"/>
      <c r="J101" s="227"/>
      <c r="K101" s="39"/>
      <c r="L101" s="4"/>
      <c r="M101" s="39"/>
      <c r="N101" s="227"/>
      <c r="O101" s="39"/>
      <c r="P101" s="227"/>
      <c r="Q101" s="5"/>
      <c r="R101" s="5"/>
    </row>
    <row r="102" spans="1:18" ht="19.5" customHeight="1">
      <c r="A102" s="1"/>
      <c r="B102" s="1"/>
      <c r="C102" s="5"/>
      <c r="D102" s="2"/>
      <c r="E102" s="3"/>
      <c r="F102" s="4"/>
      <c r="G102" s="39"/>
      <c r="H102" s="227"/>
      <c r="I102" s="39"/>
      <c r="J102" s="227"/>
      <c r="K102" s="39"/>
      <c r="L102" s="4"/>
      <c r="M102" s="39"/>
      <c r="N102" s="227"/>
      <c r="O102" s="39"/>
      <c r="P102" s="227"/>
      <c r="Q102" s="5"/>
      <c r="R102" s="5"/>
    </row>
    <row r="103" spans="1:18" ht="19.5" customHeight="1">
      <c r="A103" s="1"/>
      <c r="B103" s="1"/>
      <c r="C103" s="5"/>
      <c r="D103" s="2"/>
      <c r="E103" s="3"/>
      <c r="F103" s="4"/>
      <c r="G103" s="39"/>
      <c r="H103" s="227"/>
      <c r="I103" s="39"/>
      <c r="J103" s="227"/>
      <c r="K103" s="39"/>
      <c r="L103" s="4"/>
      <c r="M103" s="39"/>
      <c r="N103" s="227"/>
      <c r="O103" s="39"/>
      <c r="P103" s="227"/>
      <c r="Q103" s="5"/>
      <c r="R103" s="5"/>
    </row>
    <row r="104" spans="1:18" ht="19.5" customHeight="1">
      <c r="A104" s="1"/>
      <c r="B104" s="1"/>
      <c r="C104" s="5"/>
      <c r="D104" s="2"/>
      <c r="E104" s="3"/>
      <c r="F104" s="4"/>
      <c r="G104" s="39"/>
      <c r="H104" s="227"/>
      <c r="I104" s="39"/>
      <c r="J104" s="227"/>
      <c r="K104" s="39"/>
      <c r="L104" s="4"/>
      <c r="M104" s="39"/>
      <c r="N104" s="227"/>
      <c r="O104" s="39"/>
      <c r="P104" s="227"/>
      <c r="Q104" s="5"/>
      <c r="R104" s="5"/>
    </row>
    <row r="105" spans="1:18" ht="19.5" customHeight="1">
      <c r="A105" s="1"/>
      <c r="B105" s="1"/>
      <c r="C105" s="5"/>
      <c r="D105" s="2"/>
      <c r="E105" s="3"/>
      <c r="F105" s="4"/>
      <c r="G105" s="39"/>
      <c r="H105" s="227"/>
      <c r="I105" s="39"/>
      <c r="J105" s="227"/>
      <c r="K105" s="39"/>
      <c r="L105" s="4"/>
      <c r="M105" s="39"/>
      <c r="N105" s="227"/>
      <c r="O105" s="39"/>
      <c r="P105" s="227"/>
      <c r="Q105" s="5"/>
      <c r="R105" s="5"/>
    </row>
    <row r="106" spans="1:18" ht="19.5" customHeight="1">
      <c r="A106" s="1"/>
      <c r="B106" s="1"/>
      <c r="C106" s="5"/>
      <c r="D106" s="2"/>
      <c r="E106" s="3"/>
      <c r="F106" s="4"/>
      <c r="G106" s="39"/>
      <c r="H106" s="227"/>
      <c r="I106" s="39"/>
      <c r="J106" s="227"/>
      <c r="K106" s="39"/>
      <c r="L106" s="4"/>
      <c r="M106" s="39"/>
      <c r="N106" s="227"/>
      <c r="O106" s="39"/>
      <c r="P106" s="227"/>
      <c r="Q106" s="5"/>
      <c r="R106" s="5"/>
    </row>
    <row r="107" spans="1:18" ht="19.5" customHeight="1">
      <c r="A107" s="1"/>
      <c r="B107" s="1"/>
      <c r="C107" s="5"/>
      <c r="D107" s="2"/>
      <c r="E107" s="3"/>
      <c r="F107" s="4"/>
      <c r="G107" s="39"/>
      <c r="H107" s="227"/>
      <c r="I107" s="39"/>
      <c r="J107" s="227"/>
      <c r="K107" s="39"/>
      <c r="L107" s="4"/>
      <c r="M107" s="39"/>
      <c r="N107" s="227"/>
      <c r="O107" s="39"/>
      <c r="P107" s="227"/>
      <c r="Q107" s="5"/>
      <c r="R107" s="5"/>
    </row>
    <row r="108" spans="1:18" ht="19.5" customHeight="1">
      <c r="A108" s="1"/>
      <c r="B108" s="1"/>
      <c r="C108" s="5"/>
      <c r="D108" s="2"/>
      <c r="E108" s="3"/>
      <c r="F108" s="4"/>
      <c r="G108" s="39"/>
      <c r="H108" s="227"/>
      <c r="I108" s="39"/>
      <c r="J108" s="227"/>
      <c r="K108" s="39"/>
      <c r="L108" s="4"/>
      <c r="M108" s="39"/>
      <c r="N108" s="227"/>
      <c r="O108" s="39"/>
      <c r="P108" s="227"/>
      <c r="Q108" s="5"/>
      <c r="R108" s="5"/>
    </row>
    <row r="109" spans="1:18" ht="19.5" customHeight="1">
      <c r="A109" s="1"/>
      <c r="B109" s="1"/>
      <c r="C109" s="5"/>
      <c r="D109" s="2"/>
      <c r="E109" s="3"/>
      <c r="F109" s="4"/>
      <c r="G109" s="39"/>
      <c r="H109" s="227"/>
      <c r="I109" s="39"/>
      <c r="J109" s="227"/>
      <c r="K109" s="39"/>
      <c r="L109" s="4"/>
      <c r="M109" s="39"/>
      <c r="N109" s="227"/>
      <c r="O109" s="39"/>
      <c r="P109" s="227"/>
      <c r="Q109" s="5"/>
      <c r="R109" s="5"/>
    </row>
    <row r="110" spans="1:18" ht="19.5" customHeight="1">
      <c r="A110" s="1"/>
      <c r="B110" s="1"/>
      <c r="C110" s="5"/>
      <c r="D110" s="2"/>
      <c r="E110" s="3"/>
      <c r="F110" s="4"/>
      <c r="G110" s="39"/>
      <c r="H110" s="227"/>
      <c r="I110" s="39"/>
      <c r="J110" s="227"/>
      <c r="K110" s="39"/>
      <c r="L110" s="4"/>
      <c r="M110" s="39"/>
      <c r="N110" s="227"/>
      <c r="O110" s="39"/>
      <c r="P110" s="227"/>
      <c r="Q110" s="5"/>
      <c r="R110" s="5"/>
    </row>
    <row r="111" spans="1:18" ht="19.5" customHeight="1">
      <c r="A111" s="1"/>
      <c r="B111" s="1"/>
      <c r="C111" s="5"/>
      <c r="D111" s="2"/>
      <c r="E111" s="3"/>
      <c r="F111" s="4"/>
      <c r="G111" s="39"/>
      <c r="H111" s="227"/>
      <c r="I111" s="39"/>
      <c r="J111" s="227"/>
      <c r="K111" s="39"/>
      <c r="L111" s="4"/>
      <c r="M111" s="39"/>
      <c r="N111" s="227"/>
      <c r="O111" s="39"/>
      <c r="P111" s="227"/>
      <c r="Q111" s="5"/>
      <c r="R111" s="5"/>
    </row>
    <row r="112" spans="1:18" ht="19.5" customHeight="1">
      <c r="A112" s="1"/>
      <c r="B112" s="1"/>
      <c r="C112" s="5"/>
      <c r="D112" s="2"/>
      <c r="E112" s="3"/>
      <c r="F112" s="4"/>
      <c r="G112" s="39"/>
      <c r="H112" s="227"/>
      <c r="I112" s="39"/>
      <c r="J112" s="227"/>
      <c r="K112" s="39"/>
      <c r="L112" s="4"/>
      <c r="M112" s="39"/>
      <c r="N112" s="227"/>
      <c r="O112" s="39"/>
      <c r="P112" s="227"/>
      <c r="Q112" s="5"/>
      <c r="R112" s="5"/>
    </row>
    <row r="113" spans="1:18" ht="19.5" customHeight="1">
      <c r="A113" s="1"/>
      <c r="B113" s="1"/>
      <c r="C113" s="5"/>
      <c r="D113" s="2"/>
      <c r="E113" s="3"/>
      <c r="F113" s="4"/>
      <c r="G113" s="39"/>
      <c r="H113" s="227"/>
      <c r="I113" s="39"/>
      <c r="J113" s="227"/>
      <c r="K113" s="39"/>
      <c r="L113" s="4"/>
      <c r="M113" s="39"/>
      <c r="N113" s="227"/>
      <c r="O113" s="39"/>
      <c r="P113" s="227"/>
      <c r="Q113" s="5"/>
      <c r="R113" s="5"/>
    </row>
    <row r="114" spans="1:18" ht="19.5" customHeight="1">
      <c r="A114" s="1"/>
      <c r="B114" s="1"/>
      <c r="C114" s="5"/>
      <c r="D114" s="2"/>
      <c r="E114" s="3"/>
      <c r="F114" s="4"/>
      <c r="G114" s="39"/>
      <c r="H114" s="227"/>
      <c r="I114" s="39"/>
      <c r="J114" s="227"/>
      <c r="K114" s="39"/>
      <c r="L114" s="4"/>
      <c r="M114" s="39"/>
      <c r="N114" s="227"/>
      <c r="O114" s="39"/>
      <c r="P114" s="227"/>
      <c r="Q114" s="5"/>
      <c r="R114" s="5"/>
    </row>
    <row r="115" spans="1:18" ht="19.5" customHeight="1">
      <c r="A115" s="1"/>
      <c r="B115" s="1"/>
      <c r="C115" s="5"/>
      <c r="D115" s="2"/>
      <c r="E115" s="3"/>
      <c r="F115" s="4"/>
      <c r="G115" s="39"/>
      <c r="H115" s="227"/>
      <c r="I115" s="39"/>
      <c r="J115" s="227"/>
      <c r="K115" s="39"/>
      <c r="L115" s="4"/>
      <c r="M115" s="39"/>
      <c r="N115" s="227"/>
      <c r="O115" s="39"/>
      <c r="P115" s="227"/>
      <c r="Q115" s="5"/>
      <c r="R115" s="5"/>
    </row>
    <row r="116" spans="1:18" ht="22.15" customHeight="1">
      <c r="A116" s="1"/>
      <c r="B116" s="1"/>
      <c r="C116" s="5"/>
      <c r="D116" s="2"/>
      <c r="E116" s="3"/>
      <c r="F116" s="4"/>
      <c r="G116" s="39"/>
      <c r="H116" s="227"/>
      <c r="I116" s="39"/>
      <c r="J116" s="227"/>
      <c r="K116" s="39"/>
      <c r="L116" s="4"/>
      <c r="M116" s="39"/>
      <c r="N116" s="227"/>
      <c r="O116" s="39"/>
      <c r="P116" s="227"/>
      <c r="Q116" s="5"/>
      <c r="R116" s="5"/>
    </row>
    <row r="117" spans="1:18" ht="17.25" customHeight="1">
      <c r="A117" s="1"/>
      <c r="B117" s="1"/>
      <c r="C117" s="5"/>
      <c r="D117" s="2"/>
      <c r="E117" s="3"/>
      <c r="F117" s="4"/>
      <c r="G117" s="3"/>
      <c r="H117" s="227"/>
      <c r="I117" s="3"/>
      <c r="J117" s="227"/>
      <c r="K117" s="3"/>
      <c r="L117" s="4"/>
      <c r="M117" s="3"/>
      <c r="N117" s="227"/>
      <c r="O117" s="3"/>
      <c r="P117" s="227"/>
      <c r="Q117" s="5"/>
      <c r="R117" s="5"/>
    </row>
    <row r="118" spans="1:18" ht="21.75" customHeight="1">
      <c r="A118" s="113" t="str">
        <f>A60</f>
        <v xml:space="preserve">หมายเหตุประกอบงบการเงินรวมและงบการเงินเฉพาะกิจการเป็นส่วนหนึ่งของงบการเงินนี้
</v>
      </c>
      <c r="B118" s="114"/>
      <c r="C118" s="114"/>
      <c r="D118" s="115"/>
      <c r="E118" s="116"/>
      <c r="F118" s="117"/>
      <c r="G118" s="116"/>
      <c r="H118" s="238"/>
      <c r="I118" s="116"/>
      <c r="J118" s="238"/>
      <c r="K118" s="116"/>
      <c r="L118" s="117"/>
      <c r="M118" s="116"/>
      <c r="N118" s="278"/>
      <c r="O118" s="279"/>
      <c r="P118" s="278"/>
      <c r="Q118" s="5"/>
      <c r="R118" s="5"/>
    </row>
    <row r="119" spans="1:18" ht="19.5" customHeight="1">
      <c r="A119" s="1" t="str">
        <f t="shared" ref="A119" si="0">A61</f>
        <v>บริษัท ชโย กรุ๊ป จำกัด (มหาชน)</v>
      </c>
      <c r="B119" s="1"/>
      <c r="C119" s="1"/>
      <c r="D119" s="2"/>
      <c r="E119" s="3"/>
      <c r="F119" s="4"/>
      <c r="G119" s="3"/>
      <c r="H119" s="227"/>
      <c r="I119" s="3"/>
      <c r="J119" s="227"/>
      <c r="K119" s="3"/>
      <c r="L119" s="4"/>
      <c r="M119" s="3"/>
      <c r="N119" s="227"/>
      <c r="O119" s="3"/>
      <c r="P119" s="227"/>
      <c r="Q119" s="5"/>
      <c r="R119" s="5"/>
    </row>
    <row r="120" spans="1:18" ht="19.5" customHeight="1">
      <c r="A120" s="1" t="s">
        <v>180</v>
      </c>
      <c r="B120" s="1"/>
      <c r="C120" s="5"/>
      <c r="D120" s="2"/>
      <c r="E120" s="3"/>
      <c r="F120" s="4"/>
      <c r="G120" s="3"/>
      <c r="H120" s="227"/>
      <c r="I120" s="3"/>
      <c r="J120" s="227"/>
      <c r="K120" s="3"/>
      <c r="L120" s="4"/>
      <c r="M120" s="3"/>
      <c r="N120" s="227"/>
      <c r="O120" s="3"/>
      <c r="P120" s="227"/>
      <c r="Q120" s="5"/>
      <c r="R120" s="5"/>
    </row>
    <row r="121" spans="1:18" ht="19.5" customHeight="1">
      <c r="A121" s="107" t="s">
        <v>188</v>
      </c>
      <c r="B121" s="107"/>
      <c r="C121" s="113"/>
      <c r="D121" s="108"/>
      <c r="E121" s="109"/>
      <c r="F121" s="110"/>
      <c r="G121" s="109"/>
      <c r="H121" s="233"/>
      <c r="I121" s="109"/>
      <c r="J121" s="233"/>
      <c r="K121" s="109"/>
      <c r="L121" s="110"/>
      <c r="M121" s="109"/>
      <c r="N121" s="233"/>
      <c r="O121" s="277"/>
      <c r="P121" s="234"/>
      <c r="Q121" s="5"/>
      <c r="R121" s="5"/>
    </row>
    <row r="122" spans="1:18" ht="19.5" customHeight="1">
      <c r="A122" s="5"/>
      <c r="B122" s="5"/>
      <c r="C122" s="5"/>
      <c r="D122" s="2"/>
      <c r="E122" s="3"/>
      <c r="F122" s="4"/>
      <c r="G122" s="3"/>
      <c r="H122" s="227"/>
      <c r="I122" s="3"/>
      <c r="J122" s="227"/>
      <c r="K122" s="3"/>
      <c r="L122" s="4"/>
      <c r="M122" s="3"/>
      <c r="N122" s="227"/>
      <c r="O122" s="3"/>
      <c r="P122" s="227"/>
      <c r="Q122" s="5"/>
      <c r="R122" s="5"/>
    </row>
    <row r="123" spans="1:18" ht="19.5" customHeight="1">
      <c r="A123" s="6"/>
      <c r="B123" s="6"/>
      <c r="C123" s="6"/>
      <c r="D123" s="2"/>
      <c r="E123" s="8"/>
      <c r="F123" s="288" t="s">
        <v>2</v>
      </c>
      <c r="G123" s="288"/>
      <c r="H123" s="288"/>
      <c r="I123" s="288"/>
      <c r="J123" s="288"/>
      <c r="K123" s="8"/>
      <c r="L123" s="288" t="s">
        <v>3</v>
      </c>
      <c r="M123" s="288"/>
      <c r="N123" s="288"/>
      <c r="O123" s="288"/>
      <c r="P123" s="288"/>
      <c r="Q123" s="5"/>
      <c r="R123" s="5"/>
    </row>
    <row r="124" spans="1:18" ht="19.5" customHeight="1">
      <c r="A124" s="6"/>
      <c r="B124" s="6"/>
      <c r="C124" s="6"/>
      <c r="D124" s="2"/>
      <c r="E124" s="9"/>
      <c r="F124" s="10"/>
      <c r="G124" s="11"/>
      <c r="H124" s="237" t="s">
        <v>217</v>
      </c>
      <c r="I124" s="11"/>
      <c r="J124" s="237" t="s">
        <v>217</v>
      </c>
      <c r="K124" s="11"/>
      <c r="L124" s="10"/>
      <c r="M124" s="11"/>
      <c r="N124" s="237" t="s">
        <v>217</v>
      </c>
      <c r="O124" s="11"/>
      <c r="P124" s="237" t="s">
        <v>217</v>
      </c>
      <c r="Q124" s="5"/>
      <c r="R124" s="5"/>
    </row>
    <row r="125" spans="1:18" ht="19.5" customHeight="1">
      <c r="A125" s="6"/>
      <c r="B125" s="6"/>
      <c r="C125" s="6"/>
      <c r="D125" s="2"/>
      <c r="E125" s="9"/>
      <c r="F125" s="10" t="s">
        <v>236</v>
      </c>
      <c r="G125" s="11"/>
      <c r="H125" s="10" t="s">
        <v>236</v>
      </c>
      <c r="I125" s="11"/>
      <c r="J125" s="237" t="s">
        <v>237</v>
      </c>
      <c r="K125" s="11"/>
      <c r="L125" s="10" t="s">
        <v>236</v>
      </c>
      <c r="M125" s="11"/>
      <c r="N125" s="10" t="s">
        <v>236</v>
      </c>
      <c r="O125" s="11"/>
      <c r="P125" s="237" t="s">
        <v>237</v>
      </c>
      <c r="Q125" s="5"/>
      <c r="R125" s="5"/>
    </row>
    <row r="126" spans="1:18" ht="19.5" customHeight="1">
      <c r="A126" s="6"/>
      <c r="B126" s="6"/>
      <c r="C126" s="6"/>
      <c r="D126" s="2"/>
      <c r="E126" s="9"/>
      <c r="F126" s="10" t="s">
        <v>186</v>
      </c>
      <c r="G126" s="11"/>
      <c r="H126" s="237" t="s">
        <v>4</v>
      </c>
      <c r="I126" s="11"/>
      <c r="J126" s="237" t="s">
        <v>4</v>
      </c>
      <c r="K126" s="11"/>
      <c r="L126" s="10" t="s">
        <v>186</v>
      </c>
      <c r="M126" s="11"/>
      <c r="N126" s="237" t="s">
        <v>4</v>
      </c>
      <c r="O126" s="11"/>
      <c r="P126" s="237" t="s">
        <v>4</v>
      </c>
      <c r="Q126" s="5"/>
      <c r="R126" s="5"/>
    </row>
    <row r="127" spans="1:18" ht="19.5" customHeight="1">
      <c r="A127" s="1"/>
      <c r="B127" s="1"/>
      <c r="C127" s="5"/>
      <c r="D127" s="281" t="s">
        <v>5</v>
      </c>
      <c r="E127" s="9"/>
      <c r="F127" s="111" t="s">
        <v>6</v>
      </c>
      <c r="G127" s="9"/>
      <c r="H127" s="250" t="s">
        <v>6</v>
      </c>
      <c r="I127" s="9"/>
      <c r="J127" s="250" t="s">
        <v>6</v>
      </c>
      <c r="K127" s="9"/>
      <c r="L127" s="111" t="s">
        <v>6</v>
      </c>
      <c r="M127" s="9"/>
      <c r="N127" s="250" t="s">
        <v>6</v>
      </c>
      <c r="O127" s="9"/>
      <c r="P127" s="250" t="s">
        <v>6</v>
      </c>
      <c r="Q127" s="5"/>
      <c r="R127" s="5"/>
    </row>
    <row r="128" spans="1:18" ht="7.5" customHeight="1">
      <c r="A128" s="6"/>
      <c r="B128" s="6"/>
      <c r="C128" s="6"/>
      <c r="D128" s="2"/>
      <c r="E128" s="20"/>
      <c r="F128" s="15"/>
      <c r="G128" s="20"/>
      <c r="H128" s="232"/>
      <c r="I128" s="20"/>
      <c r="J128" s="232"/>
      <c r="K128" s="20"/>
      <c r="L128" s="18"/>
      <c r="M128" s="20"/>
      <c r="N128" s="239"/>
      <c r="O128" s="20"/>
      <c r="P128" s="239"/>
      <c r="Q128" s="5"/>
      <c r="R128" s="5"/>
    </row>
    <row r="129" spans="1:18" ht="19.5" customHeight="1">
      <c r="A129" s="1" t="s">
        <v>181</v>
      </c>
      <c r="B129" s="1"/>
      <c r="C129" s="5"/>
      <c r="D129" s="2"/>
      <c r="E129" s="35"/>
      <c r="F129" s="12"/>
      <c r="G129" s="35"/>
      <c r="H129" s="226"/>
      <c r="I129" s="35"/>
      <c r="J129" s="226"/>
      <c r="K129" s="35"/>
      <c r="L129" s="12"/>
      <c r="M129" s="35"/>
      <c r="N129" s="226"/>
      <c r="O129" s="35"/>
      <c r="P129" s="226"/>
      <c r="Q129" s="5"/>
      <c r="R129" s="5"/>
    </row>
    <row r="130" spans="1:18" ht="7.5" customHeight="1">
      <c r="A130" s="6"/>
      <c r="B130" s="6"/>
      <c r="C130" s="6"/>
      <c r="D130" s="19"/>
      <c r="E130" s="20"/>
      <c r="F130" s="15"/>
      <c r="G130" s="20"/>
      <c r="H130" s="232"/>
      <c r="I130" s="20"/>
      <c r="J130" s="232"/>
      <c r="K130" s="20"/>
      <c r="L130" s="18"/>
      <c r="M130" s="20"/>
      <c r="N130" s="239"/>
      <c r="O130" s="20"/>
      <c r="P130" s="239"/>
      <c r="Q130" s="5"/>
      <c r="R130" s="5"/>
    </row>
    <row r="131" spans="1:18" ht="19.5" customHeight="1">
      <c r="A131" s="1" t="s">
        <v>53</v>
      </c>
      <c r="B131" s="1"/>
      <c r="C131" s="5"/>
      <c r="D131" s="21"/>
      <c r="E131" s="35"/>
      <c r="F131" s="12"/>
      <c r="G131" s="35"/>
      <c r="H131" s="226"/>
      <c r="I131" s="35"/>
      <c r="J131" s="226"/>
      <c r="K131" s="35"/>
      <c r="L131" s="12"/>
      <c r="M131" s="35"/>
      <c r="N131" s="226"/>
      <c r="O131" s="35"/>
      <c r="P131" s="226"/>
      <c r="Q131" s="5"/>
      <c r="R131" s="5"/>
    </row>
    <row r="132" spans="1:18" ht="7.5" customHeight="1">
      <c r="A132" s="6"/>
      <c r="B132" s="6"/>
      <c r="C132" s="6"/>
      <c r="D132" s="2"/>
      <c r="E132" s="35"/>
      <c r="F132" s="12"/>
      <c r="G132" s="35"/>
      <c r="H132" s="226"/>
      <c r="I132" s="35"/>
      <c r="J132" s="226"/>
      <c r="K132" s="35"/>
      <c r="L132" s="12"/>
      <c r="M132" s="35"/>
      <c r="N132" s="226"/>
      <c r="O132" s="35"/>
      <c r="P132" s="226"/>
      <c r="Q132" s="5"/>
      <c r="R132" s="5"/>
    </row>
    <row r="133" spans="1:18" ht="19.5" customHeight="1">
      <c r="A133" s="5" t="s">
        <v>54</v>
      </c>
      <c r="B133" s="5"/>
      <c r="C133" s="5"/>
      <c r="D133" s="2">
        <v>28</v>
      </c>
      <c r="E133" s="35"/>
      <c r="F133" s="12"/>
      <c r="G133" s="35"/>
      <c r="H133" s="226"/>
      <c r="I133" s="35"/>
      <c r="J133" s="226"/>
      <c r="K133" s="35"/>
      <c r="L133" s="12"/>
      <c r="M133" s="35"/>
      <c r="N133" s="226"/>
      <c r="O133" s="35"/>
      <c r="P133" s="226"/>
      <c r="Q133" s="5"/>
      <c r="R133" s="5"/>
    </row>
    <row r="134" spans="1:18" ht="19.5" customHeight="1">
      <c r="A134" s="5"/>
      <c r="B134" s="5" t="s">
        <v>55</v>
      </c>
      <c r="C134" s="5"/>
      <c r="D134" s="2"/>
      <c r="E134" s="35"/>
      <c r="F134" s="12"/>
      <c r="G134" s="35"/>
      <c r="H134" s="226"/>
      <c r="I134" s="35"/>
      <c r="J134" s="226"/>
      <c r="K134" s="35"/>
      <c r="L134" s="12"/>
      <c r="M134" s="35"/>
      <c r="N134" s="226"/>
      <c r="O134" s="35"/>
      <c r="P134" s="226"/>
      <c r="Q134" s="5"/>
      <c r="R134" s="5"/>
    </row>
    <row r="135" spans="1:18" ht="19.5" customHeight="1">
      <c r="A135" s="5"/>
      <c r="B135" s="5"/>
      <c r="C135" s="5" t="s">
        <v>204</v>
      </c>
      <c r="D135" s="2"/>
      <c r="E135" s="35"/>
      <c r="F135" s="12"/>
      <c r="G135" s="35"/>
      <c r="H135" s="226"/>
      <c r="I135" s="35"/>
      <c r="J135" s="226"/>
      <c r="K135" s="35"/>
      <c r="L135" s="12"/>
      <c r="M135" s="35"/>
      <c r="N135" s="226"/>
      <c r="O135" s="35"/>
      <c r="P135" s="226"/>
      <c r="Q135" s="5"/>
      <c r="R135" s="5"/>
    </row>
    <row r="136" spans="1:18" ht="19.5" customHeight="1">
      <c r="A136" s="5"/>
      <c r="B136" s="5" t="s">
        <v>56</v>
      </c>
      <c r="C136" s="5"/>
      <c r="D136" s="2"/>
      <c r="E136" s="3"/>
      <c r="F136" s="99">
        <v>625458090</v>
      </c>
      <c r="G136" s="3"/>
      <c r="H136" s="282"/>
      <c r="I136" s="3"/>
      <c r="J136" s="282"/>
      <c r="K136" s="3"/>
      <c r="L136" s="99">
        <v>625458090</v>
      </c>
      <c r="M136" s="3"/>
      <c r="N136" s="282"/>
      <c r="O136" s="3"/>
      <c r="P136" s="282"/>
      <c r="Q136" s="5"/>
      <c r="R136" s="5"/>
    </row>
    <row r="137" spans="1:18" ht="19.5" customHeight="1">
      <c r="A137" s="5"/>
      <c r="B137" s="5" t="s">
        <v>227</v>
      </c>
      <c r="C137" s="5"/>
      <c r="D137" s="2"/>
      <c r="E137" s="35"/>
      <c r="F137" s="12"/>
      <c r="G137" s="35"/>
      <c r="H137" s="226"/>
      <c r="I137" s="35"/>
      <c r="J137" s="226"/>
      <c r="K137" s="35"/>
      <c r="L137" s="12"/>
      <c r="M137" s="35"/>
      <c r="N137" s="226"/>
      <c r="O137" s="35"/>
      <c r="P137" s="226"/>
      <c r="Q137" s="5"/>
      <c r="R137" s="5"/>
    </row>
    <row r="138" spans="1:18" ht="19.5" customHeight="1">
      <c r="A138" s="5"/>
      <c r="B138" s="5" t="s">
        <v>57</v>
      </c>
      <c r="C138" s="5"/>
      <c r="D138" s="2"/>
      <c r="E138" s="3"/>
      <c r="F138" s="12"/>
      <c r="G138" s="3"/>
      <c r="H138" s="234">
        <v>669359062</v>
      </c>
      <c r="I138" s="3"/>
      <c r="J138" s="226"/>
      <c r="K138" s="3"/>
      <c r="L138" s="12"/>
      <c r="M138" s="3"/>
      <c r="N138" s="234">
        <v>669359062</v>
      </c>
      <c r="O138" s="3"/>
      <c r="P138" s="226"/>
      <c r="Q138" s="5"/>
      <c r="R138" s="5"/>
    </row>
    <row r="139" spans="1:18" ht="19.5" customHeight="1">
      <c r="A139" s="6"/>
      <c r="B139" s="207" t="s">
        <v>242</v>
      </c>
      <c r="C139" s="6"/>
      <c r="D139" s="2"/>
      <c r="E139" s="3"/>
      <c r="F139" s="15"/>
      <c r="G139" s="3"/>
      <c r="H139" s="232"/>
      <c r="I139" s="3"/>
      <c r="J139" s="232"/>
      <c r="K139" s="3"/>
      <c r="L139" s="15"/>
      <c r="M139" s="3"/>
      <c r="N139" s="232"/>
      <c r="O139" s="3"/>
      <c r="P139" s="232"/>
      <c r="Q139" s="5"/>
      <c r="R139" s="5"/>
    </row>
    <row r="140" spans="1:18" ht="19.5" customHeight="1">
      <c r="A140" s="6"/>
      <c r="B140" s="207" t="s">
        <v>244</v>
      </c>
      <c r="C140" s="6"/>
      <c r="D140" s="2"/>
      <c r="E140" s="3"/>
      <c r="F140" s="15"/>
      <c r="G140" s="3"/>
      <c r="H140" s="232"/>
      <c r="I140" s="3"/>
      <c r="J140" s="234">
        <v>643673646</v>
      </c>
      <c r="K140" s="3"/>
      <c r="L140" s="15"/>
      <c r="M140" s="3"/>
      <c r="N140" s="232"/>
      <c r="O140" s="3"/>
      <c r="P140" s="234">
        <v>643673646</v>
      </c>
      <c r="Q140" s="5"/>
      <c r="R140" s="5"/>
    </row>
    <row r="141" spans="1:18" ht="19.5" customHeight="1">
      <c r="A141" s="5"/>
      <c r="B141" s="5" t="s">
        <v>58</v>
      </c>
      <c r="C141" s="5"/>
      <c r="D141" s="2"/>
      <c r="E141" s="3"/>
      <c r="F141" s="12"/>
      <c r="G141" s="3"/>
      <c r="H141" s="226"/>
      <c r="I141" s="3"/>
      <c r="J141" s="226"/>
      <c r="K141" s="3"/>
      <c r="L141" s="12"/>
      <c r="M141" s="3"/>
      <c r="N141" s="226"/>
      <c r="O141" s="3"/>
      <c r="P141" s="226"/>
      <c r="Q141" s="5"/>
      <c r="R141" s="5"/>
    </row>
    <row r="142" spans="1:18" ht="19.5" customHeight="1">
      <c r="A142" s="5"/>
      <c r="B142" s="5"/>
      <c r="C142" s="5" t="s">
        <v>205</v>
      </c>
      <c r="D142" s="2"/>
      <c r="E142" s="22"/>
      <c r="F142" s="15"/>
      <c r="G142" s="3"/>
      <c r="H142" s="232"/>
      <c r="I142" s="3"/>
      <c r="J142" s="232"/>
      <c r="K142" s="3"/>
      <c r="L142" s="15"/>
      <c r="M142" s="3"/>
      <c r="N142" s="232"/>
      <c r="O142" s="3"/>
      <c r="P142" s="232"/>
      <c r="Q142" s="5"/>
      <c r="R142" s="5"/>
    </row>
    <row r="143" spans="1:18" ht="19.5" customHeight="1">
      <c r="A143" s="5"/>
      <c r="B143" s="5" t="s">
        <v>59</v>
      </c>
      <c r="C143" s="5"/>
      <c r="D143" s="2"/>
      <c r="E143" s="22"/>
      <c r="F143" s="15">
        <v>568595136</v>
      </c>
      <c r="G143" s="22"/>
      <c r="H143" s="282"/>
      <c r="I143" s="22"/>
      <c r="J143" s="282"/>
      <c r="K143" s="22"/>
      <c r="L143" s="15">
        <v>568595136</v>
      </c>
      <c r="M143" s="22"/>
      <c r="N143" s="282"/>
      <c r="O143" s="22"/>
      <c r="P143" s="282"/>
      <c r="Q143" s="5"/>
      <c r="R143" s="5"/>
    </row>
    <row r="144" spans="1:18" ht="19.5" customHeight="1">
      <c r="A144" s="5"/>
      <c r="B144" s="5" t="s">
        <v>228</v>
      </c>
      <c r="C144" s="5"/>
      <c r="D144" s="2"/>
      <c r="E144" s="22"/>
      <c r="F144" s="15"/>
      <c r="G144" s="22"/>
      <c r="H144" s="232"/>
      <c r="I144" s="22"/>
      <c r="J144" s="232"/>
      <c r="K144" s="22"/>
      <c r="L144" s="15"/>
      <c r="M144" s="22"/>
      <c r="N144" s="232"/>
      <c r="O144" s="22"/>
      <c r="P144" s="232"/>
      <c r="Q144" s="5"/>
      <c r="R144" s="5"/>
    </row>
    <row r="145" spans="1:18" ht="19.5" customHeight="1">
      <c r="A145" s="5"/>
      <c r="B145" s="5" t="s">
        <v>60</v>
      </c>
      <c r="C145" s="5"/>
      <c r="D145" s="2"/>
      <c r="E145" s="22"/>
      <c r="F145" s="15"/>
      <c r="G145" s="22"/>
      <c r="H145" s="232">
        <v>533195072</v>
      </c>
      <c r="I145" s="22"/>
      <c r="J145" s="232"/>
      <c r="K145" s="22"/>
      <c r="L145" s="15"/>
      <c r="M145" s="22"/>
      <c r="N145" s="232">
        <v>533195072</v>
      </c>
      <c r="O145" s="22"/>
      <c r="P145" s="232"/>
      <c r="Q145" s="5"/>
      <c r="R145" s="5"/>
    </row>
    <row r="146" spans="1:18" ht="19.5" customHeight="1">
      <c r="A146" s="5"/>
      <c r="B146" s="206" t="s">
        <v>243</v>
      </c>
      <c r="C146" s="5"/>
      <c r="D146" s="2"/>
      <c r="E146" s="22"/>
      <c r="F146" s="15"/>
      <c r="G146" s="22"/>
      <c r="H146" s="232"/>
      <c r="I146" s="22"/>
      <c r="J146" s="232"/>
      <c r="K146" s="22"/>
      <c r="L146" s="15"/>
      <c r="M146" s="22"/>
      <c r="N146" s="232"/>
      <c r="O146" s="22"/>
      <c r="P146" s="232"/>
      <c r="Q146" s="5"/>
      <c r="R146" s="5"/>
    </row>
    <row r="147" spans="1:18" ht="19.5" customHeight="1">
      <c r="A147" s="5"/>
      <c r="B147" s="206" t="s">
        <v>245</v>
      </c>
      <c r="C147" s="5"/>
      <c r="D147" s="2"/>
      <c r="E147" s="22"/>
      <c r="F147" s="15"/>
      <c r="G147" s="22"/>
      <c r="H147" s="232"/>
      <c r="I147" s="22"/>
      <c r="J147" s="232">
        <v>480975134</v>
      </c>
      <c r="K147" s="22"/>
      <c r="L147" s="15"/>
      <c r="M147" s="22"/>
      <c r="N147" s="232"/>
      <c r="O147" s="22"/>
      <c r="P147" s="232">
        <v>480975134</v>
      </c>
      <c r="Q147" s="5"/>
      <c r="R147" s="5"/>
    </row>
    <row r="148" spans="1:18" ht="19.5" customHeight="1">
      <c r="A148" s="5" t="s">
        <v>61</v>
      </c>
      <c r="B148" s="5"/>
      <c r="C148" s="5"/>
      <c r="D148" s="2">
        <v>28</v>
      </c>
      <c r="E148" s="22"/>
      <c r="F148" s="15">
        <v>1701411155</v>
      </c>
      <c r="G148" s="22"/>
      <c r="H148" s="232">
        <v>1701411155</v>
      </c>
      <c r="I148" s="22"/>
      <c r="J148" s="232">
        <v>1522611805</v>
      </c>
      <c r="K148" s="22"/>
      <c r="L148" s="15">
        <v>1701411155</v>
      </c>
      <c r="M148" s="22"/>
      <c r="N148" s="232">
        <v>1701411155</v>
      </c>
      <c r="O148" s="22"/>
      <c r="P148" s="232">
        <v>1522611805</v>
      </c>
      <c r="Q148" s="5"/>
      <c r="R148" s="5"/>
    </row>
    <row r="149" spans="1:18" ht="19.5" customHeight="1">
      <c r="A149" s="5" t="s">
        <v>62</v>
      </c>
      <c r="B149" s="5"/>
      <c r="C149" s="5"/>
      <c r="D149" s="2"/>
      <c r="E149" s="3"/>
      <c r="F149" s="15">
        <v>-9678120</v>
      </c>
      <c r="G149" s="3"/>
      <c r="H149" s="232">
        <v>-9678120</v>
      </c>
      <c r="I149" s="3"/>
      <c r="J149" s="232">
        <v>-9678120</v>
      </c>
      <c r="K149" s="3"/>
      <c r="L149" s="15">
        <v>0</v>
      </c>
      <c r="M149" s="3"/>
      <c r="N149" s="232">
        <v>0</v>
      </c>
      <c r="O149" s="3"/>
      <c r="P149" s="232">
        <v>0</v>
      </c>
      <c r="Q149" s="5"/>
      <c r="R149" s="5"/>
    </row>
    <row r="150" spans="1:18" ht="19.5" customHeight="1">
      <c r="A150" s="5" t="s">
        <v>63</v>
      </c>
      <c r="B150" s="5"/>
      <c r="C150" s="5"/>
      <c r="D150" s="2">
        <v>4</v>
      </c>
      <c r="E150" s="3"/>
      <c r="F150" s="15">
        <v>3253750</v>
      </c>
      <c r="G150" s="3"/>
      <c r="H150" s="232">
        <v>1258688</v>
      </c>
      <c r="I150" s="3"/>
      <c r="J150" s="232">
        <v>0</v>
      </c>
      <c r="K150" s="3"/>
      <c r="L150" s="15">
        <v>0</v>
      </c>
      <c r="M150" s="3"/>
      <c r="N150" s="232">
        <v>0</v>
      </c>
      <c r="O150" s="3"/>
      <c r="P150" s="232">
        <v>0</v>
      </c>
      <c r="Q150" s="5"/>
      <c r="R150" s="5"/>
    </row>
    <row r="151" spans="1:18" ht="19.5" customHeight="1">
      <c r="A151" s="5" t="s">
        <v>64</v>
      </c>
      <c r="B151" s="5"/>
      <c r="C151" s="5"/>
      <c r="D151" s="2"/>
      <c r="E151" s="3"/>
      <c r="F151" s="15">
        <v>-3885750</v>
      </c>
      <c r="G151" s="3"/>
      <c r="H151" s="232">
        <v>-3885750</v>
      </c>
      <c r="I151" s="3"/>
      <c r="J151" s="232">
        <v>-3885750</v>
      </c>
      <c r="K151" s="3"/>
      <c r="L151" s="15">
        <v>0</v>
      </c>
      <c r="M151" s="3"/>
      <c r="N151" s="232">
        <v>0</v>
      </c>
      <c r="O151" s="3"/>
      <c r="P151" s="232">
        <v>0</v>
      </c>
      <c r="Q151" s="5"/>
      <c r="R151" s="5"/>
    </row>
    <row r="152" spans="1:18" ht="19.5" customHeight="1">
      <c r="A152" s="5" t="s">
        <v>65</v>
      </c>
      <c r="B152" s="5"/>
      <c r="C152" s="5"/>
      <c r="D152" s="2">
        <v>4</v>
      </c>
      <c r="E152" s="22"/>
      <c r="F152" s="15">
        <v>0</v>
      </c>
      <c r="G152" s="22"/>
      <c r="H152" s="232">
        <v>13326800</v>
      </c>
      <c r="I152" s="22"/>
      <c r="J152" s="232">
        <v>108733482</v>
      </c>
      <c r="K152" s="22"/>
      <c r="L152" s="15">
        <v>0</v>
      </c>
      <c r="M152" s="22"/>
      <c r="N152" s="232">
        <v>13326800</v>
      </c>
      <c r="O152" s="22"/>
      <c r="P152" s="232">
        <v>108733482</v>
      </c>
      <c r="Q152" s="5"/>
      <c r="R152" s="5"/>
    </row>
    <row r="153" spans="1:18" ht="19.5" customHeight="1">
      <c r="A153" s="5" t="s">
        <v>66</v>
      </c>
      <c r="B153" s="5"/>
      <c r="C153" s="5"/>
      <c r="D153" s="2"/>
      <c r="E153" s="22"/>
      <c r="F153" s="15"/>
      <c r="G153" s="22"/>
      <c r="H153" s="232"/>
      <c r="I153" s="22"/>
      <c r="J153" s="232"/>
      <c r="K153" s="22"/>
      <c r="L153" s="15"/>
      <c r="M153" s="22"/>
      <c r="N153" s="232"/>
      <c r="O153" s="22"/>
      <c r="P153" s="232"/>
      <c r="Q153" s="5"/>
      <c r="R153" s="5"/>
    </row>
    <row r="154" spans="1:18" ht="19.5" customHeight="1">
      <c r="A154" s="5"/>
      <c r="B154" s="5" t="s">
        <v>67</v>
      </c>
      <c r="C154" s="5"/>
      <c r="D154" s="2"/>
      <c r="E154" s="22"/>
      <c r="F154" s="12"/>
      <c r="G154" s="22"/>
      <c r="H154" s="226"/>
      <c r="I154" s="22"/>
      <c r="J154" s="226"/>
      <c r="K154" s="22"/>
      <c r="L154" s="12"/>
      <c r="M154" s="22"/>
      <c r="N154" s="226"/>
      <c r="O154" s="22"/>
      <c r="P154" s="226"/>
      <c r="Q154" s="5"/>
      <c r="R154" s="5"/>
    </row>
    <row r="155" spans="1:18" ht="19.5" customHeight="1">
      <c r="A155" s="5"/>
      <c r="B155" s="5" t="s">
        <v>68</v>
      </c>
      <c r="C155" s="5"/>
      <c r="D155" s="2">
        <v>29</v>
      </c>
      <c r="E155" s="22"/>
      <c r="F155" s="15">
        <v>29347483</v>
      </c>
      <c r="G155" s="22"/>
      <c r="H155" s="232">
        <v>22421912</v>
      </c>
      <c r="I155" s="22"/>
      <c r="J155" s="232">
        <v>17522975</v>
      </c>
      <c r="K155" s="22"/>
      <c r="L155" s="15">
        <v>29347483</v>
      </c>
      <c r="M155" s="22"/>
      <c r="N155" s="232">
        <v>22421912</v>
      </c>
      <c r="O155" s="22"/>
      <c r="P155" s="232">
        <v>17522975</v>
      </c>
      <c r="Q155" s="5"/>
      <c r="R155" s="5"/>
    </row>
    <row r="156" spans="1:18" ht="19.149999999999999" customHeight="1">
      <c r="A156" s="5"/>
      <c r="B156" s="5" t="s">
        <v>69</v>
      </c>
      <c r="C156" s="5"/>
      <c r="D156" s="2"/>
      <c r="E156" s="22"/>
      <c r="F156" s="15">
        <v>1058659776</v>
      </c>
      <c r="G156" s="173"/>
      <c r="H156" s="232">
        <v>699622455</v>
      </c>
      <c r="I156" s="173"/>
      <c r="J156" s="232">
        <v>487013366</v>
      </c>
      <c r="K156" s="173"/>
      <c r="L156" s="15">
        <v>272442625</v>
      </c>
      <c r="M156" s="173"/>
      <c r="N156" s="232">
        <v>166090008</v>
      </c>
      <c r="O156" s="173"/>
      <c r="P156" s="232">
        <v>106701672</v>
      </c>
      <c r="Q156" s="5"/>
      <c r="R156" s="5"/>
    </row>
    <row r="157" spans="1:18" ht="19.5" customHeight="1">
      <c r="A157" s="5" t="s">
        <v>206</v>
      </c>
      <c r="B157" s="5"/>
      <c r="C157" s="5"/>
      <c r="D157" s="2"/>
      <c r="E157" s="22"/>
      <c r="F157" s="26">
        <v>-925521</v>
      </c>
      <c r="G157" s="22"/>
      <c r="H157" s="241">
        <v>0</v>
      </c>
      <c r="I157" s="22"/>
      <c r="J157" s="241">
        <v>0</v>
      </c>
      <c r="K157" s="22"/>
      <c r="L157" s="26">
        <v>0</v>
      </c>
      <c r="M157" s="22"/>
      <c r="N157" s="241">
        <v>0</v>
      </c>
      <c r="O157" s="22"/>
      <c r="P157" s="241">
        <v>0</v>
      </c>
      <c r="Q157" s="5"/>
      <c r="R157" s="5"/>
    </row>
    <row r="158" spans="1:18" ht="7.5" customHeight="1">
      <c r="A158" s="6"/>
      <c r="B158" s="6"/>
      <c r="C158" s="6"/>
      <c r="D158" s="21"/>
      <c r="E158" s="3"/>
      <c r="F158" s="12"/>
      <c r="G158" s="3"/>
      <c r="H158" s="226"/>
      <c r="I158" s="3"/>
      <c r="J158" s="226"/>
      <c r="K158" s="3"/>
      <c r="L158" s="12"/>
      <c r="M158" s="3"/>
      <c r="N158" s="226"/>
      <c r="O158" s="3"/>
      <c r="P158" s="226"/>
      <c r="Q158" s="5"/>
      <c r="R158" s="5"/>
    </row>
    <row r="159" spans="1:18" ht="19.5" customHeight="1">
      <c r="A159" s="1" t="s">
        <v>70</v>
      </c>
      <c r="B159" s="5"/>
      <c r="C159" s="5"/>
      <c r="D159" s="19"/>
      <c r="E159" s="22"/>
      <c r="F159" s="15">
        <f>SUM(F143:F157)</f>
        <v>3346777909</v>
      </c>
      <c r="G159" s="22"/>
      <c r="H159" s="232">
        <f>SUM(H143:H157)</f>
        <v>2957672212</v>
      </c>
      <c r="I159" s="22"/>
      <c r="J159" s="232">
        <f>SUM(J143:J157)</f>
        <v>2603292892</v>
      </c>
      <c r="K159" s="22"/>
      <c r="L159" s="15">
        <f>SUM(L143:L157)</f>
        <v>2571796399</v>
      </c>
      <c r="M159" s="22"/>
      <c r="N159" s="232">
        <f>SUM(N143:N157)</f>
        <v>2436444947</v>
      </c>
      <c r="O159" s="22"/>
      <c r="P159" s="232">
        <f>SUM(P143:P157)</f>
        <v>2236545068</v>
      </c>
      <c r="Q159" s="5"/>
      <c r="R159" s="5"/>
    </row>
    <row r="160" spans="1:18" ht="19.5" customHeight="1">
      <c r="A160" s="5" t="s">
        <v>71</v>
      </c>
      <c r="B160" s="5"/>
      <c r="C160" s="5"/>
      <c r="D160" s="2"/>
      <c r="E160" s="22"/>
      <c r="F160" s="26">
        <v>948746300</v>
      </c>
      <c r="G160" s="22"/>
      <c r="H160" s="241">
        <v>892820937</v>
      </c>
      <c r="I160" s="22"/>
      <c r="J160" s="241">
        <v>871010536</v>
      </c>
      <c r="K160" s="22"/>
      <c r="L160" s="26">
        <v>0</v>
      </c>
      <c r="M160" s="22"/>
      <c r="N160" s="241">
        <v>0</v>
      </c>
      <c r="O160" s="22"/>
      <c r="P160" s="241">
        <v>0</v>
      </c>
      <c r="Q160" s="5"/>
      <c r="R160" s="5"/>
    </row>
    <row r="161" spans="1:18" ht="7.5" customHeight="1">
      <c r="A161" s="6"/>
      <c r="B161" s="6"/>
      <c r="C161" s="6"/>
      <c r="D161" s="19"/>
      <c r="E161" s="22"/>
      <c r="F161" s="15"/>
      <c r="G161" s="22"/>
      <c r="H161" s="232"/>
      <c r="I161" s="22"/>
      <c r="J161" s="232"/>
      <c r="K161" s="22"/>
      <c r="L161" s="15"/>
      <c r="M161" s="22"/>
      <c r="N161" s="232"/>
      <c r="O161" s="22"/>
      <c r="P161" s="232"/>
      <c r="Q161" s="5"/>
      <c r="R161" s="5"/>
    </row>
    <row r="162" spans="1:18" ht="19.5" customHeight="1">
      <c r="A162" s="1" t="s">
        <v>72</v>
      </c>
      <c r="B162" s="5"/>
      <c r="C162" s="5"/>
      <c r="D162" s="2"/>
      <c r="E162" s="22"/>
      <c r="F162" s="26">
        <f>SUM(F159:F160)</f>
        <v>4295524209</v>
      </c>
      <c r="G162" s="22"/>
      <c r="H162" s="241">
        <f>SUM(H159:H160)</f>
        <v>3850493149</v>
      </c>
      <c r="I162" s="22"/>
      <c r="J162" s="241">
        <f>SUM(J159:J160)</f>
        <v>3474303428</v>
      </c>
      <c r="K162" s="22"/>
      <c r="L162" s="26">
        <f>SUM(L159:L160)</f>
        <v>2571796399</v>
      </c>
      <c r="M162" s="22"/>
      <c r="N162" s="241">
        <f>SUM(N159:N160)</f>
        <v>2436444947</v>
      </c>
      <c r="O162" s="22"/>
      <c r="P162" s="241">
        <f>SUM(P159:P160)</f>
        <v>2236545068</v>
      </c>
      <c r="Q162" s="5"/>
      <c r="R162" s="5"/>
    </row>
    <row r="163" spans="1:18" ht="7.5" customHeight="1">
      <c r="A163" s="5"/>
      <c r="B163" s="6"/>
      <c r="C163" s="6"/>
      <c r="D163" s="7"/>
      <c r="E163" s="22"/>
      <c r="F163" s="15"/>
      <c r="G163" s="22"/>
      <c r="H163" s="232"/>
      <c r="I163" s="22"/>
      <c r="J163" s="232"/>
      <c r="K163" s="22"/>
      <c r="L163" s="15"/>
      <c r="M163" s="22"/>
      <c r="N163" s="232"/>
      <c r="O163" s="22"/>
      <c r="P163" s="232"/>
      <c r="Q163" s="5"/>
      <c r="R163" s="5"/>
    </row>
    <row r="164" spans="1:18" ht="19.5" customHeight="1">
      <c r="A164" s="1" t="s">
        <v>73</v>
      </c>
      <c r="B164" s="6"/>
      <c r="C164" s="6"/>
      <c r="D164" s="7"/>
      <c r="E164" s="22"/>
      <c r="F164" s="298">
        <f>F99+F162</f>
        <v>9331411773</v>
      </c>
      <c r="G164" s="22"/>
      <c r="H164" s="299">
        <f>H99+H162</f>
        <v>7203369576</v>
      </c>
      <c r="I164" s="22"/>
      <c r="J164" s="299">
        <f>J99+J162</f>
        <v>5089876625</v>
      </c>
      <c r="K164" s="22"/>
      <c r="L164" s="298">
        <f>L162+L99</f>
        <v>6865754694</v>
      </c>
      <c r="M164" s="22"/>
      <c r="N164" s="299">
        <f>N162+N99</f>
        <v>5526493211</v>
      </c>
      <c r="O164" s="22"/>
      <c r="P164" s="299">
        <f>P162+P99</f>
        <v>3720042804</v>
      </c>
      <c r="Q164" s="5"/>
      <c r="R164" s="5"/>
    </row>
    <row r="165" spans="1:18" ht="19.5" customHeight="1">
      <c r="A165" s="1"/>
      <c r="B165" s="6"/>
      <c r="C165" s="6"/>
      <c r="D165" s="7"/>
      <c r="E165" s="22"/>
      <c r="F165" s="40"/>
      <c r="G165" s="41"/>
      <c r="H165" s="40"/>
      <c r="I165" s="41"/>
      <c r="J165" s="40"/>
      <c r="K165" s="41"/>
      <c r="L165" s="40"/>
      <c r="M165" s="41"/>
      <c r="N165" s="40"/>
      <c r="O165" s="41"/>
      <c r="P165" s="40"/>
      <c r="Q165" s="5"/>
      <c r="R165" s="5"/>
    </row>
    <row r="166" spans="1:18" ht="19.5" customHeight="1">
      <c r="A166" s="1"/>
      <c r="B166" s="6"/>
      <c r="C166" s="6"/>
      <c r="D166" s="7"/>
      <c r="E166" s="22"/>
      <c r="F166" s="40"/>
      <c r="G166" s="41"/>
      <c r="H166" s="252"/>
      <c r="I166" s="41"/>
      <c r="J166" s="252"/>
      <c r="K166" s="41"/>
      <c r="L166" s="40"/>
      <c r="M166" s="41"/>
      <c r="N166" s="252"/>
      <c r="O166" s="41"/>
      <c r="P166" s="252"/>
      <c r="Q166" s="5"/>
      <c r="R166" s="5"/>
    </row>
    <row r="167" spans="1:18" ht="23.25" customHeight="1">
      <c r="A167" s="1"/>
      <c r="B167" s="6"/>
      <c r="C167" s="6"/>
      <c r="D167" s="7"/>
      <c r="E167" s="22"/>
      <c r="F167" s="41"/>
      <c r="G167" s="22"/>
      <c r="H167" s="253"/>
      <c r="I167" s="22"/>
      <c r="J167" s="253"/>
      <c r="K167" s="22"/>
      <c r="L167" s="41"/>
      <c r="M167" s="22"/>
      <c r="N167" s="253"/>
      <c r="O167" s="22"/>
      <c r="P167" s="253"/>
      <c r="Q167" s="5"/>
      <c r="R167" s="5"/>
    </row>
    <row r="168" spans="1:18" ht="23.25" customHeight="1">
      <c r="A168" s="1"/>
      <c r="B168" s="6"/>
      <c r="C168" s="6"/>
      <c r="D168" s="7"/>
      <c r="E168" s="22"/>
      <c r="F168" s="41"/>
      <c r="G168" s="22"/>
      <c r="H168" s="253"/>
      <c r="I168" s="22"/>
      <c r="J168" s="253"/>
      <c r="K168" s="22"/>
      <c r="L168" s="41"/>
      <c r="M168" s="22"/>
      <c r="N168" s="253"/>
      <c r="O168" s="22"/>
      <c r="P168" s="253"/>
      <c r="Q168" s="5"/>
      <c r="R168" s="5"/>
    </row>
    <row r="169" spans="1:18" ht="23.25" customHeight="1">
      <c r="A169" s="1"/>
      <c r="B169" s="6"/>
      <c r="C169" s="6"/>
      <c r="D169" s="7"/>
      <c r="E169" s="22"/>
      <c r="F169" s="41"/>
      <c r="G169" s="22"/>
      <c r="H169" s="253"/>
      <c r="I169" s="22"/>
      <c r="J169" s="253"/>
      <c r="K169" s="22"/>
      <c r="L169" s="41"/>
      <c r="M169" s="22"/>
      <c r="N169" s="253"/>
      <c r="O169" s="22"/>
      <c r="P169" s="253"/>
      <c r="Q169" s="5"/>
      <c r="R169" s="5"/>
    </row>
    <row r="170" spans="1:18" ht="23.25" customHeight="1">
      <c r="A170" s="1"/>
      <c r="B170" s="6"/>
      <c r="C170" s="6"/>
      <c r="D170" s="7"/>
      <c r="E170" s="22"/>
      <c r="F170" s="41"/>
      <c r="G170" s="22"/>
      <c r="H170" s="253"/>
      <c r="I170" s="22"/>
      <c r="J170" s="253"/>
      <c r="K170" s="22"/>
      <c r="L170" s="41"/>
      <c r="M170" s="22"/>
      <c r="N170" s="253"/>
      <c r="O170" s="22"/>
      <c r="P170" s="253"/>
      <c r="Q170" s="5"/>
      <c r="R170" s="5"/>
    </row>
    <row r="171" spans="1:18" ht="23.25" customHeight="1">
      <c r="A171" s="1"/>
      <c r="B171" s="6"/>
      <c r="C171" s="6"/>
      <c r="D171" s="7"/>
      <c r="E171" s="22"/>
      <c r="F171" s="41"/>
      <c r="G171" s="22"/>
      <c r="H171" s="253"/>
      <c r="I171" s="22"/>
      <c r="J171" s="253"/>
      <c r="K171" s="22"/>
      <c r="L171" s="41"/>
      <c r="M171" s="22"/>
      <c r="N171" s="253"/>
      <c r="O171" s="22"/>
      <c r="P171" s="253"/>
      <c r="Q171" s="5"/>
      <c r="R171" s="5"/>
    </row>
    <row r="172" spans="1:18" ht="25.5" customHeight="1">
      <c r="A172" s="1"/>
      <c r="B172" s="6"/>
      <c r="C172" s="6"/>
      <c r="D172" s="7"/>
      <c r="E172" s="22"/>
      <c r="F172" s="16"/>
      <c r="G172" s="22"/>
      <c r="H172" s="242"/>
      <c r="I172" s="22"/>
      <c r="J172" s="242"/>
      <c r="K172" s="22"/>
      <c r="L172" s="16"/>
      <c r="M172" s="22"/>
      <c r="N172" s="242"/>
      <c r="O172" s="22"/>
      <c r="P172" s="242"/>
      <c r="Q172" s="5"/>
      <c r="R172" s="5"/>
    </row>
    <row r="173" spans="1:18" ht="14.5" customHeight="1">
      <c r="A173" s="1"/>
      <c r="B173" s="6"/>
      <c r="C173" s="6"/>
      <c r="D173" s="7"/>
      <c r="E173" s="22"/>
      <c r="F173" s="16"/>
      <c r="G173" s="22"/>
      <c r="H173" s="242"/>
      <c r="I173" s="22"/>
      <c r="J173" s="242"/>
      <c r="K173" s="22"/>
      <c r="L173" s="16"/>
      <c r="M173" s="22"/>
      <c r="N173" s="242"/>
      <c r="O173" s="22"/>
      <c r="P173" s="242"/>
      <c r="Q173" s="5"/>
      <c r="R173" s="5"/>
    </row>
    <row r="174" spans="1:18" ht="21.75" customHeight="1">
      <c r="A174" s="113" t="str">
        <f>A60</f>
        <v xml:space="preserve">หมายเหตุประกอบงบการเงินรวมและงบการเงินเฉพาะกิจการเป็นส่วนหนึ่งของงบการเงินนี้
</v>
      </c>
      <c r="B174" s="107"/>
      <c r="C174" s="113"/>
      <c r="D174" s="108"/>
      <c r="E174" s="109"/>
      <c r="F174" s="110"/>
      <c r="G174" s="109"/>
      <c r="H174" s="233"/>
      <c r="I174" s="109"/>
      <c r="J174" s="233"/>
      <c r="K174" s="109"/>
      <c r="L174" s="110"/>
      <c r="M174" s="109"/>
      <c r="N174" s="234"/>
      <c r="O174" s="277"/>
      <c r="P174" s="234"/>
      <c r="Q174" s="5"/>
      <c r="R174" s="5"/>
    </row>
    <row r="175" spans="1:18" ht="15.75" customHeight="1">
      <c r="A175" s="5"/>
      <c r="B175" s="5"/>
      <c r="C175" s="5"/>
      <c r="D175" s="2"/>
      <c r="E175" s="5"/>
      <c r="F175" s="4"/>
      <c r="G175" s="5"/>
      <c r="H175" s="227"/>
      <c r="I175" s="5"/>
      <c r="J175" s="227"/>
      <c r="K175" s="5"/>
      <c r="L175" s="4"/>
      <c r="M175" s="5"/>
      <c r="N175" s="227"/>
      <c r="O175" s="5"/>
      <c r="P175" s="227"/>
      <c r="Q175" s="5"/>
      <c r="R175" s="5"/>
    </row>
    <row r="176" spans="1:18" ht="15.75" customHeight="1">
      <c r="A176" s="5"/>
      <c r="B176" s="5"/>
      <c r="C176" s="5"/>
      <c r="D176" s="2"/>
      <c r="E176" s="5"/>
      <c r="F176" s="4"/>
      <c r="G176" s="5"/>
      <c r="H176" s="227"/>
      <c r="I176" s="5"/>
      <c r="J176" s="227"/>
      <c r="K176" s="5"/>
      <c r="L176" s="4"/>
      <c r="M176" s="5"/>
      <c r="N176" s="227"/>
      <c r="O176" s="5"/>
      <c r="P176" s="227"/>
      <c r="Q176" s="5"/>
      <c r="R176" s="5"/>
    </row>
    <row r="177" spans="1:18" ht="15.75" customHeight="1">
      <c r="A177" s="5"/>
      <c r="B177" s="5"/>
      <c r="C177" s="5"/>
      <c r="D177" s="2"/>
      <c r="E177" s="5"/>
      <c r="F177" s="4"/>
      <c r="G177" s="5"/>
      <c r="H177" s="227"/>
      <c r="I177" s="5"/>
      <c r="J177" s="227"/>
      <c r="K177" s="5"/>
      <c r="L177" s="4"/>
      <c r="M177" s="5"/>
      <c r="N177" s="227"/>
      <c r="O177" s="5"/>
      <c r="P177" s="227"/>
      <c r="Q177" s="5"/>
      <c r="R177" s="5"/>
    </row>
    <row r="178" spans="1:18" ht="15.75" customHeight="1">
      <c r="A178" s="5"/>
      <c r="B178" s="5"/>
      <c r="C178" s="5"/>
      <c r="D178" s="2"/>
      <c r="E178" s="5"/>
      <c r="F178" s="4"/>
      <c r="G178" s="5"/>
      <c r="H178" s="227"/>
      <c r="I178" s="5"/>
      <c r="J178" s="227"/>
      <c r="K178" s="5"/>
      <c r="L178" s="4"/>
      <c r="M178" s="5"/>
      <c r="N178" s="227"/>
      <c r="O178" s="5"/>
      <c r="P178" s="227"/>
      <c r="Q178" s="5"/>
      <c r="R178" s="5"/>
    </row>
    <row r="179" spans="1:18" ht="15.75" customHeight="1">
      <c r="A179" s="5"/>
      <c r="B179" s="5"/>
      <c r="C179" s="5"/>
      <c r="D179" s="2"/>
      <c r="E179" s="5"/>
      <c r="F179" s="4"/>
      <c r="G179" s="5"/>
      <c r="H179" s="227"/>
      <c r="I179" s="5"/>
      <c r="J179" s="227"/>
      <c r="K179" s="5"/>
      <c r="L179" s="4"/>
      <c r="M179" s="5"/>
      <c r="N179" s="227"/>
      <c r="O179" s="5"/>
      <c r="P179" s="227"/>
      <c r="Q179" s="5"/>
      <c r="R179" s="5"/>
    </row>
    <row r="180" spans="1:18" ht="15.75" customHeight="1">
      <c r="A180" s="5"/>
      <c r="B180" s="5"/>
      <c r="C180" s="5"/>
      <c r="D180" s="2"/>
      <c r="E180" s="5"/>
      <c r="F180" s="4"/>
      <c r="G180" s="5"/>
      <c r="H180" s="227"/>
      <c r="I180" s="5"/>
      <c r="J180" s="227"/>
      <c r="K180" s="5"/>
      <c r="L180" s="4"/>
      <c r="M180" s="5"/>
      <c r="N180" s="227"/>
      <c r="O180" s="5"/>
      <c r="P180" s="227"/>
      <c r="Q180" s="5"/>
      <c r="R180" s="5"/>
    </row>
    <row r="181" spans="1:18" ht="15.75" customHeight="1">
      <c r="A181" s="5"/>
      <c r="B181" s="5"/>
      <c r="C181" s="5"/>
      <c r="D181" s="2"/>
      <c r="E181" s="5"/>
      <c r="F181" s="4"/>
      <c r="G181" s="5"/>
      <c r="H181" s="227"/>
      <c r="I181" s="5"/>
      <c r="J181" s="227"/>
      <c r="K181" s="5"/>
      <c r="L181" s="4"/>
      <c r="M181" s="5"/>
      <c r="N181" s="227"/>
      <c r="O181" s="5"/>
      <c r="P181" s="227"/>
      <c r="Q181" s="5"/>
      <c r="R181" s="5"/>
    </row>
    <row r="182" spans="1:18" ht="15.75" customHeight="1">
      <c r="A182" s="5"/>
      <c r="B182" s="5"/>
      <c r="C182" s="5"/>
      <c r="D182" s="2"/>
      <c r="E182" s="5"/>
      <c r="F182" s="4"/>
      <c r="G182" s="5"/>
      <c r="H182" s="227"/>
      <c r="I182" s="5"/>
      <c r="J182" s="227"/>
      <c r="K182" s="5"/>
      <c r="L182" s="4"/>
      <c r="M182" s="5"/>
      <c r="N182" s="227"/>
      <c r="O182" s="5"/>
      <c r="P182" s="227"/>
      <c r="Q182" s="5"/>
      <c r="R182" s="5"/>
    </row>
    <row r="183" spans="1:18" ht="15.75" customHeight="1">
      <c r="A183" s="5"/>
      <c r="B183" s="5"/>
      <c r="C183" s="5"/>
      <c r="D183" s="2"/>
      <c r="E183" s="5"/>
      <c r="F183" s="4"/>
      <c r="G183" s="5"/>
      <c r="H183" s="227"/>
      <c r="I183" s="5"/>
      <c r="J183" s="227"/>
      <c r="K183" s="5"/>
      <c r="L183" s="4"/>
      <c r="M183" s="5"/>
      <c r="N183" s="227"/>
      <c r="O183" s="5"/>
      <c r="P183" s="227"/>
      <c r="Q183" s="5"/>
      <c r="R183" s="5"/>
    </row>
    <row r="184" spans="1:18" ht="15.75" customHeight="1">
      <c r="A184" s="5"/>
      <c r="B184" s="5"/>
      <c r="C184" s="5"/>
      <c r="D184" s="2"/>
      <c r="E184" s="5"/>
      <c r="F184" s="4"/>
      <c r="G184" s="5"/>
      <c r="H184" s="227"/>
      <c r="I184" s="5"/>
      <c r="J184" s="227"/>
      <c r="K184" s="5"/>
      <c r="L184" s="4"/>
      <c r="M184" s="5"/>
      <c r="N184" s="227"/>
      <c r="O184" s="5"/>
      <c r="P184" s="227"/>
      <c r="Q184" s="5"/>
      <c r="R184" s="5"/>
    </row>
    <row r="185" spans="1:18" ht="15.75" customHeight="1">
      <c r="A185" s="5"/>
      <c r="B185" s="5"/>
      <c r="C185" s="5"/>
      <c r="D185" s="2"/>
      <c r="E185" s="5"/>
      <c r="F185" s="4"/>
      <c r="G185" s="5"/>
      <c r="H185" s="227"/>
      <c r="I185" s="5"/>
      <c r="J185" s="227"/>
      <c r="K185" s="5"/>
      <c r="L185" s="4"/>
      <c r="M185" s="5"/>
      <c r="N185" s="227"/>
      <c r="O185" s="5"/>
      <c r="P185" s="227"/>
      <c r="Q185" s="5"/>
      <c r="R185" s="5"/>
    </row>
    <row r="186" spans="1:18" ht="15.75" customHeight="1">
      <c r="A186" s="5"/>
      <c r="B186" s="5"/>
      <c r="C186" s="5"/>
      <c r="D186" s="2"/>
      <c r="E186" s="5"/>
      <c r="F186" s="4"/>
      <c r="G186" s="5"/>
      <c r="H186" s="227"/>
      <c r="I186" s="5"/>
      <c r="J186" s="227"/>
      <c r="K186" s="5"/>
      <c r="L186" s="4"/>
      <c r="M186" s="5"/>
      <c r="N186" s="227"/>
      <c r="O186" s="5"/>
      <c r="P186" s="227"/>
      <c r="Q186" s="5"/>
      <c r="R186" s="5"/>
    </row>
    <row r="187" spans="1:18" ht="15.75" customHeight="1">
      <c r="A187" s="5"/>
      <c r="B187" s="5"/>
      <c r="C187" s="5"/>
      <c r="D187" s="2"/>
      <c r="E187" s="5"/>
      <c r="F187" s="4"/>
      <c r="G187" s="5"/>
      <c r="H187" s="227"/>
      <c r="I187" s="5"/>
      <c r="J187" s="227"/>
      <c r="K187" s="5"/>
      <c r="L187" s="4"/>
      <c r="M187" s="5"/>
      <c r="N187" s="227"/>
      <c r="O187" s="5"/>
      <c r="P187" s="227"/>
      <c r="Q187" s="5"/>
      <c r="R187" s="5"/>
    </row>
    <row r="188" spans="1:18" ht="15.75" customHeight="1">
      <c r="A188" s="5"/>
      <c r="B188" s="5"/>
      <c r="C188" s="5"/>
      <c r="D188" s="2"/>
      <c r="E188" s="5"/>
      <c r="F188" s="4"/>
      <c r="G188" s="5"/>
      <c r="H188" s="227"/>
      <c r="I188" s="5"/>
      <c r="J188" s="227"/>
      <c r="K188" s="5"/>
      <c r="L188" s="4"/>
      <c r="M188" s="5"/>
      <c r="N188" s="227"/>
      <c r="O188" s="5"/>
      <c r="P188" s="227"/>
      <c r="Q188" s="5"/>
      <c r="R188" s="5"/>
    </row>
    <row r="189" spans="1:18" ht="15.75" customHeight="1">
      <c r="A189" s="5"/>
      <c r="B189" s="5"/>
      <c r="C189" s="5"/>
      <c r="D189" s="2"/>
      <c r="E189" s="5"/>
      <c r="F189" s="4"/>
      <c r="G189" s="5"/>
      <c r="H189" s="227"/>
      <c r="I189" s="5"/>
      <c r="J189" s="227"/>
      <c r="K189" s="5"/>
      <c r="L189" s="4"/>
      <c r="M189" s="5"/>
      <c r="N189" s="227"/>
      <c r="O189" s="5"/>
      <c r="P189" s="227"/>
      <c r="Q189" s="5"/>
      <c r="R189" s="5"/>
    </row>
    <row r="190" spans="1:18" ht="15.75" customHeight="1">
      <c r="A190" s="5"/>
      <c r="B190" s="5"/>
      <c r="C190" s="5"/>
      <c r="D190" s="2"/>
      <c r="E190" s="5"/>
      <c r="F190" s="4"/>
      <c r="G190" s="5"/>
      <c r="H190" s="227"/>
      <c r="I190" s="5"/>
      <c r="J190" s="227"/>
      <c r="K190" s="5"/>
      <c r="L190" s="4"/>
      <c r="M190" s="5"/>
      <c r="N190" s="227"/>
      <c r="O190" s="5"/>
      <c r="P190" s="227"/>
      <c r="Q190" s="5"/>
      <c r="R190" s="5"/>
    </row>
    <row r="191" spans="1:18" ht="15.75" customHeight="1">
      <c r="A191" s="5"/>
      <c r="B191" s="5"/>
      <c r="C191" s="5"/>
      <c r="D191" s="2"/>
      <c r="E191" s="5"/>
      <c r="F191" s="4"/>
      <c r="G191" s="5"/>
      <c r="H191" s="227"/>
      <c r="I191" s="5"/>
      <c r="J191" s="227"/>
      <c r="K191" s="5"/>
      <c r="L191" s="4"/>
      <c r="M191" s="5"/>
      <c r="N191" s="227"/>
      <c r="O191" s="5"/>
      <c r="P191" s="227"/>
      <c r="Q191" s="5"/>
      <c r="R191" s="5"/>
    </row>
    <row r="192" spans="1:18" ht="15.75" customHeight="1">
      <c r="A192" s="5"/>
      <c r="B192" s="5"/>
      <c r="C192" s="5"/>
      <c r="D192" s="2"/>
      <c r="E192" s="5"/>
      <c r="F192" s="4"/>
      <c r="G192" s="5"/>
      <c r="H192" s="227"/>
      <c r="I192" s="5"/>
      <c r="J192" s="227"/>
      <c r="K192" s="5"/>
      <c r="L192" s="4"/>
      <c r="M192" s="5"/>
      <c r="N192" s="227"/>
      <c r="O192" s="5"/>
      <c r="P192" s="227"/>
      <c r="Q192" s="5"/>
      <c r="R192" s="5"/>
    </row>
    <row r="193" spans="1:18" ht="15.75" customHeight="1">
      <c r="A193" s="5"/>
      <c r="B193" s="5"/>
      <c r="C193" s="5"/>
      <c r="D193" s="2"/>
      <c r="E193" s="5"/>
      <c r="F193" s="4"/>
      <c r="G193" s="5"/>
      <c r="H193" s="227"/>
      <c r="I193" s="5"/>
      <c r="J193" s="227"/>
      <c r="K193" s="5"/>
      <c r="L193" s="4"/>
      <c r="M193" s="5"/>
      <c r="N193" s="227"/>
      <c r="O193" s="5"/>
      <c r="P193" s="227"/>
      <c r="Q193" s="5"/>
      <c r="R193" s="5"/>
    </row>
    <row r="194" spans="1:18" ht="15.75" customHeight="1">
      <c r="A194" s="5"/>
      <c r="B194" s="5"/>
      <c r="C194" s="5"/>
      <c r="D194" s="2"/>
      <c r="E194" s="5"/>
      <c r="F194" s="4"/>
      <c r="G194" s="5"/>
      <c r="H194" s="227"/>
      <c r="I194" s="5"/>
      <c r="J194" s="227"/>
      <c r="K194" s="5"/>
      <c r="L194" s="4"/>
      <c r="M194" s="5"/>
      <c r="N194" s="227"/>
      <c r="O194" s="5"/>
      <c r="P194" s="227"/>
      <c r="Q194" s="5"/>
      <c r="R194" s="5"/>
    </row>
    <row r="195" spans="1:18" ht="15.75" customHeight="1">
      <c r="A195" s="5"/>
      <c r="B195" s="5"/>
      <c r="C195" s="5"/>
      <c r="D195" s="2"/>
      <c r="E195" s="5"/>
      <c r="F195" s="4"/>
      <c r="G195" s="5"/>
      <c r="H195" s="227"/>
      <c r="I195" s="5"/>
      <c r="J195" s="227"/>
      <c r="K195" s="5"/>
      <c r="L195" s="4"/>
      <c r="M195" s="5"/>
      <c r="N195" s="227"/>
      <c r="O195" s="5"/>
      <c r="P195" s="227"/>
      <c r="Q195" s="5"/>
      <c r="R195" s="5"/>
    </row>
    <row r="196" spans="1:18" ht="15.75" customHeight="1">
      <c r="A196" s="5"/>
      <c r="B196" s="5"/>
      <c r="C196" s="5"/>
      <c r="D196" s="2"/>
      <c r="E196" s="5"/>
      <c r="F196" s="4"/>
      <c r="G196" s="5"/>
      <c r="H196" s="227"/>
      <c r="I196" s="5"/>
      <c r="J196" s="227"/>
      <c r="K196" s="5"/>
      <c r="L196" s="4"/>
      <c r="M196" s="5"/>
      <c r="N196" s="227"/>
      <c r="O196" s="5"/>
      <c r="P196" s="227"/>
      <c r="Q196" s="5"/>
      <c r="R196" s="5"/>
    </row>
    <row r="197" spans="1:18" ht="15.75" customHeight="1">
      <c r="A197" s="5"/>
      <c r="B197" s="5"/>
      <c r="C197" s="5"/>
      <c r="D197" s="2"/>
      <c r="E197" s="5"/>
      <c r="F197" s="4"/>
      <c r="G197" s="5"/>
      <c r="H197" s="227"/>
      <c r="I197" s="5"/>
      <c r="J197" s="227"/>
      <c r="K197" s="5"/>
      <c r="L197" s="4"/>
      <c r="M197" s="5"/>
      <c r="N197" s="227"/>
      <c r="O197" s="5"/>
      <c r="P197" s="227"/>
      <c r="Q197" s="5"/>
      <c r="R197" s="5"/>
    </row>
    <row r="198" spans="1:18" ht="15.75" customHeight="1">
      <c r="A198" s="5"/>
      <c r="B198" s="5"/>
      <c r="C198" s="5"/>
      <c r="D198" s="2"/>
      <c r="E198" s="5"/>
      <c r="F198" s="4"/>
      <c r="G198" s="5"/>
      <c r="H198" s="227"/>
      <c r="I198" s="5"/>
      <c r="J198" s="227"/>
      <c r="K198" s="5"/>
      <c r="L198" s="4"/>
      <c r="M198" s="5"/>
      <c r="N198" s="227"/>
      <c r="O198" s="5"/>
      <c r="P198" s="227"/>
      <c r="Q198" s="5"/>
      <c r="R198" s="5"/>
    </row>
    <row r="199" spans="1:18" ht="15.75" customHeight="1">
      <c r="A199" s="5"/>
      <c r="B199" s="5"/>
      <c r="C199" s="5"/>
      <c r="D199" s="2"/>
      <c r="E199" s="5"/>
      <c r="F199" s="4"/>
      <c r="G199" s="5"/>
      <c r="H199" s="227"/>
      <c r="I199" s="5"/>
      <c r="J199" s="227"/>
      <c r="K199" s="5"/>
      <c r="L199" s="4"/>
      <c r="M199" s="5"/>
      <c r="N199" s="227"/>
      <c r="O199" s="5"/>
      <c r="P199" s="227"/>
      <c r="Q199" s="5"/>
      <c r="R199" s="5"/>
    </row>
    <row r="200" spans="1:18" ht="15.75" customHeight="1">
      <c r="A200" s="5"/>
      <c r="B200" s="5"/>
      <c r="C200" s="5"/>
      <c r="D200" s="2"/>
      <c r="E200" s="5"/>
      <c r="F200" s="4"/>
      <c r="G200" s="5"/>
      <c r="H200" s="227"/>
      <c r="I200" s="5"/>
      <c r="J200" s="227"/>
      <c r="K200" s="5"/>
      <c r="L200" s="4"/>
      <c r="M200" s="5"/>
      <c r="N200" s="227"/>
      <c r="O200" s="5"/>
      <c r="P200" s="227"/>
      <c r="Q200" s="5"/>
      <c r="R200" s="5"/>
    </row>
    <row r="201" spans="1:18" ht="15.75" customHeight="1">
      <c r="A201" s="5"/>
      <c r="B201" s="5"/>
      <c r="C201" s="5"/>
      <c r="D201" s="2"/>
      <c r="E201" s="5"/>
      <c r="F201" s="4"/>
      <c r="G201" s="5"/>
      <c r="H201" s="227"/>
      <c r="I201" s="5"/>
      <c r="J201" s="227"/>
      <c r="K201" s="5"/>
      <c r="L201" s="4"/>
      <c r="M201" s="5"/>
      <c r="N201" s="227"/>
      <c r="O201" s="5"/>
      <c r="P201" s="227"/>
      <c r="Q201" s="5"/>
      <c r="R201" s="5"/>
    </row>
    <row r="202" spans="1:18" ht="15.75" customHeight="1">
      <c r="A202" s="5"/>
      <c r="B202" s="5"/>
      <c r="C202" s="5"/>
      <c r="D202" s="2"/>
      <c r="E202" s="5"/>
      <c r="F202" s="4"/>
      <c r="G202" s="5"/>
      <c r="H202" s="227"/>
      <c r="I202" s="5"/>
      <c r="J202" s="227"/>
      <c r="K202" s="5"/>
      <c r="L202" s="4"/>
      <c r="M202" s="5"/>
      <c r="N202" s="227"/>
      <c r="O202" s="5"/>
      <c r="P202" s="227"/>
      <c r="Q202" s="5"/>
      <c r="R202" s="5"/>
    </row>
    <row r="203" spans="1:18" ht="15.75" customHeight="1">
      <c r="A203" s="5"/>
      <c r="B203" s="5"/>
      <c r="C203" s="5"/>
      <c r="D203" s="2"/>
      <c r="E203" s="5"/>
      <c r="F203" s="4"/>
      <c r="G203" s="5"/>
      <c r="H203" s="227"/>
      <c r="I203" s="5"/>
      <c r="J203" s="227"/>
      <c r="K203" s="5"/>
      <c r="L203" s="4"/>
      <c r="M203" s="5"/>
      <c r="N203" s="227"/>
      <c r="O203" s="5"/>
      <c r="P203" s="227"/>
      <c r="Q203" s="5"/>
      <c r="R203" s="5"/>
    </row>
    <row r="204" spans="1:18" ht="15.75" customHeight="1">
      <c r="A204" s="5"/>
      <c r="B204" s="5"/>
      <c r="C204" s="5"/>
      <c r="D204" s="2"/>
      <c r="E204" s="5"/>
      <c r="F204" s="4"/>
      <c r="G204" s="5"/>
      <c r="H204" s="227"/>
      <c r="I204" s="5"/>
      <c r="J204" s="227"/>
      <c r="K204" s="5"/>
      <c r="L204" s="4"/>
      <c r="M204" s="5"/>
      <c r="N204" s="227"/>
      <c r="O204" s="5"/>
      <c r="P204" s="227"/>
      <c r="Q204" s="5"/>
      <c r="R204" s="5"/>
    </row>
    <row r="205" spans="1:18" ht="15.75" customHeight="1">
      <c r="A205" s="5"/>
      <c r="B205" s="5"/>
      <c r="C205" s="5"/>
      <c r="D205" s="2"/>
      <c r="E205" s="5"/>
      <c r="F205" s="4"/>
      <c r="G205" s="5"/>
      <c r="H205" s="227"/>
      <c r="I205" s="5"/>
      <c r="J205" s="227"/>
      <c r="K205" s="5"/>
      <c r="L205" s="4"/>
      <c r="M205" s="5"/>
      <c r="N205" s="227"/>
      <c r="O205" s="5"/>
      <c r="P205" s="227"/>
      <c r="Q205" s="5"/>
      <c r="R205" s="5"/>
    </row>
    <row r="206" spans="1:18" ht="15.75" customHeight="1">
      <c r="A206" s="5"/>
      <c r="B206" s="5"/>
      <c r="C206" s="5"/>
      <c r="D206" s="2"/>
      <c r="E206" s="5"/>
      <c r="F206" s="4"/>
      <c r="G206" s="5"/>
      <c r="H206" s="227"/>
      <c r="I206" s="5"/>
      <c r="J206" s="227"/>
      <c r="K206" s="5"/>
      <c r="L206" s="4"/>
      <c r="M206" s="5"/>
      <c r="N206" s="227"/>
      <c r="O206" s="5"/>
      <c r="P206" s="227"/>
      <c r="Q206" s="5"/>
      <c r="R206" s="5"/>
    </row>
    <row r="207" spans="1:18" ht="15.75" customHeight="1">
      <c r="A207" s="5"/>
      <c r="B207" s="5"/>
      <c r="C207" s="5"/>
      <c r="D207" s="2"/>
      <c r="E207" s="5"/>
      <c r="F207" s="4"/>
      <c r="G207" s="5"/>
      <c r="H207" s="227"/>
      <c r="I207" s="5"/>
      <c r="J207" s="227"/>
      <c r="K207" s="5"/>
      <c r="L207" s="4"/>
      <c r="M207" s="5"/>
      <c r="N207" s="227"/>
      <c r="O207" s="5"/>
      <c r="P207" s="227"/>
      <c r="Q207" s="5"/>
      <c r="R207" s="5"/>
    </row>
    <row r="208" spans="1:18" ht="15.75" customHeight="1">
      <c r="A208" s="5"/>
      <c r="B208" s="5"/>
      <c r="C208" s="5"/>
      <c r="D208" s="2"/>
      <c r="E208" s="5"/>
      <c r="F208" s="4"/>
      <c r="G208" s="5"/>
      <c r="H208" s="227"/>
      <c r="I208" s="5"/>
      <c r="J208" s="227"/>
      <c r="K208" s="5"/>
      <c r="L208" s="4"/>
      <c r="M208" s="5"/>
      <c r="N208" s="227"/>
      <c r="O208" s="5"/>
      <c r="P208" s="227"/>
      <c r="Q208" s="5"/>
      <c r="R208" s="5"/>
    </row>
    <row r="209" spans="1:18" ht="15.75" customHeight="1">
      <c r="A209" s="5"/>
      <c r="B209" s="5"/>
      <c r="C209" s="5"/>
      <c r="D209" s="2"/>
      <c r="E209" s="5"/>
      <c r="F209" s="4"/>
      <c r="G209" s="5"/>
      <c r="H209" s="227"/>
      <c r="I209" s="5"/>
      <c r="J209" s="227"/>
      <c r="K209" s="5"/>
      <c r="L209" s="4"/>
      <c r="M209" s="5"/>
      <c r="N209" s="227"/>
      <c r="O209" s="5"/>
      <c r="P209" s="227"/>
      <c r="Q209" s="5"/>
      <c r="R209" s="5"/>
    </row>
    <row r="210" spans="1:18" ht="15.75" customHeight="1">
      <c r="A210" s="5"/>
      <c r="B210" s="5"/>
      <c r="C210" s="5"/>
      <c r="D210" s="2"/>
      <c r="E210" s="5"/>
      <c r="F210" s="4"/>
      <c r="G210" s="5"/>
      <c r="H210" s="227"/>
      <c r="I210" s="5"/>
      <c r="J210" s="227"/>
      <c r="K210" s="5"/>
      <c r="L210" s="4"/>
      <c r="M210" s="5"/>
      <c r="N210" s="227"/>
      <c r="O210" s="5"/>
      <c r="P210" s="227"/>
      <c r="Q210" s="5"/>
      <c r="R210" s="5"/>
    </row>
    <row r="211" spans="1:18" ht="15.75" customHeight="1">
      <c r="A211" s="5"/>
      <c r="B211" s="5"/>
      <c r="C211" s="5"/>
      <c r="D211" s="2"/>
      <c r="E211" s="5"/>
      <c r="F211" s="4"/>
      <c r="G211" s="5"/>
      <c r="H211" s="227"/>
      <c r="I211" s="5"/>
      <c r="J211" s="227"/>
      <c r="K211" s="5"/>
      <c r="L211" s="4"/>
      <c r="M211" s="5"/>
      <c r="N211" s="227"/>
      <c r="O211" s="5"/>
      <c r="P211" s="227"/>
      <c r="Q211" s="5"/>
      <c r="R211" s="5"/>
    </row>
    <row r="212" spans="1:18" ht="15.75" customHeight="1">
      <c r="A212" s="5"/>
      <c r="B212" s="5"/>
      <c r="C212" s="5"/>
      <c r="D212" s="2"/>
      <c r="E212" s="5"/>
      <c r="F212" s="4"/>
      <c r="G212" s="5"/>
      <c r="H212" s="227"/>
      <c r="I212" s="5"/>
      <c r="J212" s="227"/>
      <c r="K212" s="5"/>
      <c r="L212" s="4"/>
      <c r="M212" s="5"/>
      <c r="N212" s="227"/>
      <c r="O212" s="5"/>
      <c r="P212" s="227"/>
      <c r="Q212" s="5"/>
      <c r="R212" s="5"/>
    </row>
    <row r="213" spans="1:18" ht="15.75" customHeight="1">
      <c r="A213" s="5"/>
      <c r="B213" s="5"/>
      <c r="C213" s="5"/>
      <c r="D213" s="2"/>
      <c r="E213" s="5"/>
      <c r="F213" s="4"/>
      <c r="G213" s="5"/>
      <c r="H213" s="227"/>
      <c r="I213" s="5"/>
      <c r="J213" s="227"/>
      <c r="K213" s="5"/>
      <c r="L213" s="4"/>
      <c r="M213" s="5"/>
      <c r="N213" s="227"/>
      <c r="O213" s="5"/>
      <c r="P213" s="227"/>
      <c r="Q213" s="5"/>
      <c r="R213" s="5"/>
    </row>
    <row r="214" spans="1:18" ht="15.75" customHeight="1">
      <c r="A214" s="5"/>
      <c r="B214" s="5"/>
      <c r="C214" s="5"/>
      <c r="D214" s="2"/>
      <c r="E214" s="5"/>
      <c r="F214" s="4"/>
      <c r="G214" s="5"/>
      <c r="H214" s="227"/>
      <c r="I214" s="5"/>
      <c r="J214" s="227"/>
      <c r="K214" s="5"/>
      <c r="L214" s="4"/>
      <c r="M214" s="5"/>
      <c r="N214" s="227"/>
      <c r="O214" s="5"/>
      <c r="P214" s="227"/>
      <c r="Q214" s="5"/>
      <c r="R214" s="5"/>
    </row>
    <row r="215" spans="1:18" ht="15.75" customHeight="1">
      <c r="A215" s="5"/>
      <c r="B215" s="5"/>
      <c r="C215" s="5"/>
      <c r="D215" s="2"/>
      <c r="E215" s="5"/>
      <c r="F215" s="4"/>
      <c r="G215" s="5"/>
      <c r="H215" s="227"/>
      <c r="I215" s="5"/>
      <c r="J215" s="227"/>
      <c r="K215" s="5"/>
      <c r="L215" s="4"/>
      <c r="M215" s="5"/>
      <c r="N215" s="227"/>
      <c r="O215" s="5"/>
      <c r="P215" s="227"/>
      <c r="Q215" s="5"/>
      <c r="R215" s="5"/>
    </row>
    <row r="216" spans="1:18" ht="15.75" customHeight="1">
      <c r="A216" s="5"/>
      <c r="B216" s="5"/>
      <c r="C216" s="5"/>
      <c r="D216" s="2"/>
      <c r="E216" s="5"/>
      <c r="F216" s="4"/>
      <c r="G216" s="5"/>
      <c r="H216" s="227"/>
      <c r="I216" s="5"/>
      <c r="J216" s="227"/>
      <c r="K216" s="5"/>
      <c r="L216" s="4"/>
      <c r="M216" s="5"/>
      <c r="N216" s="227"/>
      <c r="O216" s="5"/>
      <c r="P216" s="227"/>
      <c r="Q216" s="5"/>
      <c r="R216" s="5"/>
    </row>
    <row r="217" spans="1:18" ht="15.75" customHeight="1">
      <c r="A217" s="5"/>
      <c r="B217" s="5"/>
      <c r="C217" s="5"/>
      <c r="D217" s="2"/>
      <c r="E217" s="5"/>
      <c r="F217" s="4"/>
      <c r="G217" s="5"/>
      <c r="H217" s="227"/>
      <c r="I217" s="5"/>
      <c r="J217" s="227"/>
      <c r="K217" s="5"/>
      <c r="L217" s="4"/>
      <c r="M217" s="5"/>
      <c r="N217" s="227"/>
      <c r="O217" s="5"/>
      <c r="P217" s="227"/>
      <c r="Q217" s="5"/>
      <c r="R217" s="5"/>
    </row>
    <row r="218" spans="1:18" ht="15.75" customHeight="1">
      <c r="A218" s="5"/>
      <c r="B218" s="5"/>
      <c r="C218" s="5"/>
      <c r="D218" s="2"/>
      <c r="E218" s="5"/>
      <c r="F218" s="4"/>
      <c r="G218" s="5"/>
      <c r="H218" s="227"/>
      <c r="I218" s="5"/>
      <c r="J218" s="227"/>
      <c r="K218" s="5"/>
      <c r="L218" s="4"/>
      <c r="M218" s="5"/>
      <c r="N218" s="227"/>
      <c r="O218" s="5"/>
      <c r="P218" s="227"/>
      <c r="Q218" s="5"/>
      <c r="R218" s="5"/>
    </row>
    <row r="219" spans="1:18" ht="15.75" customHeight="1">
      <c r="A219" s="5"/>
      <c r="B219" s="5"/>
      <c r="C219" s="5"/>
      <c r="D219" s="2"/>
      <c r="E219" s="5"/>
      <c r="F219" s="4"/>
      <c r="G219" s="5"/>
      <c r="H219" s="227"/>
      <c r="I219" s="5"/>
      <c r="J219" s="227"/>
      <c r="K219" s="5"/>
      <c r="L219" s="4"/>
      <c r="M219" s="5"/>
      <c r="N219" s="227"/>
      <c r="O219" s="5"/>
      <c r="P219" s="227"/>
      <c r="Q219" s="5"/>
      <c r="R219" s="5"/>
    </row>
    <row r="220" spans="1:18" ht="15.75" customHeight="1">
      <c r="A220" s="5"/>
      <c r="B220" s="5"/>
      <c r="C220" s="5"/>
      <c r="D220" s="2"/>
      <c r="E220" s="5"/>
      <c r="F220" s="4"/>
      <c r="G220" s="5"/>
      <c r="H220" s="227"/>
      <c r="I220" s="5"/>
      <c r="J220" s="227"/>
      <c r="K220" s="5"/>
      <c r="L220" s="4"/>
      <c r="M220" s="5"/>
      <c r="N220" s="227"/>
      <c r="O220" s="5"/>
      <c r="P220" s="227"/>
      <c r="Q220" s="5"/>
      <c r="R220" s="5"/>
    </row>
    <row r="221" spans="1:18" ht="15.75" customHeight="1">
      <c r="A221" s="5"/>
      <c r="B221" s="5"/>
      <c r="C221" s="5"/>
      <c r="D221" s="2"/>
      <c r="E221" s="5"/>
      <c r="F221" s="4"/>
      <c r="G221" s="5"/>
      <c r="H221" s="227"/>
      <c r="I221" s="5"/>
      <c r="J221" s="227"/>
      <c r="K221" s="5"/>
      <c r="L221" s="4"/>
      <c r="M221" s="5"/>
      <c r="N221" s="227"/>
      <c r="O221" s="5"/>
      <c r="P221" s="227"/>
      <c r="Q221" s="5"/>
      <c r="R221" s="5"/>
    </row>
    <row r="222" spans="1:18" ht="15.75" customHeight="1">
      <c r="A222" s="5"/>
      <c r="B222" s="5"/>
      <c r="C222" s="5"/>
      <c r="D222" s="2"/>
      <c r="E222" s="5"/>
      <c r="F222" s="4"/>
      <c r="G222" s="5"/>
      <c r="H222" s="227"/>
      <c r="I222" s="5"/>
      <c r="J222" s="227"/>
      <c r="K222" s="5"/>
      <c r="L222" s="4"/>
      <c r="M222" s="5"/>
      <c r="N222" s="227"/>
      <c r="O222" s="5"/>
      <c r="P222" s="227"/>
      <c r="Q222" s="5"/>
      <c r="R222" s="5"/>
    </row>
    <row r="223" spans="1:18" ht="15.75" customHeight="1">
      <c r="A223" s="5"/>
      <c r="B223" s="5"/>
      <c r="C223" s="5"/>
      <c r="D223" s="2"/>
      <c r="E223" s="5"/>
      <c r="F223" s="4"/>
      <c r="G223" s="5"/>
      <c r="H223" s="227"/>
      <c r="I223" s="5"/>
      <c r="J223" s="227"/>
      <c r="K223" s="5"/>
      <c r="L223" s="4"/>
      <c r="M223" s="5"/>
      <c r="N223" s="227"/>
      <c r="O223" s="5"/>
      <c r="P223" s="227"/>
      <c r="Q223" s="5"/>
      <c r="R223" s="5"/>
    </row>
    <row r="224" spans="1:18" ht="15.75" customHeight="1">
      <c r="A224" s="5"/>
      <c r="B224" s="5"/>
      <c r="C224" s="5"/>
      <c r="D224" s="2"/>
      <c r="E224" s="5"/>
      <c r="F224" s="4"/>
      <c r="G224" s="5"/>
      <c r="H224" s="227"/>
      <c r="I224" s="5"/>
      <c r="J224" s="227"/>
      <c r="K224" s="5"/>
      <c r="L224" s="4"/>
      <c r="M224" s="5"/>
      <c r="N224" s="227"/>
      <c r="O224" s="5"/>
      <c r="P224" s="227"/>
      <c r="Q224" s="5"/>
      <c r="R224" s="5"/>
    </row>
    <row r="225" spans="1:18" ht="15.75" customHeight="1">
      <c r="A225" s="5"/>
      <c r="B225" s="5"/>
      <c r="C225" s="5"/>
      <c r="D225" s="2"/>
      <c r="E225" s="5"/>
      <c r="F225" s="4"/>
      <c r="G225" s="5"/>
      <c r="H225" s="227"/>
      <c r="I225" s="5"/>
      <c r="J225" s="227"/>
      <c r="K225" s="5"/>
      <c r="L225" s="4"/>
      <c r="M225" s="5"/>
      <c r="N225" s="227"/>
      <c r="O225" s="5"/>
      <c r="P225" s="227"/>
      <c r="Q225" s="5"/>
      <c r="R225" s="5"/>
    </row>
    <row r="226" spans="1:18" ht="15.75" customHeight="1">
      <c r="A226" s="5"/>
      <c r="B226" s="5"/>
      <c r="C226" s="5"/>
      <c r="D226" s="2"/>
      <c r="E226" s="5"/>
      <c r="F226" s="4"/>
      <c r="G226" s="5"/>
      <c r="H226" s="227"/>
      <c r="I226" s="5"/>
      <c r="J226" s="227"/>
      <c r="K226" s="5"/>
      <c r="L226" s="4"/>
      <c r="M226" s="5"/>
      <c r="N226" s="227"/>
      <c r="O226" s="5"/>
      <c r="P226" s="227"/>
      <c r="Q226" s="5"/>
      <c r="R226" s="5"/>
    </row>
    <row r="227" spans="1:18" ht="15.75" customHeight="1">
      <c r="A227" s="5"/>
      <c r="B227" s="5"/>
      <c r="C227" s="5"/>
      <c r="D227" s="2"/>
      <c r="E227" s="5"/>
      <c r="F227" s="4"/>
      <c r="G227" s="5"/>
      <c r="H227" s="227"/>
      <c r="I227" s="5"/>
      <c r="J227" s="227"/>
      <c r="K227" s="5"/>
      <c r="L227" s="4"/>
      <c r="M227" s="5"/>
      <c r="N227" s="227"/>
      <c r="O227" s="5"/>
      <c r="P227" s="227"/>
      <c r="Q227" s="5"/>
      <c r="R227" s="5"/>
    </row>
    <row r="228" spans="1:18" ht="15.75" customHeight="1">
      <c r="A228" s="5"/>
      <c r="B228" s="5"/>
      <c r="C228" s="5"/>
      <c r="D228" s="2"/>
      <c r="E228" s="5"/>
      <c r="F228" s="4"/>
      <c r="G228" s="5"/>
      <c r="H228" s="227"/>
      <c r="I228" s="5"/>
      <c r="J228" s="227"/>
      <c r="K228" s="5"/>
      <c r="L228" s="4"/>
      <c r="M228" s="5"/>
      <c r="N228" s="227"/>
      <c r="O228" s="5"/>
      <c r="P228" s="227"/>
      <c r="Q228" s="5"/>
      <c r="R228" s="5"/>
    </row>
    <row r="229" spans="1:18" ht="15.75" customHeight="1">
      <c r="A229" s="5"/>
      <c r="B229" s="5"/>
      <c r="C229" s="5"/>
      <c r="D229" s="2"/>
      <c r="E229" s="5"/>
      <c r="F229" s="4"/>
      <c r="G229" s="5"/>
      <c r="H229" s="227"/>
      <c r="I229" s="5"/>
      <c r="J229" s="227"/>
      <c r="K229" s="5"/>
      <c r="L229" s="4"/>
      <c r="M229" s="5"/>
      <c r="N229" s="227"/>
      <c r="O229" s="5"/>
      <c r="P229" s="227"/>
      <c r="Q229" s="5"/>
      <c r="R229" s="5"/>
    </row>
    <row r="230" spans="1:18" ht="15.75" customHeight="1">
      <c r="A230" s="5"/>
      <c r="B230" s="5"/>
      <c r="C230" s="5"/>
      <c r="D230" s="2"/>
      <c r="E230" s="5"/>
      <c r="F230" s="4"/>
      <c r="G230" s="5"/>
      <c r="H230" s="227"/>
      <c r="I230" s="5"/>
      <c r="J230" s="227"/>
      <c r="K230" s="5"/>
      <c r="L230" s="4"/>
      <c r="M230" s="5"/>
      <c r="N230" s="227"/>
      <c r="O230" s="5"/>
      <c r="P230" s="227"/>
      <c r="Q230" s="5"/>
      <c r="R230" s="5"/>
    </row>
    <row r="231" spans="1:18" ht="15.75" customHeight="1">
      <c r="A231" s="5"/>
      <c r="B231" s="5"/>
      <c r="C231" s="5"/>
      <c r="D231" s="2"/>
      <c r="E231" s="5"/>
      <c r="F231" s="4"/>
      <c r="G231" s="5"/>
      <c r="H231" s="227"/>
      <c r="I231" s="5"/>
      <c r="J231" s="227"/>
      <c r="K231" s="5"/>
      <c r="L231" s="4"/>
      <c r="M231" s="5"/>
      <c r="N231" s="227"/>
      <c r="O231" s="5"/>
      <c r="P231" s="227"/>
      <c r="Q231" s="5"/>
      <c r="R231" s="5"/>
    </row>
    <row r="232" spans="1:18" ht="15.75" customHeight="1">
      <c r="A232" s="5"/>
      <c r="B232" s="5"/>
      <c r="C232" s="5"/>
      <c r="D232" s="2"/>
      <c r="E232" s="5"/>
      <c r="F232" s="4"/>
      <c r="G232" s="5"/>
      <c r="H232" s="227"/>
      <c r="I232" s="5"/>
      <c r="J232" s="227"/>
      <c r="K232" s="5"/>
      <c r="L232" s="4"/>
      <c r="M232" s="5"/>
      <c r="N232" s="227"/>
      <c r="O232" s="5"/>
      <c r="P232" s="227"/>
      <c r="Q232" s="5"/>
      <c r="R232" s="5"/>
    </row>
    <row r="233" spans="1:18" ht="15.75" customHeight="1">
      <c r="A233" s="5"/>
      <c r="B233" s="5"/>
      <c r="C233" s="5"/>
      <c r="D233" s="2"/>
      <c r="E233" s="5"/>
      <c r="F233" s="4"/>
      <c r="G233" s="5"/>
      <c r="H233" s="227"/>
      <c r="I233" s="5"/>
      <c r="J233" s="227"/>
      <c r="K233" s="5"/>
      <c r="L233" s="4"/>
      <c r="M233" s="5"/>
      <c r="N233" s="227"/>
      <c r="O233" s="5"/>
      <c r="P233" s="227"/>
      <c r="Q233" s="5"/>
      <c r="R233" s="5"/>
    </row>
    <row r="234" spans="1:18" ht="15.75" customHeight="1">
      <c r="A234" s="5"/>
      <c r="B234" s="5"/>
      <c r="C234" s="5"/>
      <c r="D234" s="2"/>
      <c r="E234" s="5"/>
      <c r="F234" s="4"/>
      <c r="G234" s="5"/>
      <c r="H234" s="227"/>
      <c r="I234" s="5"/>
      <c r="J234" s="227"/>
      <c r="K234" s="5"/>
      <c r="L234" s="4"/>
      <c r="M234" s="5"/>
      <c r="N234" s="227"/>
      <c r="O234" s="5"/>
      <c r="P234" s="227"/>
      <c r="Q234" s="5"/>
      <c r="R234" s="5"/>
    </row>
    <row r="235" spans="1:18" ht="15.75" customHeight="1">
      <c r="A235" s="5"/>
      <c r="B235" s="5"/>
      <c r="C235" s="5"/>
      <c r="D235" s="2"/>
      <c r="E235" s="5"/>
      <c r="F235" s="4"/>
      <c r="G235" s="5"/>
      <c r="H235" s="227"/>
      <c r="I235" s="5"/>
      <c r="J235" s="227"/>
      <c r="K235" s="5"/>
      <c r="L235" s="4"/>
      <c r="M235" s="5"/>
      <c r="N235" s="227"/>
      <c r="O235" s="5"/>
      <c r="P235" s="227"/>
      <c r="Q235" s="5"/>
      <c r="R235" s="5"/>
    </row>
    <row r="236" spans="1:18" ht="15.75" customHeight="1">
      <c r="A236" s="5"/>
      <c r="B236" s="5"/>
      <c r="C236" s="5"/>
      <c r="D236" s="2"/>
      <c r="E236" s="5"/>
      <c r="F236" s="4"/>
      <c r="G236" s="5"/>
      <c r="H236" s="227"/>
      <c r="I236" s="5"/>
      <c r="J236" s="227"/>
      <c r="K236" s="5"/>
      <c r="L236" s="4"/>
      <c r="M236" s="5"/>
      <c r="N236" s="227"/>
      <c r="O236" s="5"/>
      <c r="P236" s="227"/>
      <c r="Q236" s="5"/>
      <c r="R236" s="5"/>
    </row>
    <row r="237" spans="1:18" ht="15.75" customHeight="1">
      <c r="A237" s="5"/>
      <c r="B237" s="5"/>
      <c r="C237" s="5"/>
      <c r="D237" s="2"/>
      <c r="E237" s="5"/>
      <c r="F237" s="4"/>
      <c r="G237" s="5"/>
      <c r="H237" s="227"/>
      <c r="I237" s="5"/>
      <c r="J237" s="227"/>
      <c r="K237" s="5"/>
      <c r="L237" s="4"/>
      <c r="M237" s="5"/>
      <c r="N237" s="227"/>
      <c r="O237" s="5"/>
      <c r="P237" s="227"/>
      <c r="Q237" s="5"/>
      <c r="R237" s="5"/>
    </row>
    <row r="238" spans="1:18" ht="15.75" customHeight="1">
      <c r="A238" s="5"/>
      <c r="B238" s="5"/>
      <c r="C238" s="5"/>
      <c r="D238" s="2"/>
      <c r="E238" s="5"/>
      <c r="F238" s="4"/>
      <c r="G238" s="5"/>
      <c r="H238" s="227"/>
      <c r="I238" s="5"/>
      <c r="J238" s="227"/>
      <c r="K238" s="5"/>
      <c r="L238" s="4"/>
      <c r="M238" s="5"/>
      <c r="N238" s="227"/>
      <c r="O238" s="5"/>
      <c r="P238" s="227"/>
      <c r="Q238" s="5"/>
      <c r="R238" s="5"/>
    </row>
    <row r="239" spans="1:18" ht="15.75" customHeight="1">
      <c r="A239" s="5"/>
      <c r="B239" s="5"/>
      <c r="C239" s="5"/>
      <c r="D239" s="2"/>
      <c r="E239" s="5"/>
      <c r="F239" s="4"/>
      <c r="G239" s="5"/>
      <c r="H239" s="227"/>
      <c r="I239" s="5"/>
      <c r="J239" s="227"/>
      <c r="K239" s="5"/>
      <c r="L239" s="4"/>
      <c r="M239" s="5"/>
      <c r="N239" s="227"/>
      <c r="O239" s="5"/>
      <c r="P239" s="227"/>
      <c r="Q239" s="5"/>
      <c r="R239" s="5"/>
    </row>
    <row r="240" spans="1:18" ht="15.75" customHeight="1">
      <c r="A240" s="5"/>
      <c r="B240" s="5"/>
      <c r="C240" s="5"/>
      <c r="D240" s="2"/>
      <c r="E240" s="5"/>
      <c r="F240" s="4"/>
      <c r="G240" s="5"/>
      <c r="H240" s="227"/>
      <c r="I240" s="5"/>
      <c r="J240" s="227"/>
      <c r="K240" s="5"/>
      <c r="L240" s="4"/>
      <c r="M240" s="5"/>
      <c r="N240" s="227"/>
      <c r="O240" s="5"/>
      <c r="P240" s="227"/>
      <c r="Q240" s="5"/>
      <c r="R240" s="5"/>
    </row>
    <row r="241" spans="1:18" ht="15.75" customHeight="1">
      <c r="A241" s="5"/>
      <c r="B241" s="5"/>
      <c r="C241" s="5"/>
      <c r="D241" s="2"/>
      <c r="E241" s="5"/>
      <c r="F241" s="4"/>
      <c r="G241" s="5"/>
      <c r="H241" s="227"/>
      <c r="I241" s="5"/>
      <c r="J241" s="227"/>
      <c r="K241" s="5"/>
      <c r="L241" s="4"/>
      <c r="M241" s="5"/>
      <c r="N241" s="227"/>
      <c r="O241" s="5"/>
      <c r="P241" s="227"/>
      <c r="Q241" s="5"/>
      <c r="R241" s="5"/>
    </row>
    <row r="242" spans="1:18" ht="15.75" customHeight="1">
      <c r="A242" s="5"/>
      <c r="B242" s="5"/>
      <c r="C242" s="5"/>
      <c r="D242" s="2"/>
      <c r="E242" s="5"/>
      <c r="F242" s="4"/>
      <c r="G242" s="5"/>
      <c r="H242" s="227"/>
      <c r="I242" s="5"/>
      <c r="J242" s="227"/>
      <c r="K242" s="5"/>
      <c r="L242" s="4"/>
      <c r="M242" s="5"/>
      <c r="N242" s="227"/>
      <c r="O242" s="5"/>
      <c r="P242" s="227"/>
      <c r="Q242" s="5"/>
      <c r="R242" s="5"/>
    </row>
    <row r="243" spans="1:18" ht="15.75" customHeight="1">
      <c r="A243" s="5"/>
      <c r="B243" s="5"/>
      <c r="C243" s="5"/>
      <c r="D243" s="2"/>
      <c r="E243" s="5"/>
      <c r="F243" s="4"/>
      <c r="G243" s="5"/>
      <c r="H243" s="227"/>
      <c r="I243" s="5"/>
      <c r="J243" s="227"/>
      <c r="K243" s="5"/>
      <c r="L243" s="4"/>
      <c r="M243" s="5"/>
      <c r="N243" s="227"/>
      <c r="O243" s="5"/>
      <c r="P243" s="227"/>
      <c r="Q243" s="5"/>
      <c r="R243" s="5"/>
    </row>
    <row r="244" spans="1:18" ht="15.75" customHeight="1">
      <c r="A244" s="5"/>
      <c r="B244" s="5"/>
      <c r="C244" s="5"/>
      <c r="D244" s="2"/>
      <c r="E244" s="5"/>
      <c r="F244" s="4"/>
      <c r="G244" s="5"/>
      <c r="H244" s="227"/>
      <c r="I244" s="5"/>
      <c r="J244" s="227"/>
      <c r="K244" s="5"/>
      <c r="L244" s="4"/>
      <c r="M244" s="5"/>
      <c r="N244" s="227"/>
      <c r="O244" s="5"/>
      <c r="P244" s="227"/>
      <c r="Q244" s="5"/>
      <c r="R244" s="5"/>
    </row>
    <row r="245" spans="1:18" ht="15.75" customHeight="1">
      <c r="A245" s="5"/>
      <c r="B245" s="5"/>
      <c r="C245" s="5"/>
      <c r="D245" s="2"/>
      <c r="E245" s="5"/>
      <c r="F245" s="4"/>
      <c r="G245" s="5"/>
      <c r="H245" s="227"/>
      <c r="I245" s="5"/>
      <c r="J245" s="227"/>
      <c r="K245" s="5"/>
      <c r="L245" s="4"/>
      <c r="M245" s="5"/>
      <c r="N245" s="227"/>
      <c r="O245" s="5"/>
      <c r="P245" s="227"/>
      <c r="Q245" s="5"/>
      <c r="R245" s="5"/>
    </row>
    <row r="246" spans="1:18" ht="15.75" customHeight="1">
      <c r="A246" s="5"/>
      <c r="B246" s="5"/>
      <c r="C246" s="5"/>
      <c r="D246" s="2"/>
      <c r="E246" s="5"/>
      <c r="F246" s="4"/>
      <c r="G246" s="5"/>
      <c r="H246" s="227"/>
      <c r="I246" s="5"/>
      <c r="J246" s="227"/>
      <c r="K246" s="5"/>
      <c r="L246" s="4"/>
      <c r="M246" s="5"/>
      <c r="N246" s="227"/>
      <c r="O246" s="5"/>
      <c r="P246" s="227"/>
      <c r="Q246" s="5"/>
      <c r="R246" s="5"/>
    </row>
    <row r="247" spans="1:18" ht="15.75" customHeight="1">
      <c r="A247" s="5"/>
      <c r="B247" s="5"/>
      <c r="C247" s="5"/>
      <c r="D247" s="2"/>
      <c r="E247" s="5"/>
      <c r="F247" s="4"/>
      <c r="G247" s="5"/>
      <c r="H247" s="227"/>
      <c r="I247" s="5"/>
      <c r="J247" s="227"/>
      <c r="K247" s="5"/>
      <c r="L247" s="4"/>
      <c r="M247" s="5"/>
      <c r="N247" s="227"/>
      <c r="O247" s="5"/>
      <c r="P247" s="227"/>
      <c r="Q247" s="5"/>
      <c r="R247" s="5"/>
    </row>
    <row r="248" spans="1:18" ht="15.75" customHeight="1">
      <c r="A248" s="5"/>
      <c r="B248" s="5"/>
      <c r="C248" s="5"/>
      <c r="D248" s="2"/>
      <c r="E248" s="5"/>
      <c r="F248" s="4"/>
      <c r="G248" s="5"/>
      <c r="H248" s="227"/>
      <c r="I248" s="5"/>
      <c r="J248" s="227"/>
      <c r="K248" s="5"/>
      <c r="L248" s="4"/>
      <c r="M248" s="5"/>
      <c r="N248" s="227"/>
      <c r="O248" s="5"/>
      <c r="P248" s="227"/>
      <c r="Q248" s="5"/>
      <c r="R248" s="5"/>
    </row>
    <row r="249" spans="1:18" ht="15.75" customHeight="1">
      <c r="A249" s="5"/>
      <c r="B249" s="5"/>
      <c r="C249" s="5"/>
      <c r="D249" s="2"/>
      <c r="E249" s="5"/>
      <c r="F249" s="4"/>
      <c r="G249" s="5"/>
      <c r="H249" s="227"/>
      <c r="I249" s="5"/>
      <c r="J249" s="227"/>
      <c r="K249" s="5"/>
      <c r="L249" s="4"/>
      <c r="M249" s="5"/>
      <c r="N249" s="227"/>
      <c r="O249" s="5"/>
      <c r="P249" s="227"/>
      <c r="Q249" s="5"/>
      <c r="R249" s="5"/>
    </row>
    <row r="250" spans="1:18" ht="15.75" customHeight="1">
      <c r="A250" s="5"/>
      <c r="B250" s="5"/>
      <c r="C250" s="5"/>
      <c r="D250" s="2"/>
      <c r="E250" s="5"/>
      <c r="F250" s="4"/>
      <c r="G250" s="5"/>
      <c r="H250" s="227"/>
      <c r="I250" s="5"/>
      <c r="J250" s="227"/>
      <c r="K250" s="5"/>
      <c r="L250" s="4"/>
      <c r="M250" s="5"/>
      <c r="N250" s="227"/>
      <c r="O250" s="5"/>
      <c r="P250" s="227"/>
      <c r="Q250" s="5"/>
      <c r="R250" s="5"/>
    </row>
    <row r="251" spans="1:18" ht="15.75" customHeight="1">
      <c r="A251" s="5"/>
      <c r="B251" s="5"/>
      <c r="C251" s="5"/>
      <c r="D251" s="2"/>
      <c r="E251" s="5"/>
      <c r="F251" s="4"/>
      <c r="G251" s="5"/>
      <c r="H251" s="227"/>
      <c r="I251" s="5"/>
      <c r="J251" s="227"/>
      <c r="K251" s="5"/>
      <c r="L251" s="4"/>
      <c r="M251" s="5"/>
      <c r="N251" s="227"/>
      <c r="O251" s="5"/>
      <c r="P251" s="227"/>
      <c r="Q251" s="5"/>
      <c r="R251" s="5"/>
    </row>
    <row r="252" spans="1:18" ht="15.75" customHeight="1">
      <c r="A252" s="5"/>
      <c r="B252" s="5"/>
      <c r="C252" s="5"/>
      <c r="D252" s="2"/>
      <c r="E252" s="5"/>
      <c r="F252" s="4"/>
      <c r="G252" s="5"/>
      <c r="H252" s="227"/>
      <c r="I252" s="5"/>
      <c r="J252" s="227"/>
      <c r="K252" s="5"/>
      <c r="L252" s="4"/>
      <c r="M252" s="5"/>
      <c r="N252" s="227"/>
      <c r="O252" s="5"/>
      <c r="P252" s="227"/>
      <c r="Q252" s="5"/>
      <c r="R252" s="5"/>
    </row>
    <row r="253" spans="1:18" ht="15.75" customHeight="1">
      <c r="A253" s="5"/>
      <c r="B253" s="5"/>
      <c r="C253" s="5"/>
      <c r="D253" s="2"/>
      <c r="E253" s="5"/>
      <c r="F253" s="4"/>
      <c r="G253" s="5"/>
      <c r="H253" s="227"/>
      <c r="I253" s="5"/>
      <c r="J253" s="227"/>
      <c r="K253" s="5"/>
      <c r="L253" s="4"/>
      <c r="M253" s="5"/>
      <c r="N253" s="227"/>
      <c r="O253" s="5"/>
      <c r="P253" s="227"/>
      <c r="Q253" s="5"/>
      <c r="R253" s="5"/>
    </row>
    <row r="254" spans="1:18" ht="15.75" customHeight="1">
      <c r="A254" s="5"/>
      <c r="B254" s="5"/>
      <c r="C254" s="5"/>
      <c r="D254" s="2"/>
      <c r="E254" s="5"/>
      <c r="F254" s="4"/>
      <c r="G254" s="5"/>
      <c r="H254" s="227"/>
      <c r="I254" s="5"/>
      <c r="J254" s="227"/>
      <c r="K254" s="5"/>
      <c r="L254" s="4"/>
      <c r="M254" s="5"/>
      <c r="N254" s="227"/>
      <c r="O254" s="5"/>
      <c r="P254" s="227"/>
      <c r="Q254" s="5"/>
      <c r="R254" s="5"/>
    </row>
    <row r="255" spans="1:18" ht="15.75" customHeight="1">
      <c r="A255" s="5"/>
      <c r="B255" s="5"/>
      <c r="C255" s="5"/>
      <c r="D255" s="2"/>
      <c r="E255" s="5"/>
      <c r="F255" s="4"/>
      <c r="G255" s="5"/>
      <c r="H255" s="227"/>
      <c r="I255" s="5"/>
      <c r="J255" s="227"/>
      <c r="K255" s="5"/>
      <c r="L255" s="4"/>
      <c r="M255" s="5"/>
      <c r="N255" s="227"/>
      <c r="O255" s="5"/>
      <c r="P255" s="227"/>
      <c r="Q255" s="5"/>
      <c r="R255" s="5"/>
    </row>
    <row r="256" spans="1:18" ht="15.75" customHeight="1">
      <c r="A256" s="5"/>
      <c r="B256" s="5"/>
      <c r="C256" s="5"/>
      <c r="D256" s="2"/>
      <c r="E256" s="5"/>
      <c r="F256" s="4"/>
      <c r="G256" s="5"/>
      <c r="H256" s="227"/>
      <c r="I256" s="5"/>
      <c r="J256" s="227"/>
      <c r="K256" s="5"/>
      <c r="L256" s="4"/>
      <c r="M256" s="5"/>
      <c r="N256" s="227"/>
      <c r="O256" s="5"/>
      <c r="P256" s="227"/>
      <c r="Q256" s="5"/>
      <c r="R256" s="5"/>
    </row>
    <row r="257" spans="1:18" ht="15.75" customHeight="1">
      <c r="A257" s="5"/>
      <c r="B257" s="5"/>
      <c r="C257" s="5"/>
      <c r="D257" s="2"/>
      <c r="E257" s="5"/>
      <c r="F257" s="4"/>
      <c r="G257" s="5"/>
      <c r="H257" s="227"/>
      <c r="I257" s="5"/>
      <c r="J257" s="227"/>
      <c r="K257" s="5"/>
      <c r="L257" s="4"/>
      <c r="M257" s="5"/>
      <c r="N257" s="227"/>
      <c r="O257" s="5"/>
      <c r="P257" s="227"/>
      <c r="Q257" s="5"/>
      <c r="R257" s="5"/>
    </row>
    <row r="258" spans="1:18" ht="15.75" customHeight="1">
      <c r="A258" s="5"/>
      <c r="B258" s="5"/>
      <c r="C258" s="5"/>
      <c r="D258" s="2"/>
      <c r="E258" s="5"/>
      <c r="F258" s="4"/>
      <c r="G258" s="5"/>
      <c r="H258" s="227"/>
      <c r="I258" s="5"/>
      <c r="J258" s="227"/>
      <c r="K258" s="5"/>
      <c r="L258" s="4"/>
      <c r="M258" s="5"/>
      <c r="N258" s="227"/>
      <c r="O258" s="5"/>
      <c r="P258" s="227"/>
      <c r="Q258" s="5"/>
      <c r="R258" s="5"/>
    </row>
    <row r="259" spans="1:18" ht="15.75" customHeight="1">
      <c r="A259" s="5"/>
      <c r="B259" s="5"/>
      <c r="C259" s="5"/>
      <c r="D259" s="2"/>
      <c r="E259" s="5"/>
      <c r="F259" s="4"/>
      <c r="G259" s="5"/>
      <c r="H259" s="227"/>
      <c r="I259" s="5"/>
      <c r="J259" s="227"/>
      <c r="K259" s="5"/>
      <c r="L259" s="4"/>
      <c r="M259" s="5"/>
      <c r="N259" s="227"/>
      <c r="O259" s="5"/>
      <c r="P259" s="227"/>
      <c r="Q259" s="5"/>
      <c r="R259" s="5"/>
    </row>
    <row r="260" spans="1:18" ht="15.75" customHeight="1">
      <c r="A260" s="5"/>
      <c r="B260" s="5"/>
      <c r="C260" s="5"/>
      <c r="D260" s="2"/>
      <c r="E260" s="5"/>
      <c r="F260" s="4"/>
      <c r="G260" s="5"/>
      <c r="H260" s="227"/>
      <c r="I260" s="5"/>
      <c r="J260" s="227"/>
      <c r="K260" s="5"/>
      <c r="L260" s="4"/>
      <c r="M260" s="5"/>
      <c r="N260" s="227"/>
      <c r="O260" s="5"/>
      <c r="P260" s="227"/>
      <c r="Q260" s="5"/>
      <c r="R260" s="5"/>
    </row>
    <row r="261" spans="1:18" ht="15.75" customHeight="1">
      <c r="A261" s="5"/>
      <c r="B261" s="5"/>
      <c r="C261" s="5"/>
      <c r="D261" s="2"/>
      <c r="E261" s="5"/>
      <c r="F261" s="4"/>
      <c r="G261" s="5"/>
      <c r="H261" s="227"/>
      <c r="I261" s="5"/>
      <c r="J261" s="227"/>
      <c r="K261" s="5"/>
      <c r="L261" s="4"/>
      <c r="M261" s="5"/>
      <c r="N261" s="227"/>
      <c r="O261" s="5"/>
      <c r="P261" s="227"/>
      <c r="Q261" s="5"/>
      <c r="R261" s="5"/>
    </row>
    <row r="262" spans="1:18" ht="15.75" customHeight="1">
      <c r="A262" s="5"/>
      <c r="B262" s="5"/>
      <c r="C262" s="5"/>
      <c r="D262" s="2"/>
      <c r="E262" s="5"/>
      <c r="F262" s="4"/>
      <c r="G262" s="5"/>
      <c r="H262" s="227"/>
      <c r="I262" s="5"/>
      <c r="J262" s="227"/>
      <c r="K262" s="5"/>
      <c r="L262" s="4"/>
      <c r="M262" s="5"/>
      <c r="N262" s="227"/>
      <c r="O262" s="5"/>
      <c r="P262" s="227"/>
      <c r="Q262" s="5"/>
      <c r="R262" s="5"/>
    </row>
    <row r="263" spans="1:18" ht="15.75" customHeight="1">
      <c r="A263" s="5"/>
      <c r="B263" s="5"/>
      <c r="C263" s="5"/>
      <c r="D263" s="2"/>
      <c r="E263" s="5"/>
      <c r="F263" s="4"/>
      <c r="G263" s="5"/>
      <c r="H263" s="227"/>
      <c r="I263" s="5"/>
      <c r="J263" s="227"/>
      <c r="K263" s="5"/>
      <c r="L263" s="4"/>
      <c r="M263" s="5"/>
      <c r="N263" s="227"/>
      <c r="O263" s="5"/>
      <c r="P263" s="227"/>
      <c r="Q263" s="5"/>
      <c r="R263" s="5"/>
    </row>
    <row r="264" spans="1:18" ht="15.75" customHeight="1">
      <c r="A264" s="5"/>
      <c r="B264" s="5"/>
      <c r="C264" s="5"/>
      <c r="D264" s="2"/>
      <c r="E264" s="5"/>
      <c r="F264" s="4"/>
      <c r="G264" s="5"/>
      <c r="H264" s="227"/>
      <c r="I264" s="5"/>
      <c r="J264" s="227"/>
      <c r="K264" s="5"/>
      <c r="L264" s="4"/>
      <c r="M264" s="5"/>
      <c r="N264" s="227"/>
      <c r="O264" s="5"/>
      <c r="P264" s="227"/>
      <c r="Q264" s="5"/>
      <c r="R264" s="5"/>
    </row>
    <row r="265" spans="1:18" ht="15.75" customHeight="1">
      <c r="A265" s="5"/>
      <c r="B265" s="5"/>
      <c r="C265" s="5"/>
      <c r="D265" s="2"/>
      <c r="E265" s="5"/>
      <c r="F265" s="4"/>
      <c r="G265" s="5"/>
      <c r="H265" s="227"/>
      <c r="I265" s="5"/>
      <c r="J265" s="227"/>
      <c r="K265" s="5"/>
      <c r="L265" s="4"/>
      <c r="M265" s="5"/>
      <c r="N265" s="227"/>
      <c r="O265" s="5"/>
      <c r="P265" s="227"/>
      <c r="Q265" s="5"/>
      <c r="R265" s="5"/>
    </row>
    <row r="266" spans="1:18" ht="15.75" customHeight="1">
      <c r="A266" s="5"/>
      <c r="B266" s="5"/>
      <c r="C266" s="5"/>
      <c r="D266" s="2"/>
      <c r="E266" s="5"/>
      <c r="F266" s="4"/>
      <c r="G266" s="5"/>
      <c r="H266" s="227"/>
      <c r="I266" s="5"/>
      <c r="J266" s="227"/>
      <c r="K266" s="5"/>
      <c r="L266" s="4"/>
      <c r="M266" s="5"/>
      <c r="N266" s="227"/>
      <c r="O266" s="5"/>
      <c r="P266" s="227"/>
      <c r="Q266" s="5"/>
      <c r="R266" s="5"/>
    </row>
    <row r="267" spans="1:18" ht="15.75" customHeight="1">
      <c r="A267" s="5"/>
      <c r="B267" s="5"/>
      <c r="C267" s="5"/>
      <c r="D267" s="2"/>
      <c r="E267" s="5"/>
      <c r="F267" s="4"/>
      <c r="G267" s="5"/>
      <c r="H267" s="227"/>
      <c r="I267" s="5"/>
      <c r="J267" s="227"/>
      <c r="K267" s="5"/>
      <c r="L267" s="4"/>
      <c r="M267" s="5"/>
      <c r="N267" s="227"/>
      <c r="O267" s="5"/>
      <c r="P267" s="227"/>
      <c r="Q267" s="5"/>
      <c r="R267" s="5"/>
    </row>
    <row r="268" spans="1:18" ht="15.75" customHeight="1">
      <c r="A268" s="5"/>
      <c r="B268" s="5"/>
      <c r="C268" s="5"/>
      <c r="D268" s="2"/>
      <c r="E268" s="5"/>
      <c r="F268" s="4"/>
      <c r="G268" s="5"/>
      <c r="H268" s="227"/>
      <c r="I268" s="5"/>
      <c r="J268" s="227"/>
      <c r="K268" s="5"/>
      <c r="L268" s="4"/>
      <c r="M268" s="5"/>
      <c r="N268" s="227"/>
      <c r="O268" s="5"/>
      <c r="P268" s="227"/>
      <c r="Q268" s="5"/>
      <c r="R268" s="5"/>
    </row>
    <row r="269" spans="1:18" ht="15.75" customHeight="1">
      <c r="A269" s="5"/>
      <c r="B269" s="5"/>
      <c r="C269" s="5"/>
      <c r="D269" s="2"/>
      <c r="E269" s="5"/>
      <c r="F269" s="4"/>
      <c r="G269" s="5"/>
      <c r="H269" s="227"/>
      <c r="I269" s="5"/>
      <c r="J269" s="227"/>
      <c r="K269" s="5"/>
      <c r="L269" s="4"/>
      <c r="M269" s="5"/>
      <c r="N269" s="227"/>
      <c r="O269" s="5"/>
      <c r="P269" s="227"/>
      <c r="Q269" s="5"/>
      <c r="R269" s="5"/>
    </row>
    <row r="270" spans="1:18" ht="15.75" customHeight="1">
      <c r="A270" s="5"/>
      <c r="B270" s="5"/>
      <c r="C270" s="5"/>
      <c r="D270" s="2"/>
      <c r="E270" s="5"/>
      <c r="F270" s="4"/>
      <c r="G270" s="5"/>
      <c r="H270" s="227"/>
      <c r="I270" s="5"/>
      <c r="J270" s="227"/>
      <c r="K270" s="5"/>
      <c r="L270" s="4"/>
      <c r="M270" s="5"/>
      <c r="N270" s="227"/>
      <c r="O270" s="5"/>
      <c r="P270" s="227"/>
      <c r="Q270" s="5"/>
      <c r="R270" s="5"/>
    </row>
    <row r="271" spans="1:18" ht="15.75" customHeight="1">
      <c r="A271" s="5"/>
      <c r="B271" s="5"/>
      <c r="C271" s="5"/>
      <c r="D271" s="2"/>
      <c r="E271" s="5"/>
      <c r="F271" s="4"/>
      <c r="G271" s="5"/>
      <c r="H271" s="227"/>
      <c r="I271" s="5"/>
      <c r="J271" s="227"/>
      <c r="K271" s="5"/>
      <c r="L271" s="4"/>
      <c r="M271" s="5"/>
      <c r="N271" s="227"/>
      <c r="O271" s="5"/>
      <c r="P271" s="227"/>
      <c r="Q271" s="5"/>
      <c r="R271" s="5"/>
    </row>
    <row r="272" spans="1:18" ht="15.75" customHeight="1">
      <c r="A272" s="5"/>
      <c r="B272" s="5"/>
      <c r="C272" s="5"/>
      <c r="D272" s="2"/>
      <c r="E272" s="5"/>
      <c r="F272" s="4"/>
      <c r="G272" s="5"/>
      <c r="H272" s="227"/>
      <c r="I272" s="5"/>
      <c r="J272" s="227"/>
      <c r="K272" s="5"/>
      <c r="L272" s="4"/>
      <c r="M272" s="5"/>
      <c r="N272" s="227"/>
      <c r="O272" s="5"/>
      <c r="P272" s="227"/>
      <c r="Q272" s="5"/>
      <c r="R272" s="5"/>
    </row>
    <row r="273" spans="1:18" ht="15.75" customHeight="1">
      <c r="A273" s="5"/>
      <c r="B273" s="5"/>
      <c r="C273" s="5"/>
      <c r="D273" s="2"/>
      <c r="E273" s="5"/>
      <c r="F273" s="4"/>
      <c r="G273" s="5"/>
      <c r="H273" s="227"/>
      <c r="I273" s="5"/>
      <c r="J273" s="227"/>
      <c r="K273" s="5"/>
      <c r="L273" s="4"/>
      <c r="M273" s="5"/>
      <c r="N273" s="227"/>
      <c r="O273" s="5"/>
      <c r="P273" s="227"/>
      <c r="Q273" s="5"/>
      <c r="R273" s="5"/>
    </row>
    <row r="274" spans="1:18" ht="15.75" customHeight="1">
      <c r="A274" s="5"/>
      <c r="B274" s="5"/>
      <c r="C274" s="5"/>
      <c r="D274" s="2"/>
      <c r="E274" s="5"/>
      <c r="F274" s="4"/>
      <c r="G274" s="5"/>
      <c r="H274" s="227"/>
      <c r="I274" s="5"/>
      <c r="J274" s="227"/>
      <c r="K274" s="5"/>
      <c r="L274" s="4"/>
      <c r="M274" s="5"/>
      <c r="N274" s="227"/>
      <c r="O274" s="5"/>
      <c r="P274" s="227"/>
      <c r="Q274" s="5"/>
      <c r="R274" s="5"/>
    </row>
    <row r="275" spans="1:18" ht="15.75" customHeight="1">
      <c r="A275" s="5"/>
      <c r="B275" s="5"/>
      <c r="C275" s="5"/>
      <c r="D275" s="2"/>
      <c r="E275" s="5"/>
      <c r="F275" s="4"/>
      <c r="G275" s="5"/>
      <c r="H275" s="227"/>
      <c r="I275" s="5"/>
      <c r="J275" s="227"/>
      <c r="K275" s="5"/>
      <c r="L275" s="4"/>
      <c r="M275" s="5"/>
      <c r="N275" s="227"/>
      <c r="O275" s="5"/>
      <c r="P275" s="227"/>
      <c r="Q275" s="5"/>
      <c r="R275" s="5"/>
    </row>
    <row r="276" spans="1:18" ht="15.75" customHeight="1">
      <c r="A276" s="5"/>
      <c r="B276" s="5"/>
      <c r="C276" s="5"/>
      <c r="D276" s="2"/>
      <c r="E276" s="5"/>
      <c r="F276" s="4"/>
      <c r="G276" s="5"/>
      <c r="H276" s="227"/>
      <c r="I276" s="5"/>
      <c r="J276" s="227"/>
      <c r="K276" s="5"/>
      <c r="L276" s="4"/>
      <c r="M276" s="5"/>
      <c r="N276" s="227"/>
      <c r="O276" s="5"/>
      <c r="P276" s="227"/>
      <c r="Q276" s="5"/>
      <c r="R276" s="5"/>
    </row>
    <row r="277" spans="1:18" ht="15.75" customHeight="1">
      <c r="A277" s="5"/>
      <c r="B277" s="5"/>
      <c r="C277" s="5"/>
      <c r="D277" s="2"/>
      <c r="E277" s="5"/>
      <c r="F277" s="4"/>
      <c r="G277" s="5"/>
      <c r="H277" s="227"/>
      <c r="I277" s="5"/>
      <c r="J277" s="227"/>
      <c r="K277" s="5"/>
      <c r="L277" s="4"/>
      <c r="M277" s="5"/>
      <c r="N277" s="227"/>
      <c r="O277" s="5"/>
      <c r="P277" s="227"/>
      <c r="Q277" s="5"/>
      <c r="R277" s="5"/>
    </row>
    <row r="278" spans="1:18" ht="15.75" customHeight="1">
      <c r="A278" s="5"/>
      <c r="B278" s="5"/>
      <c r="C278" s="5"/>
      <c r="D278" s="2"/>
      <c r="E278" s="5"/>
      <c r="F278" s="4"/>
      <c r="G278" s="5"/>
      <c r="H278" s="227"/>
      <c r="I278" s="5"/>
      <c r="J278" s="227"/>
      <c r="K278" s="5"/>
      <c r="L278" s="4"/>
      <c r="M278" s="5"/>
      <c r="N278" s="227"/>
      <c r="O278" s="5"/>
      <c r="P278" s="227"/>
      <c r="Q278" s="5"/>
      <c r="R278" s="5"/>
    </row>
    <row r="279" spans="1:18" ht="15.75" customHeight="1">
      <c r="A279" s="5"/>
      <c r="B279" s="5"/>
      <c r="C279" s="5"/>
      <c r="D279" s="2"/>
      <c r="E279" s="5"/>
      <c r="F279" s="4"/>
      <c r="G279" s="5"/>
      <c r="H279" s="227"/>
      <c r="I279" s="5"/>
      <c r="J279" s="227"/>
      <c r="K279" s="5"/>
      <c r="L279" s="4"/>
      <c r="M279" s="5"/>
      <c r="N279" s="227"/>
      <c r="O279" s="5"/>
      <c r="P279" s="227"/>
      <c r="Q279" s="5"/>
      <c r="R279" s="5"/>
    </row>
    <row r="280" spans="1:18" ht="15.75" customHeight="1">
      <c r="A280" s="5"/>
      <c r="B280" s="5"/>
      <c r="C280" s="5"/>
      <c r="D280" s="2"/>
      <c r="E280" s="5"/>
      <c r="F280" s="4"/>
      <c r="G280" s="5"/>
      <c r="H280" s="227"/>
      <c r="I280" s="5"/>
      <c r="J280" s="227"/>
      <c r="K280" s="5"/>
      <c r="L280" s="4"/>
      <c r="M280" s="5"/>
      <c r="N280" s="227"/>
      <c r="O280" s="5"/>
      <c r="P280" s="227"/>
      <c r="Q280" s="5"/>
      <c r="R280" s="5"/>
    </row>
    <row r="281" spans="1:18" ht="15.75" customHeight="1">
      <c r="A281" s="5"/>
      <c r="B281" s="5"/>
      <c r="C281" s="5"/>
      <c r="D281" s="2"/>
      <c r="E281" s="5"/>
      <c r="F281" s="4"/>
      <c r="G281" s="5"/>
      <c r="H281" s="227"/>
      <c r="I281" s="5"/>
      <c r="J281" s="227"/>
      <c r="K281" s="5"/>
      <c r="L281" s="4"/>
      <c r="M281" s="5"/>
      <c r="N281" s="227"/>
      <c r="O281" s="5"/>
      <c r="P281" s="227"/>
      <c r="Q281" s="5"/>
      <c r="R281" s="5"/>
    </row>
    <row r="282" spans="1:18" ht="15.75" customHeight="1">
      <c r="A282" s="5"/>
      <c r="B282" s="5"/>
      <c r="C282" s="5"/>
      <c r="D282" s="2"/>
      <c r="E282" s="5"/>
      <c r="F282" s="4"/>
      <c r="G282" s="5"/>
      <c r="H282" s="227"/>
      <c r="I282" s="5"/>
      <c r="J282" s="227"/>
      <c r="K282" s="5"/>
      <c r="L282" s="4"/>
      <c r="M282" s="5"/>
      <c r="N282" s="227"/>
      <c r="O282" s="5"/>
      <c r="P282" s="227"/>
      <c r="Q282" s="5"/>
      <c r="R282" s="5"/>
    </row>
    <row r="283" spans="1:18" ht="15.75" customHeight="1">
      <c r="A283" s="5"/>
      <c r="B283" s="5"/>
      <c r="C283" s="5"/>
      <c r="D283" s="2"/>
      <c r="E283" s="5"/>
      <c r="F283" s="4"/>
      <c r="G283" s="5"/>
      <c r="H283" s="227"/>
      <c r="I283" s="5"/>
      <c r="J283" s="227"/>
      <c r="K283" s="5"/>
      <c r="L283" s="4"/>
      <c r="M283" s="5"/>
      <c r="N283" s="227"/>
      <c r="O283" s="5"/>
      <c r="P283" s="227"/>
      <c r="Q283" s="5"/>
      <c r="R283" s="5"/>
    </row>
    <row r="284" spans="1:18" ht="15.75" customHeight="1">
      <c r="A284" s="5"/>
      <c r="B284" s="5"/>
      <c r="C284" s="5"/>
      <c r="D284" s="2"/>
      <c r="E284" s="5"/>
      <c r="F284" s="4"/>
      <c r="G284" s="5"/>
      <c r="H284" s="227"/>
      <c r="I284" s="5"/>
      <c r="J284" s="227"/>
      <c r="K284" s="5"/>
      <c r="L284" s="4"/>
      <c r="M284" s="5"/>
      <c r="N284" s="227"/>
      <c r="O284" s="5"/>
      <c r="P284" s="227"/>
      <c r="Q284" s="5"/>
      <c r="R284" s="5"/>
    </row>
    <row r="285" spans="1:18" ht="15.75" customHeight="1">
      <c r="A285" s="5"/>
      <c r="B285" s="5"/>
      <c r="C285" s="5"/>
      <c r="D285" s="2"/>
      <c r="E285" s="5"/>
      <c r="F285" s="4"/>
      <c r="G285" s="5"/>
      <c r="H285" s="227"/>
      <c r="I285" s="5"/>
      <c r="J285" s="227"/>
      <c r="K285" s="5"/>
      <c r="L285" s="4"/>
      <c r="M285" s="5"/>
      <c r="N285" s="227"/>
      <c r="O285" s="5"/>
      <c r="P285" s="227"/>
      <c r="Q285" s="5"/>
      <c r="R285" s="5"/>
    </row>
    <row r="286" spans="1:18" ht="15.75" customHeight="1">
      <c r="A286" s="5"/>
      <c r="B286" s="5"/>
      <c r="C286" s="5"/>
      <c r="D286" s="2"/>
      <c r="E286" s="5"/>
      <c r="F286" s="4"/>
      <c r="G286" s="5"/>
      <c r="H286" s="227"/>
      <c r="I286" s="5"/>
      <c r="J286" s="227"/>
      <c r="K286" s="5"/>
      <c r="L286" s="4"/>
      <c r="M286" s="5"/>
      <c r="N286" s="227"/>
      <c r="O286" s="5"/>
      <c r="P286" s="227"/>
      <c r="Q286" s="5"/>
      <c r="R286" s="5"/>
    </row>
    <row r="287" spans="1:18" ht="15.75" customHeight="1">
      <c r="A287" s="5"/>
      <c r="B287" s="5"/>
      <c r="C287" s="5"/>
      <c r="D287" s="2"/>
      <c r="E287" s="5"/>
      <c r="F287" s="4"/>
      <c r="G287" s="5"/>
      <c r="H287" s="227"/>
      <c r="I287" s="5"/>
      <c r="J287" s="227"/>
      <c r="K287" s="5"/>
      <c r="L287" s="4"/>
      <c r="M287" s="5"/>
      <c r="N287" s="227"/>
      <c r="O287" s="5"/>
      <c r="P287" s="227"/>
      <c r="Q287" s="5"/>
      <c r="R287" s="5"/>
    </row>
    <row r="288" spans="1:18" ht="15.75" customHeight="1">
      <c r="A288" s="5"/>
      <c r="B288" s="5"/>
      <c r="C288" s="5"/>
      <c r="D288" s="2"/>
      <c r="E288" s="5"/>
      <c r="F288" s="4"/>
      <c r="G288" s="5"/>
      <c r="H288" s="227"/>
      <c r="I288" s="5"/>
      <c r="J288" s="227"/>
      <c r="K288" s="5"/>
      <c r="L288" s="4"/>
      <c r="M288" s="5"/>
      <c r="N288" s="227"/>
      <c r="O288" s="5"/>
      <c r="P288" s="227"/>
      <c r="Q288" s="5"/>
      <c r="R288" s="5"/>
    </row>
    <row r="289" spans="1:18" ht="15.75" customHeight="1">
      <c r="A289" s="5"/>
      <c r="B289" s="5"/>
      <c r="C289" s="5"/>
      <c r="D289" s="2"/>
      <c r="E289" s="5"/>
      <c r="F289" s="4"/>
      <c r="G289" s="5"/>
      <c r="H289" s="227"/>
      <c r="I289" s="5"/>
      <c r="J289" s="227"/>
      <c r="K289" s="5"/>
      <c r="L289" s="4"/>
      <c r="M289" s="5"/>
      <c r="N289" s="227"/>
      <c r="O289" s="5"/>
      <c r="P289" s="227"/>
      <c r="Q289" s="5"/>
      <c r="R289" s="5"/>
    </row>
    <row r="290" spans="1:18" ht="15.75" customHeight="1">
      <c r="A290" s="5"/>
      <c r="B290" s="5"/>
      <c r="C290" s="5"/>
      <c r="D290" s="2"/>
      <c r="E290" s="5"/>
      <c r="F290" s="4"/>
      <c r="G290" s="5"/>
      <c r="H290" s="227"/>
      <c r="I290" s="5"/>
      <c r="J290" s="227"/>
      <c r="K290" s="5"/>
      <c r="L290" s="4"/>
      <c r="M290" s="5"/>
      <c r="N290" s="227"/>
      <c r="O290" s="5"/>
      <c r="P290" s="227"/>
      <c r="Q290" s="5"/>
      <c r="R290" s="5"/>
    </row>
    <row r="291" spans="1:18" ht="15.75" customHeight="1">
      <c r="A291" s="5"/>
      <c r="B291" s="5"/>
      <c r="C291" s="5"/>
      <c r="D291" s="2"/>
      <c r="E291" s="5"/>
      <c r="F291" s="4"/>
      <c r="G291" s="5"/>
      <c r="H291" s="227"/>
      <c r="I291" s="5"/>
      <c r="J291" s="227"/>
      <c r="K291" s="5"/>
      <c r="L291" s="4"/>
      <c r="M291" s="5"/>
      <c r="N291" s="227"/>
      <c r="O291" s="5"/>
      <c r="P291" s="227"/>
      <c r="Q291" s="5"/>
      <c r="R291" s="5"/>
    </row>
    <row r="292" spans="1:18" ht="15.75" customHeight="1">
      <c r="A292" s="5"/>
      <c r="B292" s="5"/>
      <c r="C292" s="5"/>
      <c r="D292" s="2"/>
      <c r="E292" s="5"/>
      <c r="F292" s="4"/>
      <c r="G292" s="5"/>
      <c r="H292" s="227"/>
      <c r="I292" s="5"/>
      <c r="J292" s="227"/>
      <c r="K292" s="5"/>
      <c r="L292" s="4"/>
      <c r="M292" s="5"/>
      <c r="N292" s="227"/>
      <c r="O292" s="5"/>
      <c r="P292" s="227"/>
      <c r="Q292" s="5"/>
      <c r="R292" s="5"/>
    </row>
    <row r="293" spans="1:18" ht="15.75" customHeight="1">
      <c r="A293" s="5"/>
      <c r="B293" s="5"/>
      <c r="C293" s="5"/>
      <c r="D293" s="2"/>
      <c r="E293" s="5"/>
      <c r="F293" s="4"/>
      <c r="G293" s="5"/>
      <c r="H293" s="227"/>
      <c r="I293" s="5"/>
      <c r="J293" s="227"/>
      <c r="K293" s="5"/>
      <c r="L293" s="4"/>
      <c r="M293" s="5"/>
      <c r="N293" s="227"/>
      <c r="O293" s="5"/>
      <c r="P293" s="227"/>
      <c r="Q293" s="5"/>
      <c r="R293" s="5"/>
    </row>
    <row r="294" spans="1:18" ht="15.75" customHeight="1">
      <c r="A294" s="5"/>
      <c r="B294" s="5"/>
      <c r="C294" s="5"/>
      <c r="D294" s="2"/>
      <c r="E294" s="5"/>
      <c r="F294" s="4"/>
      <c r="G294" s="5"/>
      <c r="H294" s="227"/>
      <c r="I294" s="5"/>
      <c r="J294" s="227"/>
      <c r="K294" s="5"/>
      <c r="L294" s="4"/>
      <c r="M294" s="5"/>
      <c r="N294" s="227"/>
      <c r="O294" s="5"/>
      <c r="P294" s="227"/>
      <c r="Q294" s="5"/>
      <c r="R294" s="5"/>
    </row>
    <row r="295" spans="1:18" ht="15.75" customHeight="1">
      <c r="A295" s="5"/>
      <c r="B295" s="5"/>
      <c r="C295" s="5"/>
      <c r="D295" s="2"/>
      <c r="E295" s="5"/>
      <c r="F295" s="4"/>
      <c r="G295" s="5"/>
      <c r="H295" s="227"/>
      <c r="I295" s="5"/>
      <c r="J295" s="227"/>
      <c r="K295" s="5"/>
      <c r="L295" s="4"/>
      <c r="M295" s="5"/>
      <c r="N295" s="227"/>
      <c r="O295" s="5"/>
      <c r="P295" s="227"/>
      <c r="Q295" s="5"/>
      <c r="R295" s="5"/>
    </row>
    <row r="296" spans="1:18" ht="15.75" customHeight="1">
      <c r="A296" s="5"/>
      <c r="B296" s="5"/>
      <c r="C296" s="5"/>
      <c r="D296" s="2"/>
      <c r="E296" s="5"/>
      <c r="F296" s="4"/>
      <c r="G296" s="5"/>
      <c r="H296" s="227"/>
      <c r="I296" s="5"/>
      <c r="J296" s="227"/>
      <c r="K296" s="5"/>
      <c r="L296" s="4"/>
      <c r="M296" s="5"/>
      <c r="N296" s="227"/>
      <c r="O296" s="5"/>
      <c r="P296" s="227"/>
      <c r="Q296" s="5"/>
      <c r="R296" s="5"/>
    </row>
    <row r="297" spans="1:18" ht="15.75" customHeight="1">
      <c r="A297" s="5"/>
      <c r="B297" s="5"/>
      <c r="C297" s="5"/>
      <c r="D297" s="2"/>
      <c r="E297" s="5"/>
      <c r="F297" s="4"/>
      <c r="G297" s="5"/>
      <c r="H297" s="227"/>
      <c r="I297" s="5"/>
      <c r="J297" s="227"/>
      <c r="K297" s="5"/>
      <c r="L297" s="4"/>
      <c r="M297" s="5"/>
      <c r="N297" s="227"/>
      <c r="O297" s="5"/>
      <c r="P297" s="227"/>
      <c r="Q297" s="5"/>
      <c r="R297" s="5"/>
    </row>
    <row r="298" spans="1:18" ht="15.75" customHeight="1">
      <c r="A298" s="5"/>
      <c r="B298" s="5"/>
      <c r="C298" s="5"/>
      <c r="D298" s="2"/>
      <c r="E298" s="5"/>
      <c r="F298" s="4"/>
      <c r="G298" s="5"/>
      <c r="H298" s="227"/>
      <c r="I298" s="5"/>
      <c r="J298" s="227"/>
      <c r="K298" s="5"/>
      <c r="L298" s="4"/>
      <c r="M298" s="5"/>
      <c r="N298" s="227"/>
      <c r="O298" s="5"/>
      <c r="P298" s="227"/>
      <c r="Q298" s="5"/>
      <c r="R298" s="5"/>
    </row>
    <row r="299" spans="1:18" ht="15.75" customHeight="1">
      <c r="A299" s="5"/>
      <c r="B299" s="5"/>
      <c r="C299" s="5"/>
      <c r="D299" s="2"/>
      <c r="E299" s="5"/>
      <c r="F299" s="4"/>
      <c r="G299" s="5"/>
      <c r="H299" s="227"/>
      <c r="I299" s="5"/>
      <c r="J299" s="227"/>
      <c r="K299" s="5"/>
      <c r="L299" s="4"/>
      <c r="M299" s="5"/>
      <c r="N299" s="227"/>
      <c r="O299" s="5"/>
      <c r="P299" s="227"/>
      <c r="Q299" s="5"/>
      <c r="R299" s="5"/>
    </row>
    <row r="300" spans="1:18" ht="15.75" customHeight="1">
      <c r="A300" s="5"/>
      <c r="B300" s="5"/>
      <c r="C300" s="5"/>
      <c r="D300" s="2"/>
      <c r="E300" s="5"/>
      <c r="F300" s="4"/>
      <c r="G300" s="5"/>
      <c r="H300" s="227"/>
      <c r="I300" s="5"/>
      <c r="J300" s="227"/>
      <c r="K300" s="5"/>
      <c r="L300" s="4"/>
      <c r="M300" s="5"/>
      <c r="N300" s="227"/>
      <c r="O300" s="5"/>
      <c r="P300" s="227"/>
      <c r="Q300" s="5"/>
      <c r="R300" s="5"/>
    </row>
    <row r="301" spans="1:18" ht="15.75" customHeight="1">
      <c r="A301" s="5"/>
      <c r="B301" s="5"/>
      <c r="C301" s="5"/>
      <c r="D301" s="2"/>
      <c r="E301" s="5"/>
      <c r="F301" s="4"/>
      <c r="G301" s="5"/>
      <c r="H301" s="227"/>
      <c r="I301" s="5"/>
      <c r="J301" s="227"/>
      <c r="K301" s="5"/>
      <c r="L301" s="4"/>
      <c r="M301" s="5"/>
      <c r="N301" s="227"/>
      <c r="O301" s="5"/>
      <c r="P301" s="227"/>
      <c r="Q301" s="5"/>
      <c r="R301" s="5"/>
    </row>
    <row r="302" spans="1:18" ht="15.75" customHeight="1">
      <c r="A302" s="5"/>
      <c r="B302" s="5"/>
      <c r="C302" s="5"/>
      <c r="D302" s="2"/>
      <c r="E302" s="5"/>
      <c r="F302" s="4"/>
      <c r="G302" s="5"/>
      <c r="H302" s="227"/>
      <c r="I302" s="5"/>
      <c r="J302" s="227"/>
      <c r="K302" s="5"/>
      <c r="L302" s="4"/>
      <c r="M302" s="5"/>
      <c r="N302" s="227"/>
      <c r="O302" s="5"/>
      <c r="P302" s="227"/>
      <c r="Q302" s="5"/>
      <c r="R302" s="5"/>
    </row>
    <row r="303" spans="1:18" ht="15.75" customHeight="1">
      <c r="A303" s="5"/>
      <c r="B303" s="5"/>
      <c r="C303" s="5"/>
      <c r="D303" s="2"/>
      <c r="E303" s="5"/>
      <c r="F303" s="4"/>
      <c r="G303" s="5"/>
      <c r="H303" s="227"/>
      <c r="I303" s="5"/>
      <c r="J303" s="227"/>
      <c r="K303" s="5"/>
      <c r="L303" s="4"/>
      <c r="M303" s="5"/>
      <c r="N303" s="227"/>
      <c r="O303" s="5"/>
      <c r="P303" s="227"/>
      <c r="Q303" s="5"/>
      <c r="R303" s="5"/>
    </row>
    <row r="304" spans="1:18" ht="15.75" customHeight="1">
      <c r="A304" s="5"/>
      <c r="B304" s="5"/>
      <c r="C304" s="5"/>
      <c r="D304" s="2"/>
      <c r="E304" s="5"/>
      <c r="F304" s="4"/>
      <c r="G304" s="5"/>
      <c r="H304" s="227"/>
      <c r="I304" s="5"/>
      <c r="J304" s="227"/>
      <c r="K304" s="5"/>
      <c r="L304" s="4"/>
      <c r="M304" s="5"/>
      <c r="N304" s="227"/>
      <c r="O304" s="5"/>
      <c r="P304" s="227"/>
      <c r="Q304" s="5"/>
      <c r="R304" s="5"/>
    </row>
    <row r="305" spans="1:18" ht="15.75" customHeight="1">
      <c r="A305" s="5"/>
      <c r="B305" s="5"/>
      <c r="C305" s="5"/>
      <c r="D305" s="2"/>
      <c r="E305" s="5"/>
      <c r="F305" s="4"/>
      <c r="G305" s="5"/>
      <c r="H305" s="227"/>
      <c r="I305" s="5"/>
      <c r="J305" s="227"/>
      <c r="K305" s="5"/>
      <c r="L305" s="4"/>
      <c r="M305" s="5"/>
      <c r="N305" s="227"/>
      <c r="O305" s="5"/>
      <c r="P305" s="227"/>
      <c r="Q305" s="5"/>
      <c r="R305" s="5"/>
    </row>
    <row r="306" spans="1:18" ht="15.75" customHeight="1">
      <c r="A306" s="5"/>
      <c r="B306" s="5"/>
      <c r="C306" s="5"/>
      <c r="D306" s="2"/>
      <c r="E306" s="5"/>
      <c r="F306" s="4"/>
      <c r="G306" s="5"/>
      <c r="H306" s="227"/>
      <c r="I306" s="5"/>
      <c r="J306" s="227"/>
      <c r="K306" s="5"/>
      <c r="L306" s="4"/>
      <c r="M306" s="5"/>
      <c r="N306" s="227"/>
      <c r="O306" s="5"/>
      <c r="P306" s="227"/>
      <c r="Q306" s="5"/>
      <c r="R306" s="5"/>
    </row>
    <row r="307" spans="1:18" ht="15.75" customHeight="1">
      <c r="A307" s="5"/>
      <c r="B307" s="5"/>
      <c r="C307" s="5"/>
      <c r="D307" s="2"/>
      <c r="E307" s="5"/>
      <c r="F307" s="4"/>
      <c r="G307" s="5"/>
      <c r="H307" s="227"/>
      <c r="I307" s="5"/>
      <c r="J307" s="227"/>
      <c r="K307" s="5"/>
      <c r="L307" s="4"/>
      <c r="M307" s="5"/>
      <c r="N307" s="227"/>
      <c r="O307" s="5"/>
      <c r="P307" s="227"/>
      <c r="Q307" s="5"/>
      <c r="R307" s="5"/>
    </row>
    <row r="308" spans="1:18" ht="15.75" customHeight="1">
      <c r="A308" s="5"/>
      <c r="B308" s="5"/>
      <c r="C308" s="5"/>
      <c r="D308" s="2"/>
      <c r="E308" s="5"/>
      <c r="F308" s="4"/>
      <c r="G308" s="5"/>
      <c r="H308" s="227"/>
      <c r="I308" s="5"/>
      <c r="J308" s="227"/>
      <c r="K308" s="5"/>
      <c r="L308" s="4"/>
      <c r="M308" s="5"/>
      <c r="N308" s="227"/>
      <c r="O308" s="5"/>
      <c r="P308" s="227"/>
      <c r="Q308" s="5"/>
      <c r="R308" s="5"/>
    </row>
    <row r="309" spans="1:18" ht="15.75" customHeight="1">
      <c r="A309" s="5"/>
      <c r="B309" s="5"/>
      <c r="C309" s="5"/>
      <c r="D309" s="2"/>
      <c r="E309" s="5"/>
      <c r="F309" s="4"/>
      <c r="G309" s="5"/>
      <c r="H309" s="227"/>
      <c r="I309" s="5"/>
      <c r="J309" s="227"/>
      <c r="K309" s="5"/>
      <c r="L309" s="4"/>
      <c r="M309" s="5"/>
      <c r="N309" s="227"/>
      <c r="O309" s="5"/>
      <c r="P309" s="227"/>
      <c r="Q309" s="5"/>
      <c r="R309" s="5"/>
    </row>
    <row r="310" spans="1:18" ht="15.75" customHeight="1">
      <c r="A310" s="5"/>
      <c r="B310" s="5"/>
      <c r="C310" s="5"/>
      <c r="D310" s="2"/>
      <c r="E310" s="5"/>
      <c r="F310" s="4"/>
      <c r="G310" s="5"/>
      <c r="H310" s="227"/>
      <c r="I310" s="5"/>
      <c r="J310" s="227"/>
      <c r="K310" s="5"/>
      <c r="L310" s="4"/>
      <c r="M310" s="5"/>
      <c r="N310" s="227"/>
      <c r="O310" s="5"/>
      <c r="P310" s="227"/>
      <c r="Q310" s="5"/>
      <c r="R310" s="5"/>
    </row>
    <row r="311" spans="1:18" ht="15.75" customHeight="1">
      <c r="A311" s="5"/>
      <c r="B311" s="5"/>
      <c r="C311" s="5"/>
      <c r="D311" s="2"/>
      <c r="E311" s="5"/>
      <c r="F311" s="4"/>
      <c r="G311" s="5"/>
      <c r="H311" s="227"/>
      <c r="I311" s="5"/>
      <c r="J311" s="227"/>
      <c r="K311" s="5"/>
      <c r="L311" s="4"/>
      <c r="M311" s="5"/>
      <c r="N311" s="227"/>
      <c r="O311" s="5"/>
      <c r="P311" s="227"/>
      <c r="Q311" s="5"/>
      <c r="R311" s="5"/>
    </row>
    <row r="312" spans="1:18" ht="15.75" customHeight="1">
      <c r="A312" s="5"/>
      <c r="B312" s="5"/>
      <c r="C312" s="5"/>
      <c r="D312" s="2"/>
      <c r="E312" s="5"/>
      <c r="F312" s="4"/>
      <c r="G312" s="5"/>
      <c r="H312" s="227"/>
      <c r="I312" s="5"/>
      <c r="J312" s="227"/>
      <c r="K312" s="5"/>
      <c r="L312" s="4"/>
      <c r="M312" s="5"/>
      <c r="N312" s="227"/>
      <c r="O312" s="5"/>
      <c r="P312" s="227"/>
      <c r="Q312" s="5"/>
      <c r="R312" s="5"/>
    </row>
    <row r="313" spans="1:18" ht="15.75" customHeight="1">
      <c r="A313" s="5"/>
      <c r="B313" s="5"/>
      <c r="C313" s="5"/>
      <c r="D313" s="2"/>
      <c r="E313" s="5"/>
      <c r="F313" s="4"/>
      <c r="G313" s="5"/>
      <c r="H313" s="227"/>
      <c r="I313" s="5"/>
      <c r="J313" s="227"/>
      <c r="K313" s="5"/>
      <c r="L313" s="4"/>
      <c r="M313" s="5"/>
      <c r="N313" s="227"/>
      <c r="O313" s="5"/>
      <c r="P313" s="227"/>
      <c r="Q313" s="5"/>
      <c r="R313" s="5"/>
    </row>
    <row r="314" spans="1:18" ht="15.75" customHeight="1">
      <c r="A314" s="5"/>
      <c r="B314" s="5"/>
      <c r="C314" s="5"/>
      <c r="D314" s="2"/>
      <c r="E314" s="5"/>
      <c r="F314" s="4"/>
      <c r="G314" s="5"/>
      <c r="H314" s="227"/>
      <c r="I314" s="5"/>
      <c r="J314" s="227"/>
      <c r="K314" s="5"/>
      <c r="L314" s="4"/>
      <c r="M314" s="5"/>
      <c r="N314" s="227"/>
      <c r="O314" s="5"/>
      <c r="P314" s="227"/>
      <c r="Q314" s="5"/>
      <c r="R314" s="5"/>
    </row>
    <row r="315" spans="1:18" ht="15.75" customHeight="1">
      <c r="A315" s="5"/>
      <c r="B315" s="5"/>
      <c r="C315" s="5"/>
      <c r="D315" s="2"/>
      <c r="E315" s="5"/>
      <c r="F315" s="4"/>
      <c r="G315" s="5"/>
      <c r="H315" s="227"/>
      <c r="I315" s="5"/>
      <c r="J315" s="227"/>
      <c r="K315" s="5"/>
      <c r="L315" s="4"/>
      <c r="M315" s="5"/>
      <c r="N315" s="227"/>
      <c r="O315" s="5"/>
      <c r="P315" s="227"/>
      <c r="Q315" s="5"/>
      <c r="R315" s="5"/>
    </row>
    <row r="316" spans="1:18" ht="15.75" customHeight="1">
      <c r="A316" s="5"/>
      <c r="B316" s="5"/>
      <c r="C316" s="5"/>
      <c r="D316" s="2"/>
      <c r="E316" s="5"/>
      <c r="F316" s="4"/>
      <c r="G316" s="5"/>
      <c r="H316" s="227"/>
      <c r="I316" s="5"/>
      <c r="J316" s="227"/>
      <c r="K316" s="5"/>
      <c r="L316" s="4"/>
      <c r="M316" s="5"/>
      <c r="N316" s="227"/>
      <c r="O316" s="5"/>
      <c r="P316" s="227"/>
      <c r="Q316" s="5"/>
      <c r="R316" s="5"/>
    </row>
    <row r="317" spans="1:18" ht="15.75" customHeight="1">
      <c r="A317" s="5"/>
      <c r="B317" s="5"/>
      <c r="C317" s="5"/>
      <c r="D317" s="2"/>
      <c r="E317" s="5"/>
      <c r="F317" s="4"/>
      <c r="G317" s="5"/>
      <c r="H317" s="227"/>
      <c r="I317" s="5"/>
      <c r="J317" s="227"/>
      <c r="K317" s="5"/>
      <c r="L317" s="4"/>
      <c r="M317" s="5"/>
      <c r="N317" s="227"/>
      <c r="O317" s="5"/>
      <c r="P317" s="227"/>
      <c r="Q317" s="5"/>
      <c r="R317" s="5"/>
    </row>
    <row r="318" spans="1:18" ht="15.75" customHeight="1">
      <c r="A318" s="5"/>
      <c r="B318" s="5"/>
      <c r="C318" s="5"/>
      <c r="D318" s="2"/>
      <c r="E318" s="5"/>
      <c r="F318" s="4"/>
      <c r="G318" s="5"/>
      <c r="H318" s="227"/>
      <c r="I318" s="5"/>
      <c r="J318" s="227"/>
      <c r="K318" s="5"/>
      <c r="L318" s="4"/>
      <c r="M318" s="5"/>
      <c r="N318" s="227"/>
      <c r="O318" s="5"/>
      <c r="P318" s="227"/>
      <c r="Q318" s="5"/>
      <c r="R318" s="5"/>
    </row>
    <row r="319" spans="1:18" ht="15.75" customHeight="1">
      <c r="A319" s="5"/>
      <c r="B319" s="5"/>
      <c r="C319" s="5"/>
      <c r="D319" s="2"/>
      <c r="E319" s="5"/>
      <c r="F319" s="4"/>
      <c r="G319" s="5"/>
      <c r="H319" s="227"/>
      <c r="I319" s="5"/>
      <c r="J319" s="227"/>
      <c r="K319" s="5"/>
      <c r="L319" s="4"/>
      <c r="M319" s="5"/>
      <c r="N319" s="227"/>
      <c r="O319" s="5"/>
      <c r="P319" s="227"/>
      <c r="Q319" s="5"/>
      <c r="R319" s="5"/>
    </row>
    <row r="320" spans="1:18" ht="15.75" customHeight="1">
      <c r="A320" s="5"/>
      <c r="B320" s="5"/>
      <c r="C320" s="5"/>
      <c r="D320" s="2"/>
      <c r="E320" s="5"/>
      <c r="F320" s="4"/>
      <c r="G320" s="5"/>
      <c r="H320" s="227"/>
      <c r="I320" s="5"/>
      <c r="J320" s="227"/>
      <c r="K320" s="5"/>
      <c r="L320" s="4"/>
      <c r="M320" s="5"/>
      <c r="N320" s="227"/>
      <c r="O320" s="5"/>
      <c r="P320" s="227"/>
      <c r="Q320" s="5"/>
      <c r="R320" s="5"/>
    </row>
    <row r="321" spans="1:18" ht="15.75" customHeight="1">
      <c r="A321" s="5"/>
      <c r="B321" s="5"/>
      <c r="C321" s="5"/>
      <c r="D321" s="2"/>
      <c r="E321" s="5"/>
      <c r="F321" s="4"/>
      <c r="G321" s="5"/>
      <c r="H321" s="227"/>
      <c r="I321" s="5"/>
      <c r="J321" s="227"/>
      <c r="K321" s="5"/>
      <c r="L321" s="4"/>
      <c r="M321" s="5"/>
      <c r="N321" s="227"/>
      <c r="O321" s="5"/>
      <c r="P321" s="227"/>
      <c r="Q321" s="5"/>
      <c r="R321" s="5"/>
    </row>
    <row r="322" spans="1:18" ht="15.75" customHeight="1">
      <c r="A322" s="5"/>
      <c r="B322" s="5"/>
      <c r="C322" s="5"/>
      <c r="D322" s="2"/>
      <c r="E322" s="5"/>
      <c r="F322" s="4"/>
      <c r="G322" s="5"/>
      <c r="H322" s="227"/>
      <c r="I322" s="5"/>
      <c r="J322" s="227"/>
      <c r="K322" s="5"/>
      <c r="L322" s="4"/>
      <c r="M322" s="5"/>
      <c r="N322" s="227"/>
      <c r="O322" s="5"/>
      <c r="P322" s="227"/>
      <c r="Q322" s="5"/>
      <c r="R322" s="5"/>
    </row>
    <row r="323" spans="1:18" ht="15.75" customHeight="1">
      <c r="A323" s="5"/>
      <c r="B323" s="5"/>
      <c r="C323" s="5"/>
      <c r="D323" s="2"/>
      <c r="E323" s="5"/>
      <c r="F323" s="4"/>
      <c r="G323" s="5"/>
      <c r="H323" s="227"/>
      <c r="I323" s="5"/>
      <c r="J323" s="227"/>
      <c r="K323" s="5"/>
      <c r="L323" s="4"/>
      <c r="M323" s="5"/>
      <c r="N323" s="227"/>
      <c r="O323" s="5"/>
      <c r="P323" s="227"/>
      <c r="Q323" s="5"/>
      <c r="R323" s="5"/>
    </row>
    <row r="324" spans="1:18" ht="15.75" customHeight="1">
      <c r="A324" s="5"/>
      <c r="B324" s="5"/>
      <c r="C324" s="5"/>
      <c r="D324" s="2"/>
      <c r="E324" s="5"/>
      <c r="F324" s="4"/>
      <c r="G324" s="5"/>
      <c r="H324" s="227"/>
      <c r="I324" s="5"/>
      <c r="J324" s="227"/>
      <c r="K324" s="5"/>
      <c r="L324" s="4"/>
      <c r="M324" s="5"/>
      <c r="N324" s="227"/>
      <c r="O324" s="5"/>
      <c r="P324" s="227"/>
      <c r="Q324" s="5"/>
      <c r="R324" s="5"/>
    </row>
    <row r="325" spans="1:18" ht="15.75" customHeight="1">
      <c r="A325" s="5"/>
      <c r="B325" s="5"/>
      <c r="C325" s="5"/>
      <c r="D325" s="2"/>
      <c r="E325" s="5"/>
      <c r="F325" s="4"/>
      <c r="G325" s="5"/>
      <c r="H325" s="227"/>
      <c r="I325" s="5"/>
      <c r="J325" s="227"/>
      <c r="K325" s="5"/>
      <c r="L325" s="4"/>
      <c r="M325" s="5"/>
      <c r="N325" s="227"/>
      <c r="O325" s="5"/>
      <c r="P325" s="227"/>
      <c r="Q325" s="5"/>
      <c r="R325" s="5"/>
    </row>
    <row r="326" spans="1:18" ht="15.75" customHeight="1">
      <c r="A326" s="5"/>
      <c r="B326" s="5"/>
      <c r="C326" s="5"/>
      <c r="D326" s="2"/>
      <c r="E326" s="5"/>
      <c r="F326" s="4"/>
      <c r="G326" s="5"/>
      <c r="H326" s="227"/>
      <c r="I326" s="5"/>
      <c r="J326" s="227"/>
      <c r="K326" s="5"/>
      <c r="L326" s="4"/>
      <c r="M326" s="5"/>
      <c r="N326" s="227"/>
      <c r="O326" s="5"/>
      <c r="P326" s="227"/>
      <c r="Q326" s="5"/>
      <c r="R326" s="5"/>
    </row>
    <row r="327" spans="1:18" ht="15.75" customHeight="1">
      <c r="A327" s="5"/>
      <c r="B327" s="5"/>
      <c r="C327" s="5"/>
      <c r="D327" s="2"/>
      <c r="E327" s="5"/>
      <c r="F327" s="4"/>
      <c r="G327" s="5"/>
      <c r="H327" s="227"/>
      <c r="I327" s="5"/>
      <c r="J327" s="227"/>
      <c r="K327" s="5"/>
      <c r="L327" s="4"/>
      <c r="M327" s="5"/>
      <c r="N327" s="227"/>
      <c r="O327" s="5"/>
      <c r="P327" s="227"/>
      <c r="Q327" s="5"/>
      <c r="R327" s="5"/>
    </row>
    <row r="328" spans="1:18" ht="15.75" customHeight="1">
      <c r="A328" s="5"/>
      <c r="B328" s="5"/>
      <c r="C328" s="5"/>
      <c r="D328" s="2"/>
      <c r="E328" s="5"/>
      <c r="F328" s="4"/>
      <c r="G328" s="5"/>
      <c r="H328" s="227"/>
      <c r="I328" s="5"/>
      <c r="J328" s="227"/>
      <c r="K328" s="5"/>
      <c r="L328" s="4"/>
      <c r="M328" s="5"/>
      <c r="N328" s="227"/>
      <c r="O328" s="5"/>
      <c r="P328" s="227"/>
      <c r="Q328" s="5"/>
      <c r="R328" s="5"/>
    </row>
    <row r="329" spans="1:18" ht="15.75" customHeight="1">
      <c r="A329" s="5"/>
      <c r="B329" s="5"/>
      <c r="C329" s="5"/>
      <c r="D329" s="2"/>
      <c r="E329" s="5"/>
      <c r="F329" s="4"/>
      <c r="G329" s="5"/>
      <c r="H329" s="227"/>
      <c r="I329" s="5"/>
      <c r="J329" s="227"/>
      <c r="K329" s="5"/>
      <c r="L329" s="4"/>
      <c r="M329" s="5"/>
      <c r="N329" s="227"/>
      <c r="O329" s="5"/>
      <c r="P329" s="227"/>
      <c r="Q329" s="5"/>
      <c r="R329" s="5"/>
    </row>
    <row r="330" spans="1:18" ht="15.75" customHeight="1">
      <c r="A330" s="5"/>
      <c r="B330" s="5"/>
      <c r="C330" s="5"/>
      <c r="D330" s="2"/>
      <c r="E330" s="5"/>
      <c r="F330" s="4"/>
      <c r="G330" s="5"/>
      <c r="H330" s="227"/>
      <c r="I330" s="5"/>
      <c r="J330" s="227"/>
      <c r="K330" s="5"/>
      <c r="L330" s="4"/>
      <c r="M330" s="5"/>
      <c r="N330" s="227"/>
      <c r="O330" s="5"/>
      <c r="P330" s="227"/>
      <c r="Q330" s="5"/>
      <c r="R330" s="5"/>
    </row>
    <row r="331" spans="1:18" ht="15.75" customHeight="1">
      <c r="A331" s="5"/>
      <c r="B331" s="5"/>
      <c r="C331" s="5"/>
      <c r="D331" s="2"/>
      <c r="E331" s="5"/>
      <c r="F331" s="4"/>
      <c r="G331" s="5"/>
      <c r="H331" s="227"/>
      <c r="I331" s="5"/>
      <c r="J331" s="227"/>
      <c r="K331" s="5"/>
      <c r="L331" s="4"/>
      <c r="M331" s="5"/>
      <c r="N331" s="227"/>
      <c r="O331" s="5"/>
      <c r="P331" s="227"/>
      <c r="Q331" s="5"/>
      <c r="R331" s="5"/>
    </row>
    <row r="332" spans="1:18" ht="15.75" customHeight="1">
      <c r="A332" s="5"/>
      <c r="B332" s="5"/>
      <c r="C332" s="5"/>
      <c r="D332" s="2"/>
      <c r="E332" s="5"/>
      <c r="F332" s="4"/>
      <c r="G332" s="5"/>
      <c r="H332" s="227"/>
      <c r="I332" s="5"/>
      <c r="J332" s="227"/>
      <c r="K332" s="5"/>
      <c r="L332" s="4"/>
      <c r="M332" s="5"/>
      <c r="N332" s="227"/>
      <c r="O332" s="5"/>
      <c r="P332" s="227"/>
      <c r="Q332" s="5"/>
      <c r="R332" s="5"/>
    </row>
    <row r="333" spans="1:18" ht="15.75" customHeight="1">
      <c r="A333" s="5"/>
      <c r="B333" s="5"/>
      <c r="C333" s="5"/>
      <c r="D333" s="2"/>
      <c r="E333" s="5"/>
      <c r="F333" s="4"/>
      <c r="G333" s="5"/>
      <c r="H333" s="227"/>
      <c r="I333" s="5"/>
      <c r="J333" s="227"/>
      <c r="K333" s="5"/>
      <c r="L333" s="4"/>
      <c r="M333" s="5"/>
      <c r="N333" s="227"/>
      <c r="O333" s="5"/>
      <c r="P333" s="227"/>
      <c r="Q333" s="5"/>
      <c r="R333" s="5"/>
    </row>
    <row r="334" spans="1:18" ht="15.75" customHeight="1">
      <c r="A334" s="5"/>
      <c r="B334" s="5"/>
      <c r="C334" s="5"/>
      <c r="D334" s="2"/>
      <c r="E334" s="5"/>
      <c r="F334" s="4"/>
      <c r="G334" s="5"/>
      <c r="H334" s="227"/>
      <c r="I334" s="5"/>
      <c r="J334" s="227"/>
      <c r="K334" s="5"/>
      <c r="L334" s="4"/>
      <c r="M334" s="5"/>
      <c r="N334" s="227"/>
      <c r="O334" s="5"/>
      <c r="P334" s="227"/>
      <c r="Q334" s="5"/>
      <c r="R334" s="5"/>
    </row>
    <row r="335" spans="1:18" ht="15.75" customHeight="1">
      <c r="A335" s="5"/>
      <c r="B335" s="5"/>
      <c r="C335" s="5"/>
      <c r="D335" s="2"/>
      <c r="E335" s="5"/>
      <c r="F335" s="4"/>
      <c r="G335" s="5"/>
      <c r="H335" s="227"/>
      <c r="I335" s="5"/>
      <c r="J335" s="227"/>
      <c r="K335" s="5"/>
      <c r="L335" s="4"/>
      <c r="M335" s="5"/>
      <c r="N335" s="227"/>
      <c r="O335" s="5"/>
      <c r="P335" s="227"/>
      <c r="Q335" s="5"/>
      <c r="R335" s="5"/>
    </row>
    <row r="336" spans="1:18" ht="15.75" customHeight="1">
      <c r="A336" s="5"/>
      <c r="B336" s="5"/>
      <c r="C336" s="5"/>
      <c r="D336" s="2"/>
      <c r="E336" s="5"/>
      <c r="F336" s="4"/>
      <c r="G336" s="5"/>
      <c r="H336" s="227"/>
      <c r="I336" s="5"/>
      <c r="J336" s="227"/>
      <c r="K336" s="5"/>
      <c r="L336" s="4"/>
      <c r="M336" s="5"/>
      <c r="N336" s="227"/>
      <c r="O336" s="5"/>
      <c r="P336" s="227"/>
      <c r="Q336" s="5"/>
      <c r="R336" s="5"/>
    </row>
    <row r="337" spans="1:18" ht="15.75" customHeight="1">
      <c r="A337" s="5"/>
      <c r="B337" s="5"/>
      <c r="C337" s="5"/>
      <c r="D337" s="2"/>
      <c r="E337" s="5"/>
      <c r="F337" s="4"/>
      <c r="G337" s="5"/>
      <c r="H337" s="227"/>
      <c r="I337" s="5"/>
      <c r="J337" s="227"/>
      <c r="K337" s="5"/>
      <c r="L337" s="4"/>
      <c r="M337" s="5"/>
      <c r="N337" s="227"/>
      <c r="O337" s="5"/>
      <c r="P337" s="227"/>
      <c r="Q337" s="5"/>
      <c r="R337" s="5"/>
    </row>
    <row r="338" spans="1:18" ht="15.75" customHeight="1">
      <c r="A338" s="5"/>
      <c r="B338" s="5"/>
      <c r="C338" s="5"/>
      <c r="D338" s="2"/>
      <c r="E338" s="5"/>
      <c r="F338" s="4"/>
      <c r="G338" s="5"/>
      <c r="H338" s="227"/>
      <c r="I338" s="5"/>
      <c r="J338" s="227"/>
      <c r="K338" s="5"/>
      <c r="L338" s="4"/>
      <c r="M338" s="5"/>
      <c r="N338" s="227"/>
      <c r="O338" s="5"/>
      <c r="P338" s="227"/>
      <c r="Q338" s="5"/>
      <c r="R338" s="5"/>
    </row>
    <row r="339" spans="1:18" ht="15.75" customHeight="1">
      <c r="A339" s="5"/>
      <c r="B339" s="5"/>
      <c r="C339" s="5"/>
      <c r="D339" s="2"/>
      <c r="E339" s="5"/>
      <c r="F339" s="4"/>
      <c r="G339" s="5"/>
      <c r="H339" s="227"/>
      <c r="I339" s="5"/>
      <c r="J339" s="227"/>
      <c r="K339" s="5"/>
      <c r="L339" s="4"/>
      <c r="M339" s="5"/>
      <c r="N339" s="227"/>
      <c r="O339" s="5"/>
      <c r="P339" s="227"/>
      <c r="Q339" s="5"/>
      <c r="R339" s="5"/>
    </row>
    <row r="340" spans="1:18" ht="15.75" customHeight="1">
      <c r="A340" s="5"/>
      <c r="B340" s="5"/>
      <c r="C340" s="5"/>
      <c r="D340" s="2"/>
      <c r="E340" s="5"/>
      <c r="F340" s="4"/>
      <c r="G340" s="5"/>
      <c r="H340" s="227"/>
      <c r="I340" s="5"/>
      <c r="J340" s="227"/>
      <c r="K340" s="5"/>
      <c r="L340" s="4"/>
      <c r="M340" s="5"/>
      <c r="N340" s="227"/>
      <c r="O340" s="5"/>
      <c r="P340" s="227"/>
      <c r="Q340" s="5"/>
      <c r="R340" s="5"/>
    </row>
    <row r="341" spans="1:18" ht="15.75" customHeight="1">
      <c r="A341" s="5"/>
      <c r="B341" s="5"/>
      <c r="C341" s="5"/>
      <c r="D341" s="2"/>
      <c r="E341" s="5"/>
      <c r="F341" s="4"/>
      <c r="G341" s="5"/>
      <c r="H341" s="227"/>
      <c r="I341" s="5"/>
      <c r="J341" s="227"/>
      <c r="K341" s="5"/>
      <c r="L341" s="4"/>
      <c r="M341" s="5"/>
      <c r="N341" s="227"/>
      <c r="O341" s="5"/>
      <c r="P341" s="227"/>
      <c r="Q341" s="5"/>
      <c r="R341" s="5"/>
    </row>
    <row r="342" spans="1:18" ht="15.75" customHeight="1">
      <c r="A342" s="5"/>
      <c r="B342" s="5"/>
      <c r="C342" s="5"/>
      <c r="D342" s="2"/>
      <c r="E342" s="5"/>
      <c r="F342" s="4"/>
      <c r="G342" s="5"/>
      <c r="H342" s="227"/>
      <c r="I342" s="5"/>
      <c r="J342" s="227"/>
      <c r="K342" s="5"/>
      <c r="L342" s="4"/>
      <c r="M342" s="5"/>
      <c r="N342" s="227"/>
      <c r="O342" s="5"/>
      <c r="P342" s="227"/>
      <c r="Q342" s="5"/>
      <c r="R342" s="5"/>
    </row>
    <row r="343" spans="1:18" ht="15.75" customHeight="1">
      <c r="A343" s="5"/>
      <c r="B343" s="5"/>
      <c r="C343" s="5"/>
      <c r="D343" s="2"/>
      <c r="E343" s="5"/>
      <c r="F343" s="4"/>
      <c r="G343" s="5"/>
      <c r="H343" s="227"/>
      <c r="I343" s="5"/>
      <c r="J343" s="227"/>
      <c r="K343" s="5"/>
      <c r="L343" s="4"/>
      <c r="M343" s="5"/>
      <c r="N343" s="227"/>
      <c r="O343" s="5"/>
      <c r="P343" s="227"/>
      <c r="Q343" s="5"/>
      <c r="R343" s="5"/>
    </row>
    <row r="344" spans="1:18" ht="15.75" customHeight="1">
      <c r="A344" s="5"/>
      <c r="B344" s="5"/>
      <c r="C344" s="5"/>
      <c r="D344" s="2"/>
      <c r="E344" s="5"/>
      <c r="F344" s="4"/>
      <c r="G344" s="5"/>
      <c r="H344" s="227"/>
      <c r="I344" s="5"/>
      <c r="J344" s="227"/>
      <c r="K344" s="5"/>
      <c r="L344" s="4"/>
      <c r="M344" s="5"/>
      <c r="N344" s="227"/>
      <c r="O344" s="5"/>
      <c r="P344" s="227"/>
      <c r="Q344" s="5"/>
      <c r="R344" s="5"/>
    </row>
    <row r="345" spans="1:18" ht="15.75" customHeight="1">
      <c r="A345" s="5"/>
      <c r="B345" s="5"/>
      <c r="C345" s="5"/>
      <c r="D345" s="2"/>
      <c r="E345" s="5"/>
      <c r="F345" s="4"/>
      <c r="G345" s="5"/>
      <c r="H345" s="227"/>
      <c r="I345" s="5"/>
      <c r="J345" s="227"/>
      <c r="K345" s="5"/>
      <c r="L345" s="4"/>
      <c r="M345" s="5"/>
      <c r="N345" s="227"/>
      <c r="O345" s="5"/>
      <c r="P345" s="227"/>
      <c r="Q345" s="5"/>
      <c r="R345" s="5"/>
    </row>
    <row r="346" spans="1:18" ht="15.75" customHeight="1">
      <c r="A346" s="5"/>
      <c r="B346" s="5"/>
      <c r="C346" s="5"/>
      <c r="D346" s="2"/>
      <c r="E346" s="5"/>
      <c r="F346" s="4"/>
      <c r="G346" s="5"/>
      <c r="H346" s="227"/>
      <c r="I346" s="5"/>
      <c r="J346" s="227"/>
      <c r="K346" s="5"/>
      <c r="L346" s="4"/>
      <c r="M346" s="5"/>
      <c r="N346" s="227"/>
      <c r="O346" s="5"/>
      <c r="P346" s="227"/>
      <c r="Q346" s="5"/>
      <c r="R346" s="5"/>
    </row>
    <row r="347" spans="1:18" ht="15.75" customHeight="1">
      <c r="A347" s="5"/>
      <c r="B347" s="5"/>
      <c r="C347" s="5"/>
      <c r="D347" s="2"/>
      <c r="E347" s="5"/>
      <c r="F347" s="4"/>
      <c r="G347" s="5"/>
      <c r="H347" s="227"/>
      <c r="I347" s="5"/>
      <c r="J347" s="227"/>
      <c r="K347" s="5"/>
      <c r="L347" s="4"/>
      <c r="M347" s="5"/>
      <c r="N347" s="227"/>
      <c r="O347" s="5"/>
      <c r="P347" s="227"/>
      <c r="Q347" s="5"/>
      <c r="R347" s="5"/>
    </row>
    <row r="348" spans="1:18" ht="15.75" customHeight="1">
      <c r="A348" s="5"/>
      <c r="B348" s="5"/>
      <c r="C348" s="5"/>
      <c r="D348" s="2"/>
      <c r="E348" s="5"/>
      <c r="F348" s="4"/>
      <c r="G348" s="5"/>
      <c r="H348" s="227"/>
      <c r="I348" s="5"/>
      <c r="J348" s="227"/>
      <c r="K348" s="5"/>
      <c r="L348" s="4"/>
      <c r="M348" s="5"/>
      <c r="N348" s="227"/>
      <c r="O348" s="5"/>
      <c r="P348" s="227"/>
      <c r="Q348" s="5"/>
      <c r="R348" s="5"/>
    </row>
    <row r="349" spans="1:18" ht="15.75" customHeight="1">
      <c r="A349" s="5"/>
      <c r="B349" s="5"/>
      <c r="C349" s="5"/>
      <c r="D349" s="2"/>
      <c r="E349" s="5"/>
      <c r="F349" s="4"/>
      <c r="G349" s="5"/>
      <c r="H349" s="227"/>
      <c r="I349" s="5"/>
      <c r="J349" s="227"/>
      <c r="K349" s="5"/>
      <c r="L349" s="4"/>
      <c r="M349" s="5"/>
      <c r="N349" s="227"/>
      <c r="O349" s="5"/>
      <c r="P349" s="227"/>
      <c r="Q349" s="5"/>
      <c r="R349" s="5"/>
    </row>
    <row r="350" spans="1:18" ht="15.75" customHeight="1">
      <c r="A350" s="5"/>
      <c r="B350" s="5"/>
      <c r="C350" s="5"/>
      <c r="D350" s="2"/>
      <c r="E350" s="5"/>
      <c r="F350" s="4"/>
      <c r="G350" s="5"/>
      <c r="H350" s="227"/>
      <c r="I350" s="5"/>
      <c r="J350" s="227"/>
      <c r="K350" s="5"/>
      <c r="L350" s="4"/>
      <c r="M350" s="5"/>
      <c r="N350" s="227"/>
      <c r="O350" s="5"/>
      <c r="P350" s="227"/>
      <c r="Q350" s="5"/>
      <c r="R350" s="5"/>
    </row>
    <row r="351" spans="1:18" ht="15.75" customHeight="1">
      <c r="A351" s="5"/>
      <c r="B351" s="5"/>
      <c r="C351" s="5"/>
      <c r="D351" s="2"/>
      <c r="E351" s="5"/>
      <c r="F351" s="4"/>
      <c r="G351" s="5"/>
      <c r="H351" s="227"/>
      <c r="I351" s="5"/>
      <c r="J351" s="227"/>
      <c r="K351" s="5"/>
      <c r="L351" s="4"/>
      <c r="M351" s="5"/>
      <c r="N351" s="227"/>
      <c r="O351" s="5"/>
      <c r="P351" s="227"/>
      <c r="Q351" s="5"/>
      <c r="R351" s="5"/>
    </row>
    <row r="352" spans="1:18" ht="15.75" customHeight="1">
      <c r="A352" s="5"/>
      <c r="B352" s="5"/>
      <c r="C352" s="5"/>
      <c r="D352" s="2"/>
      <c r="E352" s="5"/>
      <c r="F352" s="4"/>
      <c r="G352" s="5"/>
      <c r="H352" s="227"/>
      <c r="I352" s="5"/>
      <c r="J352" s="227"/>
      <c r="K352" s="5"/>
      <c r="L352" s="4"/>
      <c r="M352" s="5"/>
      <c r="N352" s="227"/>
      <c r="O352" s="5"/>
      <c r="P352" s="227"/>
      <c r="Q352" s="5"/>
      <c r="R352" s="5"/>
    </row>
    <row r="353" spans="1:18" ht="15.75" customHeight="1">
      <c r="A353" s="5"/>
      <c r="B353" s="5"/>
      <c r="C353" s="5"/>
      <c r="D353" s="2"/>
      <c r="E353" s="5"/>
      <c r="F353" s="4"/>
      <c r="G353" s="5"/>
      <c r="H353" s="227"/>
      <c r="I353" s="5"/>
      <c r="J353" s="227"/>
      <c r="K353" s="5"/>
      <c r="L353" s="4"/>
      <c r="M353" s="5"/>
      <c r="N353" s="227"/>
      <c r="O353" s="5"/>
      <c r="P353" s="227"/>
      <c r="Q353" s="5"/>
      <c r="R353" s="5"/>
    </row>
    <row r="354" spans="1:18" ht="15.75" customHeight="1">
      <c r="A354" s="5"/>
      <c r="B354" s="5"/>
      <c r="C354" s="5"/>
      <c r="D354" s="2"/>
      <c r="E354" s="5"/>
      <c r="F354" s="4"/>
      <c r="G354" s="5"/>
      <c r="H354" s="227"/>
      <c r="I354" s="5"/>
      <c r="J354" s="227"/>
      <c r="K354" s="5"/>
      <c r="L354" s="4"/>
      <c r="M354" s="5"/>
      <c r="N354" s="227"/>
      <c r="O354" s="5"/>
      <c r="P354" s="227"/>
      <c r="Q354" s="5"/>
      <c r="R354" s="5"/>
    </row>
    <row r="355" spans="1:18" ht="15.75" customHeight="1">
      <c r="A355" s="5"/>
      <c r="B355" s="5"/>
      <c r="C355" s="5"/>
      <c r="D355" s="2"/>
      <c r="E355" s="5"/>
      <c r="F355" s="4"/>
      <c r="G355" s="5"/>
      <c r="H355" s="227"/>
      <c r="I355" s="5"/>
      <c r="J355" s="227"/>
      <c r="K355" s="5"/>
      <c r="L355" s="4"/>
      <c r="M355" s="5"/>
      <c r="N355" s="227"/>
      <c r="O355" s="5"/>
      <c r="P355" s="227"/>
      <c r="Q355" s="5"/>
      <c r="R355" s="5"/>
    </row>
    <row r="356" spans="1:18" ht="15.75" customHeight="1">
      <c r="A356" s="5"/>
      <c r="B356" s="5"/>
      <c r="C356" s="5"/>
      <c r="D356" s="2"/>
      <c r="E356" s="5"/>
      <c r="F356" s="4"/>
      <c r="G356" s="5"/>
      <c r="H356" s="227"/>
      <c r="I356" s="5"/>
      <c r="J356" s="227"/>
      <c r="K356" s="5"/>
      <c r="L356" s="4"/>
      <c r="M356" s="5"/>
      <c r="N356" s="227"/>
      <c r="O356" s="5"/>
      <c r="P356" s="227"/>
      <c r="Q356" s="5"/>
      <c r="R356" s="5"/>
    </row>
    <row r="357" spans="1:18" ht="15.75" customHeight="1">
      <c r="A357" s="5"/>
      <c r="B357" s="5"/>
      <c r="C357" s="5"/>
      <c r="D357" s="2"/>
      <c r="E357" s="5"/>
      <c r="F357" s="4"/>
      <c r="G357" s="5"/>
      <c r="H357" s="227"/>
      <c r="I357" s="5"/>
      <c r="J357" s="227"/>
      <c r="K357" s="5"/>
      <c r="L357" s="4"/>
      <c r="M357" s="5"/>
      <c r="N357" s="227"/>
      <c r="O357" s="5"/>
      <c r="P357" s="227"/>
      <c r="Q357" s="5"/>
      <c r="R357" s="5"/>
    </row>
    <row r="358" spans="1:18" ht="15.75" customHeight="1">
      <c r="A358" s="5"/>
      <c r="B358" s="5"/>
      <c r="C358" s="5"/>
      <c r="D358" s="2"/>
      <c r="E358" s="5"/>
      <c r="F358" s="4"/>
      <c r="G358" s="5"/>
      <c r="H358" s="227"/>
      <c r="I358" s="5"/>
      <c r="J358" s="227"/>
      <c r="K358" s="5"/>
      <c r="L358" s="4"/>
      <c r="M358" s="5"/>
      <c r="N358" s="227"/>
      <c r="O358" s="5"/>
      <c r="P358" s="227"/>
      <c r="Q358" s="5"/>
      <c r="R358" s="5"/>
    </row>
    <row r="359" spans="1:18" ht="15.75" customHeight="1">
      <c r="A359" s="5"/>
      <c r="B359" s="5"/>
      <c r="C359" s="5"/>
      <c r="D359" s="2"/>
      <c r="E359" s="5"/>
      <c r="F359" s="4"/>
      <c r="G359" s="5"/>
      <c r="H359" s="227"/>
      <c r="I359" s="5"/>
      <c r="J359" s="227"/>
      <c r="K359" s="5"/>
      <c r="L359" s="4"/>
      <c r="M359" s="5"/>
      <c r="N359" s="227"/>
      <c r="O359" s="5"/>
      <c r="P359" s="227"/>
      <c r="Q359" s="5"/>
      <c r="R359" s="5"/>
    </row>
    <row r="360" spans="1:18" ht="15.75" customHeight="1">
      <c r="A360" s="5"/>
      <c r="B360" s="5"/>
      <c r="C360" s="5"/>
      <c r="D360" s="2"/>
      <c r="E360" s="5"/>
      <c r="F360" s="4"/>
      <c r="G360" s="5"/>
      <c r="H360" s="227"/>
      <c r="I360" s="5"/>
      <c r="J360" s="227"/>
      <c r="K360" s="5"/>
      <c r="L360" s="4"/>
      <c r="M360" s="5"/>
      <c r="N360" s="227"/>
      <c r="O360" s="5"/>
      <c r="P360" s="227"/>
      <c r="Q360" s="5"/>
      <c r="R360" s="5"/>
    </row>
    <row r="361" spans="1:18" ht="15.75" customHeight="1">
      <c r="A361" s="5"/>
      <c r="B361" s="5"/>
      <c r="C361" s="5"/>
      <c r="D361" s="2"/>
      <c r="E361" s="5"/>
      <c r="F361" s="4"/>
      <c r="G361" s="5"/>
      <c r="H361" s="227"/>
      <c r="I361" s="5"/>
      <c r="J361" s="227"/>
      <c r="K361" s="5"/>
      <c r="L361" s="4"/>
      <c r="M361" s="5"/>
      <c r="N361" s="227"/>
      <c r="O361" s="5"/>
      <c r="P361" s="227"/>
      <c r="Q361" s="5"/>
      <c r="R361" s="5"/>
    </row>
    <row r="362" spans="1:18" ht="15.75" customHeight="1">
      <c r="A362" s="5"/>
      <c r="B362" s="5"/>
      <c r="C362" s="5"/>
      <c r="D362" s="2"/>
      <c r="E362" s="5"/>
      <c r="F362" s="4"/>
      <c r="G362" s="5"/>
      <c r="H362" s="227"/>
      <c r="I362" s="5"/>
      <c r="J362" s="227"/>
      <c r="K362" s="5"/>
      <c r="L362" s="4"/>
      <c r="M362" s="5"/>
      <c r="N362" s="227"/>
      <c r="O362" s="5"/>
      <c r="P362" s="227"/>
      <c r="Q362" s="5"/>
      <c r="R362" s="5"/>
    </row>
    <row r="363" spans="1:18" ht="15.75" customHeight="1">
      <c r="A363" s="5"/>
      <c r="B363" s="5"/>
      <c r="C363" s="5"/>
      <c r="D363" s="2"/>
      <c r="E363" s="5"/>
      <c r="F363" s="4"/>
      <c r="G363" s="5"/>
      <c r="H363" s="227"/>
      <c r="I363" s="5"/>
      <c r="J363" s="227"/>
      <c r="K363" s="5"/>
      <c r="L363" s="4"/>
      <c r="M363" s="5"/>
      <c r="N363" s="227"/>
      <c r="O363" s="5"/>
      <c r="P363" s="227"/>
      <c r="Q363" s="5"/>
      <c r="R363" s="5"/>
    </row>
    <row r="364" spans="1:18" ht="15.75" customHeight="1">
      <c r="A364" s="5"/>
      <c r="B364" s="5"/>
      <c r="C364" s="5"/>
      <c r="D364" s="2"/>
      <c r="E364" s="5"/>
      <c r="F364" s="4"/>
      <c r="G364" s="5"/>
      <c r="H364" s="227"/>
      <c r="I364" s="5"/>
      <c r="J364" s="227"/>
      <c r="K364" s="5"/>
      <c r="L364" s="4"/>
      <c r="M364" s="5"/>
      <c r="N364" s="227"/>
      <c r="O364" s="5"/>
      <c r="P364" s="227"/>
      <c r="Q364" s="5"/>
      <c r="R364" s="5"/>
    </row>
    <row r="365" spans="1:18" ht="15.75" customHeight="1">
      <c r="A365" s="5"/>
      <c r="B365" s="5"/>
      <c r="C365" s="5"/>
      <c r="D365" s="2"/>
      <c r="E365" s="5"/>
      <c r="F365" s="4"/>
      <c r="G365" s="5"/>
      <c r="H365" s="227"/>
      <c r="I365" s="5"/>
      <c r="J365" s="227"/>
      <c r="K365" s="5"/>
      <c r="L365" s="4"/>
      <c r="M365" s="5"/>
      <c r="N365" s="227"/>
      <c r="O365" s="5"/>
      <c r="P365" s="227"/>
      <c r="Q365" s="5"/>
      <c r="R365" s="5"/>
    </row>
    <row r="366" spans="1:18" ht="15.75" customHeight="1">
      <c r="A366" s="5"/>
      <c r="B366" s="5"/>
      <c r="C366" s="5"/>
      <c r="D366" s="2"/>
      <c r="E366" s="5"/>
      <c r="F366" s="4"/>
      <c r="G366" s="5"/>
      <c r="H366" s="227"/>
      <c r="I366" s="5"/>
      <c r="J366" s="227"/>
      <c r="K366" s="5"/>
      <c r="L366" s="4"/>
      <c r="M366" s="5"/>
      <c r="N366" s="227"/>
      <c r="O366" s="5"/>
      <c r="P366" s="227"/>
      <c r="Q366" s="5"/>
      <c r="R366" s="5"/>
    </row>
    <row r="367" spans="1:18" ht="15.75" customHeight="1">
      <c r="A367" s="5"/>
      <c r="B367" s="5"/>
      <c r="C367" s="5"/>
      <c r="D367" s="2"/>
      <c r="E367" s="5"/>
      <c r="F367" s="4"/>
      <c r="G367" s="5"/>
      <c r="H367" s="227"/>
      <c r="I367" s="5"/>
      <c r="J367" s="227"/>
      <c r="K367" s="5"/>
      <c r="L367" s="4"/>
      <c r="M367" s="5"/>
      <c r="N367" s="227"/>
      <c r="O367" s="5"/>
      <c r="P367" s="227"/>
      <c r="Q367" s="5"/>
      <c r="R367" s="5"/>
    </row>
    <row r="368" spans="1:18" ht="15.75" customHeight="1">
      <c r="A368" s="5"/>
      <c r="B368" s="5"/>
      <c r="C368" s="5"/>
      <c r="D368" s="2"/>
      <c r="E368" s="5"/>
      <c r="F368" s="4"/>
      <c r="G368" s="5"/>
      <c r="H368" s="227"/>
      <c r="I368" s="5"/>
      <c r="J368" s="227"/>
      <c r="K368" s="5"/>
      <c r="L368" s="4"/>
      <c r="M368" s="5"/>
      <c r="N368" s="227"/>
      <c r="O368" s="5"/>
      <c r="P368" s="227"/>
      <c r="Q368" s="5"/>
      <c r="R368" s="5"/>
    </row>
    <row r="369" spans="1:18" ht="15.75" customHeight="1">
      <c r="A369" s="5"/>
      <c r="B369" s="5"/>
      <c r="C369" s="5"/>
      <c r="D369" s="2"/>
      <c r="E369" s="5"/>
      <c r="F369" s="4"/>
      <c r="G369" s="5"/>
      <c r="H369" s="227"/>
      <c r="I369" s="5"/>
      <c r="J369" s="227"/>
      <c r="K369" s="5"/>
      <c r="L369" s="4"/>
      <c r="M369" s="5"/>
      <c r="N369" s="227"/>
      <c r="O369" s="5"/>
      <c r="P369" s="227"/>
      <c r="Q369" s="5"/>
      <c r="R369" s="5"/>
    </row>
    <row r="370" spans="1:18" ht="15.75" customHeight="1">
      <c r="A370" s="5"/>
      <c r="B370" s="5"/>
      <c r="C370" s="5"/>
      <c r="D370" s="2"/>
      <c r="E370" s="5"/>
      <c r="F370" s="4"/>
      <c r="G370" s="5"/>
      <c r="H370" s="227"/>
      <c r="I370" s="5"/>
      <c r="J370" s="227"/>
      <c r="K370" s="5"/>
      <c r="L370" s="4"/>
      <c r="M370" s="5"/>
      <c r="N370" s="227"/>
      <c r="O370" s="5"/>
      <c r="P370" s="227"/>
      <c r="Q370" s="5"/>
      <c r="R370" s="5"/>
    </row>
    <row r="371" spans="1:18" ht="15.75" customHeight="1">
      <c r="A371" s="5"/>
      <c r="B371" s="5"/>
      <c r="C371" s="5"/>
      <c r="D371" s="2"/>
      <c r="E371" s="5"/>
      <c r="F371" s="4"/>
      <c r="G371" s="5"/>
      <c r="H371" s="227"/>
      <c r="I371" s="5"/>
      <c r="J371" s="227"/>
      <c r="K371" s="5"/>
      <c r="L371" s="4"/>
      <c r="M371" s="5"/>
      <c r="N371" s="227"/>
      <c r="O371" s="5"/>
      <c r="P371" s="227"/>
      <c r="Q371" s="5"/>
      <c r="R371" s="5"/>
    </row>
    <row r="372" spans="1:18" ht="15.75" customHeight="1">
      <c r="A372" s="5"/>
      <c r="B372" s="5"/>
      <c r="C372" s="5"/>
      <c r="D372" s="2"/>
      <c r="E372" s="5"/>
      <c r="F372" s="4"/>
      <c r="G372" s="5"/>
      <c r="H372" s="227"/>
      <c r="I372" s="5"/>
      <c r="J372" s="227"/>
      <c r="K372" s="5"/>
      <c r="L372" s="4"/>
      <c r="M372" s="5"/>
      <c r="N372" s="227"/>
      <c r="O372" s="5"/>
      <c r="P372" s="227"/>
      <c r="Q372" s="5"/>
      <c r="R372" s="5"/>
    </row>
    <row r="373" spans="1:18" ht="15.75" customHeight="1">
      <c r="A373" s="5"/>
      <c r="B373" s="5"/>
      <c r="C373" s="5"/>
      <c r="D373" s="2"/>
      <c r="E373" s="5"/>
      <c r="F373" s="4"/>
      <c r="G373" s="5"/>
      <c r="H373" s="227"/>
      <c r="I373" s="5"/>
      <c r="J373" s="227"/>
      <c r="K373" s="5"/>
      <c r="L373" s="4"/>
      <c r="M373" s="5"/>
      <c r="N373" s="227"/>
      <c r="O373" s="5"/>
      <c r="P373" s="227"/>
      <c r="Q373" s="5"/>
      <c r="R373" s="5"/>
    </row>
    <row r="374" spans="1:18" ht="15.75" customHeight="1">
      <c r="A374" s="5"/>
      <c r="B374" s="5"/>
      <c r="C374" s="5"/>
      <c r="D374" s="2"/>
      <c r="E374" s="5"/>
      <c r="F374" s="4"/>
      <c r="G374" s="5"/>
      <c r="H374" s="227"/>
      <c r="I374" s="5"/>
      <c r="J374" s="227"/>
      <c r="K374" s="5"/>
      <c r="L374" s="4"/>
      <c r="M374" s="5"/>
      <c r="N374" s="227"/>
      <c r="O374" s="5"/>
      <c r="P374" s="227"/>
      <c r="Q374" s="5"/>
      <c r="R374" s="5"/>
    </row>
    <row r="375" spans="1:18" ht="15.75" customHeight="1">
      <c r="A375" s="5"/>
      <c r="B375" s="5"/>
      <c r="C375" s="5"/>
      <c r="D375" s="2"/>
      <c r="E375" s="5"/>
      <c r="F375" s="4"/>
      <c r="G375" s="5"/>
      <c r="H375" s="227"/>
      <c r="I375" s="5"/>
      <c r="J375" s="227"/>
      <c r="K375" s="5"/>
      <c r="L375" s="4"/>
      <c r="M375" s="5"/>
      <c r="N375" s="227"/>
      <c r="O375" s="5"/>
      <c r="P375" s="227"/>
      <c r="Q375" s="5"/>
      <c r="R375" s="5"/>
    </row>
    <row r="376" spans="1:18" ht="15.75" customHeight="1">
      <c r="A376" s="5"/>
      <c r="B376" s="5"/>
      <c r="C376" s="5"/>
      <c r="D376" s="2"/>
      <c r="E376" s="5"/>
      <c r="F376" s="4"/>
      <c r="G376" s="5"/>
      <c r="H376" s="227"/>
      <c r="I376" s="5"/>
      <c r="J376" s="227"/>
      <c r="K376" s="5"/>
      <c r="L376" s="4"/>
      <c r="M376" s="5"/>
      <c r="N376" s="227"/>
      <c r="O376" s="5"/>
      <c r="P376" s="227"/>
      <c r="Q376" s="5"/>
      <c r="R376" s="5"/>
    </row>
    <row r="377" spans="1:18" ht="15.75" customHeight="1">
      <c r="A377" s="5"/>
      <c r="B377" s="5"/>
      <c r="C377" s="5"/>
      <c r="D377" s="2"/>
      <c r="E377" s="5"/>
      <c r="F377" s="4"/>
      <c r="G377" s="5"/>
      <c r="H377" s="227"/>
      <c r="I377" s="5"/>
      <c r="J377" s="227"/>
      <c r="K377" s="5"/>
      <c r="L377" s="4"/>
      <c r="M377" s="5"/>
      <c r="N377" s="227"/>
      <c r="O377" s="5"/>
      <c r="P377" s="227"/>
      <c r="Q377" s="5"/>
      <c r="R377" s="5"/>
    </row>
    <row r="378" spans="1:18" ht="15.75" customHeight="1">
      <c r="A378" s="5"/>
      <c r="B378" s="5"/>
      <c r="C378" s="5"/>
      <c r="D378" s="2"/>
      <c r="E378" s="5"/>
      <c r="F378" s="4"/>
      <c r="G378" s="5"/>
      <c r="H378" s="227"/>
      <c r="I378" s="5"/>
      <c r="J378" s="227"/>
      <c r="K378" s="5"/>
      <c r="L378" s="4"/>
      <c r="M378" s="5"/>
      <c r="N378" s="227"/>
      <c r="O378" s="5"/>
      <c r="P378" s="227"/>
      <c r="Q378" s="5"/>
      <c r="R378" s="5"/>
    </row>
    <row r="379" spans="1:18" ht="15.75" customHeight="1">
      <c r="A379" s="5"/>
      <c r="B379" s="5"/>
      <c r="C379" s="5"/>
      <c r="D379" s="2"/>
      <c r="E379" s="5"/>
      <c r="F379" s="4"/>
      <c r="G379" s="5"/>
      <c r="H379" s="227"/>
      <c r="I379" s="5"/>
      <c r="J379" s="227"/>
      <c r="K379" s="5"/>
      <c r="L379" s="4"/>
      <c r="M379" s="5"/>
      <c r="N379" s="227"/>
      <c r="O379" s="5"/>
      <c r="P379" s="227"/>
      <c r="Q379" s="5"/>
      <c r="R379" s="5"/>
    </row>
    <row r="380" spans="1:18" ht="15.75" customHeight="1">
      <c r="A380" s="5"/>
      <c r="B380" s="5"/>
      <c r="C380" s="5"/>
      <c r="D380" s="2"/>
      <c r="E380" s="5"/>
      <c r="F380" s="4"/>
      <c r="G380" s="5"/>
      <c r="H380" s="227"/>
      <c r="I380" s="5"/>
      <c r="J380" s="227"/>
      <c r="K380" s="5"/>
      <c r="L380" s="4"/>
      <c r="M380" s="5"/>
      <c r="N380" s="227"/>
      <c r="O380" s="5"/>
      <c r="P380" s="227"/>
      <c r="Q380" s="5"/>
      <c r="R380" s="5"/>
    </row>
    <row r="381" spans="1:18" ht="15.75" customHeight="1">
      <c r="A381" s="5"/>
      <c r="B381" s="5"/>
      <c r="C381" s="5"/>
      <c r="D381" s="2"/>
      <c r="E381" s="5"/>
      <c r="F381" s="4"/>
      <c r="G381" s="5"/>
      <c r="H381" s="227"/>
      <c r="I381" s="5"/>
      <c r="J381" s="227"/>
      <c r="K381" s="5"/>
      <c r="L381" s="4"/>
      <c r="M381" s="5"/>
      <c r="N381" s="227"/>
      <c r="O381" s="5"/>
      <c r="P381" s="227"/>
      <c r="Q381" s="5"/>
      <c r="R381" s="5"/>
    </row>
    <row r="382" spans="1:18" ht="15.75" customHeight="1">
      <c r="A382" s="5"/>
      <c r="B382" s="5"/>
      <c r="C382" s="5"/>
      <c r="D382" s="2"/>
      <c r="E382" s="5"/>
      <c r="F382" s="4"/>
      <c r="G382" s="5"/>
      <c r="H382" s="227"/>
      <c r="I382" s="5"/>
      <c r="J382" s="227"/>
      <c r="K382" s="5"/>
      <c r="L382" s="4"/>
      <c r="M382" s="5"/>
      <c r="N382" s="227"/>
      <c r="O382" s="5"/>
      <c r="P382" s="227"/>
      <c r="Q382" s="5"/>
      <c r="R382" s="5"/>
    </row>
    <row r="383" spans="1:18" ht="15.75" customHeight="1">
      <c r="A383" s="5"/>
      <c r="B383" s="5"/>
      <c r="C383" s="5"/>
      <c r="D383" s="2"/>
      <c r="E383" s="5"/>
      <c r="F383" s="4"/>
      <c r="G383" s="5"/>
      <c r="H383" s="227"/>
      <c r="I383" s="5"/>
      <c r="J383" s="227"/>
      <c r="K383" s="5"/>
      <c r="L383" s="4"/>
      <c r="M383" s="5"/>
      <c r="N383" s="227"/>
      <c r="O383" s="5"/>
      <c r="P383" s="227"/>
      <c r="Q383" s="5"/>
      <c r="R383" s="5"/>
    </row>
    <row r="384" spans="1:18" ht="15.75" customHeight="1">
      <c r="A384" s="5"/>
      <c r="B384" s="5"/>
      <c r="C384" s="5"/>
      <c r="D384" s="2"/>
      <c r="E384" s="5"/>
      <c r="F384" s="4"/>
      <c r="G384" s="5"/>
      <c r="H384" s="227"/>
      <c r="I384" s="5"/>
      <c r="J384" s="227"/>
      <c r="K384" s="5"/>
      <c r="L384" s="4"/>
      <c r="M384" s="5"/>
      <c r="N384" s="227"/>
      <c r="O384" s="5"/>
      <c r="P384" s="227"/>
      <c r="Q384" s="5"/>
      <c r="R384" s="5"/>
    </row>
    <row r="385" spans="1:18" ht="15.75" customHeight="1">
      <c r="A385" s="5"/>
      <c r="B385" s="5"/>
      <c r="C385" s="5"/>
      <c r="D385" s="2"/>
      <c r="E385" s="5"/>
      <c r="F385" s="4"/>
      <c r="G385" s="5"/>
      <c r="H385" s="227"/>
      <c r="I385" s="5"/>
      <c r="J385" s="227"/>
      <c r="K385" s="5"/>
      <c r="L385" s="4"/>
      <c r="M385" s="5"/>
      <c r="N385" s="227"/>
      <c r="O385" s="5"/>
      <c r="P385" s="227"/>
      <c r="Q385" s="5"/>
      <c r="R385" s="5"/>
    </row>
    <row r="386" spans="1:18" ht="15.75" customHeight="1">
      <c r="A386" s="5"/>
      <c r="B386" s="5"/>
      <c r="C386" s="5"/>
      <c r="D386" s="2"/>
      <c r="E386" s="5"/>
      <c r="F386" s="4"/>
      <c r="G386" s="5"/>
      <c r="H386" s="227"/>
      <c r="I386" s="5"/>
      <c r="J386" s="227"/>
      <c r="K386" s="5"/>
      <c r="L386" s="4"/>
      <c r="M386" s="5"/>
      <c r="N386" s="227"/>
      <c r="O386" s="5"/>
      <c r="P386" s="227"/>
      <c r="Q386" s="5"/>
      <c r="R386" s="5"/>
    </row>
    <row r="387" spans="1:18" ht="15.75" customHeight="1">
      <c r="A387" s="5"/>
      <c r="B387" s="5"/>
      <c r="C387" s="5"/>
      <c r="D387" s="2"/>
      <c r="E387" s="5"/>
      <c r="F387" s="4"/>
      <c r="G387" s="5"/>
      <c r="H387" s="227"/>
      <c r="I387" s="5"/>
      <c r="J387" s="227"/>
      <c r="K387" s="5"/>
      <c r="L387" s="4"/>
      <c r="M387" s="5"/>
      <c r="N387" s="227"/>
      <c r="O387" s="5"/>
      <c r="P387" s="227"/>
      <c r="Q387" s="5"/>
      <c r="R387" s="5"/>
    </row>
    <row r="388" spans="1:18" ht="15.75" customHeight="1">
      <c r="A388" s="5"/>
      <c r="B388" s="5"/>
      <c r="C388" s="5"/>
      <c r="D388" s="2"/>
      <c r="E388" s="5"/>
      <c r="F388" s="4"/>
      <c r="G388" s="5"/>
      <c r="H388" s="227"/>
      <c r="I388" s="5"/>
      <c r="J388" s="227"/>
      <c r="K388" s="5"/>
      <c r="L388" s="4"/>
      <c r="M388" s="5"/>
      <c r="N388" s="227"/>
      <c r="O388" s="5"/>
      <c r="P388" s="227"/>
      <c r="Q388" s="5"/>
      <c r="R388" s="5"/>
    </row>
    <row r="389" spans="1:18" ht="15.75" customHeight="1">
      <c r="A389" s="5"/>
      <c r="B389" s="5"/>
      <c r="C389" s="5"/>
      <c r="D389" s="2"/>
      <c r="E389" s="5"/>
      <c r="F389" s="4"/>
      <c r="G389" s="5"/>
      <c r="H389" s="227"/>
      <c r="I389" s="5"/>
      <c r="J389" s="227"/>
      <c r="K389" s="5"/>
      <c r="L389" s="4"/>
      <c r="M389" s="5"/>
      <c r="N389" s="227"/>
      <c r="O389" s="5"/>
      <c r="P389" s="227"/>
      <c r="Q389" s="5"/>
      <c r="R389" s="5"/>
    </row>
    <row r="390" spans="1:18" ht="15.75" customHeight="1">
      <c r="A390" s="5"/>
      <c r="B390" s="5"/>
      <c r="C390" s="5"/>
      <c r="D390" s="2"/>
      <c r="E390" s="5"/>
      <c r="F390" s="4"/>
      <c r="G390" s="5"/>
      <c r="H390" s="227"/>
      <c r="I390" s="5"/>
      <c r="J390" s="227"/>
      <c r="K390" s="5"/>
      <c r="L390" s="4"/>
      <c r="M390" s="5"/>
      <c r="N390" s="227"/>
      <c r="O390" s="5"/>
      <c r="P390" s="227"/>
      <c r="Q390" s="5"/>
      <c r="R390" s="5"/>
    </row>
    <row r="391" spans="1:18" ht="15.75" customHeight="1">
      <c r="A391" s="5"/>
      <c r="B391" s="5"/>
      <c r="C391" s="5"/>
      <c r="D391" s="2"/>
      <c r="E391" s="5"/>
      <c r="F391" s="4"/>
      <c r="G391" s="5"/>
      <c r="H391" s="227"/>
      <c r="I391" s="5"/>
      <c r="J391" s="227"/>
      <c r="K391" s="5"/>
      <c r="L391" s="4"/>
      <c r="M391" s="5"/>
      <c r="N391" s="227"/>
      <c r="O391" s="5"/>
      <c r="P391" s="227"/>
      <c r="Q391" s="5"/>
      <c r="R391" s="5"/>
    </row>
    <row r="392" spans="1:18" ht="15.75" customHeight="1">
      <c r="A392" s="5"/>
      <c r="B392" s="5"/>
      <c r="C392" s="5"/>
      <c r="D392" s="2"/>
      <c r="E392" s="5"/>
      <c r="F392" s="4"/>
      <c r="G392" s="5"/>
      <c r="H392" s="227"/>
      <c r="I392" s="5"/>
      <c r="J392" s="227"/>
      <c r="K392" s="5"/>
      <c r="L392" s="4"/>
      <c r="M392" s="5"/>
      <c r="N392" s="227"/>
      <c r="O392" s="5"/>
      <c r="P392" s="227"/>
      <c r="Q392" s="5"/>
      <c r="R392" s="5"/>
    </row>
    <row r="393" spans="1:18" ht="15.75" customHeight="1">
      <c r="A393" s="5"/>
      <c r="B393" s="5"/>
      <c r="C393" s="5"/>
      <c r="D393" s="2"/>
      <c r="E393" s="5"/>
      <c r="F393" s="4"/>
      <c r="G393" s="5"/>
      <c r="H393" s="227"/>
      <c r="I393" s="5"/>
      <c r="J393" s="227"/>
      <c r="K393" s="5"/>
      <c r="L393" s="4"/>
      <c r="M393" s="5"/>
      <c r="N393" s="227"/>
      <c r="O393" s="5"/>
      <c r="P393" s="227"/>
      <c r="Q393" s="5"/>
      <c r="R393" s="5"/>
    </row>
    <row r="394" spans="1:18" ht="15.75" customHeight="1">
      <c r="A394" s="5"/>
      <c r="B394" s="5"/>
      <c r="C394" s="5"/>
      <c r="D394" s="2"/>
      <c r="E394" s="5"/>
      <c r="F394" s="4"/>
      <c r="G394" s="5"/>
      <c r="H394" s="227"/>
      <c r="I394" s="5"/>
      <c r="J394" s="227"/>
      <c r="K394" s="5"/>
      <c r="L394" s="4"/>
      <c r="M394" s="5"/>
      <c r="N394" s="227"/>
      <c r="O394" s="5"/>
      <c r="P394" s="227"/>
      <c r="Q394" s="5"/>
      <c r="R394" s="5"/>
    </row>
    <row r="395" spans="1:18" ht="15.75" customHeight="1">
      <c r="A395" s="5"/>
      <c r="B395" s="5"/>
      <c r="C395" s="5"/>
      <c r="D395" s="2"/>
      <c r="E395" s="5"/>
      <c r="F395" s="4"/>
      <c r="G395" s="5"/>
      <c r="H395" s="227"/>
      <c r="I395" s="5"/>
      <c r="J395" s="227"/>
      <c r="K395" s="5"/>
      <c r="L395" s="4"/>
      <c r="M395" s="5"/>
      <c r="N395" s="227"/>
      <c r="O395" s="5"/>
      <c r="P395" s="227"/>
      <c r="Q395" s="5"/>
      <c r="R395" s="5"/>
    </row>
    <row r="396" spans="1:18" ht="15.75" customHeight="1">
      <c r="A396" s="5"/>
      <c r="B396" s="5"/>
      <c r="C396" s="5"/>
      <c r="D396" s="2"/>
      <c r="E396" s="5"/>
      <c r="F396" s="4"/>
      <c r="G396" s="5"/>
      <c r="H396" s="227"/>
      <c r="I396" s="5"/>
      <c r="J396" s="227"/>
      <c r="K396" s="5"/>
      <c r="L396" s="4"/>
      <c r="M396" s="5"/>
      <c r="N396" s="227"/>
      <c r="O396" s="5"/>
      <c r="P396" s="227"/>
      <c r="Q396" s="5"/>
      <c r="R396" s="5"/>
    </row>
    <row r="397" spans="1:18" ht="15.75" customHeight="1">
      <c r="A397" s="5"/>
      <c r="B397" s="5"/>
      <c r="C397" s="5"/>
      <c r="D397" s="2"/>
      <c r="E397" s="5"/>
      <c r="F397" s="4"/>
      <c r="G397" s="5"/>
      <c r="H397" s="227"/>
      <c r="I397" s="5"/>
      <c r="J397" s="227"/>
      <c r="K397" s="5"/>
      <c r="L397" s="4"/>
      <c r="M397" s="5"/>
      <c r="N397" s="227"/>
      <c r="O397" s="5"/>
      <c r="P397" s="227"/>
      <c r="Q397" s="5"/>
      <c r="R397" s="5"/>
    </row>
    <row r="398" spans="1:18" ht="15.75" customHeight="1">
      <c r="A398" s="5"/>
      <c r="B398" s="5"/>
      <c r="C398" s="5"/>
      <c r="D398" s="2"/>
      <c r="E398" s="5"/>
      <c r="F398" s="4"/>
      <c r="G398" s="5"/>
      <c r="H398" s="227"/>
      <c r="I398" s="5"/>
      <c r="J398" s="227"/>
      <c r="K398" s="5"/>
      <c r="L398" s="4"/>
      <c r="M398" s="5"/>
      <c r="N398" s="227"/>
      <c r="O398" s="5"/>
      <c r="P398" s="227"/>
      <c r="Q398" s="5"/>
      <c r="R398" s="5"/>
    </row>
    <row r="399" spans="1:18" ht="15.75" customHeight="1">
      <c r="A399" s="5"/>
      <c r="B399" s="5"/>
      <c r="C399" s="5"/>
      <c r="D399" s="2"/>
      <c r="E399" s="5"/>
      <c r="F399" s="4"/>
      <c r="G399" s="5"/>
      <c r="H399" s="227"/>
      <c r="I399" s="5"/>
      <c r="J399" s="227"/>
      <c r="K399" s="5"/>
      <c r="L399" s="4"/>
      <c r="M399" s="5"/>
      <c r="N399" s="227"/>
      <c r="O399" s="5"/>
      <c r="P399" s="227"/>
      <c r="Q399" s="5"/>
      <c r="R399" s="5"/>
    </row>
    <row r="400" spans="1:18" ht="15.75" customHeight="1">
      <c r="A400" s="5"/>
      <c r="B400" s="5"/>
      <c r="C400" s="5"/>
      <c r="D400" s="2"/>
      <c r="E400" s="5"/>
      <c r="F400" s="4"/>
      <c r="G400" s="5"/>
      <c r="H400" s="227"/>
      <c r="I400" s="5"/>
      <c r="J400" s="227"/>
      <c r="K400" s="5"/>
      <c r="L400" s="4"/>
      <c r="M400" s="5"/>
      <c r="N400" s="227"/>
      <c r="O400" s="5"/>
      <c r="P400" s="227"/>
      <c r="Q400" s="5"/>
      <c r="R400" s="5"/>
    </row>
    <row r="401" spans="1:18" ht="15.75" customHeight="1">
      <c r="A401" s="5"/>
      <c r="B401" s="5"/>
      <c r="C401" s="5"/>
      <c r="D401" s="2"/>
      <c r="E401" s="5"/>
      <c r="F401" s="4"/>
      <c r="G401" s="5"/>
      <c r="H401" s="227"/>
      <c r="I401" s="5"/>
      <c r="J401" s="227"/>
      <c r="K401" s="5"/>
      <c r="L401" s="4"/>
      <c r="M401" s="5"/>
      <c r="N401" s="227"/>
      <c r="O401" s="5"/>
      <c r="P401" s="227"/>
      <c r="Q401" s="5"/>
      <c r="R401" s="5"/>
    </row>
    <row r="402" spans="1:18" ht="15.75" customHeight="1">
      <c r="A402" s="5"/>
      <c r="B402" s="5"/>
      <c r="C402" s="5"/>
      <c r="D402" s="2"/>
      <c r="E402" s="5"/>
      <c r="F402" s="4"/>
      <c r="G402" s="5"/>
      <c r="H402" s="227"/>
      <c r="I402" s="5"/>
      <c r="J402" s="227"/>
      <c r="K402" s="5"/>
      <c r="L402" s="4"/>
      <c r="M402" s="5"/>
      <c r="N402" s="227"/>
      <c r="O402" s="5"/>
      <c r="P402" s="227"/>
      <c r="Q402" s="5"/>
      <c r="R402" s="5"/>
    </row>
    <row r="403" spans="1:18" ht="15.75" customHeight="1">
      <c r="A403" s="5"/>
      <c r="B403" s="5"/>
      <c r="C403" s="5"/>
      <c r="D403" s="2"/>
      <c r="E403" s="5"/>
      <c r="F403" s="4"/>
      <c r="G403" s="5"/>
      <c r="H403" s="227"/>
      <c r="I403" s="5"/>
      <c r="J403" s="227"/>
      <c r="K403" s="5"/>
      <c r="L403" s="4"/>
      <c r="M403" s="5"/>
      <c r="N403" s="227"/>
      <c r="O403" s="5"/>
      <c r="P403" s="227"/>
      <c r="Q403" s="5"/>
      <c r="R403" s="5"/>
    </row>
    <row r="404" spans="1:18" ht="15.75" customHeight="1">
      <c r="A404" s="5"/>
      <c r="B404" s="5"/>
      <c r="C404" s="5"/>
      <c r="D404" s="2"/>
      <c r="E404" s="5"/>
      <c r="F404" s="4"/>
      <c r="G404" s="5"/>
      <c r="H404" s="227"/>
      <c r="I404" s="5"/>
      <c r="J404" s="227"/>
      <c r="K404" s="5"/>
      <c r="L404" s="4"/>
      <c r="M404" s="5"/>
      <c r="N404" s="227"/>
      <c r="O404" s="5"/>
      <c r="P404" s="227"/>
      <c r="Q404" s="5"/>
      <c r="R404" s="5"/>
    </row>
    <row r="405" spans="1:18" ht="15.75" customHeight="1">
      <c r="A405" s="5"/>
      <c r="B405" s="5"/>
      <c r="C405" s="5"/>
      <c r="D405" s="2"/>
      <c r="E405" s="5"/>
      <c r="F405" s="4"/>
      <c r="G405" s="5"/>
      <c r="H405" s="227"/>
      <c r="I405" s="5"/>
      <c r="J405" s="227"/>
      <c r="K405" s="5"/>
      <c r="L405" s="4"/>
      <c r="M405" s="5"/>
      <c r="N405" s="227"/>
      <c r="O405" s="5"/>
      <c r="P405" s="227"/>
      <c r="Q405" s="5"/>
      <c r="R405" s="5"/>
    </row>
    <row r="406" spans="1:18" ht="15.75" customHeight="1">
      <c r="A406" s="5"/>
      <c r="B406" s="5"/>
      <c r="C406" s="5"/>
      <c r="D406" s="2"/>
      <c r="E406" s="5"/>
      <c r="F406" s="4"/>
      <c r="G406" s="5"/>
      <c r="H406" s="227"/>
      <c r="I406" s="5"/>
      <c r="J406" s="227"/>
      <c r="K406" s="5"/>
      <c r="L406" s="4"/>
      <c r="M406" s="5"/>
      <c r="N406" s="227"/>
      <c r="O406" s="5"/>
      <c r="P406" s="227"/>
      <c r="Q406" s="5"/>
      <c r="R406" s="5"/>
    </row>
    <row r="407" spans="1:18" ht="15.75" customHeight="1">
      <c r="A407" s="5"/>
      <c r="B407" s="5"/>
      <c r="C407" s="5"/>
      <c r="D407" s="2"/>
      <c r="E407" s="5"/>
      <c r="F407" s="4"/>
      <c r="G407" s="5"/>
      <c r="H407" s="227"/>
      <c r="I407" s="5"/>
      <c r="J407" s="227"/>
      <c r="K407" s="5"/>
      <c r="L407" s="4"/>
      <c r="M407" s="5"/>
      <c r="N407" s="227"/>
      <c r="O407" s="5"/>
      <c r="P407" s="227"/>
      <c r="Q407" s="5"/>
      <c r="R407" s="5"/>
    </row>
    <row r="408" spans="1:18" ht="15.75" customHeight="1">
      <c r="A408" s="5"/>
      <c r="B408" s="5"/>
      <c r="C408" s="5"/>
      <c r="D408" s="2"/>
      <c r="E408" s="5"/>
      <c r="F408" s="4"/>
      <c r="G408" s="5"/>
      <c r="H408" s="227"/>
      <c r="I408" s="5"/>
      <c r="J408" s="227"/>
      <c r="K408" s="5"/>
      <c r="L408" s="4"/>
      <c r="M408" s="5"/>
      <c r="N408" s="227"/>
      <c r="O408" s="5"/>
      <c r="P408" s="227"/>
      <c r="Q408" s="5"/>
      <c r="R408" s="5"/>
    </row>
    <row r="409" spans="1:18" ht="15.75" customHeight="1">
      <c r="A409" s="5"/>
      <c r="B409" s="5"/>
      <c r="C409" s="5"/>
      <c r="D409" s="2"/>
      <c r="E409" s="5"/>
      <c r="F409" s="4"/>
      <c r="G409" s="5"/>
      <c r="H409" s="227"/>
      <c r="I409" s="5"/>
      <c r="J409" s="227"/>
      <c r="K409" s="5"/>
      <c r="L409" s="4"/>
      <c r="M409" s="5"/>
      <c r="N409" s="227"/>
      <c r="O409" s="5"/>
      <c r="P409" s="227"/>
      <c r="Q409" s="5"/>
      <c r="R409" s="5"/>
    </row>
    <row r="410" spans="1:18" ht="15.75" customHeight="1">
      <c r="A410" s="5"/>
      <c r="B410" s="5"/>
      <c r="C410" s="5"/>
      <c r="D410" s="2"/>
      <c r="E410" s="5"/>
      <c r="F410" s="4"/>
      <c r="G410" s="5"/>
      <c r="H410" s="227"/>
      <c r="I410" s="5"/>
      <c r="J410" s="227"/>
      <c r="K410" s="5"/>
      <c r="L410" s="4"/>
      <c r="M410" s="5"/>
      <c r="N410" s="227"/>
      <c r="O410" s="5"/>
      <c r="P410" s="227"/>
      <c r="Q410" s="5"/>
      <c r="R410" s="5"/>
    </row>
    <row r="411" spans="1:18" ht="15.75" customHeight="1">
      <c r="A411" s="5"/>
      <c r="B411" s="5"/>
      <c r="C411" s="5"/>
      <c r="D411" s="2"/>
      <c r="E411" s="5"/>
      <c r="F411" s="4"/>
      <c r="G411" s="5"/>
      <c r="H411" s="227"/>
      <c r="I411" s="5"/>
      <c r="J411" s="227"/>
      <c r="K411" s="5"/>
      <c r="L411" s="4"/>
      <c r="M411" s="5"/>
      <c r="N411" s="227"/>
      <c r="O411" s="5"/>
      <c r="P411" s="227"/>
      <c r="Q411" s="5"/>
      <c r="R411" s="5"/>
    </row>
    <row r="412" spans="1:18" ht="15.75" customHeight="1">
      <c r="A412" s="5"/>
      <c r="B412" s="5"/>
      <c r="C412" s="5"/>
      <c r="D412" s="2"/>
      <c r="E412" s="5"/>
      <c r="F412" s="4"/>
      <c r="G412" s="5"/>
      <c r="H412" s="227"/>
      <c r="I412" s="5"/>
      <c r="J412" s="227"/>
      <c r="K412" s="5"/>
      <c r="L412" s="4"/>
      <c r="M412" s="5"/>
      <c r="N412" s="227"/>
      <c r="O412" s="5"/>
      <c r="P412" s="227"/>
      <c r="Q412" s="5"/>
      <c r="R412" s="5"/>
    </row>
    <row r="413" spans="1:18" ht="15.75" customHeight="1">
      <c r="A413" s="5"/>
      <c r="B413" s="5"/>
      <c r="C413" s="5"/>
      <c r="D413" s="2"/>
      <c r="E413" s="5"/>
      <c r="F413" s="4"/>
      <c r="G413" s="5"/>
      <c r="H413" s="227"/>
      <c r="I413" s="5"/>
      <c r="J413" s="227"/>
      <c r="K413" s="5"/>
      <c r="L413" s="4"/>
      <c r="M413" s="5"/>
      <c r="N413" s="227"/>
      <c r="O413" s="5"/>
      <c r="P413" s="227"/>
      <c r="Q413" s="5"/>
      <c r="R413" s="5"/>
    </row>
    <row r="414" spans="1:18" ht="15.75" customHeight="1">
      <c r="A414" s="5"/>
      <c r="B414" s="5"/>
      <c r="C414" s="5"/>
      <c r="D414" s="2"/>
      <c r="E414" s="5"/>
      <c r="F414" s="4"/>
      <c r="G414" s="5"/>
      <c r="H414" s="227"/>
      <c r="I414" s="5"/>
      <c r="J414" s="227"/>
      <c r="K414" s="5"/>
      <c r="L414" s="4"/>
      <c r="M414" s="5"/>
      <c r="N414" s="227"/>
      <c r="O414" s="5"/>
      <c r="P414" s="227"/>
      <c r="Q414" s="5"/>
      <c r="R414" s="5"/>
    </row>
    <row r="415" spans="1:18" ht="15.75" customHeight="1">
      <c r="A415" s="5"/>
      <c r="B415" s="5"/>
      <c r="C415" s="5"/>
      <c r="D415" s="2"/>
      <c r="E415" s="5"/>
      <c r="F415" s="4"/>
      <c r="G415" s="5"/>
      <c r="H415" s="227"/>
      <c r="I415" s="5"/>
      <c r="J415" s="227"/>
      <c r="K415" s="5"/>
      <c r="L415" s="4"/>
      <c r="M415" s="5"/>
      <c r="N415" s="227"/>
      <c r="O415" s="5"/>
      <c r="P415" s="227"/>
      <c r="Q415" s="5"/>
      <c r="R415" s="5"/>
    </row>
    <row r="416" spans="1:18" ht="15.75" customHeight="1">
      <c r="A416" s="5"/>
      <c r="B416" s="5"/>
      <c r="C416" s="5"/>
      <c r="D416" s="2"/>
      <c r="E416" s="5"/>
      <c r="F416" s="4"/>
      <c r="G416" s="5"/>
      <c r="H416" s="227"/>
      <c r="I416" s="5"/>
      <c r="J416" s="227"/>
      <c r="K416" s="5"/>
      <c r="L416" s="4"/>
      <c r="M416" s="5"/>
      <c r="N416" s="227"/>
      <c r="O416" s="5"/>
      <c r="P416" s="227"/>
      <c r="Q416" s="5"/>
      <c r="R416" s="5"/>
    </row>
    <row r="417" spans="1:18" ht="15.75" customHeight="1">
      <c r="A417" s="5"/>
      <c r="B417" s="5"/>
      <c r="C417" s="5"/>
      <c r="D417" s="2"/>
      <c r="E417" s="5"/>
      <c r="F417" s="4"/>
      <c r="G417" s="5"/>
      <c r="H417" s="227"/>
      <c r="I417" s="5"/>
      <c r="J417" s="227"/>
      <c r="K417" s="5"/>
      <c r="L417" s="4"/>
      <c r="M417" s="5"/>
      <c r="N417" s="227"/>
      <c r="O417" s="5"/>
      <c r="P417" s="227"/>
      <c r="Q417" s="5"/>
      <c r="R417" s="5"/>
    </row>
    <row r="418" spans="1:18" ht="15.75" customHeight="1">
      <c r="A418" s="5"/>
      <c r="B418" s="5"/>
      <c r="C418" s="5"/>
      <c r="D418" s="2"/>
      <c r="E418" s="5"/>
      <c r="F418" s="4"/>
      <c r="G418" s="5"/>
      <c r="H418" s="227"/>
      <c r="I418" s="5"/>
      <c r="J418" s="227"/>
      <c r="K418" s="5"/>
      <c r="L418" s="4"/>
      <c r="M418" s="5"/>
      <c r="N418" s="227"/>
      <c r="O418" s="5"/>
      <c r="P418" s="227"/>
      <c r="Q418" s="5"/>
      <c r="R418" s="5"/>
    </row>
    <row r="419" spans="1:18" ht="15.75" customHeight="1">
      <c r="A419" s="5"/>
      <c r="B419" s="5"/>
      <c r="C419" s="5"/>
      <c r="D419" s="2"/>
      <c r="E419" s="5"/>
      <c r="F419" s="4"/>
      <c r="G419" s="5"/>
      <c r="H419" s="227"/>
      <c r="I419" s="5"/>
      <c r="J419" s="227"/>
      <c r="K419" s="5"/>
      <c r="L419" s="4"/>
      <c r="M419" s="5"/>
      <c r="N419" s="227"/>
      <c r="O419" s="5"/>
      <c r="P419" s="227"/>
      <c r="Q419" s="5"/>
      <c r="R419" s="5"/>
    </row>
    <row r="420" spans="1:18" ht="15.75" customHeight="1">
      <c r="A420" s="5"/>
      <c r="B420" s="5"/>
      <c r="C420" s="5"/>
      <c r="D420" s="2"/>
      <c r="E420" s="5"/>
      <c r="F420" s="4"/>
      <c r="G420" s="5"/>
      <c r="H420" s="227"/>
      <c r="I420" s="5"/>
      <c r="J420" s="227"/>
      <c r="K420" s="5"/>
      <c r="L420" s="4"/>
      <c r="M420" s="5"/>
      <c r="N420" s="227"/>
      <c r="O420" s="5"/>
      <c r="P420" s="227"/>
      <c r="Q420" s="5"/>
      <c r="R420" s="5"/>
    </row>
    <row r="421" spans="1:18" ht="15.75" customHeight="1">
      <c r="A421" s="5"/>
      <c r="B421" s="5"/>
      <c r="C421" s="5"/>
      <c r="D421" s="2"/>
      <c r="E421" s="5"/>
      <c r="F421" s="4"/>
      <c r="G421" s="5"/>
      <c r="H421" s="227"/>
      <c r="I421" s="5"/>
      <c r="J421" s="227"/>
      <c r="K421" s="5"/>
      <c r="L421" s="4"/>
      <c r="M421" s="5"/>
      <c r="N421" s="227"/>
      <c r="O421" s="5"/>
      <c r="P421" s="227"/>
      <c r="Q421" s="5"/>
      <c r="R421" s="5"/>
    </row>
    <row r="422" spans="1:18" ht="15.75" customHeight="1">
      <c r="A422" s="5"/>
      <c r="B422" s="5"/>
      <c r="C422" s="5"/>
      <c r="D422" s="2"/>
      <c r="E422" s="5"/>
      <c r="F422" s="4"/>
      <c r="G422" s="5"/>
      <c r="H422" s="227"/>
      <c r="I422" s="5"/>
      <c r="J422" s="227"/>
      <c r="K422" s="5"/>
      <c r="L422" s="4"/>
      <c r="M422" s="5"/>
      <c r="N422" s="227"/>
      <c r="O422" s="5"/>
      <c r="P422" s="227"/>
      <c r="Q422" s="5"/>
      <c r="R422" s="5"/>
    </row>
    <row r="423" spans="1:18" ht="15.75" customHeight="1">
      <c r="A423" s="5"/>
      <c r="B423" s="5"/>
      <c r="C423" s="5"/>
      <c r="D423" s="2"/>
      <c r="E423" s="5"/>
      <c r="F423" s="4"/>
      <c r="G423" s="5"/>
      <c r="H423" s="227"/>
      <c r="I423" s="5"/>
      <c r="J423" s="227"/>
      <c r="K423" s="5"/>
      <c r="L423" s="4"/>
      <c r="M423" s="5"/>
      <c r="N423" s="227"/>
      <c r="O423" s="5"/>
      <c r="P423" s="227"/>
      <c r="Q423" s="5"/>
      <c r="R423" s="5"/>
    </row>
    <row r="424" spans="1:18" ht="15.75" customHeight="1">
      <c r="A424" s="5"/>
      <c r="B424" s="5"/>
      <c r="C424" s="5"/>
      <c r="D424" s="2"/>
      <c r="E424" s="5"/>
      <c r="F424" s="4"/>
      <c r="G424" s="5"/>
      <c r="H424" s="227"/>
      <c r="I424" s="5"/>
      <c r="J424" s="227"/>
      <c r="K424" s="5"/>
      <c r="L424" s="4"/>
      <c r="M424" s="5"/>
      <c r="N424" s="227"/>
      <c r="O424" s="5"/>
      <c r="P424" s="227"/>
      <c r="Q424" s="5"/>
      <c r="R424" s="5"/>
    </row>
    <row r="425" spans="1:18" ht="15.75" customHeight="1">
      <c r="A425" s="5"/>
      <c r="B425" s="5"/>
      <c r="C425" s="5"/>
      <c r="D425" s="2"/>
      <c r="E425" s="5"/>
      <c r="F425" s="4"/>
      <c r="G425" s="5"/>
      <c r="H425" s="227"/>
      <c r="I425" s="5"/>
      <c r="J425" s="227"/>
      <c r="K425" s="5"/>
      <c r="L425" s="4"/>
      <c r="M425" s="5"/>
      <c r="N425" s="227"/>
      <c r="O425" s="5"/>
      <c r="P425" s="227"/>
      <c r="Q425" s="5"/>
      <c r="R425" s="5"/>
    </row>
    <row r="426" spans="1:18" ht="15.75" customHeight="1">
      <c r="A426" s="5"/>
      <c r="B426" s="5"/>
      <c r="C426" s="5"/>
      <c r="D426" s="2"/>
      <c r="E426" s="5"/>
      <c r="F426" s="4"/>
      <c r="G426" s="5"/>
      <c r="H426" s="227"/>
      <c r="I426" s="5"/>
      <c r="J426" s="227"/>
      <c r="K426" s="5"/>
      <c r="L426" s="4"/>
      <c r="M426" s="5"/>
      <c r="N426" s="227"/>
      <c r="O426" s="5"/>
      <c r="P426" s="227"/>
      <c r="Q426" s="5"/>
      <c r="R426" s="5"/>
    </row>
    <row r="427" spans="1:18" ht="15.75" customHeight="1">
      <c r="A427" s="5"/>
      <c r="B427" s="5"/>
      <c r="C427" s="5"/>
      <c r="D427" s="2"/>
      <c r="E427" s="5"/>
      <c r="F427" s="4"/>
      <c r="G427" s="5"/>
      <c r="H427" s="227"/>
      <c r="I427" s="5"/>
      <c r="J427" s="227"/>
      <c r="K427" s="5"/>
      <c r="L427" s="4"/>
      <c r="M427" s="5"/>
      <c r="N427" s="227"/>
      <c r="O427" s="5"/>
      <c r="P427" s="227"/>
      <c r="Q427" s="5"/>
      <c r="R427" s="5"/>
    </row>
    <row r="428" spans="1:18" ht="15.75" customHeight="1">
      <c r="A428" s="5"/>
      <c r="B428" s="5"/>
      <c r="C428" s="5"/>
      <c r="D428" s="2"/>
      <c r="E428" s="5"/>
      <c r="F428" s="4"/>
      <c r="G428" s="5"/>
      <c r="H428" s="227"/>
      <c r="I428" s="5"/>
      <c r="J428" s="227"/>
      <c r="K428" s="5"/>
      <c r="L428" s="4"/>
      <c r="M428" s="5"/>
      <c r="N428" s="227"/>
      <c r="O428" s="5"/>
      <c r="P428" s="227"/>
      <c r="Q428" s="5"/>
      <c r="R428" s="5"/>
    </row>
    <row r="429" spans="1:18" ht="15.75" customHeight="1">
      <c r="A429" s="5"/>
      <c r="B429" s="5"/>
      <c r="C429" s="5"/>
      <c r="D429" s="2"/>
      <c r="E429" s="5"/>
      <c r="F429" s="4"/>
      <c r="G429" s="5"/>
      <c r="H429" s="227"/>
      <c r="I429" s="5"/>
      <c r="J429" s="227"/>
      <c r="K429" s="5"/>
      <c r="L429" s="4"/>
      <c r="M429" s="5"/>
      <c r="N429" s="227"/>
      <c r="O429" s="5"/>
      <c r="P429" s="227"/>
      <c r="Q429" s="5"/>
      <c r="R429" s="5"/>
    </row>
    <row r="430" spans="1:18" ht="15.75" customHeight="1">
      <c r="A430" s="5"/>
      <c r="B430" s="5"/>
      <c r="C430" s="5"/>
      <c r="D430" s="2"/>
      <c r="E430" s="5"/>
      <c r="F430" s="4"/>
      <c r="G430" s="5"/>
      <c r="H430" s="227"/>
      <c r="I430" s="5"/>
      <c r="J430" s="227"/>
      <c r="K430" s="5"/>
      <c r="L430" s="4"/>
      <c r="M430" s="5"/>
      <c r="N430" s="227"/>
      <c r="O430" s="5"/>
      <c r="P430" s="227"/>
      <c r="Q430" s="5"/>
      <c r="R430" s="5"/>
    </row>
    <row r="431" spans="1:18" ht="15.75" customHeight="1">
      <c r="A431" s="5"/>
      <c r="B431" s="5"/>
      <c r="C431" s="5"/>
      <c r="D431" s="2"/>
      <c r="E431" s="5"/>
      <c r="F431" s="4"/>
      <c r="G431" s="5"/>
      <c r="H431" s="227"/>
      <c r="I431" s="5"/>
      <c r="J431" s="227"/>
      <c r="K431" s="5"/>
      <c r="L431" s="4"/>
      <c r="M431" s="5"/>
      <c r="N431" s="227"/>
      <c r="O431" s="5"/>
      <c r="P431" s="227"/>
      <c r="Q431" s="5"/>
      <c r="R431" s="5"/>
    </row>
    <row r="432" spans="1:18" ht="15.75" customHeight="1">
      <c r="A432" s="5"/>
      <c r="B432" s="5"/>
      <c r="C432" s="5"/>
      <c r="D432" s="2"/>
      <c r="E432" s="5"/>
      <c r="F432" s="4"/>
      <c r="G432" s="5"/>
      <c r="H432" s="227"/>
      <c r="I432" s="5"/>
      <c r="J432" s="227"/>
      <c r="K432" s="5"/>
      <c r="L432" s="4"/>
      <c r="M432" s="5"/>
      <c r="N432" s="227"/>
      <c r="O432" s="5"/>
      <c r="P432" s="227"/>
      <c r="Q432" s="5"/>
      <c r="R432" s="5"/>
    </row>
    <row r="433" spans="1:18" ht="15.75" customHeight="1">
      <c r="A433" s="5"/>
      <c r="B433" s="5"/>
      <c r="C433" s="5"/>
      <c r="D433" s="2"/>
      <c r="E433" s="5"/>
      <c r="F433" s="4"/>
      <c r="G433" s="5"/>
      <c r="H433" s="227"/>
      <c r="I433" s="5"/>
      <c r="J433" s="227"/>
      <c r="K433" s="5"/>
      <c r="L433" s="4"/>
      <c r="M433" s="5"/>
      <c r="N433" s="227"/>
      <c r="O433" s="5"/>
      <c r="P433" s="227"/>
      <c r="Q433" s="5"/>
      <c r="R433" s="5"/>
    </row>
    <row r="434" spans="1:18" ht="15.75" customHeight="1">
      <c r="A434" s="5"/>
      <c r="B434" s="5"/>
      <c r="C434" s="5"/>
      <c r="D434" s="2"/>
      <c r="E434" s="5"/>
      <c r="F434" s="4"/>
      <c r="G434" s="5"/>
      <c r="H434" s="227"/>
      <c r="I434" s="5"/>
      <c r="J434" s="227"/>
      <c r="K434" s="5"/>
      <c r="L434" s="4"/>
      <c r="M434" s="5"/>
      <c r="N434" s="227"/>
      <c r="O434" s="5"/>
      <c r="P434" s="227"/>
      <c r="Q434" s="5"/>
      <c r="R434" s="5"/>
    </row>
    <row r="435" spans="1:18" ht="15.75" customHeight="1">
      <c r="A435" s="5"/>
      <c r="B435" s="5"/>
      <c r="C435" s="5"/>
      <c r="D435" s="2"/>
      <c r="E435" s="5"/>
      <c r="F435" s="4"/>
      <c r="G435" s="5"/>
      <c r="H435" s="227"/>
      <c r="I435" s="5"/>
      <c r="J435" s="227"/>
      <c r="K435" s="5"/>
      <c r="L435" s="4"/>
      <c r="M435" s="5"/>
      <c r="N435" s="227"/>
      <c r="O435" s="5"/>
      <c r="P435" s="227"/>
      <c r="Q435" s="5"/>
      <c r="R435" s="5"/>
    </row>
    <row r="436" spans="1:18" ht="15.75" customHeight="1">
      <c r="A436" s="5"/>
      <c r="B436" s="5"/>
      <c r="C436" s="5"/>
      <c r="D436" s="2"/>
      <c r="E436" s="5"/>
      <c r="F436" s="4"/>
      <c r="G436" s="5"/>
      <c r="H436" s="227"/>
      <c r="I436" s="5"/>
      <c r="J436" s="227"/>
      <c r="K436" s="5"/>
      <c r="L436" s="4"/>
      <c r="M436" s="5"/>
      <c r="N436" s="227"/>
      <c r="O436" s="5"/>
      <c r="P436" s="227"/>
      <c r="Q436" s="5"/>
      <c r="R436" s="5"/>
    </row>
    <row r="437" spans="1:18" ht="15.75" customHeight="1">
      <c r="A437" s="5"/>
      <c r="B437" s="5"/>
      <c r="C437" s="5"/>
      <c r="D437" s="2"/>
      <c r="E437" s="5"/>
      <c r="F437" s="4"/>
      <c r="G437" s="5"/>
      <c r="H437" s="227"/>
      <c r="I437" s="5"/>
      <c r="J437" s="227"/>
      <c r="K437" s="5"/>
      <c r="L437" s="4"/>
      <c r="M437" s="5"/>
      <c r="N437" s="227"/>
      <c r="O437" s="5"/>
      <c r="P437" s="227"/>
      <c r="Q437" s="5"/>
      <c r="R437" s="5"/>
    </row>
    <row r="438" spans="1:18" ht="15.75" customHeight="1">
      <c r="A438" s="5"/>
      <c r="B438" s="5"/>
      <c r="C438" s="5"/>
      <c r="D438" s="2"/>
      <c r="E438" s="5"/>
      <c r="F438" s="4"/>
      <c r="G438" s="5"/>
      <c r="H438" s="227"/>
      <c r="I438" s="5"/>
      <c r="J438" s="227"/>
      <c r="K438" s="5"/>
      <c r="L438" s="4"/>
      <c r="M438" s="5"/>
      <c r="N438" s="227"/>
      <c r="O438" s="5"/>
      <c r="P438" s="227"/>
      <c r="Q438" s="5"/>
      <c r="R438" s="5"/>
    </row>
    <row r="439" spans="1:18" ht="15.75" customHeight="1">
      <c r="A439" s="5"/>
      <c r="B439" s="5"/>
      <c r="C439" s="5"/>
      <c r="D439" s="2"/>
      <c r="E439" s="5"/>
      <c r="F439" s="4"/>
      <c r="G439" s="5"/>
      <c r="H439" s="227"/>
      <c r="I439" s="5"/>
      <c r="J439" s="227"/>
      <c r="K439" s="5"/>
      <c r="L439" s="4"/>
      <c r="M439" s="5"/>
      <c r="N439" s="227"/>
      <c r="O439" s="5"/>
      <c r="P439" s="227"/>
      <c r="Q439" s="5"/>
      <c r="R439" s="5"/>
    </row>
    <row r="440" spans="1:18" ht="15.75" customHeight="1">
      <c r="A440" s="5"/>
      <c r="B440" s="5"/>
      <c r="C440" s="5"/>
      <c r="D440" s="2"/>
      <c r="E440" s="5"/>
      <c r="F440" s="4"/>
      <c r="G440" s="5"/>
      <c r="H440" s="227"/>
      <c r="I440" s="5"/>
      <c r="J440" s="227"/>
      <c r="K440" s="5"/>
      <c r="L440" s="4"/>
      <c r="M440" s="5"/>
      <c r="N440" s="227"/>
      <c r="O440" s="5"/>
      <c r="P440" s="227"/>
      <c r="Q440" s="5"/>
      <c r="R440" s="5"/>
    </row>
    <row r="441" spans="1:18" ht="15.75" customHeight="1">
      <c r="A441" s="5"/>
      <c r="B441" s="5"/>
      <c r="C441" s="5"/>
      <c r="D441" s="2"/>
      <c r="E441" s="5"/>
      <c r="F441" s="4"/>
      <c r="G441" s="5"/>
      <c r="H441" s="227"/>
      <c r="I441" s="5"/>
      <c r="J441" s="227"/>
      <c r="K441" s="5"/>
      <c r="L441" s="4"/>
      <c r="M441" s="5"/>
      <c r="N441" s="227"/>
      <c r="O441" s="5"/>
      <c r="P441" s="227"/>
      <c r="Q441" s="5"/>
      <c r="R441" s="5"/>
    </row>
    <row r="442" spans="1:18" ht="15.75" customHeight="1">
      <c r="A442" s="5"/>
      <c r="B442" s="5"/>
      <c r="C442" s="5"/>
      <c r="D442" s="2"/>
      <c r="E442" s="5"/>
      <c r="F442" s="4"/>
      <c r="G442" s="5"/>
      <c r="H442" s="227"/>
      <c r="I442" s="5"/>
      <c r="J442" s="227"/>
      <c r="K442" s="5"/>
      <c r="L442" s="4"/>
      <c r="M442" s="5"/>
      <c r="N442" s="227"/>
      <c r="O442" s="5"/>
      <c r="P442" s="227"/>
      <c r="Q442" s="5"/>
      <c r="R442" s="5"/>
    </row>
    <row r="443" spans="1:18" ht="15.75" customHeight="1">
      <c r="A443" s="5"/>
      <c r="B443" s="5"/>
      <c r="C443" s="5"/>
      <c r="D443" s="2"/>
      <c r="E443" s="5"/>
      <c r="F443" s="4"/>
      <c r="G443" s="5"/>
      <c r="H443" s="227"/>
      <c r="I443" s="5"/>
      <c r="J443" s="227"/>
      <c r="K443" s="5"/>
      <c r="L443" s="4"/>
      <c r="M443" s="5"/>
      <c r="N443" s="227"/>
      <c r="O443" s="5"/>
      <c r="P443" s="227"/>
      <c r="Q443" s="5"/>
      <c r="R443" s="5"/>
    </row>
    <row r="444" spans="1:18" ht="15.75" customHeight="1">
      <c r="A444" s="5"/>
      <c r="B444" s="5"/>
      <c r="C444" s="5"/>
      <c r="D444" s="2"/>
      <c r="E444" s="5"/>
      <c r="F444" s="4"/>
      <c r="G444" s="5"/>
      <c r="H444" s="227"/>
      <c r="I444" s="5"/>
      <c r="J444" s="227"/>
      <c r="K444" s="5"/>
      <c r="L444" s="4"/>
      <c r="M444" s="5"/>
      <c r="N444" s="227"/>
      <c r="O444" s="5"/>
      <c r="P444" s="227"/>
      <c r="Q444" s="5"/>
      <c r="R444" s="5"/>
    </row>
    <row r="445" spans="1:18" ht="15.75" customHeight="1">
      <c r="A445" s="5"/>
      <c r="B445" s="5"/>
      <c r="C445" s="5"/>
      <c r="D445" s="2"/>
      <c r="E445" s="5"/>
      <c r="F445" s="4"/>
      <c r="G445" s="5"/>
      <c r="H445" s="227"/>
      <c r="I445" s="5"/>
      <c r="J445" s="227"/>
      <c r="K445" s="5"/>
      <c r="L445" s="4"/>
      <c r="M445" s="5"/>
      <c r="N445" s="227"/>
      <c r="O445" s="5"/>
      <c r="P445" s="227"/>
      <c r="Q445" s="5"/>
      <c r="R445" s="5"/>
    </row>
    <row r="446" spans="1:18" ht="15.75" customHeight="1">
      <c r="A446" s="5"/>
      <c r="B446" s="5"/>
      <c r="C446" s="5"/>
      <c r="D446" s="2"/>
      <c r="E446" s="5"/>
      <c r="F446" s="4"/>
      <c r="G446" s="5"/>
      <c r="H446" s="227"/>
      <c r="I446" s="5"/>
      <c r="J446" s="227"/>
      <c r="K446" s="5"/>
      <c r="L446" s="4"/>
      <c r="M446" s="5"/>
      <c r="N446" s="227"/>
      <c r="O446" s="5"/>
      <c r="P446" s="227"/>
      <c r="Q446" s="5"/>
      <c r="R446" s="5"/>
    </row>
    <row r="447" spans="1:18" ht="15.75" customHeight="1">
      <c r="A447" s="5"/>
      <c r="B447" s="5"/>
      <c r="C447" s="5"/>
      <c r="D447" s="2"/>
      <c r="E447" s="5"/>
      <c r="F447" s="4"/>
      <c r="G447" s="5"/>
      <c r="H447" s="227"/>
      <c r="I447" s="5"/>
      <c r="J447" s="227"/>
      <c r="K447" s="5"/>
      <c r="L447" s="4"/>
      <c r="M447" s="5"/>
      <c r="N447" s="227"/>
      <c r="O447" s="5"/>
      <c r="P447" s="227"/>
      <c r="Q447" s="5"/>
      <c r="R447" s="5"/>
    </row>
    <row r="448" spans="1:18" ht="15.75" customHeight="1">
      <c r="A448" s="5"/>
      <c r="B448" s="5"/>
      <c r="C448" s="5"/>
      <c r="D448" s="2"/>
      <c r="E448" s="5"/>
      <c r="F448" s="4"/>
      <c r="G448" s="5"/>
      <c r="H448" s="227"/>
      <c r="I448" s="5"/>
      <c r="J448" s="227"/>
      <c r="K448" s="5"/>
      <c r="L448" s="4"/>
      <c r="M448" s="5"/>
      <c r="N448" s="227"/>
      <c r="O448" s="5"/>
      <c r="P448" s="227"/>
      <c r="Q448" s="5"/>
      <c r="R448" s="5"/>
    </row>
    <row r="449" spans="1:18" ht="15.75" customHeight="1">
      <c r="A449" s="5"/>
      <c r="B449" s="5"/>
      <c r="C449" s="5"/>
      <c r="D449" s="2"/>
      <c r="E449" s="5"/>
      <c r="F449" s="4"/>
      <c r="G449" s="5"/>
      <c r="H449" s="227"/>
      <c r="I449" s="5"/>
      <c r="J449" s="227"/>
      <c r="K449" s="5"/>
      <c r="L449" s="4"/>
      <c r="M449" s="5"/>
      <c r="N449" s="227"/>
      <c r="O449" s="5"/>
      <c r="P449" s="227"/>
      <c r="Q449" s="5"/>
      <c r="R449" s="5"/>
    </row>
    <row r="450" spans="1:18" ht="15.75" customHeight="1">
      <c r="A450" s="5"/>
      <c r="B450" s="5"/>
      <c r="C450" s="5"/>
      <c r="D450" s="2"/>
      <c r="E450" s="5"/>
      <c r="F450" s="4"/>
      <c r="G450" s="5"/>
      <c r="H450" s="227"/>
      <c r="I450" s="5"/>
      <c r="J450" s="227"/>
      <c r="K450" s="5"/>
      <c r="L450" s="4"/>
      <c r="M450" s="5"/>
      <c r="N450" s="227"/>
      <c r="O450" s="5"/>
      <c r="P450" s="227"/>
      <c r="Q450" s="5"/>
      <c r="R450" s="5"/>
    </row>
    <row r="451" spans="1:18" ht="15.75" customHeight="1">
      <c r="A451" s="5"/>
      <c r="B451" s="5"/>
      <c r="C451" s="5"/>
      <c r="D451" s="2"/>
      <c r="E451" s="5"/>
      <c r="F451" s="4"/>
      <c r="G451" s="5"/>
      <c r="H451" s="227"/>
      <c r="I451" s="5"/>
      <c r="J451" s="227"/>
      <c r="K451" s="5"/>
      <c r="L451" s="4"/>
      <c r="M451" s="5"/>
      <c r="N451" s="227"/>
      <c r="O451" s="5"/>
      <c r="P451" s="227"/>
      <c r="Q451" s="5"/>
      <c r="R451" s="5"/>
    </row>
    <row r="452" spans="1:18" ht="15.75" customHeight="1">
      <c r="A452" s="5"/>
      <c r="B452" s="5"/>
      <c r="C452" s="5"/>
      <c r="D452" s="2"/>
      <c r="E452" s="5"/>
      <c r="F452" s="4"/>
      <c r="G452" s="5"/>
      <c r="H452" s="227"/>
      <c r="I452" s="5"/>
      <c r="J452" s="227"/>
      <c r="K452" s="5"/>
      <c r="L452" s="4"/>
      <c r="M452" s="5"/>
      <c r="N452" s="227"/>
      <c r="O452" s="5"/>
      <c r="P452" s="227"/>
      <c r="Q452" s="5"/>
      <c r="R452" s="5"/>
    </row>
    <row r="453" spans="1:18" ht="15.75" customHeight="1">
      <c r="A453" s="5"/>
      <c r="B453" s="5"/>
      <c r="C453" s="5"/>
      <c r="D453" s="2"/>
      <c r="E453" s="5"/>
      <c r="F453" s="4"/>
      <c r="G453" s="5"/>
      <c r="H453" s="227"/>
      <c r="I453" s="5"/>
      <c r="J453" s="227"/>
      <c r="K453" s="5"/>
      <c r="L453" s="4"/>
      <c r="M453" s="5"/>
      <c r="N453" s="227"/>
      <c r="O453" s="5"/>
      <c r="P453" s="227"/>
      <c r="Q453" s="5"/>
      <c r="R453" s="5"/>
    </row>
    <row r="454" spans="1:18" ht="15.75" customHeight="1">
      <c r="A454" s="5"/>
      <c r="B454" s="5"/>
      <c r="C454" s="5"/>
      <c r="D454" s="2"/>
      <c r="E454" s="5"/>
      <c r="F454" s="4"/>
      <c r="G454" s="5"/>
      <c r="H454" s="227"/>
      <c r="I454" s="5"/>
      <c r="J454" s="227"/>
      <c r="K454" s="5"/>
      <c r="L454" s="4"/>
      <c r="M454" s="5"/>
      <c r="N454" s="227"/>
      <c r="O454" s="5"/>
      <c r="P454" s="227"/>
      <c r="Q454" s="5"/>
      <c r="R454" s="5"/>
    </row>
    <row r="455" spans="1:18" ht="15.75" customHeight="1">
      <c r="A455" s="5"/>
      <c r="B455" s="5"/>
      <c r="C455" s="5"/>
      <c r="D455" s="2"/>
      <c r="E455" s="5"/>
      <c r="F455" s="4"/>
      <c r="G455" s="5"/>
      <c r="H455" s="227"/>
      <c r="I455" s="5"/>
      <c r="J455" s="227"/>
      <c r="K455" s="5"/>
      <c r="L455" s="4"/>
      <c r="M455" s="5"/>
      <c r="N455" s="227"/>
      <c r="O455" s="5"/>
      <c r="P455" s="227"/>
      <c r="Q455" s="5"/>
      <c r="R455" s="5"/>
    </row>
    <row r="456" spans="1:18" ht="15.75" customHeight="1">
      <c r="A456" s="5"/>
      <c r="B456" s="5"/>
      <c r="C456" s="5"/>
      <c r="D456" s="2"/>
      <c r="E456" s="5"/>
      <c r="F456" s="4"/>
      <c r="G456" s="5"/>
      <c r="H456" s="227"/>
      <c r="I456" s="5"/>
      <c r="J456" s="227"/>
      <c r="K456" s="5"/>
      <c r="L456" s="4"/>
      <c r="M456" s="5"/>
      <c r="N456" s="227"/>
      <c r="O456" s="5"/>
      <c r="P456" s="227"/>
      <c r="Q456" s="5"/>
      <c r="R456" s="5"/>
    </row>
    <row r="457" spans="1:18" ht="15.75" customHeight="1">
      <c r="A457" s="5"/>
      <c r="B457" s="5"/>
      <c r="C457" s="5"/>
      <c r="D457" s="2"/>
      <c r="E457" s="5"/>
      <c r="F457" s="4"/>
      <c r="G457" s="5"/>
      <c r="H457" s="227"/>
      <c r="I457" s="5"/>
      <c r="J457" s="227"/>
      <c r="K457" s="5"/>
      <c r="L457" s="4"/>
      <c r="M457" s="5"/>
      <c r="N457" s="227"/>
      <c r="O457" s="5"/>
      <c r="P457" s="227"/>
      <c r="Q457" s="5"/>
      <c r="R457" s="5"/>
    </row>
    <row r="458" spans="1:18" ht="15.75" customHeight="1">
      <c r="A458" s="5"/>
      <c r="B458" s="5"/>
      <c r="C458" s="5"/>
      <c r="D458" s="2"/>
      <c r="E458" s="5"/>
      <c r="F458" s="4"/>
      <c r="G458" s="5"/>
      <c r="H458" s="227"/>
      <c r="I458" s="5"/>
      <c r="J458" s="227"/>
      <c r="K458" s="5"/>
      <c r="L458" s="4"/>
      <c r="M458" s="5"/>
      <c r="N458" s="227"/>
      <c r="O458" s="5"/>
      <c r="P458" s="227"/>
      <c r="Q458" s="5"/>
      <c r="R458" s="5"/>
    </row>
    <row r="459" spans="1:18" ht="15.75" customHeight="1">
      <c r="A459" s="5"/>
      <c r="B459" s="5"/>
      <c r="C459" s="5"/>
      <c r="D459" s="2"/>
      <c r="E459" s="5"/>
      <c r="F459" s="4"/>
      <c r="G459" s="5"/>
      <c r="H459" s="227"/>
      <c r="I459" s="5"/>
      <c r="J459" s="227"/>
      <c r="K459" s="5"/>
      <c r="L459" s="4"/>
      <c r="M459" s="5"/>
      <c r="N459" s="227"/>
      <c r="O459" s="5"/>
      <c r="P459" s="227"/>
      <c r="Q459" s="5"/>
      <c r="R459" s="5"/>
    </row>
    <row r="460" spans="1:18" ht="15.75" customHeight="1">
      <c r="A460" s="5"/>
      <c r="B460" s="5"/>
      <c r="C460" s="5"/>
      <c r="D460" s="2"/>
      <c r="E460" s="5"/>
      <c r="F460" s="4"/>
      <c r="G460" s="5"/>
      <c r="H460" s="227"/>
      <c r="I460" s="5"/>
      <c r="J460" s="227"/>
      <c r="K460" s="5"/>
      <c r="L460" s="4"/>
      <c r="M460" s="5"/>
      <c r="N460" s="227"/>
      <c r="O460" s="5"/>
      <c r="P460" s="227"/>
      <c r="Q460" s="5"/>
      <c r="R460" s="5"/>
    </row>
    <row r="461" spans="1:18" ht="15.75" customHeight="1">
      <c r="A461" s="5"/>
      <c r="B461" s="5"/>
      <c r="C461" s="5"/>
      <c r="D461" s="2"/>
      <c r="E461" s="5"/>
      <c r="F461" s="4"/>
      <c r="G461" s="5"/>
      <c r="H461" s="227"/>
      <c r="I461" s="5"/>
      <c r="J461" s="227"/>
      <c r="K461" s="5"/>
      <c r="L461" s="4"/>
      <c r="M461" s="5"/>
      <c r="N461" s="227"/>
      <c r="O461" s="5"/>
      <c r="P461" s="227"/>
      <c r="Q461" s="5"/>
      <c r="R461" s="5"/>
    </row>
    <row r="462" spans="1:18" ht="15.75" customHeight="1">
      <c r="A462" s="5"/>
      <c r="B462" s="5"/>
      <c r="C462" s="5"/>
      <c r="D462" s="2"/>
      <c r="E462" s="5"/>
      <c r="F462" s="4"/>
      <c r="G462" s="5"/>
      <c r="H462" s="227"/>
      <c r="I462" s="5"/>
      <c r="J462" s="227"/>
      <c r="K462" s="5"/>
      <c r="L462" s="4"/>
      <c r="M462" s="5"/>
      <c r="N462" s="227"/>
      <c r="O462" s="5"/>
      <c r="P462" s="227"/>
      <c r="Q462" s="5"/>
      <c r="R462" s="5"/>
    </row>
    <row r="463" spans="1:18" ht="15.75" customHeight="1">
      <c r="A463" s="5"/>
      <c r="B463" s="5"/>
      <c r="C463" s="5"/>
      <c r="D463" s="2"/>
      <c r="E463" s="5"/>
      <c r="F463" s="4"/>
      <c r="G463" s="5"/>
      <c r="H463" s="227"/>
      <c r="I463" s="5"/>
      <c r="J463" s="227"/>
      <c r="K463" s="5"/>
      <c r="L463" s="4"/>
      <c r="M463" s="5"/>
      <c r="N463" s="227"/>
      <c r="O463" s="5"/>
      <c r="P463" s="227"/>
      <c r="Q463" s="5"/>
      <c r="R463" s="5"/>
    </row>
    <row r="464" spans="1:18" ht="15.75" customHeight="1">
      <c r="A464" s="5"/>
      <c r="B464" s="5"/>
      <c r="C464" s="5"/>
      <c r="D464" s="2"/>
      <c r="E464" s="5"/>
      <c r="F464" s="4"/>
      <c r="G464" s="5"/>
      <c r="H464" s="227"/>
      <c r="I464" s="5"/>
      <c r="J464" s="227"/>
      <c r="K464" s="5"/>
      <c r="L464" s="4"/>
      <c r="M464" s="5"/>
      <c r="N464" s="227"/>
      <c r="O464" s="5"/>
      <c r="P464" s="227"/>
      <c r="Q464" s="5"/>
      <c r="R464" s="5"/>
    </row>
    <row r="465" spans="1:18" ht="15.75" customHeight="1">
      <c r="A465" s="5"/>
      <c r="B465" s="5"/>
      <c r="C465" s="5"/>
      <c r="D465" s="2"/>
      <c r="E465" s="5"/>
      <c r="F465" s="4"/>
      <c r="G465" s="5"/>
      <c r="H465" s="227"/>
      <c r="I465" s="5"/>
      <c r="J465" s="227"/>
      <c r="K465" s="5"/>
      <c r="L465" s="4"/>
      <c r="M465" s="5"/>
      <c r="N465" s="227"/>
      <c r="O465" s="5"/>
      <c r="P465" s="227"/>
      <c r="Q465" s="5"/>
      <c r="R465" s="5"/>
    </row>
    <row r="466" spans="1:18" ht="15.75" customHeight="1">
      <c r="A466" s="5"/>
      <c r="B466" s="5"/>
      <c r="C466" s="5"/>
      <c r="D466" s="2"/>
      <c r="E466" s="5"/>
      <c r="F466" s="4"/>
      <c r="G466" s="5"/>
      <c r="H466" s="227"/>
      <c r="I466" s="5"/>
      <c r="J466" s="227"/>
      <c r="K466" s="5"/>
      <c r="L466" s="4"/>
      <c r="M466" s="5"/>
      <c r="N466" s="227"/>
      <c r="O466" s="5"/>
      <c r="P466" s="227"/>
      <c r="Q466" s="5"/>
      <c r="R466" s="5"/>
    </row>
    <row r="467" spans="1:18" ht="15.75" customHeight="1">
      <c r="A467" s="5"/>
      <c r="B467" s="5"/>
      <c r="C467" s="5"/>
      <c r="D467" s="2"/>
      <c r="E467" s="5"/>
      <c r="F467" s="4"/>
      <c r="G467" s="5"/>
      <c r="H467" s="227"/>
      <c r="I467" s="5"/>
      <c r="J467" s="227"/>
      <c r="K467" s="5"/>
      <c r="L467" s="4"/>
      <c r="M467" s="5"/>
      <c r="N467" s="227"/>
      <c r="O467" s="5"/>
      <c r="P467" s="227"/>
      <c r="Q467" s="5"/>
      <c r="R467" s="5"/>
    </row>
    <row r="468" spans="1:18" ht="15.75" customHeight="1">
      <c r="A468" s="5"/>
      <c r="B468" s="5"/>
      <c r="C468" s="5"/>
      <c r="D468" s="2"/>
      <c r="E468" s="5"/>
      <c r="F468" s="4"/>
      <c r="G468" s="5"/>
      <c r="H468" s="227"/>
      <c r="I468" s="5"/>
      <c r="J468" s="227"/>
      <c r="K468" s="5"/>
      <c r="L468" s="4"/>
      <c r="M468" s="5"/>
      <c r="N468" s="227"/>
      <c r="O468" s="5"/>
      <c r="P468" s="227"/>
      <c r="Q468" s="5"/>
      <c r="R468" s="5"/>
    </row>
    <row r="469" spans="1:18" ht="15.75" customHeight="1">
      <c r="A469" s="5"/>
      <c r="B469" s="5"/>
      <c r="C469" s="5"/>
      <c r="D469" s="2"/>
      <c r="E469" s="5"/>
      <c r="F469" s="4"/>
      <c r="G469" s="5"/>
      <c r="H469" s="227"/>
      <c r="I469" s="5"/>
      <c r="J469" s="227"/>
      <c r="K469" s="5"/>
      <c r="L469" s="4"/>
      <c r="M469" s="5"/>
      <c r="N469" s="227"/>
      <c r="O469" s="5"/>
      <c r="P469" s="227"/>
      <c r="Q469" s="5"/>
      <c r="R469" s="5"/>
    </row>
    <row r="470" spans="1:18" ht="15.75" customHeight="1">
      <c r="A470" s="5"/>
      <c r="B470" s="5"/>
      <c r="C470" s="5"/>
      <c r="D470" s="2"/>
      <c r="E470" s="5"/>
      <c r="F470" s="4"/>
      <c r="G470" s="5"/>
      <c r="H470" s="227"/>
      <c r="I470" s="5"/>
      <c r="J470" s="227"/>
      <c r="K470" s="5"/>
      <c r="L470" s="4"/>
      <c r="M470" s="5"/>
      <c r="N470" s="227"/>
      <c r="O470" s="5"/>
      <c r="P470" s="227"/>
      <c r="Q470" s="5"/>
      <c r="R470" s="5"/>
    </row>
    <row r="471" spans="1:18" ht="15.75" customHeight="1">
      <c r="A471" s="5"/>
      <c r="B471" s="5"/>
      <c r="C471" s="5"/>
      <c r="D471" s="2"/>
      <c r="E471" s="5"/>
      <c r="F471" s="4"/>
      <c r="G471" s="5"/>
      <c r="H471" s="227"/>
      <c r="I471" s="5"/>
      <c r="J471" s="227"/>
      <c r="K471" s="5"/>
      <c r="L471" s="4"/>
      <c r="M471" s="5"/>
      <c r="N471" s="227"/>
      <c r="O471" s="5"/>
      <c r="P471" s="227"/>
      <c r="Q471" s="5"/>
      <c r="R471" s="5"/>
    </row>
    <row r="472" spans="1:18" ht="15.75" customHeight="1">
      <c r="A472" s="5"/>
      <c r="B472" s="5"/>
      <c r="C472" s="5"/>
      <c r="D472" s="2"/>
      <c r="E472" s="5"/>
      <c r="F472" s="4"/>
      <c r="G472" s="5"/>
      <c r="H472" s="227"/>
      <c r="I472" s="5"/>
      <c r="J472" s="227"/>
      <c r="K472" s="5"/>
      <c r="L472" s="4"/>
      <c r="M472" s="5"/>
      <c r="N472" s="227"/>
      <c r="O472" s="5"/>
      <c r="P472" s="227"/>
      <c r="Q472" s="5"/>
      <c r="R472" s="5"/>
    </row>
    <row r="473" spans="1:18" ht="15.75" customHeight="1">
      <c r="A473" s="5"/>
      <c r="B473" s="5"/>
      <c r="C473" s="5"/>
      <c r="D473" s="2"/>
      <c r="E473" s="5"/>
      <c r="F473" s="4"/>
      <c r="G473" s="5"/>
      <c r="H473" s="227"/>
      <c r="I473" s="5"/>
      <c r="J473" s="227"/>
      <c r="K473" s="5"/>
      <c r="L473" s="4"/>
      <c r="M473" s="5"/>
      <c r="N473" s="227"/>
      <c r="O473" s="5"/>
      <c r="P473" s="227"/>
      <c r="Q473" s="5"/>
      <c r="R473" s="5"/>
    </row>
    <row r="474" spans="1:18" ht="15.75" customHeight="1">
      <c r="A474" s="5"/>
      <c r="B474" s="5"/>
      <c r="C474" s="5"/>
      <c r="D474" s="2"/>
      <c r="E474" s="5"/>
      <c r="F474" s="4"/>
      <c r="G474" s="5"/>
      <c r="H474" s="227"/>
      <c r="I474" s="5"/>
      <c r="J474" s="227"/>
      <c r="K474" s="5"/>
      <c r="L474" s="4"/>
      <c r="M474" s="5"/>
      <c r="N474" s="227"/>
      <c r="O474" s="5"/>
      <c r="P474" s="227"/>
      <c r="Q474" s="5"/>
      <c r="R474" s="5"/>
    </row>
    <row r="475" spans="1:18" ht="15.75" customHeight="1">
      <c r="A475" s="5"/>
      <c r="B475" s="5"/>
      <c r="C475" s="5"/>
      <c r="D475" s="2"/>
      <c r="E475" s="5"/>
      <c r="F475" s="4"/>
      <c r="G475" s="5"/>
      <c r="H475" s="227"/>
      <c r="I475" s="5"/>
      <c r="J475" s="227"/>
      <c r="K475" s="5"/>
      <c r="L475" s="4"/>
      <c r="M475" s="5"/>
      <c r="N475" s="227"/>
      <c r="O475" s="5"/>
      <c r="P475" s="227"/>
      <c r="Q475" s="5"/>
      <c r="R475" s="5"/>
    </row>
    <row r="476" spans="1:18" ht="15.75" customHeight="1">
      <c r="A476" s="5"/>
      <c r="B476" s="5"/>
      <c r="C476" s="5"/>
      <c r="D476" s="2"/>
      <c r="E476" s="5"/>
      <c r="F476" s="4"/>
      <c r="G476" s="5"/>
      <c r="H476" s="227"/>
      <c r="I476" s="5"/>
      <c r="J476" s="227"/>
      <c r="K476" s="5"/>
      <c r="L476" s="4"/>
      <c r="M476" s="5"/>
      <c r="N476" s="227"/>
      <c r="O476" s="5"/>
      <c r="P476" s="227"/>
      <c r="Q476" s="5"/>
      <c r="R476" s="5"/>
    </row>
    <row r="477" spans="1:18" ht="15.75" customHeight="1">
      <c r="A477" s="5"/>
      <c r="B477" s="5"/>
      <c r="C477" s="5"/>
      <c r="D477" s="2"/>
      <c r="E477" s="5"/>
      <c r="F477" s="4"/>
      <c r="G477" s="5"/>
      <c r="H477" s="227"/>
      <c r="I477" s="5"/>
      <c r="J477" s="227"/>
      <c r="K477" s="5"/>
      <c r="L477" s="4"/>
      <c r="M477" s="5"/>
      <c r="N477" s="227"/>
      <c r="O477" s="5"/>
      <c r="P477" s="227"/>
      <c r="Q477" s="5"/>
      <c r="R477" s="5"/>
    </row>
    <row r="478" spans="1:18" ht="15.75" customHeight="1">
      <c r="A478" s="5"/>
      <c r="B478" s="5"/>
      <c r="C478" s="5"/>
      <c r="D478" s="2"/>
      <c r="E478" s="5"/>
      <c r="F478" s="4"/>
      <c r="G478" s="5"/>
      <c r="H478" s="227"/>
      <c r="I478" s="5"/>
      <c r="J478" s="227"/>
      <c r="K478" s="5"/>
      <c r="L478" s="4"/>
      <c r="M478" s="5"/>
      <c r="N478" s="227"/>
      <c r="O478" s="5"/>
      <c r="P478" s="227"/>
      <c r="Q478" s="5"/>
      <c r="R478" s="5"/>
    </row>
    <row r="479" spans="1:18" ht="15.75" customHeight="1">
      <c r="A479" s="5"/>
      <c r="B479" s="5"/>
      <c r="C479" s="5"/>
      <c r="D479" s="2"/>
      <c r="E479" s="5"/>
      <c r="F479" s="4"/>
      <c r="G479" s="5"/>
      <c r="H479" s="227"/>
      <c r="I479" s="5"/>
      <c r="J479" s="227"/>
      <c r="K479" s="5"/>
      <c r="L479" s="4"/>
      <c r="M479" s="5"/>
      <c r="N479" s="227"/>
      <c r="O479" s="5"/>
      <c r="P479" s="227"/>
      <c r="Q479" s="5"/>
      <c r="R479" s="5"/>
    </row>
    <row r="480" spans="1:18" ht="15.75" customHeight="1">
      <c r="A480" s="5"/>
      <c r="B480" s="5"/>
      <c r="C480" s="5"/>
      <c r="D480" s="2"/>
      <c r="E480" s="5"/>
      <c r="F480" s="4"/>
      <c r="G480" s="5"/>
      <c r="H480" s="227"/>
      <c r="I480" s="5"/>
      <c r="J480" s="227"/>
      <c r="K480" s="5"/>
      <c r="L480" s="4"/>
      <c r="M480" s="5"/>
      <c r="N480" s="227"/>
      <c r="O480" s="5"/>
      <c r="P480" s="227"/>
      <c r="Q480" s="5"/>
      <c r="R480" s="5"/>
    </row>
    <row r="481" spans="1:18" ht="15.75" customHeight="1">
      <c r="A481" s="5"/>
      <c r="B481" s="5"/>
      <c r="C481" s="5"/>
      <c r="D481" s="2"/>
      <c r="E481" s="5"/>
      <c r="F481" s="4"/>
      <c r="G481" s="5"/>
      <c r="H481" s="227"/>
      <c r="I481" s="5"/>
      <c r="J481" s="227"/>
      <c r="K481" s="5"/>
      <c r="L481" s="4"/>
      <c r="M481" s="5"/>
      <c r="N481" s="227"/>
      <c r="O481" s="5"/>
      <c r="P481" s="227"/>
      <c r="Q481" s="5"/>
      <c r="R481" s="5"/>
    </row>
    <row r="482" spans="1:18" ht="15.75" customHeight="1">
      <c r="A482" s="5"/>
      <c r="B482" s="5"/>
      <c r="C482" s="5"/>
      <c r="D482" s="2"/>
      <c r="E482" s="5"/>
      <c r="F482" s="4"/>
      <c r="G482" s="5"/>
      <c r="H482" s="227"/>
      <c r="I482" s="5"/>
      <c r="J482" s="227"/>
      <c r="K482" s="5"/>
      <c r="L482" s="4"/>
      <c r="M482" s="5"/>
      <c r="N482" s="227"/>
      <c r="O482" s="5"/>
      <c r="P482" s="227"/>
      <c r="Q482" s="5"/>
      <c r="R482" s="5"/>
    </row>
    <row r="483" spans="1:18" ht="15.75" customHeight="1">
      <c r="A483" s="5"/>
      <c r="B483" s="5"/>
      <c r="C483" s="5"/>
      <c r="D483" s="2"/>
      <c r="E483" s="5"/>
      <c r="F483" s="4"/>
      <c r="G483" s="5"/>
      <c r="H483" s="227"/>
      <c r="I483" s="5"/>
      <c r="J483" s="227"/>
      <c r="K483" s="5"/>
      <c r="L483" s="4"/>
      <c r="M483" s="5"/>
      <c r="N483" s="227"/>
      <c r="O483" s="5"/>
      <c r="P483" s="227"/>
      <c r="Q483" s="5"/>
      <c r="R483" s="5"/>
    </row>
    <row r="484" spans="1:18" ht="15.75" customHeight="1">
      <c r="A484" s="5"/>
      <c r="B484" s="5"/>
      <c r="C484" s="5"/>
      <c r="D484" s="2"/>
      <c r="E484" s="5"/>
      <c r="F484" s="4"/>
      <c r="G484" s="5"/>
      <c r="H484" s="227"/>
      <c r="I484" s="5"/>
      <c r="J484" s="227"/>
      <c r="K484" s="5"/>
      <c r="L484" s="4"/>
      <c r="M484" s="5"/>
      <c r="N484" s="227"/>
      <c r="O484" s="5"/>
      <c r="P484" s="227"/>
      <c r="Q484" s="5"/>
      <c r="R484" s="5"/>
    </row>
    <row r="485" spans="1:18" ht="15.75" customHeight="1">
      <c r="A485" s="5"/>
      <c r="B485" s="5"/>
      <c r="C485" s="5"/>
      <c r="D485" s="2"/>
      <c r="E485" s="5"/>
      <c r="F485" s="4"/>
      <c r="G485" s="5"/>
      <c r="H485" s="227"/>
      <c r="I485" s="5"/>
      <c r="J485" s="227"/>
      <c r="K485" s="5"/>
      <c r="L485" s="4"/>
      <c r="M485" s="5"/>
      <c r="N485" s="227"/>
      <c r="O485" s="5"/>
      <c r="P485" s="227"/>
      <c r="Q485" s="5"/>
      <c r="R485" s="5"/>
    </row>
    <row r="486" spans="1:18" ht="15.75" customHeight="1">
      <c r="A486" s="5"/>
      <c r="B486" s="5"/>
      <c r="C486" s="5"/>
      <c r="D486" s="2"/>
      <c r="E486" s="5"/>
      <c r="F486" s="4"/>
      <c r="G486" s="5"/>
      <c r="H486" s="227"/>
      <c r="I486" s="5"/>
      <c r="J486" s="227"/>
      <c r="K486" s="5"/>
      <c r="L486" s="4"/>
      <c r="M486" s="5"/>
      <c r="N486" s="227"/>
      <c r="O486" s="5"/>
      <c r="P486" s="227"/>
      <c r="Q486" s="5"/>
      <c r="R486" s="5"/>
    </row>
    <row r="487" spans="1:18" ht="15.75" customHeight="1">
      <c r="A487" s="5"/>
      <c r="B487" s="5"/>
      <c r="C487" s="5"/>
      <c r="D487" s="2"/>
      <c r="E487" s="5"/>
      <c r="F487" s="4"/>
      <c r="G487" s="5"/>
      <c r="H487" s="227"/>
      <c r="I487" s="5"/>
      <c r="J487" s="227"/>
      <c r="K487" s="5"/>
      <c r="L487" s="4"/>
      <c r="M487" s="5"/>
      <c r="N487" s="227"/>
      <c r="O487" s="5"/>
      <c r="P487" s="227"/>
      <c r="Q487" s="5"/>
      <c r="R487" s="5"/>
    </row>
    <row r="488" spans="1:18" ht="15.75" customHeight="1">
      <c r="A488" s="5"/>
      <c r="B488" s="5"/>
      <c r="C488" s="5"/>
      <c r="D488" s="2"/>
      <c r="E488" s="5"/>
      <c r="F488" s="4"/>
      <c r="G488" s="5"/>
      <c r="H488" s="227"/>
      <c r="I488" s="5"/>
      <c r="J488" s="227"/>
      <c r="K488" s="5"/>
      <c r="L488" s="4"/>
      <c r="M488" s="5"/>
      <c r="N488" s="227"/>
      <c r="O488" s="5"/>
      <c r="P488" s="227"/>
      <c r="Q488" s="5"/>
      <c r="R488" s="5"/>
    </row>
    <row r="489" spans="1:18" ht="15.75" customHeight="1">
      <c r="A489" s="5"/>
      <c r="B489" s="5"/>
      <c r="C489" s="5"/>
      <c r="D489" s="2"/>
      <c r="E489" s="5"/>
      <c r="F489" s="4"/>
      <c r="G489" s="5"/>
      <c r="H489" s="227"/>
      <c r="I489" s="5"/>
      <c r="J489" s="227"/>
      <c r="K489" s="5"/>
      <c r="L489" s="4"/>
      <c r="M489" s="5"/>
      <c r="N489" s="227"/>
      <c r="O489" s="5"/>
      <c r="P489" s="227"/>
      <c r="Q489" s="5"/>
      <c r="R489" s="5"/>
    </row>
    <row r="490" spans="1:18" ht="15.75" customHeight="1">
      <c r="A490" s="5"/>
      <c r="B490" s="5"/>
      <c r="C490" s="5"/>
      <c r="D490" s="2"/>
      <c r="E490" s="5"/>
      <c r="F490" s="4"/>
      <c r="G490" s="5"/>
      <c r="H490" s="227"/>
      <c r="I490" s="5"/>
      <c r="J490" s="227"/>
      <c r="K490" s="5"/>
      <c r="L490" s="4"/>
      <c r="M490" s="5"/>
      <c r="N490" s="227"/>
      <c r="O490" s="5"/>
      <c r="P490" s="227"/>
      <c r="Q490" s="5"/>
      <c r="R490" s="5"/>
    </row>
    <row r="491" spans="1:18" ht="15.75" customHeight="1">
      <c r="A491" s="5"/>
      <c r="B491" s="5"/>
      <c r="C491" s="5"/>
      <c r="D491" s="2"/>
      <c r="E491" s="5"/>
      <c r="F491" s="4"/>
      <c r="G491" s="5"/>
      <c r="H491" s="227"/>
      <c r="I491" s="5"/>
      <c r="J491" s="227"/>
      <c r="K491" s="5"/>
      <c r="L491" s="4"/>
      <c r="M491" s="5"/>
      <c r="N491" s="227"/>
      <c r="O491" s="5"/>
      <c r="P491" s="227"/>
      <c r="Q491" s="5"/>
      <c r="R491" s="5"/>
    </row>
    <row r="492" spans="1:18" ht="15.75" customHeight="1">
      <c r="A492" s="5"/>
      <c r="B492" s="5"/>
      <c r="C492" s="5"/>
      <c r="D492" s="2"/>
      <c r="E492" s="5"/>
      <c r="F492" s="4"/>
      <c r="G492" s="5"/>
      <c r="H492" s="227"/>
      <c r="I492" s="5"/>
      <c r="J492" s="227"/>
      <c r="K492" s="5"/>
      <c r="L492" s="4"/>
      <c r="M492" s="5"/>
      <c r="N492" s="227"/>
      <c r="O492" s="5"/>
      <c r="P492" s="227"/>
      <c r="Q492" s="5"/>
      <c r="R492" s="5"/>
    </row>
    <row r="493" spans="1:18" ht="15.75" customHeight="1">
      <c r="A493" s="5"/>
      <c r="B493" s="5"/>
      <c r="C493" s="5"/>
      <c r="D493" s="2"/>
      <c r="E493" s="5"/>
      <c r="F493" s="4"/>
      <c r="G493" s="5"/>
      <c r="H493" s="227"/>
      <c r="I493" s="5"/>
      <c r="J493" s="227"/>
      <c r="K493" s="5"/>
      <c r="L493" s="4"/>
      <c r="M493" s="5"/>
      <c r="N493" s="227"/>
      <c r="O493" s="5"/>
      <c r="P493" s="227"/>
      <c r="Q493" s="5"/>
      <c r="R493" s="5"/>
    </row>
    <row r="494" spans="1:18" ht="15.75" customHeight="1">
      <c r="A494" s="5"/>
      <c r="B494" s="5"/>
      <c r="C494" s="5"/>
      <c r="D494" s="2"/>
      <c r="E494" s="5"/>
      <c r="F494" s="4"/>
      <c r="G494" s="5"/>
      <c r="H494" s="227"/>
      <c r="I494" s="5"/>
      <c r="J494" s="227"/>
      <c r="K494" s="5"/>
      <c r="L494" s="4"/>
      <c r="M494" s="5"/>
      <c r="N494" s="227"/>
      <c r="O494" s="5"/>
      <c r="P494" s="227"/>
      <c r="Q494" s="5"/>
      <c r="R494" s="5"/>
    </row>
    <row r="495" spans="1:18" ht="15.75" customHeight="1">
      <c r="A495" s="5"/>
      <c r="B495" s="5"/>
      <c r="C495" s="5"/>
      <c r="D495" s="2"/>
      <c r="E495" s="5"/>
      <c r="F495" s="4"/>
      <c r="G495" s="5"/>
      <c r="H495" s="227"/>
      <c r="I495" s="5"/>
      <c r="J495" s="227"/>
      <c r="K495" s="5"/>
      <c r="L495" s="4"/>
      <c r="M495" s="5"/>
      <c r="N495" s="227"/>
      <c r="O495" s="5"/>
      <c r="P495" s="227"/>
      <c r="Q495" s="5"/>
      <c r="R495" s="5"/>
    </row>
    <row r="496" spans="1:18" ht="15.75" customHeight="1">
      <c r="A496" s="5"/>
      <c r="B496" s="5"/>
      <c r="C496" s="5"/>
      <c r="D496" s="2"/>
      <c r="E496" s="5"/>
      <c r="F496" s="4"/>
      <c r="G496" s="5"/>
      <c r="H496" s="227"/>
      <c r="I496" s="5"/>
      <c r="J496" s="227"/>
      <c r="K496" s="5"/>
      <c r="L496" s="4"/>
      <c r="M496" s="5"/>
      <c r="N496" s="227"/>
      <c r="O496" s="5"/>
      <c r="P496" s="227"/>
      <c r="Q496" s="5"/>
      <c r="R496" s="5"/>
    </row>
    <row r="497" spans="1:18" ht="15.75" customHeight="1">
      <c r="A497" s="5"/>
      <c r="B497" s="5"/>
      <c r="C497" s="5"/>
      <c r="D497" s="2"/>
      <c r="E497" s="5"/>
      <c r="F497" s="4"/>
      <c r="G497" s="5"/>
      <c r="H497" s="227"/>
      <c r="I497" s="5"/>
      <c r="J497" s="227"/>
      <c r="K497" s="5"/>
      <c r="L497" s="4"/>
      <c r="M497" s="5"/>
      <c r="N497" s="227"/>
      <c r="O497" s="5"/>
      <c r="P497" s="227"/>
      <c r="Q497" s="5"/>
      <c r="R497" s="5"/>
    </row>
    <row r="498" spans="1:18" ht="15.75" customHeight="1">
      <c r="A498" s="5"/>
      <c r="B498" s="5"/>
      <c r="C498" s="5"/>
      <c r="D498" s="2"/>
      <c r="E498" s="5"/>
      <c r="F498" s="4"/>
      <c r="G498" s="5"/>
      <c r="H498" s="227"/>
      <c r="I498" s="5"/>
      <c r="J498" s="227"/>
      <c r="K498" s="5"/>
      <c r="L498" s="4"/>
      <c r="M498" s="5"/>
      <c r="N498" s="227"/>
      <c r="O498" s="5"/>
      <c r="P498" s="227"/>
      <c r="Q498" s="5"/>
      <c r="R498" s="5"/>
    </row>
    <row r="499" spans="1:18" ht="15.75" customHeight="1">
      <c r="A499" s="5"/>
      <c r="B499" s="5"/>
      <c r="C499" s="5"/>
      <c r="D499" s="2"/>
      <c r="E499" s="5"/>
      <c r="F499" s="4"/>
      <c r="G499" s="5"/>
      <c r="H499" s="227"/>
      <c r="I499" s="5"/>
      <c r="J499" s="227"/>
      <c r="K499" s="5"/>
      <c r="L499" s="4"/>
      <c r="M499" s="5"/>
      <c r="N499" s="227"/>
      <c r="O499" s="5"/>
      <c r="P499" s="227"/>
      <c r="Q499" s="5"/>
      <c r="R499" s="5"/>
    </row>
    <row r="500" spans="1:18" ht="15.75" customHeight="1">
      <c r="A500" s="5"/>
      <c r="B500" s="5"/>
      <c r="C500" s="5"/>
      <c r="D500" s="2"/>
      <c r="E500" s="5"/>
      <c r="F500" s="4"/>
      <c r="G500" s="5"/>
      <c r="H500" s="227"/>
      <c r="I500" s="5"/>
      <c r="J500" s="227"/>
      <c r="K500" s="5"/>
      <c r="L500" s="4"/>
      <c r="M500" s="5"/>
      <c r="N500" s="227"/>
      <c r="O500" s="5"/>
      <c r="P500" s="227"/>
      <c r="Q500" s="5"/>
      <c r="R500" s="5"/>
    </row>
    <row r="501" spans="1:18" ht="15.75" customHeight="1">
      <c r="A501" s="5"/>
      <c r="B501" s="5"/>
      <c r="C501" s="5"/>
      <c r="D501" s="2"/>
      <c r="E501" s="5"/>
      <c r="F501" s="4"/>
      <c r="G501" s="5"/>
      <c r="H501" s="227"/>
      <c r="I501" s="5"/>
      <c r="J501" s="227"/>
      <c r="K501" s="5"/>
      <c r="L501" s="4"/>
      <c r="M501" s="5"/>
      <c r="N501" s="227"/>
      <c r="O501" s="5"/>
      <c r="P501" s="227"/>
      <c r="Q501" s="5"/>
      <c r="R501" s="5"/>
    </row>
    <row r="502" spans="1:18" ht="15.75" customHeight="1">
      <c r="A502" s="5"/>
      <c r="B502" s="5"/>
      <c r="C502" s="5"/>
      <c r="D502" s="2"/>
      <c r="E502" s="5"/>
      <c r="F502" s="4"/>
      <c r="G502" s="5"/>
      <c r="H502" s="227"/>
      <c r="I502" s="5"/>
      <c r="J502" s="227"/>
      <c r="K502" s="5"/>
      <c r="L502" s="4"/>
      <c r="M502" s="5"/>
      <c r="N502" s="227"/>
      <c r="O502" s="5"/>
      <c r="P502" s="227"/>
      <c r="Q502" s="5"/>
      <c r="R502" s="5"/>
    </row>
    <row r="503" spans="1:18" ht="15.75" customHeight="1">
      <c r="A503" s="5"/>
      <c r="B503" s="5"/>
      <c r="C503" s="5"/>
      <c r="D503" s="2"/>
      <c r="E503" s="5"/>
      <c r="F503" s="4"/>
      <c r="G503" s="5"/>
      <c r="H503" s="227"/>
      <c r="I503" s="5"/>
      <c r="J503" s="227"/>
      <c r="K503" s="5"/>
      <c r="L503" s="4"/>
      <c r="M503" s="5"/>
      <c r="N503" s="227"/>
      <c r="O503" s="5"/>
      <c r="P503" s="227"/>
      <c r="Q503" s="5"/>
      <c r="R503" s="5"/>
    </row>
    <row r="504" spans="1:18" ht="15.75" customHeight="1">
      <c r="A504" s="5"/>
      <c r="B504" s="5"/>
      <c r="C504" s="5"/>
      <c r="D504" s="2"/>
      <c r="E504" s="5"/>
      <c r="F504" s="4"/>
      <c r="G504" s="5"/>
      <c r="H504" s="227"/>
      <c r="I504" s="5"/>
      <c r="J504" s="227"/>
      <c r="K504" s="5"/>
      <c r="L504" s="4"/>
      <c r="M504" s="5"/>
      <c r="N504" s="227"/>
      <c r="O504" s="5"/>
      <c r="P504" s="227"/>
      <c r="Q504" s="5"/>
      <c r="R504" s="5"/>
    </row>
    <row r="505" spans="1:18" ht="15.75" customHeight="1">
      <c r="A505" s="5"/>
      <c r="B505" s="5"/>
      <c r="C505" s="5"/>
      <c r="D505" s="2"/>
      <c r="E505" s="5"/>
      <c r="F505" s="4"/>
      <c r="G505" s="5"/>
      <c r="H505" s="227"/>
      <c r="I505" s="5"/>
      <c r="J505" s="227"/>
      <c r="K505" s="5"/>
      <c r="L505" s="4"/>
      <c r="M505" s="5"/>
      <c r="N505" s="227"/>
      <c r="O505" s="5"/>
      <c r="P505" s="227"/>
      <c r="Q505" s="5"/>
      <c r="R505" s="5"/>
    </row>
    <row r="506" spans="1:18" ht="15.75" customHeight="1">
      <c r="A506" s="5"/>
      <c r="B506" s="5"/>
      <c r="C506" s="5"/>
      <c r="D506" s="2"/>
      <c r="E506" s="5"/>
      <c r="F506" s="4"/>
      <c r="G506" s="5"/>
      <c r="H506" s="227"/>
      <c r="I506" s="5"/>
      <c r="J506" s="227"/>
      <c r="K506" s="5"/>
      <c r="L506" s="4"/>
      <c r="M506" s="5"/>
      <c r="N506" s="227"/>
      <c r="O506" s="5"/>
      <c r="P506" s="227"/>
      <c r="Q506" s="5"/>
      <c r="R506" s="5"/>
    </row>
    <row r="507" spans="1:18" ht="15.75" customHeight="1">
      <c r="A507" s="5"/>
      <c r="B507" s="5"/>
      <c r="C507" s="5"/>
      <c r="D507" s="2"/>
      <c r="E507" s="5"/>
      <c r="F507" s="4"/>
      <c r="G507" s="5"/>
      <c r="H507" s="227"/>
      <c r="I507" s="5"/>
      <c r="J507" s="227"/>
      <c r="K507" s="5"/>
      <c r="L507" s="4"/>
      <c r="M507" s="5"/>
      <c r="N507" s="227"/>
      <c r="O507" s="5"/>
      <c r="P507" s="227"/>
      <c r="Q507" s="5"/>
      <c r="R507" s="5"/>
    </row>
    <row r="508" spans="1:18" ht="15.75" customHeight="1">
      <c r="A508" s="5"/>
      <c r="B508" s="5"/>
      <c r="C508" s="5"/>
      <c r="D508" s="2"/>
      <c r="E508" s="5"/>
      <c r="F508" s="4"/>
      <c r="G508" s="5"/>
      <c r="H508" s="227"/>
      <c r="I508" s="5"/>
      <c r="J508" s="227"/>
      <c r="K508" s="5"/>
      <c r="L508" s="4"/>
      <c r="M508" s="5"/>
      <c r="N508" s="227"/>
      <c r="O508" s="5"/>
      <c r="P508" s="227"/>
      <c r="Q508" s="5"/>
      <c r="R508" s="5"/>
    </row>
    <row r="509" spans="1:18" ht="15.75" customHeight="1">
      <c r="A509" s="5"/>
      <c r="B509" s="5"/>
      <c r="C509" s="5"/>
      <c r="D509" s="2"/>
      <c r="E509" s="5"/>
      <c r="F509" s="4"/>
      <c r="G509" s="5"/>
      <c r="H509" s="227"/>
      <c r="I509" s="5"/>
      <c r="J509" s="227"/>
      <c r="K509" s="5"/>
      <c r="L509" s="4"/>
      <c r="M509" s="5"/>
      <c r="N509" s="227"/>
      <c r="O509" s="5"/>
      <c r="P509" s="227"/>
      <c r="Q509" s="5"/>
      <c r="R509" s="5"/>
    </row>
    <row r="510" spans="1:18" ht="15.75" customHeight="1">
      <c r="A510" s="5"/>
      <c r="B510" s="5"/>
      <c r="C510" s="5"/>
      <c r="D510" s="2"/>
      <c r="E510" s="5"/>
      <c r="F510" s="4"/>
      <c r="G510" s="5"/>
      <c r="H510" s="227"/>
      <c r="I510" s="5"/>
      <c r="J510" s="227"/>
      <c r="K510" s="5"/>
      <c r="L510" s="4"/>
      <c r="M510" s="5"/>
      <c r="N510" s="227"/>
      <c r="O510" s="5"/>
      <c r="P510" s="227"/>
      <c r="Q510" s="5"/>
      <c r="R510" s="5"/>
    </row>
    <row r="511" spans="1:18" ht="15.75" customHeight="1">
      <c r="A511" s="5"/>
      <c r="B511" s="5"/>
      <c r="C511" s="5"/>
      <c r="D511" s="2"/>
      <c r="E511" s="5"/>
      <c r="F511" s="4"/>
      <c r="G511" s="5"/>
      <c r="H511" s="227"/>
      <c r="I511" s="5"/>
      <c r="J511" s="227"/>
      <c r="K511" s="5"/>
      <c r="L511" s="4"/>
      <c r="M511" s="5"/>
      <c r="N511" s="227"/>
      <c r="O511" s="5"/>
      <c r="P511" s="227"/>
      <c r="Q511" s="5"/>
      <c r="R511" s="5"/>
    </row>
    <row r="512" spans="1:18" ht="15.75" customHeight="1">
      <c r="A512" s="5"/>
      <c r="B512" s="5"/>
      <c r="C512" s="5"/>
      <c r="D512" s="2"/>
      <c r="E512" s="5"/>
      <c r="F512" s="4"/>
      <c r="G512" s="5"/>
      <c r="H512" s="227"/>
      <c r="I512" s="5"/>
      <c r="J512" s="227"/>
      <c r="K512" s="5"/>
      <c r="L512" s="4"/>
      <c r="M512" s="5"/>
      <c r="N512" s="227"/>
      <c r="O512" s="5"/>
      <c r="P512" s="227"/>
      <c r="Q512" s="5"/>
      <c r="R512" s="5"/>
    </row>
    <row r="513" spans="1:18" ht="15.75" customHeight="1">
      <c r="A513" s="5"/>
      <c r="B513" s="5"/>
      <c r="C513" s="5"/>
      <c r="D513" s="2"/>
      <c r="E513" s="5"/>
      <c r="F513" s="4"/>
      <c r="G513" s="5"/>
      <c r="H513" s="227"/>
      <c r="I513" s="5"/>
      <c r="J513" s="227"/>
      <c r="K513" s="5"/>
      <c r="L513" s="4"/>
      <c r="M513" s="5"/>
      <c r="N513" s="227"/>
      <c r="O513" s="5"/>
      <c r="P513" s="227"/>
      <c r="Q513" s="5"/>
      <c r="R513" s="5"/>
    </row>
    <row r="514" spans="1:18" ht="15.75" customHeight="1">
      <c r="A514" s="5"/>
      <c r="B514" s="5"/>
      <c r="C514" s="5"/>
      <c r="D514" s="2"/>
      <c r="E514" s="5"/>
      <c r="F514" s="4"/>
      <c r="G514" s="5"/>
      <c r="H514" s="227"/>
      <c r="I514" s="5"/>
      <c r="J514" s="227"/>
      <c r="K514" s="5"/>
      <c r="L514" s="4"/>
      <c r="M514" s="5"/>
      <c r="N514" s="227"/>
      <c r="O514" s="5"/>
      <c r="P514" s="227"/>
      <c r="Q514" s="5"/>
      <c r="R514" s="5"/>
    </row>
    <row r="515" spans="1:18" ht="15.75" customHeight="1">
      <c r="A515" s="5"/>
      <c r="B515" s="5"/>
      <c r="C515" s="5"/>
      <c r="D515" s="2"/>
      <c r="E515" s="5"/>
      <c r="F515" s="4"/>
      <c r="G515" s="5"/>
      <c r="H515" s="227"/>
      <c r="I515" s="5"/>
      <c r="J515" s="227"/>
      <c r="K515" s="5"/>
      <c r="L515" s="4"/>
      <c r="M515" s="5"/>
      <c r="N515" s="227"/>
      <c r="O515" s="5"/>
      <c r="P515" s="227"/>
      <c r="Q515" s="5"/>
      <c r="R515" s="5"/>
    </row>
    <row r="516" spans="1:18" ht="15.75" customHeight="1">
      <c r="A516" s="5"/>
      <c r="B516" s="5"/>
      <c r="C516" s="5"/>
      <c r="D516" s="2"/>
      <c r="E516" s="5"/>
      <c r="F516" s="4"/>
      <c r="G516" s="5"/>
      <c r="H516" s="227"/>
      <c r="I516" s="5"/>
      <c r="J516" s="227"/>
      <c r="K516" s="5"/>
      <c r="L516" s="4"/>
      <c r="M516" s="5"/>
      <c r="N516" s="227"/>
      <c r="O516" s="5"/>
      <c r="P516" s="227"/>
      <c r="Q516" s="5"/>
      <c r="R516" s="5"/>
    </row>
    <row r="517" spans="1:18" ht="15.75" customHeight="1">
      <c r="A517" s="5"/>
      <c r="B517" s="5"/>
      <c r="C517" s="5"/>
      <c r="D517" s="2"/>
      <c r="E517" s="5"/>
      <c r="F517" s="4"/>
      <c r="G517" s="5"/>
      <c r="H517" s="227"/>
      <c r="I517" s="5"/>
      <c r="J517" s="227"/>
      <c r="K517" s="5"/>
      <c r="L517" s="4"/>
      <c r="M517" s="5"/>
      <c r="N517" s="227"/>
      <c r="O517" s="5"/>
      <c r="P517" s="227"/>
      <c r="Q517" s="5"/>
      <c r="R517" s="5"/>
    </row>
    <row r="518" spans="1:18" ht="15.75" customHeight="1">
      <c r="A518" s="5"/>
      <c r="B518" s="5"/>
      <c r="C518" s="5"/>
      <c r="D518" s="2"/>
      <c r="E518" s="5"/>
      <c r="F518" s="4"/>
      <c r="G518" s="5"/>
      <c r="H518" s="227"/>
      <c r="I518" s="5"/>
      <c r="J518" s="227"/>
      <c r="K518" s="5"/>
      <c r="L518" s="4"/>
      <c r="M518" s="5"/>
      <c r="N518" s="227"/>
      <c r="O518" s="5"/>
      <c r="P518" s="227"/>
      <c r="Q518" s="5"/>
      <c r="R518" s="5"/>
    </row>
    <row r="519" spans="1:18" ht="15.75" customHeight="1">
      <c r="A519" s="5"/>
      <c r="B519" s="5"/>
      <c r="C519" s="5"/>
      <c r="D519" s="2"/>
      <c r="E519" s="5"/>
      <c r="F519" s="4"/>
      <c r="G519" s="5"/>
      <c r="H519" s="227"/>
      <c r="I519" s="5"/>
      <c r="J519" s="227"/>
      <c r="K519" s="5"/>
      <c r="L519" s="4"/>
      <c r="M519" s="5"/>
      <c r="N519" s="227"/>
      <c r="O519" s="5"/>
      <c r="P519" s="227"/>
      <c r="Q519" s="5"/>
      <c r="R519" s="5"/>
    </row>
    <row r="520" spans="1:18" ht="15.75" customHeight="1">
      <c r="A520" s="5"/>
      <c r="B520" s="5"/>
      <c r="C520" s="5"/>
      <c r="D520" s="2"/>
      <c r="E520" s="5"/>
      <c r="F520" s="4"/>
      <c r="G520" s="5"/>
      <c r="H520" s="227"/>
      <c r="I520" s="5"/>
      <c r="J520" s="227"/>
      <c r="K520" s="5"/>
      <c r="L520" s="4"/>
      <c r="M520" s="5"/>
      <c r="N520" s="227"/>
      <c r="O520" s="5"/>
      <c r="P520" s="227"/>
      <c r="Q520" s="5"/>
      <c r="R520" s="5"/>
    </row>
    <row r="521" spans="1:18" ht="15.75" customHeight="1">
      <c r="A521" s="5"/>
      <c r="B521" s="5"/>
      <c r="C521" s="5"/>
      <c r="D521" s="2"/>
      <c r="E521" s="5"/>
      <c r="F521" s="4"/>
      <c r="G521" s="5"/>
      <c r="H521" s="227"/>
      <c r="I521" s="5"/>
      <c r="J521" s="227"/>
      <c r="K521" s="5"/>
      <c r="L521" s="4"/>
      <c r="M521" s="5"/>
      <c r="N521" s="227"/>
      <c r="O521" s="5"/>
      <c r="P521" s="227"/>
      <c r="Q521" s="5"/>
      <c r="R521" s="5"/>
    </row>
    <row r="522" spans="1:18" ht="15.75" customHeight="1">
      <c r="A522" s="5"/>
      <c r="B522" s="5"/>
      <c r="C522" s="5"/>
      <c r="D522" s="2"/>
      <c r="E522" s="5"/>
      <c r="F522" s="4"/>
      <c r="G522" s="5"/>
      <c r="H522" s="227"/>
      <c r="I522" s="5"/>
      <c r="J522" s="227"/>
      <c r="K522" s="5"/>
      <c r="L522" s="4"/>
      <c r="M522" s="5"/>
      <c r="N522" s="227"/>
      <c r="O522" s="5"/>
      <c r="P522" s="227"/>
      <c r="Q522" s="5"/>
      <c r="R522" s="5"/>
    </row>
    <row r="523" spans="1:18" ht="15.75" customHeight="1">
      <c r="A523" s="5"/>
      <c r="B523" s="5"/>
      <c r="C523" s="5"/>
      <c r="D523" s="2"/>
      <c r="E523" s="5"/>
      <c r="F523" s="4"/>
      <c r="G523" s="5"/>
      <c r="H523" s="227"/>
      <c r="I523" s="5"/>
      <c r="J523" s="227"/>
      <c r="K523" s="5"/>
      <c r="L523" s="4"/>
      <c r="M523" s="5"/>
      <c r="N523" s="227"/>
      <c r="O523" s="5"/>
      <c r="P523" s="227"/>
      <c r="Q523" s="5"/>
      <c r="R523" s="5"/>
    </row>
    <row r="524" spans="1:18" ht="15.75" customHeight="1">
      <c r="A524" s="5"/>
      <c r="B524" s="5"/>
      <c r="C524" s="5"/>
      <c r="D524" s="2"/>
      <c r="E524" s="5"/>
      <c r="F524" s="4"/>
      <c r="G524" s="5"/>
      <c r="H524" s="227"/>
      <c r="I524" s="5"/>
      <c r="J524" s="227"/>
      <c r="K524" s="5"/>
      <c r="L524" s="4"/>
      <c r="M524" s="5"/>
      <c r="N524" s="227"/>
      <c r="O524" s="5"/>
      <c r="P524" s="227"/>
      <c r="Q524" s="5"/>
      <c r="R524" s="5"/>
    </row>
    <row r="525" spans="1:18" ht="15.75" customHeight="1">
      <c r="A525" s="5"/>
      <c r="B525" s="5"/>
      <c r="C525" s="5"/>
      <c r="D525" s="2"/>
      <c r="E525" s="5"/>
      <c r="F525" s="4"/>
      <c r="G525" s="5"/>
      <c r="H525" s="227"/>
      <c r="I525" s="5"/>
      <c r="J525" s="227"/>
      <c r="K525" s="5"/>
      <c r="L525" s="4"/>
      <c r="M525" s="5"/>
      <c r="N525" s="227"/>
      <c r="O525" s="5"/>
      <c r="P525" s="227"/>
      <c r="Q525" s="5"/>
      <c r="R525" s="5"/>
    </row>
    <row r="526" spans="1:18" ht="15.75" customHeight="1">
      <c r="A526" s="5"/>
      <c r="B526" s="5"/>
      <c r="C526" s="5"/>
      <c r="D526" s="2"/>
      <c r="E526" s="5"/>
      <c r="F526" s="4"/>
      <c r="G526" s="5"/>
      <c r="H526" s="227"/>
      <c r="I526" s="5"/>
      <c r="J526" s="227"/>
      <c r="K526" s="5"/>
      <c r="L526" s="4"/>
      <c r="M526" s="5"/>
      <c r="N526" s="227"/>
      <c r="O526" s="5"/>
      <c r="P526" s="227"/>
      <c r="Q526" s="5"/>
      <c r="R526" s="5"/>
    </row>
    <row r="527" spans="1:18" ht="15.75" customHeight="1">
      <c r="A527" s="5"/>
      <c r="B527" s="5"/>
      <c r="C527" s="5"/>
      <c r="D527" s="2"/>
      <c r="E527" s="5"/>
      <c r="F527" s="4"/>
      <c r="G527" s="5"/>
      <c r="H527" s="227"/>
      <c r="I527" s="5"/>
      <c r="J527" s="227"/>
      <c r="K527" s="5"/>
      <c r="L527" s="4"/>
      <c r="M527" s="5"/>
      <c r="N527" s="227"/>
      <c r="O527" s="5"/>
      <c r="P527" s="227"/>
      <c r="Q527" s="5"/>
      <c r="R527" s="5"/>
    </row>
    <row r="528" spans="1:18" ht="15.75" customHeight="1">
      <c r="A528" s="5"/>
      <c r="B528" s="5"/>
      <c r="C528" s="5"/>
      <c r="D528" s="2"/>
      <c r="E528" s="5"/>
      <c r="F528" s="4"/>
      <c r="G528" s="5"/>
      <c r="H528" s="227"/>
      <c r="I528" s="5"/>
      <c r="J528" s="227"/>
      <c r="K528" s="5"/>
      <c r="L528" s="4"/>
      <c r="M528" s="5"/>
      <c r="N528" s="227"/>
      <c r="O528" s="5"/>
      <c r="P528" s="227"/>
      <c r="Q528" s="5"/>
      <c r="R528" s="5"/>
    </row>
    <row r="529" spans="1:18" ht="15.75" customHeight="1">
      <c r="A529" s="5"/>
      <c r="B529" s="5"/>
      <c r="C529" s="5"/>
      <c r="D529" s="2"/>
      <c r="E529" s="5"/>
      <c r="F529" s="4"/>
      <c r="G529" s="5"/>
      <c r="H529" s="227"/>
      <c r="I529" s="5"/>
      <c r="J529" s="227"/>
      <c r="K529" s="5"/>
      <c r="L529" s="4"/>
      <c r="M529" s="5"/>
      <c r="N529" s="227"/>
      <c r="O529" s="5"/>
      <c r="P529" s="227"/>
      <c r="Q529" s="5"/>
      <c r="R529" s="5"/>
    </row>
    <row r="530" spans="1:18" ht="15.75" customHeight="1">
      <c r="A530" s="5"/>
      <c r="B530" s="5"/>
      <c r="C530" s="5"/>
      <c r="D530" s="2"/>
      <c r="E530" s="5"/>
      <c r="F530" s="4"/>
      <c r="G530" s="5"/>
      <c r="H530" s="227"/>
      <c r="I530" s="5"/>
      <c r="J530" s="227"/>
      <c r="K530" s="5"/>
      <c r="L530" s="4"/>
      <c r="M530" s="5"/>
      <c r="N530" s="227"/>
      <c r="O530" s="5"/>
      <c r="P530" s="227"/>
      <c r="Q530" s="5"/>
      <c r="R530" s="5"/>
    </row>
    <row r="531" spans="1:18" ht="15.75" customHeight="1">
      <c r="A531" s="5"/>
      <c r="B531" s="5"/>
      <c r="C531" s="5"/>
      <c r="D531" s="2"/>
      <c r="E531" s="5"/>
      <c r="F531" s="4"/>
      <c r="G531" s="5"/>
      <c r="H531" s="227"/>
      <c r="I531" s="5"/>
      <c r="J531" s="227"/>
      <c r="K531" s="5"/>
      <c r="L531" s="4"/>
      <c r="M531" s="5"/>
      <c r="N531" s="227"/>
      <c r="O531" s="5"/>
      <c r="P531" s="227"/>
      <c r="Q531" s="5"/>
      <c r="R531" s="5"/>
    </row>
    <row r="532" spans="1:18" ht="15.75" customHeight="1">
      <c r="A532" s="5"/>
      <c r="B532" s="5"/>
      <c r="C532" s="5"/>
      <c r="D532" s="2"/>
      <c r="E532" s="5"/>
      <c r="F532" s="4"/>
      <c r="G532" s="5"/>
      <c r="H532" s="227"/>
      <c r="I532" s="5"/>
      <c r="J532" s="227"/>
      <c r="K532" s="5"/>
      <c r="L532" s="4"/>
      <c r="M532" s="5"/>
      <c r="N532" s="227"/>
      <c r="O532" s="5"/>
      <c r="P532" s="227"/>
      <c r="Q532" s="5"/>
      <c r="R532" s="5"/>
    </row>
    <row r="533" spans="1:18" ht="15.75" customHeight="1">
      <c r="A533" s="5"/>
      <c r="B533" s="5"/>
      <c r="C533" s="5"/>
      <c r="D533" s="2"/>
      <c r="E533" s="5"/>
      <c r="F533" s="4"/>
      <c r="G533" s="5"/>
      <c r="H533" s="227"/>
      <c r="I533" s="5"/>
      <c r="J533" s="227"/>
      <c r="K533" s="5"/>
      <c r="L533" s="4"/>
      <c r="M533" s="5"/>
      <c r="N533" s="227"/>
      <c r="O533" s="5"/>
      <c r="P533" s="227"/>
      <c r="Q533" s="5"/>
      <c r="R533" s="5"/>
    </row>
    <row r="534" spans="1:18" ht="15.75" customHeight="1">
      <c r="A534" s="5"/>
      <c r="B534" s="5"/>
      <c r="C534" s="5"/>
      <c r="D534" s="2"/>
      <c r="E534" s="5"/>
      <c r="F534" s="4"/>
      <c r="G534" s="5"/>
      <c r="H534" s="227"/>
      <c r="I534" s="5"/>
      <c r="J534" s="227"/>
      <c r="K534" s="5"/>
      <c r="L534" s="4"/>
      <c r="M534" s="5"/>
      <c r="N534" s="227"/>
      <c r="O534" s="5"/>
      <c r="P534" s="227"/>
      <c r="Q534" s="5"/>
      <c r="R534" s="5"/>
    </row>
    <row r="535" spans="1:18" ht="15.75" customHeight="1">
      <c r="A535" s="5"/>
      <c r="B535" s="5"/>
      <c r="C535" s="5"/>
      <c r="D535" s="2"/>
      <c r="E535" s="5"/>
      <c r="F535" s="4"/>
      <c r="G535" s="5"/>
      <c r="H535" s="227"/>
      <c r="I535" s="5"/>
      <c r="J535" s="227"/>
      <c r="K535" s="5"/>
      <c r="L535" s="4"/>
      <c r="M535" s="5"/>
      <c r="N535" s="227"/>
      <c r="O535" s="5"/>
      <c r="P535" s="227"/>
      <c r="Q535" s="5"/>
      <c r="R535" s="5"/>
    </row>
    <row r="536" spans="1:18" ht="15.75" customHeight="1">
      <c r="A536" s="5"/>
      <c r="B536" s="5"/>
      <c r="C536" s="5"/>
      <c r="D536" s="2"/>
      <c r="E536" s="5"/>
      <c r="F536" s="4"/>
      <c r="G536" s="5"/>
      <c r="H536" s="227"/>
      <c r="I536" s="5"/>
      <c r="J536" s="227"/>
      <c r="K536" s="5"/>
      <c r="L536" s="4"/>
      <c r="M536" s="5"/>
      <c r="N536" s="227"/>
      <c r="O536" s="5"/>
      <c r="P536" s="227"/>
      <c r="Q536" s="5"/>
      <c r="R536" s="5"/>
    </row>
    <row r="537" spans="1:18" ht="15.75" customHeight="1">
      <c r="A537" s="5"/>
      <c r="B537" s="5"/>
      <c r="C537" s="5"/>
      <c r="D537" s="2"/>
      <c r="E537" s="5"/>
      <c r="F537" s="4"/>
      <c r="G537" s="5"/>
      <c r="H537" s="227"/>
      <c r="I537" s="5"/>
      <c r="J537" s="227"/>
      <c r="K537" s="5"/>
      <c r="L537" s="4"/>
      <c r="M537" s="5"/>
      <c r="N537" s="227"/>
      <c r="O537" s="5"/>
      <c r="P537" s="227"/>
      <c r="Q537" s="5"/>
      <c r="R537" s="5"/>
    </row>
    <row r="538" spans="1:18" ht="15.75" customHeight="1">
      <c r="A538" s="5"/>
      <c r="B538" s="5"/>
      <c r="C538" s="5"/>
      <c r="D538" s="2"/>
      <c r="E538" s="5"/>
      <c r="F538" s="4"/>
      <c r="G538" s="5"/>
      <c r="H538" s="227"/>
      <c r="I538" s="5"/>
      <c r="J538" s="227"/>
      <c r="K538" s="5"/>
      <c r="L538" s="4"/>
      <c r="M538" s="5"/>
      <c r="N538" s="227"/>
      <c r="O538" s="5"/>
      <c r="P538" s="227"/>
      <c r="Q538" s="5"/>
      <c r="R538" s="5"/>
    </row>
    <row r="539" spans="1:18" ht="15.75" customHeight="1">
      <c r="A539" s="5"/>
      <c r="B539" s="5"/>
      <c r="C539" s="5"/>
      <c r="D539" s="2"/>
      <c r="E539" s="5"/>
      <c r="F539" s="4"/>
      <c r="G539" s="5"/>
      <c r="H539" s="227"/>
      <c r="I539" s="5"/>
      <c r="J539" s="227"/>
      <c r="K539" s="5"/>
      <c r="L539" s="4"/>
      <c r="M539" s="5"/>
      <c r="N539" s="227"/>
      <c r="O539" s="5"/>
      <c r="P539" s="227"/>
      <c r="Q539" s="5"/>
      <c r="R539" s="5"/>
    </row>
    <row r="540" spans="1:18" ht="15.75" customHeight="1">
      <c r="A540" s="5"/>
      <c r="B540" s="5"/>
      <c r="C540" s="5"/>
      <c r="D540" s="2"/>
      <c r="E540" s="5"/>
      <c r="F540" s="4"/>
      <c r="G540" s="5"/>
      <c r="H540" s="227"/>
      <c r="I540" s="5"/>
      <c r="J540" s="227"/>
      <c r="K540" s="5"/>
      <c r="L540" s="4"/>
      <c r="M540" s="5"/>
      <c r="N540" s="227"/>
      <c r="O540" s="5"/>
      <c r="P540" s="227"/>
      <c r="Q540" s="5"/>
      <c r="R540" s="5"/>
    </row>
    <row r="541" spans="1:18" ht="15.75" customHeight="1">
      <c r="A541" s="5"/>
      <c r="B541" s="5"/>
      <c r="C541" s="5"/>
      <c r="D541" s="2"/>
      <c r="E541" s="5"/>
      <c r="F541" s="4"/>
      <c r="G541" s="5"/>
      <c r="H541" s="227"/>
      <c r="I541" s="5"/>
      <c r="J541" s="227"/>
      <c r="K541" s="5"/>
      <c r="L541" s="4"/>
      <c r="M541" s="5"/>
      <c r="N541" s="227"/>
      <c r="O541" s="5"/>
      <c r="P541" s="227"/>
      <c r="Q541" s="5"/>
      <c r="R541" s="5"/>
    </row>
    <row r="542" spans="1:18" ht="15.75" customHeight="1">
      <c r="A542" s="5"/>
      <c r="B542" s="5"/>
      <c r="C542" s="5"/>
      <c r="D542" s="2"/>
      <c r="E542" s="5"/>
      <c r="F542" s="4"/>
      <c r="G542" s="5"/>
      <c r="H542" s="227"/>
      <c r="I542" s="5"/>
      <c r="J542" s="227"/>
      <c r="K542" s="5"/>
      <c r="L542" s="4"/>
      <c r="M542" s="5"/>
      <c r="N542" s="227"/>
      <c r="O542" s="5"/>
      <c r="P542" s="227"/>
      <c r="Q542" s="5"/>
      <c r="R542" s="5"/>
    </row>
    <row r="543" spans="1:18" ht="15.75" customHeight="1">
      <c r="A543" s="5"/>
      <c r="B543" s="5"/>
      <c r="C543" s="5"/>
      <c r="D543" s="2"/>
      <c r="E543" s="5"/>
      <c r="F543" s="4"/>
      <c r="G543" s="5"/>
      <c r="H543" s="227"/>
      <c r="I543" s="5"/>
      <c r="J543" s="227"/>
      <c r="K543" s="5"/>
      <c r="L543" s="4"/>
      <c r="M543" s="5"/>
      <c r="N543" s="227"/>
      <c r="O543" s="5"/>
      <c r="P543" s="227"/>
      <c r="Q543" s="5"/>
      <c r="R543" s="5"/>
    </row>
    <row r="544" spans="1:18" ht="15.75" customHeight="1">
      <c r="A544" s="5"/>
      <c r="B544" s="5"/>
      <c r="C544" s="5"/>
      <c r="D544" s="2"/>
      <c r="E544" s="5"/>
      <c r="F544" s="4"/>
      <c r="G544" s="5"/>
      <c r="H544" s="227"/>
      <c r="I544" s="5"/>
      <c r="J544" s="227"/>
      <c r="K544" s="5"/>
      <c r="L544" s="4"/>
      <c r="M544" s="5"/>
      <c r="N544" s="227"/>
      <c r="O544" s="5"/>
      <c r="P544" s="227"/>
      <c r="Q544" s="5"/>
      <c r="R544" s="5"/>
    </row>
    <row r="545" spans="1:18" ht="15.75" customHeight="1">
      <c r="A545" s="5"/>
      <c r="B545" s="5"/>
      <c r="C545" s="5"/>
      <c r="D545" s="2"/>
      <c r="E545" s="5"/>
      <c r="F545" s="4"/>
      <c r="G545" s="5"/>
      <c r="H545" s="227"/>
      <c r="I545" s="5"/>
      <c r="J545" s="227"/>
      <c r="K545" s="5"/>
      <c r="L545" s="4"/>
      <c r="M545" s="5"/>
      <c r="N545" s="227"/>
      <c r="O545" s="5"/>
      <c r="P545" s="227"/>
      <c r="Q545" s="5"/>
      <c r="R545" s="5"/>
    </row>
    <row r="546" spans="1:18" ht="15.75" customHeight="1">
      <c r="A546" s="5"/>
      <c r="B546" s="5"/>
      <c r="C546" s="5"/>
      <c r="D546" s="2"/>
      <c r="E546" s="5"/>
      <c r="F546" s="4"/>
      <c r="G546" s="5"/>
      <c r="H546" s="227"/>
      <c r="I546" s="5"/>
      <c r="J546" s="227"/>
      <c r="K546" s="5"/>
      <c r="L546" s="4"/>
      <c r="M546" s="5"/>
      <c r="N546" s="227"/>
      <c r="O546" s="5"/>
      <c r="P546" s="227"/>
      <c r="Q546" s="5"/>
      <c r="R546" s="5"/>
    </row>
    <row r="547" spans="1:18" ht="15.75" customHeight="1">
      <c r="A547" s="5"/>
      <c r="B547" s="5"/>
      <c r="C547" s="5"/>
      <c r="D547" s="2"/>
      <c r="E547" s="5"/>
      <c r="F547" s="4"/>
      <c r="G547" s="5"/>
      <c r="H547" s="227"/>
      <c r="I547" s="5"/>
      <c r="J547" s="227"/>
      <c r="K547" s="5"/>
      <c r="L547" s="4"/>
      <c r="M547" s="5"/>
      <c r="N547" s="227"/>
      <c r="O547" s="5"/>
      <c r="P547" s="227"/>
      <c r="Q547" s="5"/>
      <c r="R547" s="5"/>
    </row>
    <row r="548" spans="1:18" ht="15.75" customHeight="1">
      <c r="A548" s="5"/>
      <c r="B548" s="5"/>
      <c r="C548" s="5"/>
      <c r="D548" s="2"/>
      <c r="E548" s="5"/>
      <c r="F548" s="4"/>
      <c r="G548" s="5"/>
      <c r="H548" s="227"/>
      <c r="I548" s="5"/>
      <c r="J548" s="227"/>
      <c r="K548" s="5"/>
      <c r="L548" s="4"/>
      <c r="M548" s="5"/>
      <c r="N548" s="227"/>
      <c r="O548" s="5"/>
      <c r="P548" s="227"/>
      <c r="Q548" s="5"/>
      <c r="R548" s="5"/>
    </row>
    <row r="549" spans="1:18" ht="15.75" customHeight="1">
      <c r="A549" s="5"/>
      <c r="B549" s="5"/>
      <c r="C549" s="5"/>
      <c r="D549" s="2"/>
      <c r="E549" s="5"/>
      <c r="F549" s="4"/>
      <c r="G549" s="5"/>
      <c r="H549" s="227"/>
      <c r="I549" s="5"/>
      <c r="J549" s="227"/>
      <c r="K549" s="5"/>
      <c r="L549" s="4"/>
      <c r="M549" s="5"/>
      <c r="N549" s="227"/>
      <c r="O549" s="5"/>
      <c r="P549" s="227"/>
      <c r="Q549" s="5"/>
      <c r="R549" s="5"/>
    </row>
    <row r="550" spans="1:18" ht="15.75" customHeight="1">
      <c r="A550" s="5"/>
      <c r="B550" s="5"/>
      <c r="C550" s="5"/>
      <c r="D550" s="2"/>
      <c r="E550" s="5"/>
      <c r="F550" s="4"/>
      <c r="G550" s="5"/>
      <c r="H550" s="227"/>
      <c r="I550" s="5"/>
      <c r="J550" s="227"/>
      <c r="K550" s="5"/>
      <c r="L550" s="4"/>
      <c r="M550" s="5"/>
      <c r="N550" s="227"/>
      <c r="O550" s="5"/>
      <c r="P550" s="227"/>
      <c r="Q550" s="5"/>
      <c r="R550" s="5"/>
    </row>
    <row r="551" spans="1:18" ht="15.75" customHeight="1">
      <c r="A551" s="5"/>
      <c r="B551" s="5"/>
      <c r="C551" s="5"/>
      <c r="D551" s="2"/>
      <c r="E551" s="5"/>
      <c r="F551" s="4"/>
      <c r="G551" s="5"/>
      <c r="H551" s="227"/>
      <c r="I551" s="5"/>
      <c r="J551" s="227"/>
      <c r="K551" s="5"/>
      <c r="L551" s="4"/>
      <c r="M551" s="5"/>
      <c r="N551" s="227"/>
      <c r="O551" s="5"/>
      <c r="P551" s="227"/>
      <c r="Q551" s="5"/>
      <c r="R551" s="5"/>
    </row>
    <row r="552" spans="1:18" ht="15.75" customHeight="1">
      <c r="A552" s="5"/>
      <c r="B552" s="5"/>
      <c r="C552" s="5"/>
      <c r="D552" s="2"/>
      <c r="E552" s="5"/>
      <c r="F552" s="4"/>
      <c r="G552" s="5"/>
      <c r="H552" s="227"/>
      <c r="I552" s="5"/>
      <c r="J552" s="227"/>
      <c r="K552" s="5"/>
      <c r="L552" s="4"/>
      <c r="M552" s="5"/>
      <c r="N552" s="227"/>
      <c r="O552" s="5"/>
      <c r="P552" s="227"/>
      <c r="Q552" s="5"/>
      <c r="R552" s="5"/>
    </row>
    <row r="553" spans="1:18" ht="15.75" customHeight="1">
      <c r="A553" s="5"/>
      <c r="B553" s="5"/>
      <c r="C553" s="5"/>
      <c r="D553" s="2"/>
      <c r="E553" s="5"/>
      <c r="F553" s="4"/>
      <c r="G553" s="5"/>
      <c r="H553" s="227"/>
      <c r="I553" s="5"/>
      <c r="J553" s="227"/>
      <c r="K553" s="5"/>
      <c r="L553" s="4"/>
      <c r="M553" s="5"/>
      <c r="N553" s="227"/>
      <c r="O553" s="5"/>
      <c r="P553" s="227"/>
      <c r="Q553" s="5"/>
      <c r="R553" s="5"/>
    </row>
    <row r="554" spans="1:18" ht="15.75" customHeight="1">
      <c r="A554" s="5"/>
      <c r="B554" s="5"/>
      <c r="C554" s="5"/>
      <c r="D554" s="2"/>
      <c r="E554" s="5"/>
      <c r="F554" s="4"/>
      <c r="G554" s="5"/>
      <c r="H554" s="227"/>
      <c r="I554" s="5"/>
      <c r="J554" s="227"/>
      <c r="K554" s="5"/>
      <c r="L554" s="4"/>
      <c r="M554" s="5"/>
      <c r="N554" s="227"/>
      <c r="O554" s="5"/>
      <c r="P554" s="227"/>
      <c r="Q554" s="5"/>
      <c r="R554" s="5"/>
    </row>
    <row r="555" spans="1:18" ht="15.75" customHeight="1">
      <c r="A555" s="5"/>
      <c r="B555" s="5"/>
      <c r="C555" s="5"/>
      <c r="D555" s="2"/>
      <c r="E555" s="5"/>
      <c r="F555" s="4"/>
      <c r="G555" s="5"/>
      <c r="H555" s="227"/>
      <c r="I555" s="5"/>
      <c r="J555" s="227"/>
      <c r="K555" s="5"/>
      <c r="L555" s="4"/>
      <c r="M555" s="5"/>
      <c r="N555" s="227"/>
      <c r="O555" s="5"/>
      <c r="P555" s="227"/>
      <c r="Q555" s="5"/>
      <c r="R555" s="5"/>
    </row>
    <row r="556" spans="1:18" ht="15.75" customHeight="1">
      <c r="A556" s="5"/>
      <c r="B556" s="5"/>
      <c r="C556" s="5"/>
      <c r="D556" s="2"/>
      <c r="E556" s="5"/>
      <c r="F556" s="4"/>
      <c r="G556" s="5"/>
      <c r="H556" s="227"/>
      <c r="I556" s="5"/>
      <c r="J556" s="227"/>
      <c r="K556" s="5"/>
      <c r="L556" s="4"/>
      <c r="M556" s="5"/>
      <c r="N556" s="227"/>
      <c r="O556" s="5"/>
      <c r="P556" s="227"/>
      <c r="Q556" s="5"/>
      <c r="R556" s="5"/>
    </row>
    <row r="557" spans="1:18" ht="15.75" customHeight="1">
      <c r="A557" s="5"/>
      <c r="B557" s="5"/>
      <c r="C557" s="5"/>
      <c r="D557" s="2"/>
      <c r="E557" s="5"/>
      <c r="F557" s="4"/>
      <c r="G557" s="5"/>
      <c r="H557" s="227"/>
      <c r="I557" s="5"/>
      <c r="J557" s="227"/>
      <c r="K557" s="5"/>
      <c r="L557" s="4"/>
      <c r="M557" s="5"/>
      <c r="N557" s="227"/>
      <c r="O557" s="5"/>
      <c r="P557" s="227"/>
      <c r="Q557" s="5"/>
      <c r="R557" s="5"/>
    </row>
    <row r="558" spans="1:18" ht="15.75" customHeight="1">
      <c r="A558" s="5"/>
      <c r="B558" s="5"/>
      <c r="C558" s="5"/>
      <c r="D558" s="2"/>
      <c r="E558" s="5"/>
      <c r="F558" s="4"/>
      <c r="G558" s="5"/>
      <c r="H558" s="227"/>
      <c r="I558" s="5"/>
      <c r="J558" s="227"/>
      <c r="K558" s="5"/>
      <c r="L558" s="4"/>
      <c r="M558" s="5"/>
      <c r="N558" s="227"/>
      <c r="O558" s="5"/>
      <c r="P558" s="227"/>
      <c r="Q558" s="5"/>
      <c r="R558" s="5"/>
    </row>
    <row r="559" spans="1:18" ht="15.75" customHeight="1">
      <c r="A559" s="5"/>
      <c r="B559" s="5"/>
      <c r="C559" s="5"/>
      <c r="D559" s="2"/>
      <c r="E559" s="5"/>
      <c r="F559" s="4"/>
      <c r="G559" s="5"/>
      <c r="H559" s="227"/>
      <c r="I559" s="5"/>
      <c r="J559" s="227"/>
      <c r="K559" s="5"/>
      <c r="L559" s="4"/>
      <c r="M559" s="5"/>
      <c r="N559" s="227"/>
      <c r="O559" s="5"/>
      <c r="P559" s="227"/>
      <c r="Q559" s="5"/>
      <c r="R559" s="5"/>
    </row>
    <row r="560" spans="1:18" ht="15.75" customHeight="1">
      <c r="A560" s="5"/>
      <c r="B560" s="5"/>
      <c r="C560" s="5"/>
      <c r="D560" s="2"/>
      <c r="E560" s="5"/>
      <c r="F560" s="4"/>
      <c r="G560" s="5"/>
      <c r="H560" s="227"/>
      <c r="I560" s="5"/>
      <c r="J560" s="227"/>
      <c r="K560" s="5"/>
      <c r="L560" s="4"/>
      <c r="M560" s="5"/>
      <c r="N560" s="227"/>
      <c r="O560" s="5"/>
      <c r="P560" s="227"/>
      <c r="Q560" s="5"/>
      <c r="R560" s="5"/>
    </row>
    <row r="561" spans="1:18" ht="15.75" customHeight="1">
      <c r="A561" s="5"/>
      <c r="B561" s="5"/>
      <c r="C561" s="5"/>
      <c r="D561" s="2"/>
      <c r="E561" s="5"/>
      <c r="F561" s="4"/>
      <c r="G561" s="5"/>
      <c r="H561" s="227"/>
      <c r="I561" s="5"/>
      <c r="J561" s="227"/>
      <c r="K561" s="5"/>
      <c r="L561" s="4"/>
      <c r="M561" s="5"/>
      <c r="N561" s="227"/>
      <c r="O561" s="5"/>
      <c r="P561" s="227"/>
      <c r="Q561" s="5"/>
      <c r="R561" s="5"/>
    </row>
    <row r="562" spans="1:18" ht="15.75" customHeight="1">
      <c r="A562" s="5"/>
      <c r="B562" s="5"/>
      <c r="C562" s="5"/>
      <c r="D562" s="2"/>
      <c r="E562" s="5"/>
      <c r="F562" s="4"/>
      <c r="G562" s="5"/>
      <c r="H562" s="227"/>
      <c r="I562" s="5"/>
      <c r="J562" s="227"/>
      <c r="K562" s="5"/>
      <c r="L562" s="4"/>
      <c r="M562" s="5"/>
      <c r="N562" s="227"/>
      <c r="O562" s="5"/>
      <c r="P562" s="227"/>
      <c r="Q562" s="5"/>
      <c r="R562" s="5"/>
    </row>
    <row r="563" spans="1:18" ht="15.75" customHeight="1">
      <c r="A563" s="5"/>
      <c r="B563" s="5"/>
      <c r="C563" s="5"/>
      <c r="D563" s="2"/>
      <c r="E563" s="5"/>
      <c r="F563" s="4"/>
      <c r="G563" s="5"/>
      <c r="H563" s="227"/>
      <c r="I563" s="5"/>
      <c r="J563" s="227"/>
      <c r="K563" s="5"/>
      <c r="L563" s="4"/>
      <c r="M563" s="5"/>
      <c r="N563" s="227"/>
      <c r="O563" s="5"/>
      <c r="P563" s="227"/>
      <c r="Q563" s="5"/>
      <c r="R563" s="5"/>
    </row>
    <row r="564" spans="1:18" ht="15.75" customHeight="1">
      <c r="A564" s="5"/>
      <c r="B564" s="5"/>
      <c r="C564" s="5"/>
      <c r="D564" s="2"/>
      <c r="E564" s="5"/>
      <c r="F564" s="4"/>
      <c r="G564" s="5"/>
      <c r="H564" s="227"/>
      <c r="I564" s="5"/>
      <c r="J564" s="227"/>
      <c r="K564" s="5"/>
      <c r="L564" s="4"/>
      <c r="M564" s="5"/>
      <c r="N564" s="227"/>
      <c r="O564" s="5"/>
      <c r="P564" s="227"/>
      <c r="Q564" s="5"/>
      <c r="R564" s="5"/>
    </row>
    <row r="565" spans="1:18" ht="15.75" customHeight="1">
      <c r="A565" s="5"/>
      <c r="B565" s="5"/>
      <c r="C565" s="5"/>
      <c r="D565" s="2"/>
      <c r="E565" s="5"/>
      <c r="F565" s="4"/>
      <c r="G565" s="5"/>
      <c r="H565" s="227"/>
      <c r="I565" s="5"/>
      <c r="J565" s="227"/>
      <c r="K565" s="5"/>
      <c r="L565" s="4"/>
      <c r="M565" s="5"/>
      <c r="N565" s="227"/>
      <c r="O565" s="5"/>
      <c r="P565" s="227"/>
      <c r="Q565" s="5"/>
      <c r="R565" s="5"/>
    </row>
    <row r="566" spans="1:18" ht="15.75" customHeight="1">
      <c r="A566" s="5"/>
      <c r="B566" s="5"/>
      <c r="C566" s="5"/>
      <c r="D566" s="2"/>
      <c r="E566" s="5"/>
      <c r="F566" s="4"/>
      <c r="G566" s="5"/>
      <c r="H566" s="227"/>
      <c r="I566" s="5"/>
      <c r="J566" s="227"/>
      <c r="K566" s="5"/>
      <c r="L566" s="4"/>
      <c r="M566" s="5"/>
      <c r="N566" s="227"/>
      <c r="O566" s="5"/>
      <c r="P566" s="227"/>
      <c r="Q566" s="5"/>
      <c r="R566" s="5"/>
    </row>
    <row r="567" spans="1:18" ht="15.75" customHeight="1">
      <c r="A567" s="5"/>
      <c r="B567" s="5"/>
      <c r="C567" s="5"/>
      <c r="D567" s="2"/>
      <c r="E567" s="5"/>
      <c r="F567" s="4"/>
      <c r="G567" s="5"/>
      <c r="H567" s="227"/>
      <c r="I567" s="5"/>
      <c r="J567" s="227"/>
      <c r="K567" s="5"/>
      <c r="L567" s="4"/>
      <c r="M567" s="5"/>
      <c r="N567" s="227"/>
      <c r="O567" s="5"/>
      <c r="P567" s="227"/>
      <c r="Q567" s="5"/>
      <c r="R567" s="5"/>
    </row>
    <row r="568" spans="1:18" ht="15.75" customHeight="1">
      <c r="A568" s="5"/>
      <c r="B568" s="5"/>
      <c r="C568" s="5"/>
      <c r="D568" s="2"/>
      <c r="E568" s="5"/>
      <c r="F568" s="4"/>
      <c r="G568" s="5"/>
      <c r="H568" s="227"/>
      <c r="I568" s="5"/>
      <c r="J568" s="227"/>
      <c r="K568" s="5"/>
      <c r="L568" s="4"/>
      <c r="M568" s="5"/>
      <c r="N568" s="227"/>
      <c r="O568" s="5"/>
      <c r="P568" s="227"/>
      <c r="Q568" s="5"/>
      <c r="R568" s="5"/>
    </row>
    <row r="569" spans="1:18" ht="15.75" customHeight="1">
      <c r="A569" s="5"/>
      <c r="B569" s="5"/>
      <c r="C569" s="5"/>
      <c r="D569" s="2"/>
      <c r="E569" s="5"/>
      <c r="F569" s="4"/>
      <c r="G569" s="5"/>
      <c r="H569" s="227"/>
      <c r="I569" s="5"/>
      <c r="J569" s="227"/>
      <c r="K569" s="5"/>
      <c r="L569" s="4"/>
      <c r="M569" s="5"/>
      <c r="N569" s="227"/>
      <c r="O569" s="5"/>
      <c r="P569" s="227"/>
      <c r="Q569" s="5"/>
      <c r="R569" s="5"/>
    </row>
    <row r="570" spans="1:18" ht="15.75" customHeight="1">
      <c r="A570" s="5"/>
      <c r="B570" s="5"/>
      <c r="C570" s="5"/>
      <c r="D570" s="2"/>
      <c r="E570" s="5"/>
      <c r="F570" s="4"/>
      <c r="G570" s="5"/>
      <c r="H570" s="227"/>
      <c r="I570" s="5"/>
      <c r="J570" s="227"/>
      <c r="K570" s="5"/>
      <c r="L570" s="4"/>
      <c r="M570" s="5"/>
      <c r="N570" s="227"/>
      <c r="O570" s="5"/>
      <c r="P570" s="227"/>
      <c r="Q570" s="5"/>
      <c r="R570" s="5"/>
    </row>
    <row r="571" spans="1:18" ht="15.75" customHeight="1">
      <c r="A571" s="5"/>
      <c r="B571" s="5"/>
      <c r="C571" s="5"/>
      <c r="D571" s="2"/>
      <c r="E571" s="5"/>
      <c r="F571" s="4"/>
      <c r="G571" s="5"/>
      <c r="H571" s="227"/>
      <c r="I571" s="5"/>
      <c r="J571" s="227"/>
      <c r="K571" s="5"/>
      <c r="L571" s="4"/>
      <c r="M571" s="5"/>
      <c r="N571" s="227"/>
      <c r="O571" s="5"/>
      <c r="P571" s="227"/>
      <c r="Q571" s="5"/>
      <c r="R571" s="5"/>
    </row>
    <row r="572" spans="1:18" ht="15.75" customHeight="1">
      <c r="A572" s="5"/>
      <c r="B572" s="5"/>
      <c r="C572" s="5"/>
      <c r="D572" s="2"/>
      <c r="E572" s="5"/>
      <c r="F572" s="4"/>
      <c r="G572" s="5"/>
      <c r="H572" s="227"/>
      <c r="I572" s="5"/>
      <c r="J572" s="227"/>
      <c r="K572" s="5"/>
      <c r="L572" s="4"/>
      <c r="M572" s="5"/>
      <c r="N572" s="227"/>
      <c r="O572" s="5"/>
      <c r="P572" s="227"/>
      <c r="Q572" s="5"/>
      <c r="R572" s="5"/>
    </row>
    <row r="573" spans="1:18" ht="15.75" customHeight="1">
      <c r="A573" s="5"/>
      <c r="B573" s="5"/>
      <c r="C573" s="5"/>
      <c r="D573" s="2"/>
      <c r="E573" s="5"/>
      <c r="F573" s="4"/>
      <c r="G573" s="5"/>
      <c r="H573" s="227"/>
      <c r="I573" s="5"/>
      <c r="J573" s="227"/>
      <c r="K573" s="5"/>
      <c r="L573" s="4"/>
      <c r="M573" s="5"/>
      <c r="N573" s="227"/>
      <c r="O573" s="5"/>
      <c r="P573" s="227"/>
      <c r="Q573" s="5"/>
      <c r="R573" s="5"/>
    </row>
    <row r="574" spans="1:18" ht="15.75" customHeight="1">
      <c r="A574" s="5"/>
      <c r="B574" s="5"/>
      <c r="C574" s="5"/>
      <c r="D574" s="2"/>
      <c r="E574" s="5"/>
      <c r="F574" s="4"/>
      <c r="G574" s="5"/>
      <c r="H574" s="227"/>
      <c r="I574" s="5"/>
      <c r="J574" s="227"/>
      <c r="K574" s="5"/>
      <c r="L574" s="4"/>
      <c r="M574" s="5"/>
      <c r="N574" s="227"/>
      <c r="O574" s="5"/>
      <c r="P574" s="227"/>
      <c r="Q574" s="5"/>
      <c r="R574" s="5"/>
    </row>
    <row r="575" spans="1:18" ht="15.75" customHeight="1">
      <c r="A575" s="5"/>
      <c r="B575" s="5"/>
      <c r="C575" s="5"/>
      <c r="D575" s="2"/>
      <c r="E575" s="5"/>
      <c r="F575" s="4"/>
      <c r="G575" s="5"/>
      <c r="H575" s="227"/>
      <c r="I575" s="5"/>
      <c r="J575" s="227"/>
      <c r="K575" s="5"/>
      <c r="L575" s="4"/>
      <c r="M575" s="5"/>
      <c r="N575" s="227"/>
      <c r="O575" s="5"/>
      <c r="P575" s="227"/>
      <c r="Q575" s="5"/>
      <c r="R575" s="5"/>
    </row>
    <row r="576" spans="1:18" ht="15.75" customHeight="1">
      <c r="A576" s="5"/>
      <c r="B576" s="5"/>
      <c r="C576" s="5"/>
      <c r="D576" s="2"/>
      <c r="E576" s="5"/>
      <c r="F576" s="4"/>
      <c r="G576" s="5"/>
      <c r="H576" s="227"/>
      <c r="I576" s="5"/>
      <c r="J576" s="227"/>
      <c r="K576" s="5"/>
      <c r="L576" s="4"/>
      <c r="M576" s="5"/>
      <c r="N576" s="227"/>
      <c r="O576" s="5"/>
      <c r="P576" s="227"/>
      <c r="Q576" s="5"/>
      <c r="R576" s="5"/>
    </row>
    <row r="577" spans="1:18" ht="15.75" customHeight="1">
      <c r="A577" s="5"/>
      <c r="B577" s="5"/>
      <c r="C577" s="5"/>
      <c r="D577" s="2"/>
      <c r="E577" s="5"/>
      <c r="F577" s="4"/>
      <c r="G577" s="5"/>
      <c r="H577" s="227"/>
      <c r="I577" s="5"/>
      <c r="J577" s="227"/>
      <c r="K577" s="5"/>
      <c r="L577" s="4"/>
      <c r="M577" s="5"/>
      <c r="N577" s="227"/>
      <c r="O577" s="5"/>
      <c r="P577" s="227"/>
      <c r="Q577" s="5"/>
      <c r="R577" s="5"/>
    </row>
    <row r="578" spans="1:18" ht="15.75" customHeight="1">
      <c r="A578" s="5"/>
      <c r="B578" s="5"/>
      <c r="C578" s="5"/>
      <c r="D578" s="2"/>
      <c r="E578" s="5"/>
      <c r="F578" s="4"/>
      <c r="G578" s="5"/>
      <c r="H578" s="227"/>
      <c r="I578" s="5"/>
      <c r="J578" s="227"/>
      <c r="K578" s="5"/>
      <c r="L578" s="4"/>
      <c r="M578" s="5"/>
      <c r="N578" s="227"/>
      <c r="O578" s="5"/>
      <c r="P578" s="227"/>
      <c r="Q578" s="5"/>
      <c r="R578" s="5"/>
    </row>
    <row r="579" spans="1:18" ht="15.75" customHeight="1">
      <c r="A579" s="5"/>
      <c r="B579" s="5"/>
      <c r="C579" s="5"/>
      <c r="D579" s="2"/>
      <c r="E579" s="5"/>
      <c r="F579" s="4"/>
      <c r="G579" s="5"/>
      <c r="H579" s="227"/>
      <c r="I579" s="5"/>
      <c r="J579" s="227"/>
      <c r="K579" s="5"/>
      <c r="L579" s="4"/>
      <c r="M579" s="5"/>
      <c r="N579" s="227"/>
      <c r="O579" s="5"/>
      <c r="P579" s="227"/>
      <c r="Q579" s="5"/>
      <c r="R579" s="5"/>
    </row>
    <row r="580" spans="1:18" ht="15.75" customHeight="1">
      <c r="A580" s="5"/>
      <c r="B580" s="5"/>
      <c r="C580" s="5"/>
      <c r="D580" s="2"/>
      <c r="E580" s="5"/>
      <c r="F580" s="4"/>
      <c r="G580" s="5"/>
      <c r="H580" s="227"/>
      <c r="I580" s="5"/>
      <c r="J580" s="227"/>
      <c r="K580" s="5"/>
      <c r="L580" s="4"/>
      <c r="M580" s="5"/>
      <c r="N580" s="227"/>
      <c r="O580" s="5"/>
      <c r="P580" s="227"/>
      <c r="Q580" s="5"/>
      <c r="R580" s="5"/>
    </row>
    <row r="581" spans="1:18" ht="15.75" customHeight="1">
      <c r="A581" s="5"/>
      <c r="B581" s="5"/>
      <c r="C581" s="5"/>
      <c r="D581" s="2"/>
      <c r="E581" s="5"/>
      <c r="F581" s="4"/>
      <c r="G581" s="5"/>
      <c r="H581" s="227"/>
      <c r="I581" s="5"/>
      <c r="J581" s="227"/>
      <c r="K581" s="5"/>
      <c r="L581" s="4"/>
      <c r="M581" s="5"/>
      <c r="N581" s="227"/>
      <c r="O581" s="5"/>
      <c r="P581" s="227"/>
      <c r="Q581" s="5"/>
      <c r="R581" s="5"/>
    </row>
    <row r="582" spans="1:18" ht="15.75" customHeight="1">
      <c r="A582" s="5"/>
      <c r="B582" s="5"/>
      <c r="C582" s="5"/>
      <c r="D582" s="2"/>
      <c r="E582" s="5"/>
      <c r="F582" s="4"/>
      <c r="G582" s="5"/>
      <c r="H582" s="227"/>
      <c r="I582" s="5"/>
      <c r="J582" s="227"/>
      <c r="K582" s="5"/>
      <c r="L582" s="4"/>
      <c r="M582" s="5"/>
      <c r="N582" s="227"/>
      <c r="O582" s="5"/>
      <c r="P582" s="227"/>
      <c r="Q582" s="5"/>
      <c r="R582" s="5"/>
    </row>
    <row r="583" spans="1:18" ht="15.75" customHeight="1">
      <c r="A583" s="5"/>
      <c r="B583" s="5"/>
      <c r="C583" s="5"/>
      <c r="D583" s="2"/>
      <c r="E583" s="5"/>
      <c r="F583" s="4"/>
      <c r="G583" s="5"/>
      <c r="H583" s="227"/>
      <c r="I583" s="5"/>
      <c r="J583" s="227"/>
      <c r="K583" s="5"/>
      <c r="L583" s="4"/>
      <c r="M583" s="5"/>
      <c r="N583" s="227"/>
      <c r="O583" s="5"/>
      <c r="P583" s="227"/>
      <c r="Q583" s="5"/>
      <c r="R583" s="5"/>
    </row>
    <row r="584" spans="1:18" ht="15.75" customHeight="1">
      <c r="A584" s="5"/>
      <c r="B584" s="5"/>
      <c r="C584" s="5"/>
      <c r="D584" s="2"/>
      <c r="E584" s="5"/>
      <c r="F584" s="4"/>
      <c r="G584" s="5"/>
      <c r="H584" s="227"/>
      <c r="I584" s="5"/>
      <c r="J584" s="227"/>
      <c r="K584" s="5"/>
      <c r="L584" s="4"/>
      <c r="M584" s="5"/>
      <c r="N584" s="227"/>
      <c r="O584" s="5"/>
      <c r="P584" s="227"/>
      <c r="Q584" s="5"/>
      <c r="R584" s="5"/>
    </row>
    <row r="585" spans="1:18" ht="15.75" customHeight="1">
      <c r="A585" s="5"/>
      <c r="B585" s="5"/>
      <c r="C585" s="5"/>
      <c r="D585" s="2"/>
      <c r="E585" s="5"/>
      <c r="F585" s="4"/>
      <c r="G585" s="5"/>
      <c r="H585" s="227"/>
      <c r="I585" s="5"/>
      <c r="J585" s="227"/>
      <c r="K585" s="5"/>
      <c r="L585" s="4"/>
      <c r="M585" s="5"/>
      <c r="N585" s="227"/>
      <c r="O585" s="5"/>
      <c r="P585" s="227"/>
      <c r="Q585" s="5"/>
      <c r="R585" s="5"/>
    </row>
    <row r="586" spans="1:18" ht="15.75" customHeight="1">
      <c r="A586" s="5"/>
      <c r="B586" s="5"/>
      <c r="C586" s="5"/>
      <c r="D586" s="2"/>
      <c r="E586" s="5"/>
      <c r="F586" s="4"/>
      <c r="G586" s="5"/>
      <c r="H586" s="227"/>
      <c r="I586" s="5"/>
      <c r="J586" s="227"/>
      <c r="K586" s="5"/>
      <c r="L586" s="4"/>
      <c r="M586" s="5"/>
      <c r="N586" s="227"/>
      <c r="O586" s="5"/>
      <c r="P586" s="227"/>
      <c r="Q586" s="5"/>
      <c r="R586" s="5"/>
    </row>
    <row r="587" spans="1:18" ht="15.75" customHeight="1">
      <c r="A587" s="5"/>
      <c r="B587" s="5"/>
      <c r="C587" s="5"/>
      <c r="D587" s="2"/>
      <c r="E587" s="5"/>
      <c r="F587" s="4"/>
      <c r="G587" s="5"/>
      <c r="H587" s="227"/>
      <c r="I587" s="5"/>
      <c r="J587" s="227"/>
      <c r="K587" s="5"/>
      <c r="L587" s="4"/>
      <c r="M587" s="5"/>
      <c r="N587" s="227"/>
      <c r="O587" s="5"/>
      <c r="P587" s="227"/>
      <c r="Q587" s="5"/>
      <c r="R587" s="5"/>
    </row>
    <row r="588" spans="1:18" ht="15.75" customHeight="1">
      <c r="A588" s="5"/>
      <c r="B588" s="5"/>
      <c r="C588" s="5"/>
      <c r="D588" s="2"/>
      <c r="E588" s="5"/>
      <c r="F588" s="4"/>
      <c r="G588" s="5"/>
      <c r="H588" s="227"/>
      <c r="I588" s="5"/>
      <c r="J588" s="227"/>
      <c r="K588" s="5"/>
      <c r="L588" s="4"/>
      <c r="M588" s="5"/>
      <c r="N588" s="227"/>
      <c r="O588" s="5"/>
      <c r="P588" s="227"/>
      <c r="Q588" s="5"/>
      <c r="R588" s="5"/>
    </row>
    <row r="589" spans="1:18" ht="15.75" customHeight="1">
      <c r="A589" s="5"/>
      <c r="B589" s="5"/>
      <c r="C589" s="5"/>
      <c r="D589" s="2"/>
      <c r="E589" s="5"/>
      <c r="F589" s="4"/>
      <c r="G589" s="5"/>
      <c r="H589" s="227"/>
      <c r="I589" s="5"/>
      <c r="J589" s="227"/>
      <c r="K589" s="5"/>
      <c r="L589" s="4"/>
      <c r="M589" s="5"/>
      <c r="N589" s="227"/>
      <c r="O589" s="5"/>
      <c r="P589" s="227"/>
      <c r="Q589" s="5"/>
      <c r="R589" s="5"/>
    </row>
    <row r="590" spans="1:18" ht="15.75" customHeight="1">
      <c r="A590" s="5"/>
      <c r="B590" s="5"/>
      <c r="C590" s="5"/>
      <c r="D590" s="2"/>
      <c r="E590" s="5"/>
      <c r="F590" s="4"/>
      <c r="G590" s="5"/>
      <c r="H590" s="227"/>
      <c r="I590" s="5"/>
      <c r="J590" s="227"/>
      <c r="K590" s="5"/>
      <c r="L590" s="4"/>
      <c r="M590" s="5"/>
      <c r="N590" s="227"/>
      <c r="O590" s="5"/>
      <c r="P590" s="227"/>
      <c r="Q590" s="5"/>
      <c r="R590" s="5"/>
    </row>
    <row r="591" spans="1:18" ht="15.75" customHeight="1">
      <c r="A591" s="5"/>
      <c r="B591" s="5"/>
      <c r="C591" s="5"/>
      <c r="D591" s="2"/>
      <c r="E591" s="5"/>
      <c r="F591" s="4"/>
      <c r="G591" s="5"/>
      <c r="H591" s="227"/>
      <c r="I591" s="5"/>
      <c r="J591" s="227"/>
      <c r="K591" s="5"/>
      <c r="L591" s="4"/>
      <c r="M591" s="5"/>
      <c r="N591" s="227"/>
      <c r="O591" s="5"/>
      <c r="P591" s="227"/>
      <c r="Q591" s="5"/>
      <c r="R591" s="5"/>
    </row>
    <row r="592" spans="1:18" ht="15.75" customHeight="1">
      <c r="A592" s="5"/>
      <c r="B592" s="5"/>
      <c r="C592" s="5"/>
      <c r="D592" s="2"/>
      <c r="E592" s="5"/>
      <c r="F592" s="4"/>
      <c r="G592" s="5"/>
      <c r="H592" s="227"/>
      <c r="I592" s="5"/>
      <c r="J592" s="227"/>
      <c r="K592" s="5"/>
      <c r="L592" s="4"/>
      <c r="M592" s="5"/>
      <c r="N592" s="227"/>
      <c r="O592" s="5"/>
      <c r="P592" s="227"/>
      <c r="Q592" s="5"/>
      <c r="R592" s="5"/>
    </row>
    <row r="593" spans="1:18" ht="15.75" customHeight="1">
      <c r="A593" s="5"/>
      <c r="B593" s="5"/>
      <c r="C593" s="5"/>
      <c r="D593" s="2"/>
      <c r="E593" s="5"/>
      <c r="F593" s="4"/>
      <c r="G593" s="5"/>
      <c r="H593" s="227"/>
      <c r="I593" s="5"/>
      <c r="J593" s="227"/>
      <c r="K593" s="5"/>
      <c r="L593" s="4"/>
      <c r="M593" s="5"/>
      <c r="N593" s="227"/>
      <c r="O593" s="5"/>
      <c r="P593" s="227"/>
      <c r="Q593" s="5"/>
      <c r="R593" s="5"/>
    </row>
    <row r="594" spans="1:18" ht="15.75" customHeight="1">
      <c r="A594" s="5"/>
      <c r="B594" s="5"/>
      <c r="C594" s="5"/>
      <c r="D594" s="2"/>
      <c r="E594" s="5"/>
      <c r="F594" s="4"/>
      <c r="G594" s="5"/>
      <c r="H594" s="227"/>
      <c r="I594" s="5"/>
      <c r="J594" s="227"/>
      <c r="K594" s="5"/>
      <c r="L594" s="4"/>
      <c r="M594" s="5"/>
      <c r="N594" s="227"/>
      <c r="O594" s="5"/>
      <c r="P594" s="227"/>
      <c r="Q594" s="5"/>
      <c r="R594" s="5"/>
    </row>
    <row r="595" spans="1:18" ht="15.75" customHeight="1">
      <c r="A595" s="5"/>
      <c r="B595" s="5"/>
      <c r="C595" s="5"/>
      <c r="D595" s="2"/>
      <c r="E595" s="5"/>
      <c r="F595" s="4"/>
      <c r="G595" s="5"/>
      <c r="H595" s="227"/>
      <c r="I595" s="5"/>
      <c r="J595" s="227"/>
      <c r="K595" s="5"/>
      <c r="L595" s="4"/>
      <c r="M595" s="5"/>
      <c r="N595" s="227"/>
      <c r="O595" s="5"/>
      <c r="P595" s="227"/>
      <c r="Q595" s="5"/>
      <c r="R595" s="5"/>
    </row>
    <row r="596" spans="1:18" ht="15.75" customHeight="1">
      <c r="A596" s="5"/>
      <c r="B596" s="5"/>
      <c r="C596" s="5"/>
      <c r="D596" s="2"/>
      <c r="E596" s="5"/>
      <c r="F596" s="4"/>
      <c r="G596" s="5"/>
      <c r="H596" s="227"/>
      <c r="I596" s="5"/>
      <c r="J596" s="227"/>
      <c r="K596" s="5"/>
      <c r="L596" s="4"/>
      <c r="M596" s="5"/>
      <c r="N596" s="227"/>
      <c r="O596" s="5"/>
      <c r="P596" s="227"/>
      <c r="Q596" s="5"/>
      <c r="R596" s="5"/>
    </row>
    <row r="597" spans="1:18" ht="15.75" customHeight="1">
      <c r="A597" s="5"/>
      <c r="B597" s="5"/>
      <c r="C597" s="5"/>
      <c r="D597" s="2"/>
      <c r="E597" s="5"/>
      <c r="F597" s="4"/>
      <c r="G597" s="5"/>
      <c r="H597" s="227"/>
      <c r="I597" s="5"/>
      <c r="J597" s="227"/>
      <c r="K597" s="5"/>
      <c r="L597" s="4"/>
      <c r="M597" s="5"/>
      <c r="N597" s="227"/>
      <c r="O597" s="5"/>
      <c r="P597" s="227"/>
      <c r="Q597" s="5"/>
      <c r="R597" s="5"/>
    </row>
    <row r="598" spans="1:18" ht="15.75" customHeight="1">
      <c r="A598" s="5"/>
      <c r="B598" s="5"/>
      <c r="C598" s="5"/>
      <c r="D598" s="2"/>
      <c r="E598" s="5"/>
      <c r="F598" s="4"/>
      <c r="G598" s="5"/>
      <c r="H598" s="227"/>
      <c r="I598" s="5"/>
      <c r="J598" s="227"/>
      <c r="K598" s="5"/>
      <c r="L598" s="4"/>
      <c r="M598" s="5"/>
      <c r="N598" s="227"/>
      <c r="O598" s="5"/>
      <c r="P598" s="227"/>
      <c r="Q598" s="5"/>
      <c r="R598" s="5"/>
    </row>
    <row r="599" spans="1:18" ht="15.75" customHeight="1">
      <c r="A599" s="5"/>
      <c r="B599" s="5"/>
      <c r="C599" s="5"/>
      <c r="D599" s="2"/>
      <c r="E599" s="5"/>
      <c r="F599" s="4"/>
      <c r="G599" s="5"/>
      <c r="H599" s="227"/>
      <c r="I599" s="5"/>
      <c r="J599" s="227"/>
      <c r="K599" s="5"/>
      <c r="L599" s="4"/>
      <c r="M599" s="5"/>
      <c r="N599" s="227"/>
      <c r="O599" s="5"/>
      <c r="P599" s="227"/>
      <c r="Q599" s="5"/>
      <c r="R599" s="5"/>
    </row>
    <row r="600" spans="1:18" ht="15.75" customHeight="1">
      <c r="A600" s="5"/>
      <c r="B600" s="5"/>
      <c r="C600" s="5"/>
      <c r="D600" s="2"/>
      <c r="E600" s="5"/>
      <c r="F600" s="4"/>
      <c r="G600" s="5"/>
      <c r="H600" s="227"/>
      <c r="I600" s="5"/>
      <c r="J600" s="227"/>
      <c r="K600" s="5"/>
      <c r="L600" s="4"/>
      <c r="M600" s="5"/>
      <c r="N600" s="227"/>
      <c r="O600" s="5"/>
      <c r="P600" s="227"/>
      <c r="Q600" s="5"/>
      <c r="R600" s="5"/>
    </row>
    <row r="601" spans="1:18" ht="15.75" customHeight="1">
      <c r="A601" s="5"/>
      <c r="B601" s="5"/>
      <c r="C601" s="5"/>
      <c r="D601" s="2"/>
      <c r="E601" s="5"/>
      <c r="F601" s="4"/>
      <c r="G601" s="5"/>
      <c r="H601" s="227"/>
      <c r="I601" s="5"/>
      <c r="J601" s="227"/>
      <c r="K601" s="5"/>
      <c r="L601" s="4"/>
      <c r="M601" s="5"/>
      <c r="N601" s="227"/>
      <c r="O601" s="5"/>
      <c r="P601" s="227"/>
      <c r="Q601" s="5"/>
      <c r="R601" s="5"/>
    </row>
    <row r="602" spans="1:18" ht="15.75" customHeight="1">
      <c r="A602" s="5"/>
      <c r="B602" s="5"/>
      <c r="C602" s="5"/>
      <c r="D602" s="2"/>
      <c r="E602" s="5"/>
      <c r="F602" s="4"/>
      <c r="G602" s="5"/>
      <c r="H602" s="227"/>
      <c r="I602" s="5"/>
      <c r="J602" s="227"/>
      <c r="K602" s="5"/>
      <c r="L602" s="4"/>
      <c r="M602" s="5"/>
      <c r="N602" s="227"/>
      <c r="O602" s="5"/>
      <c r="P602" s="227"/>
      <c r="Q602" s="5"/>
      <c r="R602" s="5"/>
    </row>
    <row r="603" spans="1:18" ht="15.75" customHeight="1">
      <c r="A603" s="5"/>
      <c r="B603" s="5"/>
      <c r="C603" s="5"/>
      <c r="D603" s="2"/>
      <c r="E603" s="5"/>
      <c r="F603" s="4"/>
      <c r="G603" s="5"/>
      <c r="H603" s="227"/>
      <c r="I603" s="5"/>
      <c r="J603" s="227"/>
      <c r="K603" s="5"/>
      <c r="L603" s="4"/>
      <c r="M603" s="5"/>
      <c r="N603" s="227"/>
      <c r="O603" s="5"/>
      <c r="P603" s="227"/>
      <c r="Q603" s="5"/>
      <c r="R603" s="5"/>
    </row>
    <row r="604" spans="1:18" ht="15.75" customHeight="1">
      <c r="A604" s="5"/>
      <c r="B604" s="5"/>
      <c r="C604" s="5"/>
      <c r="D604" s="2"/>
      <c r="E604" s="5"/>
      <c r="F604" s="4"/>
      <c r="G604" s="5"/>
      <c r="H604" s="227"/>
      <c r="I604" s="5"/>
      <c r="J604" s="227"/>
      <c r="K604" s="5"/>
      <c r="L604" s="4"/>
      <c r="M604" s="5"/>
      <c r="N604" s="227"/>
      <c r="O604" s="5"/>
      <c r="P604" s="227"/>
      <c r="Q604" s="5"/>
      <c r="R604" s="5"/>
    </row>
    <row r="605" spans="1:18" ht="15.75" customHeight="1">
      <c r="A605" s="5"/>
      <c r="B605" s="5"/>
      <c r="C605" s="5"/>
      <c r="D605" s="2"/>
      <c r="E605" s="5"/>
      <c r="F605" s="4"/>
      <c r="G605" s="5"/>
      <c r="H605" s="227"/>
      <c r="I605" s="5"/>
      <c r="J605" s="227"/>
      <c r="K605" s="5"/>
      <c r="L605" s="4"/>
      <c r="M605" s="5"/>
      <c r="N605" s="227"/>
      <c r="O605" s="5"/>
      <c r="P605" s="227"/>
      <c r="Q605" s="5"/>
      <c r="R605" s="5"/>
    </row>
    <row r="606" spans="1:18" ht="15.75" customHeight="1">
      <c r="A606" s="5"/>
      <c r="B606" s="5"/>
      <c r="C606" s="5"/>
      <c r="D606" s="2"/>
      <c r="E606" s="5"/>
      <c r="F606" s="4"/>
      <c r="G606" s="5"/>
      <c r="H606" s="227"/>
      <c r="I606" s="5"/>
      <c r="J606" s="227"/>
      <c r="K606" s="5"/>
      <c r="L606" s="4"/>
      <c r="M606" s="5"/>
      <c r="N606" s="227"/>
      <c r="O606" s="5"/>
      <c r="P606" s="227"/>
      <c r="Q606" s="5"/>
      <c r="R606" s="5"/>
    </row>
    <row r="607" spans="1:18" ht="15.75" customHeight="1">
      <c r="A607" s="5"/>
      <c r="B607" s="5"/>
      <c r="C607" s="5"/>
      <c r="D607" s="2"/>
      <c r="E607" s="5"/>
      <c r="F607" s="4"/>
      <c r="G607" s="5"/>
      <c r="H607" s="227"/>
      <c r="I607" s="5"/>
      <c r="J607" s="227"/>
      <c r="K607" s="5"/>
      <c r="L607" s="4"/>
      <c r="M607" s="5"/>
      <c r="N607" s="227"/>
      <c r="O607" s="5"/>
      <c r="P607" s="227"/>
      <c r="Q607" s="5"/>
      <c r="R607" s="5"/>
    </row>
    <row r="608" spans="1:18" ht="15.75" customHeight="1">
      <c r="A608" s="5"/>
      <c r="B608" s="5"/>
      <c r="C608" s="5"/>
      <c r="D608" s="2"/>
      <c r="E608" s="5"/>
      <c r="F608" s="4"/>
      <c r="G608" s="5"/>
      <c r="H608" s="227"/>
      <c r="I608" s="5"/>
      <c r="J608" s="227"/>
      <c r="K608" s="5"/>
      <c r="L608" s="4"/>
      <c r="M608" s="5"/>
      <c r="N608" s="227"/>
      <c r="O608" s="5"/>
      <c r="P608" s="227"/>
      <c r="Q608" s="5"/>
      <c r="R608" s="5"/>
    </row>
    <row r="609" spans="1:18" ht="15.75" customHeight="1">
      <c r="A609" s="5"/>
      <c r="B609" s="5"/>
      <c r="C609" s="5"/>
      <c r="D609" s="2"/>
      <c r="E609" s="5"/>
      <c r="F609" s="4"/>
      <c r="G609" s="5"/>
      <c r="H609" s="227"/>
      <c r="I609" s="5"/>
      <c r="J609" s="227"/>
      <c r="K609" s="5"/>
      <c r="L609" s="4"/>
      <c r="M609" s="5"/>
      <c r="N609" s="227"/>
      <c r="O609" s="5"/>
      <c r="P609" s="227"/>
      <c r="Q609" s="5"/>
      <c r="R609" s="5"/>
    </row>
    <row r="610" spans="1:18" ht="15.75" customHeight="1">
      <c r="A610" s="5"/>
      <c r="B610" s="5"/>
      <c r="C610" s="5"/>
      <c r="D610" s="2"/>
      <c r="E610" s="5"/>
      <c r="F610" s="4"/>
      <c r="G610" s="5"/>
      <c r="H610" s="227"/>
      <c r="I610" s="5"/>
      <c r="J610" s="227"/>
      <c r="K610" s="5"/>
      <c r="L610" s="4"/>
      <c r="M610" s="5"/>
      <c r="N610" s="227"/>
      <c r="O610" s="5"/>
      <c r="P610" s="227"/>
      <c r="Q610" s="5"/>
      <c r="R610" s="5"/>
    </row>
    <row r="611" spans="1:18" ht="15.75" customHeight="1">
      <c r="A611" s="5"/>
      <c r="B611" s="5"/>
      <c r="C611" s="5"/>
      <c r="D611" s="2"/>
      <c r="E611" s="5"/>
      <c r="F611" s="4"/>
      <c r="G611" s="5"/>
      <c r="H611" s="227"/>
      <c r="I611" s="5"/>
      <c r="J611" s="227"/>
      <c r="K611" s="5"/>
      <c r="L611" s="4"/>
      <c r="M611" s="5"/>
      <c r="N611" s="227"/>
      <c r="O611" s="5"/>
      <c r="P611" s="227"/>
      <c r="Q611" s="5"/>
      <c r="R611" s="5"/>
    </row>
    <row r="612" spans="1:18" ht="15.75" customHeight="1">
      <c r="A612" s="5"/>
      <c r="B612" s="5"/>
      <c r="C612" s="5"/>
      <c r="D612" s="2"/>
      <c r="E612" s="5"/>
      <c r="F612" s="4"/>
      <c r="G612" s="5"/>
      <c r="H612" s="227"/>
      <c r="I612" s="5"/>
      <c r="J612" s="227"/>
      <c r="K612" s="5"/>
      <c r="L612" s="4"/>
      <c r="M612" s="5"/>
      <c r="N612" s="227"/>
      <c r="O612" s="5"/>
      <c r="P612" s="227"/>
      <c r="Q612" s="5"/>
      <c r="R612" s="5"/>
    </row>
    <row r="613" spans="1:18" ht="15.75" customHeight="1">
      <c r="A613" s="5"/>
      <c r="B613" s="5"/>
      <c r="C613" s="5"/>
      <c r="D613" s="2"/>
      <c r="E613" s="5"/>
      <c r="F613" s="4"/>
      <c r="G613" s="5"/>
      <c r="H613" s="227"/>
      <c r="I613" s="5"/>
      <c r="J613" s="227"/>
      <c r="K613" s="5"/>
      <c r="L613" s="4"/>
      <c r="M613" s="5"/>
      <c r="N613" s="227"/>
      <c r="O613" s="5"/>
      <c r="P613" s="227"/>
      <c r="Q613" s="5"/>
      <c r="R613" s="5"/>
    </row>
    <row r="614" spans="1:18" ht="15.75" customHeight="1">
      <c r="A614" s="5"/>
      <c r="B614" s="5"/>
      <c r="C614" s="5"/>
      <c r="D614" s="2"/>
      <c r="E614" s="5"/>
      <c r="F614" s="4"/>
      <c r="G614" s="5"/>
      <c r="H614" s="227"/>
      <c r="I614" s="5"/>
      <c r="J614" s="227"/>
      <c r="K614" s="5"/>
      <c r="L614" s="4"/>
      <c r="M614" s="5"/>
      <c r="N614" s="227"/>
      <c r="O614" s="5"/>
      <c r="P614" s="227"/>
      <c r="Q614" s="5"/>
      <c r="R614" s="5"/>
    </row>
    <row r="615" spans="1:18" ht="15.75" customHeight="1">
      <c r="A615" s="5"/>
      <c r="B615" s="5"/>
      <c r="C615" s="5"/>
      <c r="D615" s="2"/>
      <c r="E615" s="5"/>
      <c r="F615" s="4"/>
      <c r="G615" s="5"/>
      <c r="H615" s="227"/>
      <c r="I615" s="5"/>
      <c r="J615" s="227"/>
      <c r="K615" s="5"/>
      <c r="L615" s="4"/>
      <c r="M615" s="5"/>
      <c r="N615" s="227"/>
      <c r="O615" s="5"/>
      <c r="P615" s="227"/>
      <c r="Q615" s="5"/>
      <c r="R615" s="5"/>
    </row>
    <row r="616" spans="1:18" ht="15.75" customHeight="1">
      <c r="A616" s="5"/>
      <c r="B616" s="5"/>
      <c r="C616" s="5"/>
      <c r="D616" s="2"/>
      <c r="E616" s="5"/>
      <c r="F616" s="4"/>
      <c r="G616" s="5"/>
      <c r="H616" s="227"/>
      <c r="I616" s="5"/>
      <c r="J616" s="227"/>
      <c r="K616" s="5"/>
      <c r="L616" s="4"/>
      <c r="M616" s="5"/>
      <c r="N616" s="227"/>
      <c r="O616" s="5"/>
      <c r="P616" s="227"/>
      <c r="Q616" s="5"/>
      <c r="R616" s="5"/>
    </row>
    <row r="617" spans="1:18" ht="15.75" customHeight="1">
      <c r="A617" s="5"/>
      <c r="B617" s="5"/>
      <c r="C617" s="5"/>
      <c r="D617" s="2"/>
      <c r="E617" s="5"/>
      <c r="F617" s="4"/>
      <c r="G617" s="5"/>
      <c r="H617" s="227"/>
      <c r="I617" s="5"/>
      <c r="J617" s="227"/>
      <c r="K617" s="5"/>
      <c r="L617" s="4"/>
      <c r="M617" s="5"/>
      <c r="N617" s="227"/>
      <c r="O617" s="5"/>
      <c r="P617" s="227"/>
      <c r="Q617" s="5"/>
      <c r="R617" s="5"/>
    </row>
    <row r="618" spans="1:18" ht="15.75" customHeight="1">
      <c r="A618" s="5"/>
      <c r="B618" s="5"/>
      <c r="C618" s="5"/>
      <c r="D618" s="2"/>
      <c r="E618" s="5"/>
      <c r="F618" s="4"/>
      <c r="G618" s="5"/>
      <c r="H618" s="227"/>
      <c r="I618" s="5"/>
      <c r="J618" s="227"/>
      <c r="K618" s="5"/>
      <c r="L618" s="4"/>
      <c r="M618" s="5"/>
      <c r="N618" s="227"/>
      <c r="O618" s="5"/>
      <c r="P618" s="227"/>
      <c r="Q618" s="5"/>
      <c r="R618" s="5"/>
    </row>
    <row r="619" spans="1:18" ht="15.75" customHeight="1">
      <c r="A619" s="5"/>
      <c r="B619" s="5"/>
      <c r="C619" s="5"/>
      <c r="D619" s="2"/>
      <c r="E619" s="5"/>
      <c r="F619" s="4"/>
      <c r="G619" s="5"/>
      <c r="H619" s="227"/>
      <c r="I619" s="5"/>
      <c r="J619" s="227"/>
      <c r="K619" s="5"/>
      <c r="L619" s="4"/>
      <c r="M619" s="5"/>
      <c r="N619" s="227"/>
      <c r="O619" s="5"/>
      <c r="P619" s="227"/>
      <c r="Q619" s="5"/>
      <c r="R619" s="5"/>
    </row>
    <row r="620" spans="1:18" ht="15.75" customHeight="1">
      <c r="A620" s="5"/>
      <c r="B620" s="5"/>
      <c r="C620" s="5"/>
      <c r="D620" s="2"/>
      <c r="E620" s="5"/>
      <c r="F620" s="4"/>
      <c r="G620" s="5"/>
      <c r="H620" s="227"/>
      <c r="I620" s="5"/>
      <c r="J620" s="227"/>
      <c r="K620" s="5"/>
      <c r="L620" s="4"/>
      <c r="M620" s="5"/>
      <c r="N620" s="227"/>
      <c r="O620" s="5"/>
      <c r="P620" s="227"/>
      <c r="Q620" s="5"/>
      <c r="R620" s="5"/>
    </row>
    <row r="621" spans="1:18" ht="15.75" customHeight="1">
      <c r="A621" s="5"/>
      <c r="B621" s="5"/>
      <c r="C621" s="5"/>
      <c r="D621" s="2"/>
      <c r="E621" s="5"/>
      <c r="F621" s="4"/>
      <c r="G621" s="5"/>
      <c r="H621" s="227"/>
      <c r="I621" s="5"/>
      <c r="J621" s="227"/>
      <c r="K621" s="5"/>
      <c r="L621" s="4"/>
      <c r="M621" s="5"/>
      <c r="N621" s="227"/>
      <c r="O621" s="5"/>
      <c r="P621" s="227"/>
      <c r="Q621" s="5"/>
      <c r="R621" s="5"/>
    </row>
    <row r="622" spans="1:18" ht="15.75" customHeight="1">
      <c r="A622" s="5"/>
      <c r="B622" s="5"/>
      <c r="C622" s="5"/>
      <c r="D622" s="2"/>
      <c r="E622" s="5"/>
      <c r="F622" s="4"/>
      <c r="G622" s="5"/>
      <c r="H622" s="227"/>
      <c r="I622" s="5"/>
      <c r="J622" s="227"/>
      <c r="K622" s="5"/>
      <c r="L622" s="4"/>
      <c r="M622" s="5"/>
      <c r="N622" s="227"/>
      <c r="O622" s="5"/>
      <c r="P622" s="227"/>
      <c r="Q622" s="5"/>
      <c r="R622" s="5"/>
    </row>
    <row r="623" spans="1:18" ht="15.75" customHeight="1">
      <c r="A623" s="5"/>
      <c r="B623" s="5"/>
      <c r="C623" s="5"/>
      <c r="D623" s="2"/>
      <c r="E623" s="5"/>
      <c r="F623" s="4"/>
      <c r="G623" s="5"/>
      <c r="H623" s="227"/>
      <c r="I623" s="5"/>
      <c r="J623" s="227"/>
      <c r="K623" s="5"/>
      <c r="L623" s="4"/>
      <c r="M623" s="5"/>
      <c r="N623" s="227"/>
      <c r="O623" s="5"/>
      <c r="P623" s="227"/>
      <c r="Q623" s="5"/>
      <c r="R623" s="5"/>
    </row>
    <row r="624" spans="1:18" ht="15.75" customHeight="1">
      <c r="A624" s="5"/>
      <c r="B624" s="5"/>
      <c r="C624" s="5"/>
      <c r="D624" s="2"/>
      <c r="E624" s="5"/>
      <c r="F624" s="4"/>
      <c r="G624" s="5"/>
      <c r="H624" s="227"/>
      <c r="I624" s="5"/>
      <c r="J624" s="227"/>
      <c r="K624" s="5"/>
      <c r="L624" s="4"/>
      <c r="M624" s="5"/>
      <c r="N624" s="227"/>
      <c r="O624" s="5"/>
      <c r="P624" s="227"/>
      <c r="Q624" s="5"/>
      <c r="R624" s="5"/>
    </row>
    <row r="625" spans="1:18" ht="15.75" customHeight="1">
      <c r="A625" s="5"/>
      <c r="B625" s="5"/>
      <c r="C625" s="5"/>
      <c r="D625" s="2"/>
      <c r="E625" s="5"/>
      <c r="F625" s="4"/>
      <c r="G625" s="5"/>
      <c r="H625" s="227"/>
      <c r="I625" s="5"/>
      <c r="J625" s="227"/>
      <c r="K625" s="5"/>
      <c r="L625" s="4"/>
      <c r="M625" s="5"/>
      <c r="N625" s="227"/>
      <c r="O625" s="5"/>
      <c r="P625" s="227"/>
      <c r="Q625" s="5"/>
      <c r="R625" s="5"/>
    </row>
    <row r="626" spans="1:18" ht="15.75" customHeight="1">
      <c r="A626" s="5"/>
      <c r="B626" s="5"/>
      <c r="C626" s="5"/>
      <c r="D626" s="2"/>
      <c r="E626" s="5"/>
      <c r="F626" s="4"/>
      <c r="G626" s="5"/>
      <c r="H626" s="227"/>
      <c r="I626" s="5"/>
      <c r="J626" s="227"/>
      <c r="K626" s="5"/>
      <c r="L626" s="4"/>
      <c r="M626" s="5"/>
      <c r="N626" s="227"/>
      <c r="O626" s="5"/>
      <c r="P626" s="227"/>
      <c r="Q626" s="5"/>
      <c r="R626" s="5"/>
    </row>
    <row r="627" spans="1:18" ht="15.75" customHeight="1">
      <c r="A627" s="5"/>
      <c r="B627" s="5"/>
      <c r="C627" s="5"/>
      <c r="D627" s="2"/>
      <c r="E627" s="5"/>
      <c r="F627" s="4"/>
      <c r="G627" s="5"/>
      <c r="H627" s="227"/>
      <c r="I627" s="5"/>
      <c r="J627" s="227"/>
      <c r="K627" s="5"/>
      <c r="L627" s="4"/>
      <c r="M627" s="5"/>
      <c r="N627" s="227"/>
      <c r="O627" s="5"/>
      <c r="P627" s="227"/>
      <c r="Q627" s="5"/>
      <c r="R627" s="5"/>
    </row>
    <row r="628" spans="1:18" ht="15.75" customHeight="1">
      <c r="A628" s="5"/>
      <c r="B628" s="5"/>
      <c r="C628" s="5"/>
      <c r="D628" s="2"/>
      <c r="E628" s="5"/>
      <c r="F628" s="4"/>
      <c r="G628" s="5"/>
      <c r="H628" s="227"/>
      <c r="I628" s="5"/>
      <c r="J628" s="227"/>
      <c r="K628" s="5"/>
      <c r="L628" s="4"/>
      <c r="M628" s="5"/>
      <c r="N628" s="227"/>
      <c r="O628" s="5"/>
      <c r="P628" s="227"/>
      <c r="Q628" s="5"/>
      <c r="R628" s="5"/>
    </row>
    <row r="629" spans="1:18" ht="15.75" customHeight="1">
      <c r="A629" s="5"/>
      <c r="B629" s="5"/>
      <c r="C629" s="5"/>
      <c r="D629" s="2"/>
      <c r="E629" s="5"/>
      <c r="F629" s="4"/>
      <c r="G629" s="5"/>
      <c r="H629" s="227"/>
      <c r="I629" s="5"/>
      <c r="J629" s="227"/>
      <c r="K629" s="5"/>
      <c r="L629" s="4"/>
      <c r="M629" s="5"/>
      <c r="N629" s="227"/>
      <c r="O629" s="5"/>
      <c r="P629" s="227"/>
      <c r="Q629" s="5"/>
      <c r="R629" s="5"/>
    </row>
    <row r="630" spans="1:18" ht="15.75" customHeight="1">
      <c r="A630" s="5"/>
      <c r="B630" s="5"/>
      <c r="C630" s="5"/>
      <c r="D630" s="2"/>
      <c r="E630" s="5"/>
      <c r="F630" s="4"/>
      <c r="G630" s="5"/>
      <c r="H630" s="227"/>
      <c r="I630" s="5"/>
      <c r="J630" s="227"/>
      <c r="K630" s="5"/>
      <c r="L630" s="4"/>
      <c r="M630" s="5"/>
      <c r="N630" s="227"/>
      <c r="O630" s="5"/>
      <c r="P630" s="227"/>
      <c r="Q630" s="5"/>
      <c r="R630" s="5"/>
    </row>
    <row r="631" spans="1:18" ht="15.75" customHeight="1">
      <c r="A631" s="5"/>
      <c r="B631" s="5"/>
      <c r="C631" s="5"/>
      <c r="D631" s="2"/>
      <c r="E631" s="5"/>
      <c r="F631" s="4"/>
      <c r="G631" s="5"/>
      <c r="H631" s="227"/>
      <c r="I631" s="5"/>
      <c r="J631" s="227"/>
      <c r="K631" s="5"/>
      <c r="L631" s="4"/>
      <c r="M631" s="5"/>
      <c r="N631" s="227"/>
      <c r="O631" s="5"/>
      <c r="P631" s="227"/>
      <c r="Q631" s="5"/>
      <c r="R631" s="5"/>
    </row>
    <row r="632" spans="1:18" ht="15.75" customHeight="1">
      <c r="A632" s="5"/>
      <c r="B632" s="5"/>
      <c r="C632" s="5"/>
      <c r="D632" s="2"/>
      <c r="E632" s="5"/>
      <c r="F632" s="4"/>
      <c r="G632" s="5"/>
      <c r="H632" s="227"/>
      <c r="I632" s="5"/>
      <c r="J632" s="227"/>
      <c r="K632" s="5"/>
      <c r="L632" s="4"/>
      <c r="M632" s="5"/>
      <c r="N632" s="227"/>
      <c r="O632" s="5"/>
      <c r="P632" s="227"/>
      <c r="Q632" s="5"/>
      <c r="R632" s="5"/>
    </row>
    <row r="633" spans="1:18" ht="15.75" customHeight="1">
      <c r="A633" s="5"/>
      <c r="B633" s="5"/>
      <c r="C633" s="5"/>
      <c r="D633" s="2"/>
      <c r="E633" s="5"/>
      <c r="F633" s="4"/>
      <c r="G633" s="5"/>
      <c r="H633" s="227"/>
      <c r="I633" s="5"/>
      <c r="J633" s="227"/>
      <c r="K633" s="5"/>
      <c r="L633" s="4"/>
      <c r="M633" s="5"/>
      <c r="N633" s="227"/>
      <c r="O633" s="5"/>
      <c r="P633" s="227"/>
      <c r="Q633" s="5"/>
      <c r="R633" s="5"/>
    </row>
    <row r="634" spans="1:18" ht="15.75" customHeight="1">
      <c r="A634" s="5"/>
      <c r="B634" s="5"/>
      <c r="C634" s="5"/>
      <c r="D634" s="2"/>
      <c r="E634" s="5"/>
      <c r="F634" s="4"/>
      <c r="G634" s="5"/>
      <c r="H634" s="227"/>
      <c r="I634" s="5"/>
      <c r="J634" s="227"/>
      <c r="K634" s="5"/>
      <c r="L634" s="4"/>
      <c r="M634" s="5"/>
      <c r="N634" s="227"/>
      <c r="O634" s="5"/>
      <c r="P634" s="227"/>
      <c r="Q634" s="5"/>
      <c r="R634" s="5"/>
    </row>
    <row r="635" spans="1:18" ht="15.75" customHeight="1">
      <c r="A635" s="5"/>
      <c r="B635" s="5"/>
      <c r="C635" s="5"/>
      <c r="D635" s="2"/>
      <c r="E635" s="5"/>
      <c r="F635" s="4"/>
      <c r="G635" s="5"/>
      <c r="H635" s="227"/>
      <c r="I635" s="5"/>
      <c r="J635" s="227"/>
      <c r="K635" s="5"/>
      <c r="L635" s="4"/>
      <c r="M635" s="5"/>
      <c r="N635" s="227"/>
      <c r="O635" s="5"/>
      <c r="P635" s="227"/>
      <c r="Q635" s="5"/>
      <c r="R635" s="5"/>
    </row>
    <row r="636" spans="1:18" ht="15.75" customHeight="1">
      <c r="A636" s="5"/>
      <c r="B636" s="5"/>
      <c r="C636" s="5"/>
      <c r="D636" s="2"/>
      <c r="E636" s="5"/>
      <c r="F636" s="4"/>
      <c r="G636" s="5"/>
      <c r="H636" s="227"/>
      <c r="I636" s="5"/>
      <c r="J636" s="227"/>
      <c r="K636" s="5"/>
      <c r="L636" s="4"/>
      <c r="M636" s="5"/>
      <c r="N636" s="227"/>
      <c r="O636" s="5"/>
      <c r="P636" s="227"/>
      <c r="Q636" s="5"/>
      <c r="R636" s="5"/>
    </row>
    <row r="637" spans="1:18" ht="15.75" customHeight="1">
      <c r="A637" s="5"/>
      <c r="B637" s="5"/>
      <c r="C637" s="5"/>
      <c r="D637" s="2"/>
      <c r="E637" s="5"/>
      <c r="F637" s="4"/>
      <c r="G637" s="5"/>
      <c r="H637" s="227"/>
      <c r="I637" s="5"/>
      <c r="J637" s="227"/>
      <c r="K637" s="5"/>
      <c r="L637" s="4"/>
      <c r="M637" s="5"/>
      <c r="N637" s="227"/>
      <c r="O637" s="5"/>
      <c r="P637" s="227"/>
      <c r="Q637" s="5"/>
      <c r="R637" s="5"/>
    </row>
    <row r="638" spans="1:18" ht="15.75" customHeight="1">
      <c r="A638" s="5"/>
      <c r="B638" s="5"/>
      <c r="C638" s="5"/>
      <c r="D638" s="2"/>
      <c r="E638" s="5"/>
      <c r="F638" s="4"/>
      <c r="G638" s="5"/>
      <c r="H638" s="227"/>
      <c r="I638" s="5"/>
      <c r="J638" s="227"/>
      <c r="K638" s="5"/>
      <c r="L638" s="4"/>
      <c r="M638" s="5"/>
      <c r="N638" s="227"/>
      <c r="O638" s="5"/>
      <c r="P638" s="227"/>
      <c r="Q638" s="5"/>
      <c r="R638" s="5"/>
    </row>
    <row r="639" spans="1:18" ht="15.75" customHeight="1">
      <c r="A639" s="5"/>
      <c r="B639" s="5"/>
      <c r="C639" s="5"/>
      <c r="D639" s="2"/>
      <c r="E639" s="5"/>
      <c r="F639" s="4"/>
      <c r="G639" s="5"/>
      <c r="H639" s="227"/>
      <c r="I639" s="5"/>
      <c r="J639" s="227"/>
      <c r="K639" s="5"/>
      <c r="L639" s="4"/>
      <c r="M639" s="5"/>
      <c r="N639" s="227"/>
      <c r="O639" s="5"/>
      <c r="P639" s="227"/>
      <c r="Q639" s="5"/>
      <c r="R639" s="5"/>
    </row>
    <row r="640" spans="1:18" ht="15.75" customHeight="1">
      <c r="A640" s="5"/>
      <c r="B640" s="5"/>
      <c r="C640" s="5"/>
      <c r="D640" s="2"/>
      <c r="E640" s="5"/>
      <c r="F640" s="4"/>
      <c r="G640" s="5"/>
      <c r="H640" s="227"/>
      <c r="I640" s="5"/>
      <c r="J640" s="227"/>
      <c r="K640" s="5"/>
      <c r="L640" s="4"/>
      <c r="M640" s="5"/>
      <c r="N640" s="227"/>
      <c r="O640" s="5"/>
      <c r="P640" s="227"/>
      <c r="Q640" s="5"/>
      <c r="R640" s="5"/>
    </row>
    <row r="641" spans="1:18" ht="15.75" customHeight="1">
      <c r="A641" s="5"/>
      <c r="B641" s="5"/>
      <c r="C641" s="5"/>
      <c r="D641" s="2"/>
      <c r="E641" s="5"/>
      <c r="F641" s="4"/>
      <c r="G641" s="5"/>
      <c r="H641" s="227"/>
      <c r="I641" s="5"/>
      <c r="J641" s="227"/>
      <c r="K641" s="5"/>
      <c r="L641" s="4"/>
      <c r="M641" s="5"/>
      <c r="N641" s="227"/>
      <c r="O641" s="5"/>
      <c r="P641" s="227"/>
      <c r="Q641" s="5"/>
      <c r="R641" s="5"/>
    </row>
    <row r="642" spans="1:18" ht="15.75" customHeight="1">
      <c r="A642" s="5"/>
      <c r="B642" s="5"/>
      <c r="C642" s="5"/>
      <c r="D642" s="2"/>
      <c r="E642" s="5"/>
      <c r="F642" s="4"/>
      <c r="G642" s="5"/>
      <c r="H642" s="227"/>
      <c r="I642" s="5"/>
      <c r="J642" s="227"/>
      <c r="K642" s="5"/>
      <c r="L642" s="4"/>
      <c r="M642" s="5"/>
      <c r="N642" s="227"/>
      <c r="O642" s="5"/>
      <c r="P642" s="227"/>
      <c r="Q642" s="5"/>
      <c r="R642" s="5"/>
    </row>
    <row r="643" spans="1:18" ht="15.75" customHeight="1">
      <c r="A643" s="5"/>
      <c r="B643" s="5"/>
      <c r="C643" s="5"/>
      <c r="D643" s="2"/>
      <c r="E643" s="5"/>
      <c r="F643" s="4"/>
      <c r="G643" s="5"/>
      <c r="H643" s="227"/>
      <c r="I643" s="5"/>
      <c r="J643" s="227"/>
      <c r="K643" s="5"/>
      <c r="L643" s="4"/>
      <c r="M643" s="5"/>
      <c r="N643" s="227"/>
      <c r="O643" s="5"/>
      <c r="P643" s="227"/>
      <c r="Q643" s="5"/>
      <c r="R643" s="5"/>
    </row>
    <row r="644" spans="1:18" ht="15.75" customHeight="1">
      <c r="A644" s="5"/>
      <c r="B644" s="5"/>
      <c r="C644" s="5"/>
      <c r="D644" s="2"/>
      <c r="E644" s="5"/>
      <c r="F644" s="4"/>
      <c r="G644" s="5"/>
      <c r="H644" s="227"/>
      <c r="I644" s="5"/>
      <c r="J644" s="227"/>
      <c r="K644" s="5"/>
      <c r="L644" s="4"/>
      <c r="M644" s="5"/>
      <c r="N644" s="227"/>
      <c r="O644" s="5"/>
      <c r="P644" s="227"/>
      <c r="Q644" s="5"/>
      <c r="R644" s="5"/>
    </row>
    <row r="645" spans="1:18" ht="15.75" customHeight="1">
      <c r="A645" s="5"/>
      <c r="B645" s="5"/>
      <c r="C645" s="5"/>
      <c r="D645" s="2"/>
      <c r="E645" s="5"/>
      <c r="F645" s="4"/>
      <c r="G645" s="5"/>
      <c r="H645" s="227"/>
      <c r="I645" s="5"/>
      <c r="J645" s="227"/>
      <c r="K645" s="5"/>
      <c r="L645" s="4"/>
      <c r="M645" s="5"/>
      <c r="N645" s="227"/>
      <c r="O645" s="5"/>
      <c r="P645" s="227"/>
      <c r="Q645" s="5"/>
      <c r="R645" s="5"/>
    </row>
    <row r="646" spans="1:18" ht="15.75" customHeight="1">
      <c r="A646" s="5"/>
      <c r="B646" s="5"/>
      <c r="C646" s="5"/>
      <c r="D646" s="2"/>
      <c r="E646" s="5"/>
      <c r="F646" s="4"/>
      <c r="G646" s="5"/>
      <c r="H646" s="227"/>
      <c r="I646" s="5"/>
      <c r="J646" s="227"/>
      <c r="K646" s="5"/>
      <c r="L646" s="4"/>
      <c r="M646" s="5"/>
      <c r="N646" s="227"/>
      <c r="O646" s="5"/>
      <c r="P646" s="227"/>
      <c r="Q646" s="5"/>
      <c r="R646" s="5"/>
    </row>
    <row r="647" spans="1:18" ht="15.75" customHeight="1">
      <c r="A647" s="5"/>
      <c r="B647" s="5"/>
      <c r="C647" s="5"/>
      <c r="D647" s="2"/>
      <c r="E647" s="5"/>
      <c r="F647" s="4"/>
      <c r="G647" s="5"/>
      <c r="H647" s="227"/>
      <c r="I647" s="5"/>
      <c r="J647" s="227"/>
      <c r="K647" s="5"/>
      <c r="L647" s="4"/>
      <c r="M647" s="5"/>
      <c r="N647" s="227"/>
      <c r="O647" s="5"/>
      <c r="P647" s="227"/>
      <c r="Q647" s="5"/>
      <c r="R647" s="5"/>
    </row>
    <row r="648" spans="1:18" ht="15.75" customHeight="1">
      <c r="A648" s="5"/>
      <c r="B648" s="5"/>
      <c r="C648" s="5"/>
      <c r="D648" s="2"/>
      <c r="E648" s="5"/>
      <c r="F648" s="4"/>
      <c r="G648" s="5"/>
      <c r="H648" s="227"/>
      <c r="I648" s="5"/>
      <c r="J648" s="227"/>
      <c r="K648" s="5"/>
      <c r="L648" s="4"/>
      <c r="M648" s="5"/>
      <c r="N648" s="227"/>
      <c r="O648" s="5"/>
      <c r="P648" s="227"/>
      <c r="Q648" s="5"/>
      <c r="R648" s="5"/>
    </row>
    <row r="649" spans="1:18" ht="15.75" customHeight="1">
      <c r="A649" s="5"/>
      <c r="B649" s="5"/>
      <c r="C649" s="5"/>
      <c r="D649" s="2"/>
      <c r="E649" s="5"/>
      <c r="F649" s="4"/>
      <c r="G649" s="5"/>
      <c r="H649" s="227"/>
      <c r="I649" s="5"/>
      <c r="J649" s="227"/>
      <c r="K649" s="5"/>
      <c r="L649" s="4"/>
      <c r="M649" s="5"/>
      <c r="N649" s="227"/>
      <c r="O649" s="5"/>
      <c r="P649" s="227"/>
      <c r="Q649" s="5"/>
      <c r="R649" s="5"/>
    </row>
    <row r="650" spans="1:18" ht="15.75" customHeight="1">
      <c r="A650" s="5"/>
      <c r="B650" s="5"/>
      <c r="C650" s="5"/>
      <c r="D650" s="2"/>
      <c r="E650" s="5"/>
      <c r="F650" s="4"/>
      <c r="G650" s="5"/>
      <c r="H650" s="227"/>
      <c r="I650" s="5"/>
      <c r="J650" s="227"/>
      <c r="K650" s="5"/>
      <c r="L650" s="4"/>
      <c r="M650" s="5"/>
      <c r="N650" s="227"/>
      <c r="O650" s="5"/>
      <c r="P650" s="227"/>
      <c r="Q650" s="5"/>
      <c r="R650" s="5"/>
    </row>
    <row r="651" spans="1:18" ht="15.75" customHeight="1">
      <c r="A651" s="5"/>
      <c r="B651" s="5"/>
      <c r="C651" s="5"/>
      <c r="D651" s="2"/>
      <c r="E651" s="5"/>
      <c r="F651" s="4"/>
      <c r="G651" s="5"/>
      <c r="H651" s="227"/>
      <c r="I651" s="5"/>
      <c r="J651" s="227"/>
      <c r="K651" s="5"/>
      <c r="L651" s="4"/>
      <c r="M651" s="5"/>
      <c r="N651" s="227"/>
      <c r="O651" s="5"/>
      <c r="P651" s="227"/>
      <c r="Q651" s="5"/>
      <c r="R651" s="5"/>
    </row>
    <row r="652" spans="1:18" ht="15.75" customHeight="1">
      <c r="A652" s="5"/>
      <c r="B652" s="5"/>
      <c r="C652" s="5"/>
      <c r="D652" s="2"/>
      <c r="E652" s="5"/>
      <c r="F652" s="4"/>
      <c r="G652" s="5"/>
      <c r="H652" s="227"/>
      <c r="I652" s="5"/>
      <c r="J652" s="227"/>
      <c r="K652" s="5"/>
      <c r="L652" s="4"/>
      <c r="M652" s="5"/>
      <c r="N652" s="227"/>
      <c r="O652" s="5"/>
      <c r="P652" s="227"/>
      <c r="Q652" s="5"/>
      <c r="R652" s="5"/>
    </row>
    <row r="653" spans="1:18" ht="15.75" customHeight="1">
      <c r="A653" s="5"/>
      <c r="B653" s="5"/>
      <c r="C653" s="5"/>
      <c r="D653" s="2"/>
      <c r="E653" s="5"/>
      <c r="F653" s="4"/>
      <c r="G653" s="5"/>
      <c r="H653" s="227"/>
      <c r="I653" s="5"/>
      <c r="J653" s="227"/>
      <c r="K653" s="5"/>
      <c r="L653" s="4"/>
      <c r="M653" s="5"/>
      <c r="N653" s="227"/>
      <c r="O653" s="5"/>
      <c r="P653" s="227"/>
      <c r="Q653" s="5"/>
      <c r="R653" s="5"/>
    </row>
    <row r="654" spans="1:18" ht="15.75" customHeight="1">
      <c r="A654" s="5"/>
      <c r="B654" s="5"/>
      <c r="C654" s="5"/>
      <c r="D654" s="2"/>
      <c r="E654" s="5"/>
      <c r="F654" s="4"/>
      <c r="G654" s="5"/>
      <c r="H654" s="227"/>
      <c r="I654" s="5"/>
      <c r="J654" s="227"/>
      <c r="K654" s="5"/>
      <c r="L654" s="4"/>
      <c r="M654" s="5"/>
      <c r="N654" s="227"/>
      <c r="O654" s="5"/>
      <c r="P654" s="227"/>
      <c r="Q654" s="5"/>
      <c r="R654" s="5"/>
    </row>
    <row r="655" spans="1:18" ht="15.75" customHeight="1">
      <c r="A655" s="5"/>
      <c r="B655" s="5"/>
      <c r="C655" s="5"/>
      <c r="D655" s="2"/>
      <c r="E655" s="5"/>
      <c r="F655" s="4"/>
      <c r="G655" s="5"/>
      <c r="H655" s="227"/>
      <c r="I655" s="5"/>
      <c r="J655" s="227"/>
      <c r="K655" s="5"/>
      <c r="L655" s="4"/>
      <c r="M655" s="5"/>
      <c r="N655" s="227"/>
      <c r="O655" s="5"/>
      <c r="P655" s="227"/>
      <c r="Q655" s="5"/>
      <c r="R655" s="5"/>
    </row>
    <row r="656" spans="1:18" ht="15.75" customHeight="1">
      <c r="A656" s="5"/>
      <c r="B656" s="5"/>
      <c r="C656" s="5"/>
      <c r="D656" s="2"/>
      <c r="E656" s="5"/>
      <c r="F656" s="4"/>
      <c r="G656" s="5"/>
      <c r="H656" s="227"/>
      <c r="I656" s="5"/>
      <c r="J656" s="227"/>
      <c r="K656" s="5"/>
      <c r="L656" s="4"/>
      <c r="M656" s="5"/>
      <c r="N656" s="227"/>
      <c r="O656" s="5"/>
      <c r="P656" s="227"/>
      <c r="Q656" s="5"/>
      <c r="R656" s="5"/>
    </row>
    <row r="657" spans="1:18" ht="15.75" customHeight="1">
      <c r="A657" s="5"/>
      <c r="B657" s="5"/>
      <c r="C657" s="5"/>
      <c r="D657" s="2"/>
      <c r="E657" s="5"/>
      <c r="F657" s="4"/>
      <c r="G657" s="5"/>
      <c r="H657" s="227"/>
      <c r="I657" s="5"/>
      <c r="J657" s="227"/>
      <c r="K657" s="5"/>
      <c r="L657" s="4"/>
      <c r="M657" s="5"/>
      <c r="N657" s="227"/>
      <c r="O657" s="5"/>
      <c r="P657" s="227"/>
      <c r="Q657" s="5"/>
      <c r="R657" s="5"/>
    </row>
    <row r="658" spans="1:18" ht="15.75" customHeight="1">
      <c r="A658" s="5"/>
      <c r="B658" s="5"/>
      <c r="C658" s="5"/>
      <c r="D658" s="2"/>
      <c r="E658" s="5"/>
      <c r="F658" s="4"/>
      <c r="G658" s="5"/>
      <c r="H658" s="227"/>
      <c r="I658" s="5"/>
      <c r="J658" s="227"/>
      <c r="K658" s="5"/>
      <c r="L658" s="4"/>
      <c r="M658" s="5"/>
      <c r="N658" s="227"/>
      <c r="O658" s="5"/>
      <c r="P658" s="227"/>
      <c r="Q658" s="5"/>
      <c r="R658" s="5"/>
    </row>
    <row r="659" spans="1:18" ht="15.75" customHeight="1">
      <c r="A659" s="5"/>
      <c r="B659" s="5"/>
      <c r="C659" s="5"/>
      <c r="D659" s="2"/>
      <c r="E659" s="5"/>
      <c r="F659" s="4"/>
      <c r="G659" s="5"/>
      <c r="H659" s="227"/>
      <c r="I659" s="5"/>
      <c r="J659" s="227"/>
      <c r="K659" s="5"/>
      <c r="L659" s="4"/>
      <c r="M659" s="5"/>
      <c r="N659" s="227"/>
      <c r="O659" s="5"/>
      <c r="P659" s="227"/>
      <c r="Q659" s="5"/>
      <c r="R659" s="5"/>
    </row>
    <row r="660" spans="1:18" ht="15.75" customHeight="1">
      <c r="A660" s="5"/>
      <c r="B660" s="5"/>
      <c r="C660" s="5"/>
      <c r="D660" s="2"/>
      <c r="E660" s="5"/>
      <c r="F660" s="4"/>
      <c r="G660" s="5"/>
      <c r="H660" s="227"/>
      <c r="I660" s="5"/>
      <c r="J660" s="227"/>
      <c r="K660" s="5"/>
      <c r="L660" s="4"/>
      <c r="M660" s="5"/>
      <c r="N660" s="227"/>
      <c r="O660" s="5"/>
      <c r="P660" s="227"/>
      <c r="Q660" s="5"/>
      <c r="R660" s="5"/>
    </row>
    <row r="661" spans="1:18" ht="15.75" customHeight="1">
      <c r="A661" s="5"/>
      <c r="B661" s="5"/>
      <c r="C661" s="5"/>
      <c r="D661" s="2"/>
      <c r="E661" s="5"/>
      <c r="F661" s="4"/>
      <c r="G661" s="5"/>
      <c r="H661" s="227"/>
      <c r="I661" s="5"/>
      <c r="J661" s="227"/>
      <c r="K661" s="5"/>
      <c r="L661" s="4"/>
      <c r="M661" s="5"/>
      <c r="N661" s="227"/>
      <c r="O661" s="5"/>
      <c r="P661" s="227"/>
      <c r="Q661" s="5"/>
      <c r="R661" s="5"/>
    </row>
    <row r="662" spans="1:18" ht="15.75" customHeight="1">
      <c r="A662" s="5"/>
      <c r="B662" s="5"/>
      <c r="C662" s="5"/>
      <c r="D662" s="2"/>
      <c r="E662" s="5"/>
      <c r="F662" s="4"/>
      <c r="G662" s="5"/>
      <c r="H662" s="227"/>
      <c r="I662" s="5"/>
      <c r="J662" s="227"/>
      <c r="K662" s="5"/>
      <c r="L662" s="4"/>
      <c r="M662" s="5"/>
      <c r="N662" s="227"/>
      <c r="O662" s="5"/>
      <c r="P662" s="227"/>
      <c r="Q662" s="5"/>
      <c r="R662" s="5"/>
    </row>
    <row r="663" spans="1:18" ht="15.75" customHeight="1">
      <c r="A663" s="5"/>
      <c r="B663" s="5"/>
      <c r="C663" s="5"/>
      <c r="D663" s="2"/>
      <c r="E663" s="5"/>
      <c r="F663" s="4"/>
      <c r="G663" s="5"/>
      <c r="H663" s="227"/>
      <c r="I663" s="5"/>
      <c r="J663" s="227"/>
      <c r="K663" s="5"/>
      <c r="L663" s="4"/>
      <c r="M663" s="5"/>
      <c r="N663" s="227"/>
      <c r="O663" s="5"/>
      <c r="P663" s="227"/>
      <c r="Q663" s="5"/>
      <c r="R663" s="5"/>
    </row>
    <row r="664" spans="1:18" ht="15.75" customHeight="1">
      <c r="A664" s="5"/>
      <c r="B664" s="5"/>
      <c r="C664" s="5"/>
      <c r="D664" s="2"/>
      <c r="E664" s="5"/>
      <c r="F664" s="4"/>
      <c r="G664" s="5"/>
      <c r="H664" s="227"/>
      <c r="I664" s="5"/>
      <c r="J664" s="227"/>
      <c r="K664" s="5"/>
      <c r="L664" s="4"/>
      <c r="M664" s="5"/>
      <c r="N664" s="227"/>
      <c r="O664" s="5"/>
      <c r="P664" s="227"/>
      <c r="Q664" s="5"/>
      <c r="R664" s="5"/>
    </row>
    <row r="665" spans="1:18" ht="15.75" customHeight="1">
      <c r="A665" s="5"/>
      <c r="B665" s="5"/>
      <c r="C665" s="5"/>
      <c r="D665" s="2"/>
      <c r="E665" s="5"/>
      <c r="F665" s="4"/>
      <c r="G665" s="5"/>
      <c r="H665" s="227"/>
      <c r="I665" s="5"/>
      <c r="J665" s="227"/>
      <c r="K665" s="5"/>
      <c r="L665" s="4"/>
      <c r="M665" s="5"/>
      <c r="N665" s="227"/>
      <c r="O665" s="5"/>
      <c r="P665" s="227"/>
      <c r="Q665" s="5"/>
      <c r="R665" s="5"/>
    </row>
    <row r="666" spans="1:18" ht="15.75" customHeight="1">
      <c r="A666" s="5"/>
      <c r="B666" s="5"/>
      <c r="C666" s="5"/>
      <c r="D666" s="2"/>
      <c r="E666" s="5"/>
      <c r="F666" s="4"/>
      <c r="G666" s="5"/>
      <c r="H666" s="227"/>
      <c r="I666" s="5"/>
      <c r="J666" s="227"/>
      <c r="K666" s="5"/>
      <c r="L666" s="4"/>
      <c r="M666" s="5"/>
      <c r="N666" s="227"/>
      <c r="O666" s="5"/>
      <c r="P666" s="227"/>
      <c r="Q666" s="5"/>
      <c r="R666" s="5"/>
    </row>
    <row r="667" spans="1:18" ht="15.75" customHeight="1">
      <c r="A667" s="5"/>
      <c r="B667" s="5"/>
      <c r="C667" s="5"/>
      <c r="D667" s="2"/>
      <c r="E667" s="5"/>
      <c r="F667" s="4"/>
      <c r="G667" s="5"/>
      <c r="H667" s="227"/>
      <c r="I667" s="5"/>
      <c r="J667" s="227"/>
      <c r="K667" s="5"/>
      <c r="L667" s="4"/>
      <c r="M667" s="5"/>
      <c r="N667" s="227"/>
      <c r="O667" s="5"/>
      <c r="P667" s="227"/>
      <c r="Q667" s="5"/>
      <c r="R667" s="5"/>
    </row>
    <row r="668" spans="1:18" ht="15.75" customHeight="1">
      <c r="A668" s="5"/>
      <c r="B668" s="5"/>
      <c r="C668" s="5"/>
      <c r="D668" s="2"/>
      <c r="E668" s="5"/>
      <c r="F668" s="4"/>
      <c r="G668" s="5"/>
      <c r="H668" s="227"/>
      <c r="I668" s="5"/>
      <c r="J668" s="227"/>
      <c r="K668" s="5"/>
      <c r="L668" s="4"/>
      <c r="M668" s="5"/>
      <c r="N668" s="227"/>
      <c r="O668" s="5"/>
      <c r="P668" s="227"/>
      <c r="Q668" s="5"/>
      <c r="R668" s="5"/>
    </row>
    <row r="669" spans="1:18" ht="15.75" customHeight="1">
      <c r="A669" s="5"/>
      <c r="B669" s="5"/>
      <c r="C669" s="5"/>
      <c r="D669" s="2"/>
      <c r="E669" s="5"/>
      <c r="F669" s="4"/>
      <c r="G669" s="5"/>
      <c r="H669" s="227"/>
      <c r="I669" s="5"/>
      <c r="J669" s="227"/>
      <c r="K669" s="5"/>
      <c r="L669" s="4"/>
      <c r="M669" s="5"/>
      <c r="N669" s="227"/>
      <c r="O669" s="5"/>
      <c r="P669" s="227"/>
      <c r="Q669" s="5"/>
      <c r="R669" s="5"/>
    </row>
    <row r="670" spans="1:18" ht="15.75" customHeight="1">
      <c r="A670" s="5"/>
      <c r="B670" s="5"/>
      <c r="C670" s="5"/>
      <c r="D670" s="2"/>
      <c r="E670" s="5"/>
      <c r="F670" s="4"/>
      <c r="G670" s="5"/>
      <c r="H670" s="227"/>
      <c r="I670" s="5"/>
      <c r="J670" s="227"/>
      <c r="K670" s="5"/>
      <c r="L670" s="4"/>
      <c r="M670" s="5"/>
      <c r="N670" s="227"/>
      <c r="O670" s="5"/>
      <c r="P670" s="227"/>
      <c r="Q670" s="5"/>
      <c r="R670" s="5"/>
    </row>
    <row r="671" spans="1:18" ht="15.75" customHeight="1">
      <c r="A671" s="5"/>
      <c r="B671" s="5"/>
      <c r="C671" s="5"/>
      <c r="D671" s="2"/>
      <c r="E671" s="5"/>
      <c r="F671" s="4"/>
      <c r="G671" s="5"/>
      <c r="H671" s="227"/>
      <c r="I671" s="5"/>
      <c r="J671" s="227"/>
      <c r="K671" s="5"/>
      <c r="L671" s="4"/>
      <c r="M671" s="5"/>
      <c r="N671" s="227"/>
      <c r="O671" s="5"/>
      <c r="P671" s="227"/>
      <c r="Q671" s="5"/>
      <c r="R671" s="5"/>
    </row>
    <row r="672" spans="1:18" ht="15.75" customHeight="1">
      <c r="A672" s="5"/>
      <c r="B672" s="5"/>
      <c r="C672" s="5"/>
      <c r="D672" s="2"/>
      <c r="E672" s="5"/>
      <c r="F672" s="4"/>
      <c r="G672" s="5"/>
      <c r="H672" s="227"/>
      <c r="I672" s="5"/>
      <c r="J672" s="227"/>
      <c r="K672" s="5"/>
      <c r="L672" s="4"/>
      <c r="M672" s="5"/>
      <c r="N672" s="227"/>
      <c r="O672" s="5"/>
      <c r="P672" s="227"/>
      <c r="Q672" s="5"/>
      <c r="R672" s="5"/>
    </row>
    <row r="673" spans="1:18" ht="15.75" customHeight="1">
      <c r="A673" s="5"/>
      <c r="B673" s="5"/>
      <c r="C673" s="5"/>
      <c r="D673" s="2"/>
      <c r="E673" s="5"/>
      <c r="F673" s="4"/>
      <c r="G673" s="5"/>
      <c r="H673" s="227"/>
      <c r="I673" s="5"/>
      <c r="J673" s="227"/>
      <c r="K673" s="5"/>
      <c r="L673" s="4"/>
      <c r="M673" s="5"/>
      <c r="N673" s="227"/>
      <c r="O673" s="5"/>
      <c r="P673" s="227"/>
      <c r="Q673" s="5"/>
      <c r="R673" s="5"/>
    </row>
    <row r="674" spans="1:18" ht="15.75" customHeight="1">
      <c r="A674" s="5"/>
      <c r="B674" s="5"/>
      <c r="C674" s="5"/>
      <c r="D674" s="2"/>
      <c r="E674" s="5"/>
      <c r="F674" s="4"/>
      <c r="G674" s="5"/>
      <c r="H674" s="227"/>
      <c r="I674" s="5"/>
      <c r="J674" s="227"/>
      <c r="K674" s="5"/>
      <c r="L674" s="4"/>
      <c r="M674" s="5"/>
      <c r="N674" s="227"/>
      <c r="O674" s="5"/>
      <c r="P674" s="227"/>
      <c r="Q674" s="5"/>
      <c r="R674" s="5"/>
    </row>
    <row r="675" spans="1:18" ht="15.75" customHeight="1">
      <c r="A675" s="5"/>
      <c r="B675" s="5"/>
      <c r="C675" s="5"/>
      <c r="D675" s="2"/>
      <c r="E675" s="5"/>
      <c r="F675" s="4"/>
      <c r="G675" s="5"/>
      <c r="H675" s="227"/>
      <c r="I675" s="5"/>
      <c r="J675" s="227"/>
      <c r="K675" s="5"/>
      <c r="L675" s="4"/>
      <c r="M675" s="5"/>
      <c r="N675" s="227"/>
      <c r="O675" s="5"/>
      <c r="P675" s="227"/>
      <c r="Q675" s="5"/>
      <c r="R675" s="5"/>
    </row>
    <row r="676" spans="1:18" ht="15.75" customHeight="1">
      <c r="A676" s="5"/>
      <c r="B676" s="5"/>
      <c r="C676" s="5"/>
      <c r="D676" s="2"/>
      <c r="E676" s="5"/>
      <c r="F676" s="4"/>
      <c r="G676" s="5"/>
      <c r="H676" s="227"/>
      <c r="I676" s="5"/>
      <c r="J676" s="227"/>
      <c r="K676" s="5"/>
      <c r="L676" s="4"/>
      <c r="M676" s="5"/>
      <c r="N676" s="227"/>
      <c r="O676" s="5"/>
      <c r="P676" s="227"/>
      <c r="Q676" s="5"/>
      <c r="R676" s="5"/>
    </row>
    <row r="677" spans="1:18" ht="15.75" customHeight="1">
      <c r="A677" s="5"/>
      <c r="B677" s="5"/>
      <c r="C677" s="5"/>
      <c r="D677" s="2"/>
      <c r="E677" s="5"/>
      <c r="F677" s="4"/>
      <c r="G677" s="5"/>
      <c r="H677" s="227"/>
      <c r="I677" s="5"/>
      <c r="J677" s="227"/>
      <c r="K677" s="5"/>
      <c r="L677" s="4"/>
      <c r="M677" s="5"/>
      <c r="N677" s="227"/>
      <c r="O677" s="5"/>
      <c r="P677" s="227"/>
      <c r="Q677" s="5"/>
      <c r="R677" s="5"/>
    </row>
    <row r="678" spans="1:18" ht="15.75" customHeight="1">
      <c r="A678" s="5"/>
      <c r="B678" s="5"/>
      <c r="C678" s="5"/>
      <c r="D678" s="2"/>
      <c r="E678" s="5"/>
      <c r="F678" s="4"/>
      <c r="G678" s="5"/>
      <c r="H678" s="227"/>
      <c r="I678" s="5"/>
      <c r="J678" s="227"/>
      <c r="K678" s="5"/>
      <c r="L678" s="4"/>
      <c r="M678" s="5"/>
      <c r="N678" s="227"/>
      <c r="O678" s="5"/>
      <c r="P678" s="227"/>
      <c r="Q678" s="5"/>
      <c r="R678" s="5"/>
    </row>
    <row r="679" spans="1:18" ht="15.75" customHeight="1">
      <c r="A679" s="5"/>
      <c r="B679" s="5"/>
      <c r="C679" s="5"/>
      <c r="D679" s="2"/>
      <c r="E679" s="5"/>
      <c r="F679" s="4"/>
      <c r="G679" s="5"/>
      <c r="H679" s="227"/>
      <c r="I679" s="5"/>
      <c r="J679" s="227"/>
      <c r="K679" s="5"/>
      <c r="L679" s="4"/>
      <c r="M679" s="5"/>
      <c r="N679" s="227"/>
      <c r="O679" s="5"/>
      <c r="P679" s="227"/>
      <c r="Q679" s="5"/>
      <c r="R679" s="5"/>
    </row>
    <row r="680" spans="1:18" ht="15.75" customHeight="1">
      <c r="A680" s="5"/>
      <c r="B680" s="5"/>
      <c r="C680" s="5"/>
      <c r="D680" s="2"/>
      <c r="E680" s="5"/>
      <c r="F680" s="4"/>
      <c r="G680" s="5"/>
      <c r="H680" s="227"/>
      <c r="I680" s="5"/>
      <c r="J680" s="227"/>
      <c r="K680" s="5"/>
      <c r="L680" s="4"/>
      <c r="M680" s="5"/>
      <c r="N680" s="227"/>
      <c r="O680" s="5"/>
      <c r="P680" s="227"/>
      <c r="Q680" s="5"/>
      <c r="R680" s="5"/>
    </row>
    <row r="681" spans="1:18" ht="15.75" customHeight="1">
      <c r="A681" s="5"/>
      <c r="B681" s="5"/>
      <c r="C681" s="5"/>
      <c r="D681" s="2"/>
      <c r="E681" s="5"/>
      <c r="F681" s="4"/>
      <c r="G681" s="5"/>
      <c r="H681" s="227"/>
      <c r="I681" s="5"/>
      <c r="J681" s="227"/>
      <c r="K681" s="5"/>
      <c r="L681" s="4"/>
      <c r="M681" s="5"/>
      <c r="N681" s="227"/>
      <c r="O681" s="5"/>
      <c r="P681" s="227"/>
      <c r="Q681" s="5"/>
      <c r="R681" s="5"/>
    </row>
    <row r="682" spans="1:18" ht="15.75" customHeight="1">
      <c r="A682" s="5"/>
      <c r="B682" s="5"/>
      <c r="C682" s="5"/>
      <c r="D682" s="2"/>
      <c r="E682" s="5"/>
      <c r="F682" s="4"/>
      <c r="G682" s="5"/>
      <c r="H682" s="227"/>
      <c r="I682" s="5"/>
      <c r="J682" s="227"/>
      <c r="K682" s="5"/>
      <c r="L682" s="4"/>
      <c r="M682" s="5"/>
      <c r="N682" s="227"/>
      <c r="O682" s="5"/>
      <c r="P682" s="227"/>
      <c r="Q682" s="5"/>
      <c r="R682" s="5"/>
    </row>
    <row r="683" spans="1:18" ht="15.75" customHeight="1">
      <c r="A683" s="5"/>
      <c r="B683" s="5"/>
      <c r="C683" s="5"/>
      <c r="D683" s="2"/>
      <c r="E683" s="5"/>
      <c r="F683" s="4"/>
      <c r="G683" s="5"/>
      <c r="H683" s="227"/>
      <c r="I683" s="5"/>
      <c r="J683" s="227"/>
      <c r="K683" s="5"/>
      <c r="L683" s="4"/>
      <c r="M683" s="5"/>
      <c r="N683" s="227"/>
      <c r="O683" s="5"/>
      <c r="P683" s="227"/>
      <c r="Q683" s="5"/>
      <c r="R683" s="5"/>
    </row>
    <row r="684" spans="1:18" ht="15.75" customHeight="1">
      <c r="A684" s="5"/>
      <c r="B684" s="5"/>
      <c r="C684" s="5"/>
      <c r="D684" s="2"/>
      <c r="E684" s="5"/>
      <c r="F684" s="4"/>
      <c r="G684" s="5"/>
      <c r="H684" s="227"/>
      <c r="I684" s="5"/>
      <c r="J684" s="227"/>
      <c r="K684" s="5"/>
      <c r="L684" s="4"/>
      <c r="M684" s="5"/>
      <c r="N684" s="227"/>
      <c r="O684" s="5"/>
      <c r="P684" s="227"/>
      <c r="Q684" s="5"/>
      <c r="R684" s="5"/>
    </row>
    <row r="685" spans="1:18" ht="15.75" customHeight="1">
      <c r="A685" s="5"/>
      <c r="B685" s="5"/>
      <c r="C685" s="5"/>
      <c r="D685" s="2"/>
      <c r="E685" s="5"/>
      <c r="F685" s="4"/>
      <c r="G685" s="5"/>
      <c r="H685" s="227"/>
      <c r="I685" s="5"/>
      <c r="J685" s="227"/>
      <c r="K685" s="5"/>
      <c r="L685" s="4"/>
      <c r="M685" s="5"/>
      <c r="N685" s="227"/>
      <c r="O685" s="5"/>
      <c r="P685" s="227"/>
      <c r="Q685" s="5"/>
      <c r="R685" s="5"/>
    </row>
    <row r="686" spans="1:18" ht="15.75" customHeight="1">
      <c r="A686" s="5"/>
      <c r="B686" s="5"/>
      <c r="C686" s="5"/>
      <c r="D686" s="2"/>
      <c r="E686" s="5"/>
      <c r="F686" s="4"/>
      <c r="G686" s="5"/>
      <c r="H686" s="227"/>
      <c r="I686" s="5"/>
      <c r="J686" s="227"/>
      <c r="K686" s="5"/>
      <c r="L686" s="4"/>
      <c r="M686" s="5"/>
      <c r="N686" s="227"/>
      <c r="O686" s="5"/>
      <c r="P686" s="227"/>
      <c r="Q686" s="5"/>
      <c r="R686" s="5"/>
    </row>
    <row r="687" spans="1:18" ht="15.75" customHeight="1">
      <c r="A687" s="5"/>
      <c r="B687" s="5"/>
      <c r="C687" s="5"/>
      <c r="D687" s="2"/>
      <c r="E687" s="5"/>
      <c r="F687" s="4"/>
      <c r="G687" s="5"/>
      <c r="H687" s="227"/>
      <c r="I687" s="5"/>
      <c r="J687" s="227"/>
      <c r="K687" s="5"/>
      <c r="L687" s="4"/>
      <c r="M687" s="5"/>
      <c r="N687" s="227"/>
      <c r="O687" s="5"/>
      <c r="P687" s="227"/>
      <c r="Q687" s="5"/>
      <c r="R687" s="5"/>
    </row>
    <row r="688" spans="1:18" ht="15.75" customHeight="1">
      <c r="A688" s="5"/>
      <c r="B688" s="5"/>
      <c r="C688" s="5"/>
      <c r="D688" s="2"/>
      <c r="E688" s="5"/>
      <c r="F688" s="4"/>
      <c r="G688" s="5"/>
      <c r="H688" s="227"/>
      <c r="I688" s="5"/>
      <c r="J688" s="227"/>
      <c r="K688" s="5"/>
      <c r="L688" s="4"/>
      <c r="M688" s="5"/>
      <c r="N688" s="227"/>
      <c r="O688" s="5"/>
      <c r="P688" s="227"/>
      <c r="Q688" s="5"/>
      <c r="R688" s="5"/>
    </row>
    <row r="689" spans="1:18" ht="15.75" customHeight="1">
      <c r="A689" s="5"/>
      <c r="B689" s="5"/>
      <c r="C689" s="5"/>
      <c r="D689" s="2"/>
      <c r="E689" s="5"/>
      <c r="F689" s="4"/>
      <c r="G689" s="5"/>
      <c r="H689" s="227"/>
      <c r="I689" s="5"/>
      <c r="J689" s="227"/>
      <c r="K689" s="5"/>
      <c r="L689" s="4"/>
      <c r="M689" s="5"/>
      <c r="N689" s="227"/>
      <c r="O689" s="5"/>
      <c r="P689" s="227"/>
      <c r="Q689" s="5"/>
      <c r="R689" s="5"/>
    </row>
    <row r="690" spans="1:18" ht="15.75" customHeight="1">
      <c r="A690" s="5"/>
      <c r="B690" s="5"/>
      <c r="C690" s="5"/>
      <c r="D690" s="2"/>
      <c r="E690" s="5"/>
      <c r="F690" s="4"/>
      <c r="G690" s="5"/>
      <c r="H690" s="227"/>
      <c r="I690" s="5"/>
      <c r="J690" s="227"/>
      <c r="K690" s="5"/>
      <c r="L690" s="4"/>
      <c r="M690" s="5"/>
      <c r="N690" s="227"/>
      <c r="O690" s="5"/>
      <c r="P690" s="227"/>
      <c r="Q690" s="5"/>
      <c r="R690" s="5"/>
    </row>
    <row r="691" spans="1:18" ht="15.75" customHeight="1">
      <c r="A691" s="5"/>
      <c r="B691" s="5"/>
      <c r="C691" s="5"/>
      <c r="D691" s="2"/>
      <c r="E691" s="5"/>
      <c r="F691" s="4"/>
      <c r="G691" s="5"/>
      <c r="H691" s="227"/>
      <c r="I691" s="5"/>
      <c r="J691" s="227"/>
      <c r="K691" s="5"/>
      <c r="L691" s="4"/>
      <c r="M691" s="5"/>
      <c r="N691" s="227"/>
      <c r="O691" s="5"/>
      <c r="P691" s="227"/>
      <c r="Q691" s="5"/>
      <c r="R691" s="5"/>
    </row>
    <row r="692" spans="1:18" ht="15.75" customHeight="1">
      <c r="A692" s="5"/>
      <c r="B692" s="5"/>
      <c r="C692" s="5"/>
      <c r="D692" s="2"/>
      <c r="E692" s="5"/>
      <c r="F692" s="4"/>
      <c r="G692" s="5"/>
      <c r="H692" s="227"/>
      <c r="I692" s="5"/>
      <c r="J692" s="227"/>
      <c r="K692" s="5"/>
      <c r="L692" s="4"/>
      <c r="M692" s="5"/>
      <c r="N692" s="227"/>
      <c r="O692" s="5"/>
      <c r="P692" s="227"/>
      <c r="Q692" s="5"/>
      <c r="R692" s="5"/>
    </row>
    <row r="693" spans="1:18" ht="15.75" customHeight="1">
      <c r="A693" s="5"/>
      <c r="B693" s="5"/>
      <c r="C693" s="5"/>
      <c r="D693" s="2"/>
      <c r="E693" s="5"/>
      <c r="F693" s="4"/>
      <c r="G693" s="5"/>
      <c r="H693" s="227"/>
      <c r="I693" s="5"/>
      <c r="J693" s="227"/>
      <c r="K693" s="5"/>
      <c r="L693" s="4"/>
      <c r="M693" s="5"/>
      <c r="N693" s="227"/>
      <c r="O693" s="5"/>
      <c r="P693" s="227"/>
      <c r="Q693" s="5"/>
      <c r="R693" s="5"/>
    </row>
    <row r="694" spans="1:18" ht="15.75" customHeight="1">
      <c r="A694" s="5"/>
      <c r="B694" s="5"/>
      <c r="C694" s="5"/>
      <c r="D694" s="2"/>
      <c r="E694" s="5"/>
      <c r="F694" s="4"/>
      <c r="G694" s="5"/>
      <c r="H694" s="227"/>
      <c r="I694" s="5"/>
      <c r="J694" s="227"/>
      <c r="K694" s="5"/>
      <c r="L694" s="4"/>
      <c r="M694" s="5"/>
      <c r="N694" s="227"/>
      <c r="O694" s="5"/>
      <c r="P694" s="227"/>
      <c r="Q694" s="5"/>
      <c r="R694" s="5"/>
    </row>
    <row r="695" spans="1:18" ht="15.75" customHeight="1">
      <c r="A695" s="5"/>
      <c r="B695" s="5"/>
      <c r="C695" s="5"/>
      <c r="D695" s="2"/>
      <c r="E695" s="5"/>
      <c r="F695" s="4"/>
      <c r="G695" s="5"/>
      <c r="H695" s="227"/>
      <c r="I695" s="5"/>
      <c r="J695" s="227"/>
      <c r="K695" s="5"/>
      <c r="L695" s="4"/>
      <c r="M695" s="5"/>
      <c r="N695" s="227"/>
      <c r="O695" s="5"/>
      <c r="P695" s="227"/>
      <c r="Q695" s="5"/>
      <c r="R695" s="5"/>
    </row>
    <row r="696" spans="1:18" ht="15.75" customHeight="1">
      <c r="A696" s="5"/>
      <c r="B696" s="5"/>
      <c r="C696" s="5"/>
      <c r="D696" s="2"/>
      <c r="E696" s="5"/>
      <c r="F696" s="4"/>
      <c r="G696" s="5"/>
      <c r="H696" s="227"/>
      <c r="I696" s="5"/>
      <c r="J696" s="227"/>
      <c r="K696" s="5"/>
      <c r="L696" s="4"/>
      <c r="M696" s="5"/>
      <c r="N696" s="227"/>
      <c r="O696" s="5"/>
      <c r="P696" s="227"/>
      <c r="Q696" s="5"/>
      <c r="R696" s="5"/>
    </row>
    <row r="697" spans="1:18" ht="15.75" customHeight="1">
      <c r="A697" s="5"/>
      <c r="B697" s="5"/>
      <c r="C697" s="5"/>
      <c r="D697" s="2"/>
      <c r="E697" s="5"/>
      <c r="F697" s="4"/>
      <c r="G697" s="5"/>
      <c r="H697" s="227"/>
      <c r="I697" s="5"/>
      <c r="J697" s="227"/>
      <c r="K697" s="5"/>
      <c r="L697" s="4"/>
      <c r="M697" s="5"/>
      <c r="N697" s="227"/>
      <c r="O697" s="5"/>
      <c r="P697" s="227"/>
      <c r="Q697" s="5"/>
      <c r="R697" s="5"/>
    </row>
    <row r="698" spans="1:18" ht="15.75" customHeight="1">
      <c r="A698" s="5"/>
      <c r="B698" s="5"/>
      <c r="C698" s="5"/>
      <c r="D698" s="2"/>
      <c r="E698" s="5"/>
      <c r="F698" s="4"/>
      <c r="G698" s="5"/>
      <c r="H698" s="227"/>
      <c r="I698" s="5"/>
      <c r="J698" s="227"/>
      <c r="K698" s="5"/>
      <c r="L698" s="4"/>
      <c r="M698" s="5"/>
      <c r="N698" s="227"/>
      <c r="O698" s="5"/>
      <c r="P698" s="227"/>
      <c r="Q698" s="5"/>
      <c r="R698" s="5"/>
    </row>
    <row r="699" spans="1:18" ht="15.75" customHeight="1">
      <c r="A699" s="5"/>
      <c r="B699" s="5"/>
      <c r="C699" s="5"/>
      <c r="D699" s="2"/>
      <c r="E699" s="5"/>
      <c r="F699" s="4"/>
      <c r="G699" s="5"/>
      <c r="H699" s="227"/>
      <c r="I699" s="5"/>
      <c r="J699" s="227"/>
      <c r="K699" s="5"/>
      <c r="L699" s="4"/>
      <c r="M699" s="5"/>
      <c r="N699" s="227"/>
      <c r="O699" s="5"/>
      <c r="P699" s="227"/>
      <c r="Q699" s="5"/>
      <c r="R699" s="5"/>
    </row>
    <row r="700" spans="1:18" ht="15.75" customHeight="1">
      <c r="A700" s="5"/>
      <c r="B700" s="5"/>
      <c r="C700" s="5"/>
      <c r="D700" s="2"/>
      <c r="E700" s="5"/>
      <c r="F700" s="4"/>
      <c r="G700" s="5"/>
      <c r="H700" s="227"/>
      <c r="I700" s="5"/>
      <c r="J700" s="227"/>
      <c r="K700" s="5"/>
      <c r="L700" s="4"/>
      <c r="M700" s="5"/>
      <c r="N700" s="227"/>
      <c r="O700" s="5"/>
      <c r="P700" s="227"/>
      <c r="Q700" s="5"/>
      <c r="R700" s="5"/>
    </row>
    <row r="701" spans="1:18" ht="15.75" customHeight="1">
      <c r="A701" s="5"/>
      <c r="B701" s="5"/>
      <c r="C701" s="5"/>
      <c r="D701" s="2"/>
      <c r="E701" s="5"/>
      <c r="F701" s="4"/>
      <c r="G701" s="5"/>
      <c r="H701" s="227"/>
      <c r="I701" s="5"/>
      <c r="J701" s="227"/>
      <c r="K701" s="5"/>
      <c r="L701" s="4"/>
      <c r="M701" s="5"/>
      <c r="N701" s="227"/>
      <c r="O701" s="5"/>
      <c r="P701" s="227"/>
      <c r="Q701" s="5"/>
      <c r="R701" s="5"/>
    </row>
    <row r="702" spans="1:18" ht="15.75" customHeight="1">
      <c r="A702" s="5"/>
      <c r="B702" s="5"/>
      <c r="C702" s="5"/>
      <c r="D702" s="2"/>
      <c r="E702" s="5"/>
      <c r="F702" s="4"/>
      <c r="G702" s="5"/>
      <c r="H702" s="227"/>
      <c r="I702" s="5"/>
      <c r="J702" s="227"/>
      <c r="K702" s="5"/>
      <c r="L702" s="4"/>
      <c r="M702" s="5"/>
      <c r="N702" s="227"/>
      <c r="O702" s="5"/>
      <c r="P702" s="227"/>
      <c r="Q702" s="5"/>
      <c r="R702" s="5"/>
    </row>
    <row r="703" spans="1:18" ht="15.75" customHeight="1">
      <c r="A703" s="5"/>
      <c r="B703" s="5"/>
      <c r="C703" s="5"/>
      <c r="D703" s="2"/>
      <c r="E703" s="5"/>
      <c r="F703" s="4"/>
      <c r="G703" s="5"/>
      <c r="H703" s="227"/>
      <c r="I703" s="5"/>
      <c r="J703" s="227"/>
      <c r="K703" s="5"/>
      <c r="L703" s="4"/>
      <c r="M703" s="5"/>
      <c r="N703" s="227"/>
      <c r="O703" s="5"/>
      <c r="P703" s="227"/>
      <c r="Q703" s="5"/>
      <c r="R703" s="5"/>
    </row>
    <row r="704" spans="1:18" ht="15.75" customHeight="1">
      <c r="A704" s="5"/>
      <c r="B704" s="5"/>
      <c r="C704" s="5"/>
      <c r="D704" s="2"/>
      <c r="E704" s="5"/>
      <c r="F704" s="4"/>
      <c r="G704" s="5"/>
      <c r="H704" s="227"/>
      <c r="I704" s="5"/>
      <c r="J704" s="227"/>
      <c r="K704" s="5"/>
      <c r="L704" s="4"/>
      <c r="M704" s="5"/>
      <c r="N704" s="227"/>
      <c r="O704" s="5"/>
      <c r="P704" s="227"/>
      <c r="Q704" s="5"/>
      <c r="R704" s="5"/>
    </row>
    <row r="705" spans="1:18" ht="15.75" customHeight="1">
      <c r="A705" s="5"/>
      <c r="B705" s="5"/>
      <c r="C705" s="5"/>
      <c r="D705" s="2"/>
      <c r="E705" s="5"/>
      <c r="F705" s="4"/>
      <c r="G705" s="5"/>
      <c r="H705" s="227"/>
      <c r="I705" s="5"/>
      <c r="J705" s="227"/>
      <c r="K705" s="5"/>
      <c r="L705" s="4"/>
      <c r="M705" s="5"/>
      <c r="N705" s="227"/>
      <c r="O705" s="5"/>
      <c r="P705" s="227"/>
      <c r="Q705" s="5"/>
      <c r="R705" s="5"/>
    </row>
    <row r="706" spans="1:18" ht="15.75" customHeight="1">
      <c r="A706" s="5"/>
      <c r="B706" s="5"/>
      <c r="C706" s="5"/>
      <c r="D706" s="2"/>
      <c r="E706" s="5"/>
      <c r="F706" s="4"/>
      <c r="G706" s="5"/>
      <c r="H706" s="227"/>
      <c r="I706" s="5"/>
      <c r="J706" s="227"/>
      <c r="K706" s="5"/>
      <c r="L706" s="4"/>
      <c r="M706" s="5"/>
      <c r="N706" s="227"/>
      <c r="O706" s="5"/>
      <c r="P706" s="227"/>
      <c r="Q706" s="5"/>
      <c r="R706" s="5"/>
    </row>
    <row r="707" spans="1:18" ht="15.75" customHeight="1">
      <c r="A707" s="5"/>
      <c r="B707" s="5"/>
      <c r="C707" s="5"/>
      <c r="D707" s="2"/>
      <c r="E707" s="5"/>
      <c r="F707" s="4"/>
      <c r="G707" s="5"/>
      <c r="H707" s="227"/>
      <c r="I707" s="5"/>
      <c r="J707" s="227"/>
      <c r="K707" s="5"/>
      <c r="L707" s="4"/>
      <c r="M707" s="5"/>
      <c r="N707" s="227"/>
      <c r="O707" s="5"/>
      <c r="P707" s="227"/>
      <c r="Q707" s="5"/>
      <c r="R707" s="5"/>
    </row>
    <row r="708" spans="1:18" ht="15.75" customHeight="1">
      <c r="A708" s="5"/>
      <c r="B708" s="5"/>
      <c r="C708" s="5"/>
      <c r="D708" s="2"/>
      <c r="E708" s="5"/>
      <c r="F708" s="4"/>
      <c r="G708" s="5"/>
      <c r="H708" s="227"/>
      <c r="I708" s="5"/>
      <c r="J708" s="227"/>
      <c r="K708" s="5"/>
      <c r="L708" s="4"/>
      <c r="M708" s="5"/>
      <c r="N708" s="227"/>
      <c r="O708" s="5"/>
      <c r="P708" s="227"/>
      <c r="Q708" s="5"/>
      <c r="R708" s="5"/>
    </row>
    <row r="709" spans="1:18" ht="15.75" customHeight="1">
      <c r="A709" s="5"/>
      <c r="B709" s="5"/>
      <c r="C709" s="5"/>
      <c r="D709" s="2"/>
      <c r="E709" s="5"/>
      <c r="F709" s="4"/>
      <c r="G709" s="5"/>
      <c r="H709" s="227"/>
      <c r="I709" s="5"/>
      <c r="J709" s="227"/>
      <c r="K709" s="5"/>
      <c r="L709" s="4"/>
      <c r="M709" s="5"/>
      <c r="N709" s="227"/>
      <c r="O709" s="5"/>
      <c r="P709" s="227"/>
      <c r="Q709" s="5"/>
      <c r="R709" s="5"/>
    </row>
    <row r="710" spans="1:18" ht="15.75" customHeight="1">
      <c r="A710" s="5"/>
      <c r="B710" s="5"/>
      <c r="C710" s="5"/>
      <c r="D710" s="2"/>
      <c r="E710" s="5"/>
      <c r="F710" s="4"/>
      <c r="G710" s="5"/>
      <c r="H710" s="227"/>
      <c r="I710" s="5"/>
      <c r="J710" s="227"/>
      <c r="K710" s="5"/>
      <c r="L710" s="4"/>
      <c r="M710" s="5"/>
      <c r="N710" s="227"/>
      <c r="O710" s="5"/>
      <c r="P710" s="227"/>
      <c r="Q710" s="5"/>
      <c r="R710" s="5"/>
    </row>
    <row r="711" spans="1:18" ht="15.75" customHeight="1">
      <c r="A711" s="5"/>
      <c r="B711" s="5"/>
      <c r="C711" s="5"/>
      <c r="D711" s="2"/>
      <c r="E711" s="5"/>
      <c r="F711" s="4"/>
      <c r="G711" s="5"/>
      <c r="H711" s="227"/>
      <c r="I711" s="5"/>
      <c r="J711" s="227"/>
      <c r="K711" s="5"/>
      <c r="L711" s="4"/>
      <c r="M711" s="5"/>
      <c r="N711" s="227"/>
      <c r="O711" s="5"/>
      <c r="P711" s="227"/>
      <c r="Q711" s="5"/>
      <c r="R711" s="5"/>
    </row>
    <row r="712" spans="1:18" ht="15.75" customHeight="1">
      <c r="A712" s="5"/>
      <c r="B712" s="5"/>
      <c r="C712" s="5"/>
      <c r="D712" s="2"/>
      <c r="E712" s="5"/>
      <c r="F712" s="4"/>
      <c r="G712" s="5"/>
      <c r="H712" s="227"/>
      <c r="I712" s="5"/>
      <c r="J712" s="227"/>
      <c r="K712" s="5"/>
      <c r="L712" s="4"/>
      <c r="M712" s="5"/>
      <c r="N712" s="227"/>
      <c r="O712" s="5"/>
      <c r="P712" s="227"/>
      <c r="Q712" s="5"/>
      <c r="R712" s="5"/>
    </row>
    <row r="713" spans="1:18" ht="15.75" customHeight="1">
      <c r="A713" s="5"/>
      <c r="B713" s="5"/>
      <c r="C713" s="5"/>
      <c r="D713" s="2"/>
      <c r="E713" s="5"/>
      <c r="F713" s="4"/>
      <c r="G713" s="5"/>
      <c r="H713" s="227"/>
      <c r="I713" s="5"/>
      <c r="J713" s="227"/>
      <c r="K713" s="5"/>
      <c r="L713" s="4"/>
      <c r="M713" s="5"/>
      <c r="N713" s="227"/>
      <c r="O713" s="5"/>
      <c r="P713" s="227"/>
      <c r="Q713" s="5"/>
      <c r="R713" s="5"/>
    </row>
    <row r="714" spans="1:18" ht="15.75" customHeight="1">
      <c r="A714" s="5"/>
      <c r="B714" s="5"/>
      <c r="C714" s="5"/>
      <c r="D714" s="2"/>
      <c r="E714" s="5"/>
      <c r="F714" s="4"/>
      <c r="G714" s="5"/>
      <c r="H714" s="227"/>
      <c r="I714" s="5"/>
      <c r="J714" s="227"/>
      <c r="K714" s="5"/>
      <c r="L714" s="4"/>
      <c r="M714" s="5"/>
      <c r="N714" s="227"/>
      <c r="O714" s="5"/>
      <c r="P714" s="227"/>
      <c r="Q714" s="5"/>
      <c r="R714" s="5"/>
    </row>
    <row r="715" spans="1:18" ht="15.75" customHeight="1">
      <c r="A715" s="5"/>
      <c r="B715" s="5"/>
      <c r="C715" s="5"/>
      <c r="D715" s="2"/>
      <c r="E715" s="5"/>
      <c r="F715" s="4"/>
      <c r="G715" s="5"/>
      <c r="H715" s="227"/>
      <c r="I715" s="5"/>
      <c r="J715" s="227"/>
      <c r="K715" s="5"/>
      <c r="L715" s="4"/>
      <c r="M715" s="5"/>
      <c r="N715" s="227"/>
      <c r="O715" s="5"/>
      <c r="P715" s="227"/>
      <c r="Q715" s="5"/>
      <c r="R715" s="5"/>
    </row>
    <row r="716" spans="1:18" ht="15.75" customHeight="1">
      <c r="A716" s="5"/>
      <c r="B716" s="5"/>
      <c r="C716" s="5"/>
      <c r="D716" s="2"/>
      <c r="E716" s="5"/>
      <c r="F716" s="4"/>
      <c r="G716" s="5"/>
      <c r="H716" s="227"/>
      <c r="I716" s="5"/>
      <c r="J716" s="227"/>
      <c r="K716" s="5"/>
      <c r="L716" s="4"/>
      <c r="M716" s="5"/>
      <c r="N716" s="227"/>
      <c r="O716" s="5"/>
      <c r="P716" s="227"/>
      <c r="Q716" s="5"/>
      <c r="R716" s="5"/>
    </row>
    <row r="717" spans="1:18" ht="15.75" customHeight="1">
      <c r="A717" s="5"/>
      <c r="B717" s="5"/>
      <c r="C717" s="5"/>
      <c r="D717" s="2"/>
      <c r="E717" s="5"/>
      <c r="F717" s="4"/>
      <c r="G717" s="5"/>
      <c r="H717" s="227"/>
      <c r="I717" s="5"/>
      <c r="J717" s="227"/>
      <c r="K717" s="5"/>
      <c r="L717" s="4"/>
      <c r="M717" s="5"/>
      <c r="N717" s="227"/>
      <c r="O717" s="5"/>
      <c r="P717" s="227"/>
      <c r="Q717" s="5"/>
      <c r="R717" s="5"/>
    </row>
    <row r="718" spans="1:18" ht="15.75" customHeight="1">
      <c r="A718" s="5"/>
      <c r="B718" s="5"/>
      <c r="C718" s="5"/>
      <c r="D718" s="2"/>
      <c r="E718" s="5"/>
      <c r="F718" s="4"/>
      <c r="G718" s="5"/>
      <c r="H718" s="227"/>
      <c r="I718" s="5"/>
      <c r="J718" s="227"/>
      <c r="K718" s="5"/>
      <c r="L718" s="4"/>
      <c r="M718" s="5"/>
      <c r="N718" s="227"/>
      <c r="O718" s="5"/>
      <c r="P718" s="227"/>
      <c r="Q718" s="5"/>
      <c r="R718" s="5"/>
    </row>
    <row r="719" spans="1:18" ht="15.75" customHeight="1">
      <c r="A719" s="5"/>
      <c r="B719" s="5"/>
      <c r="C719" s="5"/>
      <c r="D719" s="2"/>
      <c r="E719" s="5"/>
      <c r="F719" s="4"/>
      <c r="G719" s="5"/>
      <c r="H719" s="227"/>
      <c r="I719" s="5"/>
      <c r="J719" s="227"/>
      <c r="K719" s="5"/>
      <c r="L719" s="4"/>
      <c r="M719" s="5"/>
      <c r="N719" s="227"/>
      <c r="O719" s="5"/>
      <c r="P719" s="227"/>
      <c r="Q719" s="5"/>
      <c r="R719" s="5"/>
    </row>
    <row r="720" spans="1:18" ht="15.75" customHeight="1">
      <c r="A720" s="5"/>
      <c r="B720" s="5"/>
      <c r="C720" s="5"/>
      <c r="D720" s="2"/>
      <c r="E720" s="5"/>
      <c r="F720" s="4"/>
      <c r="G720" s="5"/>
      <c r="H720" s="227"/>
      <c r="I720" s="5"/>
      <c r="J720" s="227"/>
      <c r="K720" s="5"/>
      <c r="L720" s="4"/>
      <c r="M720" s="5"/>
      <c r="N720" s="227"/>
      <c r="O720" s="5"/>
      <c r="P720" s="227"/>
      <c r="Q720" s="5"/>
      <c r="R720" s="5"/>
    </row>
    <row r="721" spans="1:18" ht="15.75" customHeight="1">
      <c r="A721" s="5"/>
      <c r="B721" s="5"/>
      <c r="C721" s="5"/>
      <c r="D721" s="2"/>
      <c r="E721" s="5"/>
      <c r="F721" s="4"/>
      <c r="G721" s="5"/>
      <c r="H721" s="227"/>
      <c r="I721" s="5"/>
      <c r="J721" s="227"/>
      <c r="K721" s="5"/>
      <c r="L721" s="4"/>
      <c r="M721" s="5"/>
      <c r="N721" s="227"/>
      <c r="O721" s="5"/>
      <c r="P721" s="227"/>
      <c r="Q721" s="5"/>
      <c r="R721" s="5"/>
    </row>
    <row r="722" spans="1:18" ht="15.75" customHeight="1">
      <c r="A722" s="5"/>
      <c r="B722" s="5"/>
      <c r="C722" s="5"/>
      <c r="D722" s="2"/>
      <c r="E722" s="5"/>
      <c r="F722" s="4"/>
      <c r="G722" s="5"/>
      <c r="H722" s="227"/>
      <c r="I722" s="5"/>
      <c r="J722" s="227"/>
      <c r="K722" s="5"/>
      <c r="L722" s="4"/>
      <c r="M722" s="5"/>
      <c r="N722" s="227"/>
      <c r="O722" s="5"/>
      <c r="P722" s="227"/>
      <c r="Q722" s="5"/>
      <c r="R722" s="5"/>
    </row>
    <row r="723" spans="1:18" ht="15.75" customHeight="1">
      <c r="A723" s="5"/>
      <c r="B723" s="5"/>
      <c r="C723" s="5"/>
      <c r="D723" s="2"/>
      <c r="E723" s="5"/>
      <c r="F723" s="4"/>
      <c r="G723" s="5"/>
      <c r="H723" s="227"/>
      <c r="I723" s="5"/>
      <c r="J723" s="227"/>
      <c r="K723" s="5"/>
      <c r="L723" s="4"/>
      <c r="M723" s="5"/>
      <c r="N723" s="227"/>
      <c r="O723" s="5"/>
      <c r="P723" s="227"/>
      <c r="Q723" s="5"/>
      <c r="R723" s="5"/>
    </row>
    <row r="724" spans="1:18" ht="15.75" customHeight="1">
      <c r="A724" s="5"/>
      <c r="B724" s="5"/>
      <c r="C724" s="5"/>
      <c r="D724" s="2"/>
      <c r="E724" s="5"/>
      <c r="F724" s="4"/>
      <c r="G724" s="5"/>
      <c r="H724" s="227"/>
      <c r="I724" s="5"/>
      <c r="J724" s="227"/>
      <c r="K724" s="5"/>
      <c r="L724" s="4"/>
      <c r="M724" s="5"/>
      <c r="N724" s="227"/>
      <c r="O724" s="5"/>
      <c r="P724" s="227"/>
      <c r="Q724" s="5"/>
      <c r="R724" s="5"/>
    </row>
    <row r="725" spans="1:18" ht="15.75" customHeight="1">
      <c r="A725" s="5"/>
      <c r="B725" s="5"/>
      <c r="C725" s="5"/>
      <c r="D725" s="2"/>
      <c r="E725" s="5"/>
      <c r="F725" s="4"/>
      <c r="G725" s="5"/>
      <c r="H725" s="227"/>
      <c r="I725" s="5"/>
      <c r="J725" s="227"/>
      <c r="K725" s="5"/>
      <c r="L725" s="4"/>
      <c r="M725" s="5"/>
      <c r="N725" s="227"/>
      <c r="O725" s="5"/>
      <c r="P725" s="227"/>
      <c r="Q725" s="5"/>
      <c r="R725" s="5"/>
    </row>
    <row r="726" spans="1:18" ht="15.75" customHeight="1">
      <c r="A726" s="5"/>
      <c r="B726" s="5"/>
      <c r="C726" s="5"/>
      <c r="D726" s="2"/>
      <c r="E726" s="5"/>
      <c r="F726" s="4"/>
      <c r="G726" s="5"/>
      <c r="H726" s="227"/>
      <c r="I726" s="5"/>
      <c r="J726" s="227"/>
      <c r="K726" s="5"/>
      <c r="L726" s="4"/>
      <c r="M726" s="5"/>
      <c r="N726" s="227"/>
      <c r="O726" s="5"/>
      <c r="P726" s="227"/>
      <c r="Q726" s="5"/>
      <c r="R726" s="5"/>
    </row>
    <row r="727" spans="1:18" ht="15.75" customHeight="1">
      <c r="A727" s="5"/>
      <c r="B727" s="5"/>
      <c r="C727" s="5"/>
      <c r="D727" s="2"/>
      <c r="E727" s="5"/>
      <c r="F727" s="4"/>
      <c r="G727" s="5"/>
      <c r="H727" s="227"/>
      <c r="I727" s="5"/>
      <c r="J727" s="227"/>
      <c r="K727" s="5"/>
      <c r="L727" s="4"/>
      <c r="M727" s="5"/>
      <c r="N727" s="227"/>
      <c r="O727" s="5"/>
      <c r="P727" s="227"/>
      <c r="Q727" s="5"/>
      <c r="R727" s="5"/>
    </row>
    <row r="728" spans="1:18" ht="15.75" customHeight="1">
      <c r="A728" s="5"/>
      <c r="B728" s="5"/>
      <c r="C728" s="5"/>
      <c r="D728" s="2"/>
      <c r="E728" s="5"/>
      <c r="F728" s="4"/>
      <c r="G728" s="5"/>
      <c r="H728" s="227"/>
      <c r="I728" s="5"/>
      <c r="J728" s="227"/>
      <c r="K728" s="5"/>
      <c r="L728" s="4"/>
      <c r="M728" s="5"/>
      <c r="N728" s="227"/>
      <c r="O728" s="5"/>
      <c r="P728" s="227"/>
      <c r="Q728" s="5"/>
      <c r="R728" s="5"/>
    </row>
    <row r="729" spans="1:18" ht="15.75" customHeight="1">
      <c r="A729" s="5"/>
      <c r="B729" s="5"/>
      <c r="C729" s="5"/>
      <c r="D729" s="2"/>
      <c r="E729" s="5"/>
      <c r="F729" s="4"/>
      <c r="G729" s="5"/>
      <c r="H729" s="227"/>
      <c r="I729" s="5"/>
      <c r="J729" s="227"/>
      <c r="K729" s="5"/>
      <c r="L729" s="4"/>
      <c r="M729" s="5"/>
      <c r="N729" s="227"/>
      <c r="O729" s="5"/>
      <c r="P729" s="227"/>
      <c r="Q729" s="5"/>
      <c r="R729" s="5"/>
    </row>
    <row r="730" spans="1:18" ht="15.75" customHeight="1">
      <c r="A730" s="5"/>
      <c r="B730" s="5"/>
      <c r="C730" s="5"/>
      <c r="D730" s="2"/>
      <c r="E730" s="5"/>
      <c r="F730" s="4"/>
      <c r="G730" s="5"/>
      <c r="H730" s="227"/>
      <c r="I730" s="5"/>
      <c r="J730" s="227"/>
      <c r="K730" s="5"/>
      <c r="L730" s="4"/>
      <c r="M730" s="5"/>
      <c r="N730" s="227"/>
      <c r="O730" s="5"/>
      <c r="P730" s="227"/>
      <c r="Q730" s="5"/>
      <c r="R730" s="5"/>
    </row>
    <row r="731" spans="1:18" ht="15.75" customHeight="1">
      <c r="A731" s="5"/>
      <c r="B731" s="5"/>
      <c r="C731" s="5"/>
      <c r="D731" s="2"/>
      <c r="E731" s="5"/>
      <c r="F731" s="4"/>
      <c r="G731" s="5"/>
      <c r="H731" s="227"/>
      <c r="I731" s="5"/>
      <c r="J731" s="227"/>
      <c r="K731" s="5"/>
      <c r="L731" s="4"/>
      <c r="M731" s="5"/>
      <c r="N731" s="227"/>
      <c r="O731" s="5"/>
      <c r="P731" s="227"/>
      <c r="Q731" s="5"/>
      <c r="R731" s="5"/>
    </row>
    <row r="732" spans="1:18" ht="15.75" customHeight="1">
      <c r="A732" s="5"/>
      <c r="B732" s="5"/>
      <c r="C732" s="5"/>
      <c r="D732" s="2"/>
      <c r="E732" s="5"/>
      <c r="F732" s="4"/>
      <c r="G732" s="5"/>
      <c r="H732" s="227"/>
      <c r="I732" s="5"/>
      <c r="J732" s="227"/>
      <c r="K732" s="5"/>
      <c r="L732" s="4"/>
      <c r="M732" s="5"/>
      <c r="N732" s="227"/>
      <c r="O732" s="5"/>
      <c r="P732" s="227"/>
      <c r="Q732" s="5"/>
      <c r="R732" s="5"/>
    </row>
    <row r="733" spans="1:18" ht="15.75" customHeight="1">
      <c r="A733" s="5"/>
      <c r="B733" s="5"/>
      <c r="C733" s="5"/>
      <c r="D733" s="2"/>
      <c r="E733" s="5"/>
      <c r="F733" s="4"/>
      <c r="G733" s="5"/>
      <c r="H733" s="227"/>
      <c r="I733" s="5"/>
      <c r="J733" s="227"/>
      <c r="K733" s="5"/>
      <c r="L733" s="4"/>
      <c r="M733" s="5"/>
      <c r="N733" s="227"/>
      <c r="O733" s="5"/>
      <c r="P733" s="227"/>
      <c r="Q733" s="5"/>
      <c r="R733" s="5"/>
    </row>
    <row r="734" spans="1:18" ht="15.75" customHeight="1">
      <c r="A734" s="5"/>
      <c r="B734" s="5"/>
      <c r="C734" s="5"/>
      <c r="D734" s="2"/>
      <c r="E734" s="5"/>
      <c r="F734" s="4"/>
      <c r="G734" s="5"/>
      <c r="H734" s="227"/>
      <c r="I734" s="5"/>
      <c r="J734" s="227"/>
      <c r="K734" s="5"/>
      <c r="L734" s="4"/>
      <c r="M734" s="5"/>
      <c r="N734" s="227"/>
      <c r="O734" s="5"/>
      <c r="P734" s="227"/>
      <c r="Q734" s="5"/>
      <c r="R734" s="5"/>
    </row>
    <row r="735" spans="1:18" ht="15.75" customHeight="1">
      <c r="A735" s="5"/>
      <c r="B735" s="5"/>
      <c r="C735" s="5"/>
      <c r="D735" s="2"/>
      <c r="E735" s="5"/>
      <c r="F735" s="4"/>
      <c r="G735" s="5"/>
      <c r="H735" s="227"/>
      <c r="I735" s="5"/>
      <c r="J735" s="227"/>
      <c r="K735" s="5"/>
      <c r="L735" s="4"/>
      <c r="M735" s="5"/>
      <c r="N735" s="227"/>
      <c r="O735" s="5"/>
      <c r="P735" s="227"/>
      <c r="Q735" s="5"/>
      <c r="R735" s="5"/>
    </row>
    <row r="736" spans="1:18" ht="15.75" customHeight="1">
      <c r="A736" s="5"/>
      <c r="B736" s="5"/>
      <c r="C736" s="5"/>
      <c r="D736" s="2"/>
      <c r="E736" s="5"/>
      <c r="F736" s="4"/>
      <c r="G736" s="5"/>
      <c r="H736" s="227"/>
      <c r="I736" s="5"/>
      <c r="J736" s="227"/>
      <c r="K736" s="5"/>
      <c r="L736" s="4"/>
      <c r="M736" s="5"/>
      <c r="N736" s="227"/>
      <c r="O736" s="5"/>
      <c r="P736" s="227"/>
      <c r="Q736" s="5"/>
      <c r="R736" s="5"/>
    </row>
    <row r="737" spans="1:18" ht="15.75" customHeight="1">
      <c r="A737" s="5"/>
      <c r="B737" s="5"/>
      <c r="C737" s="5"/>
      <c r="D737" s="2"/>
      <c r="E737" s="5"/>
      <c r="F737" s="4"/>
      <c r="G737" s="5"/>
      <c r="H737" s="227"/>
      <c r="I737" s="5"/>
      <c r="J737" s="227"/>
      <c r="K737" s="5"/>
      <c r="L737" s="4"/>
      <c r="M737" s="5"/>
      <c r="N737" s="227"/>
      <c r="O737" s="5"/>
      <c r="P737" s="227"/>
      <c r="Q737" s="5"/>
      <c r="R737" s="5"/>
    </row>
    <row r="738" spans="1:18" ht="15.75" customHeight="1">
      <c r="A738" s="5"/>
      <c r="B738" s="5"/>
      <c r="C738" s="5"/>
      <c r="D738" s="2"/>
      <c r="E738" s="5"/>
      <c r="F738" s="4"/>
      <c r="G738" s="5"/>
      <c r="H738" s="227"/>
      <c r="I738" s="5"/>
      <c r="J738" s="227"/>
      <c r="K738" s="5"/>
      <c r="L738" s="4"/>
      <c r="M738" s="5"/>
      <c r="N738" s="227"/>
      <c r="O738" s="5"/>
      <c r="P738" s="227"/>
      <c r="Q738" s="5"/>
      <c r="R738" s="5"/>
    </row>
    <row r="739" spans="1:18" ht="15.75" customHeight="1">
      <c r="A739" s="5"/>
      <c r="B739" s="5"/>
      <c r="C739" s="5"/>
      <c r="D739" s="2"/>
      <c r="E739" s="5"/>
      <c r="F739" s="4"/>
      <c r="G739" s="5"/>
      <c r="H739" s="227"/>
      <c r="I739" s="5"/>
      <c r="J739" s="227"/>
      <c r="K739" s="5"/>
      <c r="L739" s="4"/>
      <c r="M739" s="5"/>
      <c r="N739" s="227"/>
      <c r="O739" s="5"/>
      <c r="P739" s="227"/>
      <c r="Q739" s="5"/>
      <c r="R739" s="5"/>
    </row>
    <row r="740" spans="1:18" ht="15.75" customHeight="1">
      <c r="A740" s="5"/>
      <c r="B740" s="5"/>
      <c r="C740" s="5"/>
      <c r="D740" s="2"/>
      <c r="E740" s="5"/>
      <c r="F740" s="4"/>
      <c r="G740" s="5"/>
      <c r="H740" s="227"/>
      <c r="I740" s="5"/>
      <c r="J740" s="227"/>
      <c r="K740" s="5"/>
      <c r="L740" s="4"/>
      <c r="M740" s="5"/>
      <c r="N740" s="227"/>
      <c r="O740" s="5"/>
      <c r="P740" s="227"/>
      <c r="Q740" s="5"/>
      <c r="R740" s="5"/>
    </row>
    <row r="741" spans="1:18" ht="15.75" customHeight="1">
      <c r="A741" s="5"/>
      <c r="B741" s="5"/>
      <c r="C741" s="5"/>
      <c r="D741" s="2"/>
      <c r="E741" s="5"/>
      <c r="F741" s="4"/>
      <c r="G741" s="5"/>
      <c r="H741" s="227"/>
      <c r="I741" s="5"/>
      <c r="J741" s="227"/>
      <c r="K741" s="5"/>
      <c r="L741" s="4"/>
      <c r="M741" s="5"/>
      <c r="N741" s="227"/>
      <c r="O741" s="5"/>
      <c r="P741" s="227"/>
      <c r="Q741" s="5"/>
      <c r="R741" s="5"/>
    </row>
    <row r="742" spans="1:18" ht="15.75" customHeight="1">
      <c r="A742" s="5"/>
      <c r="B742" s="5"/>
      <c r="C742" s="5"/>
      <c r="D742" s="2"/>
      <c r="E742" s="5"/>
      <c r="F742" s="4"/>
      <c r="G742" s="5"/>
      <c r="H742" s="227"/>
      <c r="I742" s="5"/>
      <c r="J742" s="227"/>
      <c r="K742" s="5"/>
      <c r="L742" s="4"/>
      <c r="M742" s="5"/>
      <c r="N742" s="227"/>
      <c r="O742" s="5"/>
      <c r="P742" s="227"/>
      <c r="Q742" s="5"/>
      <c r="R742" s="5"/>
    </row>
    <row r="743" spans="1:18" ht="15.75" customHeight="1">
      <c r="A743" s="5"/>
      <c r="B743" s="5"/>
      <c r="C743" s="5"/>
      <c r="D743" s="2"/>
      <c r="E743" s="5"/>
      <c r="F743" s="4"/>
      <c r="G743" s="5"/>
      <c r="H743" s="227"/>
      <c r="I743" s="5"/>
      <c r="J743" s="227"/>
      <c r="K743" s="5"/>
      <c r="L743" s="4"/>
      <c r="M743" s="5"/>
      <c r="N743" s="227"/>
      <c r="O743" s="5"/>
      <c r="P743" s="227"/>
      <c r="Q743" s="5"/>
      <c r="R743" s="5"/>
    </row>
    <row r="744" spans="1:18" ht="15.75" customHeight="1">
      <c r="A744" s="5"/>
      <c r="B744" s="5"/>
      <c r="C744" s="5"/>
      <c r="D744" s="2"/>
      <c r="E744" s="5"/>
      <c r="F744" s="4"/>
      <c r="G744" s="5"/>
      <c r="H744" s="227"/>
      <c r="I744" s="5"/>
      <c r="J744" s="227"/>
      <c r="K744" s="5"/>
      <c r="L744" s="4"/>
      <c r="M744" s="5"/>
      <c r="N744" s="227"/>
      <c r="O744" s="5"/>
      <c r="P744" s="227"/>
      <c r="Q744" s="5"/>
      <c r="R744" s="5"/>
    </row>
    <row r="745" spans="1:18" ht="15.75" customHeight="1">
      <c r="A745" s="5"/>
      <c r="B745" s="5"/>
      <c r="C745" s="5"/>
      <c r="D745" s="2"/>
      <c r="E745" s="5"/>
      <c r="F745" s="4"/>
      <c r="G745" s="5"/>
      <c r="H745" s="227"/>
      <c r="I745" s="5"/>
      <c r="J745" s="227"/>
      <c r="K745" s="5"/>
      <c r="L745" s="4"/>
      <c r="M745" s="5"/>
      <c r="N745" s="227"/>
      <c r="O745" s="5"/>
      <c r="P745" s="227"/>
      <c r="Q745" s="5"/>
      <c r="R745" s="5"/>
    </row>
    <row r="746" spans="1:18" ht="15.75" customHeight="1">
      <c r="A746" s="5"/>
      <c r="B746" s="5"/>
      <c r="C746" s="5"/>
      <c r="D746" s="2"/>
      <c r="E746" s="5"/>
      <c r="F746" s="4"/>
      <c r="G746" s="5"/>
      <c r="H746" s="227"/>
      <c r="I746" s="5"/>
      <c r="J746" s="227"/>
      <c r="K746" s="5"/>
      <c r="L746" s="4"/>
      <c r="M746" s="5"/>
      <c r="N746" s="227"/>
      <c r="O746" s="5"/>
      <c r="P746" s="227"/>
      <c r="Q746" s="5"/>
      <c r="R746" s="5"/>
    </row>
    <row r="747" spans="1:18" ht="15.75" customHeight="1">
      <c r="A747" s="5"/>
      <c r="B747" s="5"/>
      <c r="C747" s="5"/>
      <c r="D747" s="2"/>
      <c r="E747" s="5"/>
      <c r="F747" s="4"/>
      <c r="G747" s="5"/>
      <c r="H747" s="227"/>
      <c r="I747" s="5"/>
      <c r="J747" s="227"/>
      <c r="K747" s="5"/>
      <c r="L747" s="4"/>
      <c r="M747" s="5"/>
      <c r="N747" s="227"/>
      <c r="O747" s="5"/>
      <c r="P747" s="227"/>
      <c r="Q747" s="5"/>
      <c r="R747" s="5"/>
    </row>
    <row r="748" spans="1:18" ht="15.75" customHeight="1">
      <c r="A748" s="5"/>
      <c r="B748" s="5"/>
      <c r="C748" s="5"/>
      <c r="D748" s="2"/>
      <c r="E748" s="5"/>
      <c r="F748" s="4"/>
      <c r="G748" s="5"/>
      <c r="H748" s="227"/>
      <c r="I748" s="5"/>
      <c r="J748" s="227"/>
      <c r="K748" s="5"/>
      <c r="L748" s="4"/>
      <c r="M748" s="5"/>
      <c r="N748" s="227"/>
      <c r="O748" s="5"/>
      <c r="P748" s="227"/>
      <c r="Q748" s="5"/>
      <c r="R748" s="5"/>
    </row>
    <row r="749" spans="1:18" ht="15.75" customHeight="1">
      <c r="A749" s="5"/>
      <c r="B749" s="5"/>
      <c r="C749" s="5"/>
      <c r="D749" s="2"/>
      <c r="E749" s="5"/>
      <c r="F749" s="4"/>
      <c r="G749" s="5"/>
      <c r="H749" s="227"/>
      <c r="I749" s="5"/>
      <c r="J749" s="227"/>
      <c r="K749" s="5"/>
      <c r="L749" s="4"/>
      <c r="M749" s="5"/>
      <c r="N749" s="227"/>
      <c r="O749" s="5"/>
      <c r="P749" s="227"/>
      <c r="Q749" s="5"/>
      <c r="R749" s="5"/>
    </row>
    <row r="750" spans="1:18" ht="15.75" customHeight="1">
      <c r="A750" s="5"/>
      <c r="B750" s="5"/>
      <c r="C750" s="5"/>
      <c r="D750" s="2"/>
      <c r="E750" s="5"/>
      <c r="F750" s="4"/>
      <c r="G750" s="5"/>
      <c r="H750" s="227"/>
      <c r="I750" s="5"/>
      <c r="J750" s="227"/>
      <c r="K750" s="5"/>
      <c r="L750" s="4"/>
      <c r="M750" s="5"/>
      <c r="N750" s="227"/>
      <c r="O750" s="5"/>
      <c r="P750" s="227"/>
      <c r="Q750" s="5"/>
      <c r="R750" s="5"/>
    </row>
    <row r="751" spans="1:18" ht="15.75" customHeight="1">
      <c r="A751" s="5"/>
      <c r="B751" s="5"/>
      <c r="C751" s="5"/>
      <c r="D751" s="2"/>
      <c r="E751" s="5"/>
      <c r="F751" s="4"/>
      <c r="G751" s="5"/>
      <c r="H751" s="227"/>
      <c r="I751" s="5"/>
      <c r="J751" s="227"/>
      <c r="K751" s="5"/>
      <c r="L751" s="4"/>
      <c r="M751" s="5"/>
      <c r="N751" s="227"/>
      <c r="O751" s="5"/>
      <c r="P751" s="227"/>
      <c r="Q751" s="5"/>
      <c r="R751" s="5"/>
    </row>
    <row r="752" spans="1:18" ht="15.75" customHeight="1">
      <c r="A752" s="5"/>
      <c r="B752" s="5"/>
      <c r="C752" s="5"/>
      <c r="D752" s="2"/>
      <c r="E752" s="5"/>
      <c r="F752" s="4"/>
      <c r="G752" s="5"/>
      <c r="H752" s="227"/>
      <c r="I752" s="5"/>
      <c r="J752" s="227"/>
      <c r="K752" s="5"/>
      <c r="L752" s="4"/>
      <c r="M752" s="5"/>
      <c r="N752" s="227"/>
      <c r="O752" s="5"/>
      <c r="P752" s="227"/>
      <c r="Q752" s="5"/>
      <c r="R752" s="5"/>
    </row>
    <row r="753" spans="1:18" ht="15.75" customHeight="1">
      <c r="A753" s="5"/>
      <c r="B753" s="5"/>
      <c r="C753" s="5"/>
      <c r="D753" s="2"/>
      <c r="E753" s="5"/>
      <c r="F753" s="4"/>
      <c r="G753" s="5"/>
      <c r="H753" s="227"/>
      <c r="I753" s="5"/>
      <c r="J753" s="227"/>
      <c r="K753" s="5"/>
      <c r="L753" s="4"/>
      <c r="M753" s="5"/>
      <c r="N753" s="227"/>
      <c r="O753" s="5"/>
      <c r="P753" s="227"/>
      <c r="Q753" s="5"/>
      <c r="R753" s="5"/>
    </row>
    <row r="754" spans="1:18" ht="15.75" customHeight="1">
      <c r="A754" s="5"/>
      <c r="B754" s="5"/>
      <c r="C754" s="5"/>
      <c r="D754" s="2"/>
      <c r="E754" s="5"/>
      <c r="F754" s="4"/>
      <c r="G754" s="5"/>
      <c r="H754" s="227"/>
      <c r="I754" s="5"/>
      <c r="J754" s="227"/>
      <c r="K754" s="5"/>
      <c r="L754" s="4"/>
      <c r="M754" s="5"/>
      <c r="N754" s="227"/>
      <c r="O754" s="5"/>
      <c r="P754" s="227"/>
      <c r="Q754" s="5"/>
      <c r="R754" s="5"/>
    </row>
    <row r="755" spans="1:18" ht="15.75" customHeight="1">
      <c r="A755" s="5"/>
      <c r="B755" s="5"/>
      <c r="C755" s="5"/>
      <c r="D755" s="2"/>
      <c r="E755" s="5"/>
      <c r="F755" s="4"/>
      <c r="G755" s="5"/>
      <c r="H755" s="227"/>
      <c r="I755" s="5"/>
      <c r="J755" s="227"/>
      <c r="K755" s="5"/>
      <c r="L755" s="4"/>
      <c r="M755" s="5"/>
      <c r="N755" s="227"/>
      <c r="O755" s="5"/>
      <c r="P755" s="227"/>
      <c r="Q755" s="5"/>
      <c r="R755" s="5"/>
    </row>
    <row r="756" spans="1:18" ht="15.75" customHeight="1">
      <c r="A756" s="5"/>
      <c r="B756" s="5"/>
      <c r="C756" s="5"/>
      <c r="D756" s="2"/>
      <c r="E756" s="5"/>
      <c r="F756" s="4"/>
      <c r="G756" s="5"/>
      <c r="H756" s="227"/>
      <c r="I756" s="5"/>
      <c r="J756" s="227"/>
      <c r="K756" s="5"/>
      <c r="L756" s="4"/>
      <c r="M756" s="5"/>
      <c r="N756" s="227"/>
      <c r="O756" s="5"/>
      <c r="P756" s="227"/>
      <c r="Q756" s="5"/>
      <c r="R756" s="5"/>
    </row>
    <row r="757" spans="1:18" ht="15.75" customHeight="1">
      <c r="A757" s="5"/>
      <c r="B757" s="5"/>
      <c r="C757" s="5"/>
      <c r="D757" s="2"/>
      <c r="E757" s="5"/>
      <c r="F757" s="4"/>
      <c r="G757" s="5"/>
      <c r="H757" s="227"/>
      <c r="I757" s="5"/>
      <c r="J757" s="227"/>
      <c r="K757" s="5"/>
      <c r="L757" s="4"/>
      <c r="M757" s="5"/>
      <c r="N757" s="227"/>
      <c r="O757" s="5"/>
      <c r="P757" s="227"/>
      <c r="Q757" s="5"/>
      <c r="R757" s="5"/>
    </row>
    <row r="758" spans="1:18" ht="15.75" customHeight="1">
      <c r="A758" s="5"/>
      <c r="B758" s="5"/>
      <c r="C758" s="5"/>
      <c r="D758" s="2"/>
      <c r="E758" s="5"/>
      <c r="F758" s="4"/>
      <c r="G758" s="5"/>
      <c r="H758" s="227"/>
      <c r="I758" s="5"/>
      <c r="J758" s="227"/>
      <c r="K758" s="5"/>
      <c r="L758" s="4"/>
      <c r="M758" s="5"/>
      <c r="N758" s="227"/>
      <c r="O758" s="5"/>
      <c r="P758" s="227"/>
      <c r="Q758" s="5"/>
      <c r="R758" s="5"/>
    </row>
    <row r="759" spans="1:18" ht="15.75" customHeight="1">
      <c r="A759" s="5"/>
      <c r="B759" s="5"/>
      <c r="C759" s="5"/>
      <c r="D759" s="2"/>
      <c r="E759" s="5"/>
      <c r="F759" s="4"/>
      <c r="G759" s="5"/>
      <c r="H759" s="227"/>
      <c r="I759" s="5"/>
      <c r="J759" s="227"/>
      <c r="K759" s="5"/>
      <c r="L759" s="4"/>
      <c r="M759" s="5"/>
      <c r="N759" s="227"/>
      <c r="O759" s="5"/>
      <c r="P759" s="227"/>
      <c r="Q759" s="5"/>
      <c r="R759" s="5"/>
    </row>
    <row r="760" spans="1:18" ht="15.75" customHeight="1">
      <c r="A760" s="5"/>
      <c r="B760" s="5"/>
      <c r="C760" s="5"/>
      <c r="D760" s="2"/>
      <c r="E760" s="5"/>
      <c r="F760" s="4"/>
      <c r="G760" s="5"/>
      <c r="H760" s="227"/>
      <c r="I760" s="5"/>
      <c r="J760" s="227"/>
      <c r="K760" s="5"/>
      <c r="L760" s="4"/>
      <c r="M760" s="5"/>
      <c r="N760" s="227"/>
      <c r="O760" s="5"/>
      <c r="P760" s="227"/>
      <c r="Q760" s="5"/>
      <c r="R760" s="5"/>
    </row>
    <row r="761" spans="1:18" ht="15.75" customHeight="1">
      <c r="A761" s="5"/>
      <c r="B761" s="5"/>
      <c r="C761" s="5"/>
      <c r="D761" s="2"/>
      <c r="E761" s="5"/>
      <c r="F761" s="4"/>
      <c r="G761" s="5"/>
      <c r="H761" s="227"/>
      <c r="I761" s="5"/>
      <c r="J761" s="227"/>
      <c r="K761" s="5"/>
      <c r="L761" s="4"/>
      <c r="M761" s="5"/>
      <c r="N761" s="227"/>
      <c r="O761" s="5"/>
      <c r="P761" s="227"/>
      <c r="Q761" s="5"/>
      <c r="R761" s="5"/>
    </row>
    <row r="762" spans="1:18" ht="15.75" customHeight="1">
      <c r="A762" s="5"/>
      <c r="B762" s="5"/>
      <c r="C762" s="5"/>
      <c r="D762" s="2"/>
      <c r="E762" s="5"/>
      <c r="F762" s="4"/>
      <c r="G762" s="5"/>
      <c r="H762" s="227"/>
      <c r="I762" s="5"/>
      <c r="J762" s="227"/>
      <c r="K762" s="5"/>
      <c r="L762" s="4"/>
      <c r="M762" s="5"/>
      <c r="N762" s="227"/>
      <c r="O762" s="5"/>
      <c r="P762" s="227"/>
      <c r="Q762" s="5"/>
      <c r="R762" s="5"/>
    </row>
    <row r="763" spans="1:18" ht="15.75" customHeight="1">
      <c r="A763" s="5"/>
      <c r="B763" s="5"/>
      <c r="C763" s="5"/>
      <c r="D763" s="2"/>
      <c r="E763" s="5"/>
      <c r="F763" s="4"/>
      <c r="G763" s="5"/>
      <c r="H763" s="227"/>
      <c r="I763" s="5"/>
      <c r="J763" s="227"/>
      <c r="K763" s="5"/>
      <c r="L763" s="4"/>
      <c r="M763" s="5"/>
      <c r="N763" s="227"/>
      <c r="O763" s="5"/>
      <c r="P763" s="227"/>
      <c r="Q763" s="5"/>
      <c r="R763" s="5"/>
    </row>
    <row r="764" spans="1:18" ht="15.75" customHeight="1">
      <c r="A764" s="5"/>
      <c r="B764" s="5"/>
      <c r="C764" s="5"/>
      <c r="D764" s="2"/>
      <c r="E764" s="5"/>
      <c r="F764" s="4"/>
      <c r="G764" s="5"/>
      <c r="H764" s="227"/>
      <c r="I764" s="5"/>
      <c r="J764" s="227"/>
      <c r="K764" s="5"/>
      <c r="L764" s="4"/>
      <c r="M764" s="5"/>
      <c r="N764" s="227"/>
      <c r="O764" s="5"/>
      <c r="P764" s="227"/>
      <c r="Q764" s="5"/>
      <c r="R764" s="5"/>
    </row>
    <row r="765" spans="1:18" ht="15.75" customHeight="1">
      <c r="A765" s="5"/>
      <c r="B765" s="5"/>
      <c r="C765" s="5"/>
      <c r="D765" s="2"/>
      <c r="E765" s="5"/>
      <c r="F765" s="4"/>
      <c r="G765" s="5"/>
      <c r="H765" s="227"/>
      <c r="I765" s="5"/>
      <c r="J765" s="227"/>
      <c r="K765" s="5"/>
      <c r="L765" s="4"/>
      <c r="M765" s="5"/>
      <c r="N765" s="227"/>
      <c r="O765" s="5"/>
      <c r="P765" s="227"/>
      <c r="Q765" s="5"/>
      <c r="R765" s="5"/>
    </row>
    <row r="766" spans="1:18" ht="15.75" customHeight="1">
      <c r="A766" s="5"/>
      <c r="B766" s="5"/>
      <c r="C766" s="5"/>
      <c r="D766" s="2"/>
      <c r="E766" s="5"/>
      <c r="F766" s="4"/>
      <c r="G766" s="5"/>
      <c r="H766" s="227"/>
      <c r="I766" s="5"/>
      <c r="J766" s="227"/>
      <c r="K766" s="5"/>
      <c r="L766" s="4"/>
      <c r="M766" s="5"/>
      <c r="N766" s="227"/>
      <c r="O766" s="5"/>
      <c r="P766" s="227"/>
      <c r="Q766" s="5"/>
      <c r="R766" s="5"/>
    </row>
    <row r="767" spans="1:18" ht="15.75" customHeight="1">
      <c r="A767" s="5"/>
      <c r="B767" s="5"/>
      <c r="C767" s="5"/>
      <c r="D767" s="2"/>
      <c r="E767" s="5"/>
      <c r="F767" s="4"/>
      <c r="G767" s="5"/>
      <c r="H767" s="227"/>
      <c r="I767" s="5"/>
      <c r="J767" s="227"/>
      <c r="K767" s="5"/>
      <c r="L767" s="4"/>
      <c r="M767" s="5"/>
      <c r="N767" s="227"/>
      <c r="O767" s="5"/>
      <c r="P767" s="227"/>
      <c r="Q767" s="5"/>
      <c r="R767" s="5"/>
    </row>
    <row r="768" spans="1:18" ht="15.75" customHeight="1">
      <c r="A768" s="5"/>
      <c r="B768" s="5"/>
      <c r="C768" s="5"/>
      <c r="D768" s="2"/>
      <c r="E768" s="5"/>
      <c r="F768" s="4"/>
      <c r="G768" s="5"/>
      <c r="H768" s="227"/>
      <c r="I768" s="5"/>
      <c r="J768" s="227"/>
      <c r="K768" s="5"/>
      <c r="L768" s="4"/>
      <c r="M768" s="5"/>
      <c r="N768" s="227"/>
      <c r="O768" s="5"/>
      <c r="P768" s="227"/>
      <c r="Q768" s="5"/>
      <c r="R768" s="5"/>
    </row>
    <row r="769" spans="1:18" ht="15.75" customHeight="1">
      <c r="A769" s="5"/>
      <c r="B769" s="5"/>
      <c r="C769" s="5"/>
      <c r="D769" s="2"/>
      <c r="E769" s="5"/>
      <c r="F769" s="4"/>
      <c r="G769" s="5"/>
      <c r="H769" s="227"/>
      <c r="I769" s="5"/>
      <c r="J769" s="227"/>
      <c r="K769" s="5"/>
      <c r="L769" s="4"/>
      <c r="M769" s="5"/>
      <c r="N769" s="227"/>
      <c r="O769" s="5"/>
      <c r="P769" s="227"/>
      <c r="Q769" s="5"/>
      <c r="R769" s="5"/>
    </row>
    <row r="770" spans="1:18" ht="15.75" customHeight="1">
      <c r="A770" s="5"/>
      <c r="B770" s="5"/>
      <c r="C770" s="5"/>
      <c r="D770" s="2"/>
      <c r="E770" s="5"/>
      <c r="F770" s="4"/>
      <c r="G770" s="5"/>
      <c r="H770" s="227"/>
      <c r="I770" s="5"/>
      <c r="J770" s="227"/>
      <c r="K770" s="5"/>
      <c r="L770" s="4"/>
      <c r="M770" s="5"/>
      <c r="N770" s="227"/>
      <c r="O770" s="5"/>
      <c r="P770" s="227"/>
      <c r="Q770" s="5"/>
      <c r="R770" s="5"/>
    </row>
    <row r="771" spans="1:18" ht="15.75" customHeight="1">
      <c r="A771" s="5"/>
      <c r="B771" s="5"/>
      <c r="C771" s="5"/>
      <c r="D771" s="2"/>
      <c r="E771" s="5"/>
      <c r="F771" s="4"/>
      <c r="G771" s="5"/>
      <c r="H771" s="227"/>
      <c r="I771" s="5"/>
      <c r="J771" s="227"/>
      <c r="K771" s="5"/>
      <c r="L771" s="4"/>
      <c r="M771" s="5"/>
      <c r="N771" s="227"/>
      <c r="O771" s="5"/>
      <c r="P771" s="227"/>
      <c r="Q771" s="5"/>
      <c r="R771" s="5"/>
    </row>
    <row r="772" spans="1:18" ht="15.75" customHeight="1">
      <c r="A772" s="5"/>
      <c r="B772" s="5"/>
      <c r="C772" s="5"/>
      <c r="D772" s="2"/>
      <c r="E772" s="5"/>
      <c r="F772" s="4"/>
      <c r="G772" s="5"/>
      <c r="H772" s="227"/>
      <c r="I772" s="5"/>
      <c r="J772" s="227"/>
      <c r="K772" s="5"/>
      <c r="L772" s="4"/>
      <c r="M772" s="5"/>
      <c r="N772" s="227"/>
      <c r="O772" s="5"/>
      <c r="P772" s="227"/>
      <c r="Q772" s="5"/>
      <c r="R772" s="5"/>
    </row>
    <row r="773" spans="1:18" ht="15.75" customHeight="1">
      <c r="A773" s="5"/>
      <c r="B773" s="5"/>
      <c r="C773" s="5"/>
      <c r="D773" s="2"/>
      <c r="E773" s="5"/>
      <c r="F773" s="4"/>
      <c r="G773" s="5"/>
      <c r="H773" s="227"/>
      <c r="I773" s="5"/>
      <c r="J773" s="227"/>
      <c r="K773" s="5"/>
      <c r="L773" s="4"/>
      <c r="M773" s="5"/>
      <c r="N773" s="227"/>
      <c r="O773" s="5"/>
      <c r="P773" s="227"/>
      <c r="Q773" s="5"/>
      <c r="R773" s="5"/>
    </row>
    <row r="774" spans="1:18" ht="15.75" customHeight="1">
      <c r="A774" s="5"/>
      <c r="B774" s="5"/>
      <c r="C774" s="5"/>
      <c r="D774" s="2"/>
      <c r="E774" s="5"/>
      <c r="F774" s="4"/>
      <c r="G774" s="5"/>
      <c r="H774" s="227"/>
      <c r="I774" s="5"/>
      <c r="J774" s="227"/>
      <c r="K774" s="5"/>
      <c r="L774" s="4"/>
      <c r="M774" s="5"/>
      <c r="N774" s="227"/>
      <c r="O774" s="5"/>
      <c r="P774" s="227"/>
      <c r="Q774" s="5"/>
      <c r="R774" s="5"/>
    </row>
    <row r="775" spans="1:18" ht="15.75" customHeight="1">
      <c r="A775" s="5"/>
      <c r="B775" s="5"/>
      <c r="C775" s="5"/>
      <c r="D775" s="2"/>
      <c r="E775" s="5"/>
      <c r="F775" s="4"/>
      <c r="G775" s="5"/>
      <c r="H775" s="227"/>
      <c r="I775" s="5"/>
      <c r="J775" s="227"/>
      <c r="K775" s="5"/>
      <c r="L775" s="4"/>
      <c r="M775" s="5"/>
      <c r="N775" s="227"/>
      <c r="O775" s="5"/>
      <c r="P775" s="227"/>
      <c r="Q775" s="5"/>
      <c r="R775" s="5"/>
    </row>
    <row r="776" spans="1:18" ht="15.75" customHeight="1">
      <c r="A776" s="5"/>
      <c r="B776" s="5"/>
      <c r="C776" s="5"/>
      <c r="D776" s="2"/>
      <c r="E776" s="5"/>
      <c r="F776" s="4"/>
      <c r="G776" s="5"/>
      <c r="H776" s="227"/>
      <c r="I776" s="5"/>
      <c r="J776" s="227"/>
      <c r="K776" s="5"/>
      <c r="L776" s="4"/>
      <c r="M776" s="5"/>
      <c r="N776" s="227"/>
      <c r="O776" s="5"/>
      <c r="P776" s="227"/>
      <c r="Q776" s="5"/>
      <c r="R776" s="5"/>
    </row>
    <row r="777" spans="1:18" ht="15.75" customHeight="1">
      <c r="A777" s="5"/>
      <c r="B777" s="5"/>
      <c r="C777" s="5"/>
      <c r="D777" s="2"/>
      <c r="E777" s="5"/>
      <c r="F777" s="4"/>
      <c r="G777" s="5"/>
      <c r="H777" s="227"/>
      <c r="I777" s="5"/>
      <c r="J777" s="227"/>
      <c r="K777" s="5"/>
      <c r="L777" s="4"/>
      <c r="M777" s="5"/>
      <c r="N777" s="227"/>
      <c r="O777" s="5"/>
      <c r="P777" s="227"/>
      <c r="Q777" s="5"/>
      <c r="R777" s="5"/>
    </row>
    <row r="778" spans="1:18" ht="15.75" customHeight="1">
      <c r="A778" s="5"/>
      <c r="B778" s="5"/>
      <c r="C778" s="5"/>
      <c r="D778" s="2"/>
      <c r="E778" s="5"/>
      <c r="F778" s="4"/>
      <c r="G778" s="5"/>
      <c r="H778" s="227"/>
      <c r="I778" s="5"/>
      <c r="J778" s="227"/>
      <c r="K778" s="5"/>
      <c r="L778" s="4"/>
      <c r="M778" s="5"/>
      <c r="N778" s="227"/>
      <c r="O778" s="5"/>
      <c r="P778" s="227"/>
      <c r="Q778" s="5"/>
      <c r="R778" s="5"/>
    </row>
    <row r="779" spans="1:18" ht="15.75" customHeight="1">
      <c r="A779" s="5"/>
      <c r="B779" s="5"/>
      <c r="C779" s="5"/>
      <c r="D779" s="2"/>
      <c r="E779" s="5"/>
      <c r="F779" s="4"/>
      <c r="G779" s="5"/>
      <c r="H779" s="227"/>
      <c r="I779" s="5"/>
      <c r="J779" s="227"/>
      <c r="K779" s="5"/>
      <c r="L779" s="4"/>
      <c r="M779" s="5"/>
      <c r="N779" s="227"/>
      <c r="O779" s="5"/>
      <c r="P779" s="227"/>
      <c r="Q779" s="5"/>
      <c r="R779" s="5"/>
    </row>
    <row r="780" spans="1:18" ht="15.75" customHeight="1">
      <c r="A780" s="5"/>
      <c r="B780" s="5"/>
      <c r="C780" s="5"/>
      <c r="D780" s="2"/>
      <c r="E780" s="5"/>
      <c r="F780" s="4"/>
      <c r="G780" s="5"/>
      <c r="H780" s="227"/>
      <c r="I780" s="5"/>
      <c r="J780" s="227"/>
      <c r="K780" s="5"/>
      <c r="L780" s="4"/>
      <c r="M780" s="5"/>
      <c r="N780" s="227"/>
      <c r="O780" s="5"/>
      <c r="P780" s="227"/>
      <c r="Q780" s="5"/>
      <c r="R780" s="5"/>
    </row>
    <row r="781" spans="1:18" ht="15.75" customHeight="1">
      <c r="A781" s="5"/>
      <c r="B781" s="5"/>
      <c r="C781" s="5"/>
      <c r="D781" s="2"/>
      <c r="E781" s="5"/>
      <c r="F781" s="4"/>
      <c r="G781" s="5"/>
      <c r="H781" s="227"/>
      <c r="I781" s="5"/>
      <c r="J781" s="227"/>
      <c r="K781" s="5"/>
      <c r="L781" s="4"/>
      <c r="M781" s="5"/>
      <c r="N781" s="227"/>
      <c r="O781" s="5"/>
      <c r="P781" s="227"/>
      <c r="Q781" s="5"/>
      <c r="R781" s="5"/>
    </row>
    <row r="782" spans="1:18" ht="15.75" customHeight="1">
      <c r="A782" s="5"/>
      <c r="B782" s="5"/>
      <c r="C782" s="5"/>
      <c r="D782" s="2"/>
      <c r="E782" s="5"/>
      <c r="F782" s="4"/>
      <c r="G782" s="5"/>
      <c r="H782" s="227"/>
      <c r="I782" s="5"/>
      <c r="J782" s="227"/>
      <c r="K782" s="5"/>
      <c r="L782" s="4"/>
      <c r="M782" s="5"/>
      <c r="N782" s="227"/>
      <c r="O782" s="5"/>
      <c r="P782" s="227"/>
      <c r="Q782" s="5"/>
      <c r="R782" s="5"/>
    </row>
    <row r="783" spans="1:18" ht="15.75" customHeight="1">
      <c r="A783" s="5"/>
      <c r="B783" s="5"/>
      <c r="C783" s="5"/>
      <c r="D783" s="2"/>
      <c r="E783" s="5"/>
      <c r="F783" s="4"/>
      <c r="G783" s="5"/>
      <c r="H783" s="227"/>
      <c r="I783" s="5"/>
      <c r="J783" s="227"/>
      <c r="K783" s="5"/>
      <c r="L783" s="4"/>
      <c r="M783" s="5"/>
      <c r="N783" s="227"/>
      <c r="O783" s="5"/>
      <c r="P783" s="227"/>
      <c r="Q783" s="5"/>
      <c r="R783" s="5"/>
    </row>
    <row r="784" spans="1:18" ht="15.75" customHeight="1">
      <c r="A784" s="5"/>
      <c r="B784" s="5"/>
      <c r="C784" s="5"/>
      <c r="D784" s="2"/>
      <c r="E784" s="5"/>
      <c r="F784" s="4"/>
      <c r="G784" s="5"/>
      <c r="H784" s="227"/>
      <c r="I784" s="5"/>
      <c r="J784" s="227"/>
      <c r="K784" s="5"/>
      <c r="L784" s="4"/>
      <c r="M784" s="5"/>
      <c r="N784" s="227"/>
      <c r="O784" s="5"/>
      <c r="P784" s="227"/>
      <c r="Q784" s="5"/>
      <c r="R784" s="5"/>
    </row>
    <row r="785" spans="1:18" ht="15.75" customHeight="1">
      <c r="A785" s="5"/>
      <c r="B785" s="5"/>
      <c r="C785" s="5"/>
      <c r="D785" s="2"/>
      <c r="E785" s="5"/>
      <c r="F785" s="4"/>
      <c r="G785" s="5"/>
      <c r="H785" s="227"/>
      <c r="I785" s="5"/>
      <c r="J785" s="227"/>
      <c r="K785" s="5"/>
      <c r="L785" s="4"/>
      <c r="M785" s="5"/>
      <c r="N785" s="227"/>
      <c r="O785" s="5"/>
      <c r="P785" s="227"/>
      <c r="Q785" s="5"/>
      <c r="R785" s="5"/>
    </row>
    <row r="786" spans="1:18" ht="15.75" customHeight="1">
      <c r="A786" s="5"/>
      <c r="B786" s="5"/>
      <c r="C786" s="5"/>
      <c r="D786" s="2"/>
      <c r="E786" s="5"/>
      <c r="F786" s="4"/>
      <c r="G786" s="5"/>
      <c r="H786" s="227"/>
      <c r="I786" s="5"/>
      <c r="J786" s="227"/>
      <c r="K786" s="5"/>
      <c r="L786" s="4"/>
      <c r="M786" s="5"/>
      <c r="N786" s="227"/>
      <c r="O786" s="5"/>
      <c r="P786" s="227"/>
      <c r="Q786" s="5"/>
      <c r="R786" s="5"/>
    </row>
    <row r="787" spans="1:18" ht="15.75" customHeight="1">
      <c r="A787" s="5"/>
      <c r="B787" s="5"/>
      <c r="C787" s="5"/>
      <c r="D787" s="2"/>
      <c r="E787" s="5"/>
      <c r="F787" s="4"/>
      <c r="G787" s="5"/>
      <c r="H787" s="227"/>
      <c r="I787" s="5"/>
      <c r="J787" s="227"/>
      <c r="K787" s="5"/>
      <c r="L787" s="4"/>
      <c r="M787" s="5"/>
      <c r="N787" s="227"/>
      <c r="O787" s="5"/>
      <c r="P787" s="227"/>
      <c r="Q787" s="5"/>
      <c r="R787" s="5"/>
    </row>
    <row r="788" spans="1:18" ht="15.75" customHeight="1">
      <c r="A788" s="5"/>
      <c r="B788" s="5"/>
      <c r="C788" s="5"/>
      <c r="D788" s="2"/>
      <c r="E788" s="5"/>
      <c r="F788" s="4"/>
      <c r="G788" s="5"/>
      <c r="H788" s="227"/>
      <c r="I788" s="5"/>
      <c r="J788" s="227"/>
      <c r="K788" s="5"/>
      <c r="L788" s="4"/>
      <c r="M788" s="5"/>
      <c r="N788" s="227"/>
      <c r="O788" s="5"/>
      <c r="P788" s="227"/>
      <c r="Q788" s="5"/>
      <c r="R788" s="5"/>
    </row>
    <row r="789" spans="1:18" ht="15.75" customHeight="1">
      <c r="A789" s="5"/>
      <c r="B789" s="5"/>
      <c r="C789" s="5"/>
      <c r="D789" s="2"/>
      <c r="E789" s="5"/>
      <c r="F789" s="4"/>
      <c r="G789" s="5"/>
      <c r="H789" s="227"/>
      <c r="I789" s="5"/>
      <c r="J789" s="227"/>
      <c r="K789" s="5"/>
      <c r="L789" s="4"/>
      <c r="M789" s="5"/>
      <c r="N789" s="227"/>
      <c r="O789" s="5"/>
      <c r="P789" s="227"/>
      <c r="Q789" s="5"/>
      <c r="R789" s="5"/>
    </row>
    <row r="790" spans="1:18" ht="15.75" customHeight="1">
      <c r="A790" s="5"/>
      <c r="B790" s="5"/>
      <c r="C790" s="5"/>
      <c r="D790" s="2"/>
      <c r="E790" s="5"/>
      <c r="F790" s="4"/>
      <c r="G790" s="5"/>
      <c r="H790" s="227"/>
      <c r="I790" s="5"/>
      <c r="J790" s="227"/>
      <c r="K790" s="5"/>
      <c r="L790" s="4"/>
      <c r="M790" s="5"/>
      <c r="N790" s="227"/>
      <c r="O790" s="5"/>
      <c r="P790" s="227"/>
      <c r="Q790" s="5"/>
      <c r="R790" s="5"/>
    </row>
    <row r="791" spans="1:18" ht="15.75" customHeight="1">
      <c r="A791" s="5"/>
      <c r="B791" s="5"/>
      <c r="C791" s="5"/>
      <c r="D791" s="2"/>
      <c r="E791" s="5"/>
      <c r="F791" s="4"/>
      <c r="G791" s="5"/>
      <c r="H791" s="227"/>
      <c r="I791" s="5"/>
      <c r="J791" s="227"/>
      <c r="K791" s="5"/>
      <c r="L791" s="4"/>
      <c r="M791" s="5"/>
      <c r="N791" s="227"/>
      <c r="O791" s="5"/>
      <c r="P791" s="227"/>
      <c r="Q791" s="5"/>
      <c r="R791" s="5"/>
    </row>
    <row r="792" spans="1:18" ht="15.75" customHeight="1">
      <c r="A792" s="5"/>
      <c r="B792" s="5"/>
      <c r="C792" s="5"/>
      <c r="D792" s="2"/>
      <c r="E792" s="5"/>
      <c r="F792" s="4"/>
      <c r="G792" s="5"/>
      <c r="H792" s="227"/>
      <c r="I792" s="5"/>
      <c r="J792" s="227"/>
      <c r="K792" s="5"/>
      <c r="L792" s="4"/>
      <c r="M792" s="5"/>
      <c r="N792" s="227"/>
      <c r="O792" s="5"/>
      <c r="P792" s="227"/>
      <c r="Q792" s="5"/>
      <c r="R792" s="5"/>
    </row>
    <row r="793" spans="1:18" ht="15.75" customHeight="1">
      <c r="A793" s="5"/>
      <c r="B793" s="5"/>
      <c r="C793" s="5"/>
      <c r="D793" s="2"/>
      <c r="E793" s="5"/>
      <c r="F793" s="4"/>
      <c r="G793" s="5"/>
      <c r="H793" s="227"/>
      <c r="I793" s="5"/>
      <c r="J793" s="227"/>
      <c r="K793" s="5"/>
      <c r="L793" s="4"/>
      <c r="M793" s="5"/>
      <c r="N793" s="227"/>
      <c r="O793" s="5"/>
      <c r="P793" s="227"/>
      <c r="Q793" s="5"/>
      <c r="R793" s="5"/>
    </row>
    <row r="794" spans="1:18" ht="15.75" customHeight="1">
      <c r="A794" s="5"/>
      <c r="B794" s="5"/>
      <c r="C794" s="5"/>
      <c r="D794" s="2"/>
      <c r="E794" s="5"/>
      <c r="F794" s="4"/>
      <c r="G794" s="5"/>
      <c r="H794" s="227"/>
      <c r="I794" s="5"/>
      <c r="J794" s="227"/>
      <c r="K794" s="5"/>
      <c r="L794" s="4"/>
      <c r="M794" s="5"/>
      <c r="N794" s="227"/>
      <c r="O794" s="5"/>
      <c r="P794" s="227"/>
      <c r="Q794" s="5"/>
      <c r="R794" s="5"/>
    </row>
    <row r="795" spans="1:18" ht="15.75" customHeight="1">
      <c r="A795" s="5"/>
      <c r="B795" s="5"/>
      <c r="C795" s="5"/>
      <c r="D795" s="2"/>
      <c r="E795" s="5"/>
      <c r="F795" s="4"/>
      <c r="G795" s="5"/>
      <c r="H795" s="227"/>
      <c r="I795" s="5"/>
      <c r="J795" s="227"/>
      <c r="K795" s="5"/>
      <c r="L795" s="4"/>
      <c r="M795" s="5"/>
      <c r="N795" s="227"/>
      <c r="O795" s="5"/>
      <c r="P795" s="227"/>
      <c r="Q795" s="5"/>
      <c r="R795" s="5"/>
    </row>
    <row r="796" spans="1:18" ht="15.75" customHeight="1">
      <c r="A796" s="5"/>
      <c r="B796" s="5"/>
      <c r="C796" s="5"/>
      <c r="D796" s="2"/>
      <c r="E796" s="5"/>
      <c r="F796" s="4"/>
      <c r="G796" s="5"/>
      <c r="H796" s="227"/>
      <c r="I796" s="5"/>
      <c r="J796" s="227"/>
      <c r="K796" s="5"/>
      <c r="L796" s="4"/>
      <c r="M796" s="5"/>
      <c r="N796" s="227"/>
      <c r="O796" s="5"/>
      <c r="P796" s="227"/>
      <c r="Q796" s="5"/>
      <c r="R796" s="5"/>
    </row>
    <row r="797" spans="1:18" ht="15.75" customHeight="1">
      <c r="A797" s="5"/>
      <c r="B797" s="5"/>
      <c r="C797" s="5"/>
      <c r="D797" s="2"/>
      <c r="E797" s="5"/>
      <c r="F797" s="4"/>
      <c r="G797" s="5"/>
      <c r="H797" s="227"/>
      <c r="I797" s="5"/>
      <c r="J797" s="227"/>
      <c r="K797" s="5"/>
      <c r="L797" s="4"/>
      <c r="M797" s="5"/>
      <c r="N797" s="227"/>
      <c r="O797" s="5"/>
      <c r="P797" s="227"/>
      <c r="Q797" s="5"/>
      <c r="R797" s="5"/>
    </row>
    <row r="798" spans="1:18" ht="15.75" customHeight="1">
      <c r="A798" s="5"/>
      <c r="B798" s="5"/>
      <c r="C798" s="5"/>
      <c r="D798" s="2"/>
      <c r="E798" s="5"/>
      <c r="F798" s="4"/>
      <c r="G798" s="5"/>
      <c r="H798" s="227"/>
      <c r="I798" s="5"/>
      <c r="J798" s="227"/>
      <c r="K798" s="5"/>
      <c r="L798" s="4"/>
      <c r="M798" s="5"/>
      <c r="N798" s="227"/>
      <c r="O798" s="5"/>
      <c r="P798" s="227"/>
      <c r="Q798" s="5"/>
      <c r="R798" s="5"/>
    </row>
    <row r="799" spans="1:18" ht="15.75" customHeight="1">
      <c r="A799" s="5"/>
      <c r="B799" s="5"/>
      <c r="C799" s="5"/>
      <c r="D799" s="2"/>
      <c r="E799" s="5"/>
      <c r="F799" s="4"/>
      <c r="G799" s="5"/>
      <c r="H799" s="227"/>
      <c r="I799" s="5"/>
      <c r="J799" s="227"/>
      <c r="K799" s="5"/>
      <c r="L799" s="4"/>
      <c r="M799" s="5"/>
      <c r="N799" s="227"/>
      <c r="O799" s="5"/>
      <c r="P799" s="227"/>
      <c r="Q799" s="5"/>
      <c r="R799" s="5"/>
    </row>
    <row r="800" spans="1:18" ht="15.75" customHeight="1">
      <c r="A800" s="5"/>
      <c r="B800" s="5"/>
      <c r="C800" s="5"/>
      <c r="D800" s="2"/>
      <c r="E800" s="5"/>
      <c r="F800" s="4"/>
      <c r="G800" s="5"/>
      <c r="H800" s="227"/>
      <c r="I800" s="5"/>
      <c r="J800" s="227"/>
      <c r="K800" s="5"/>
      <c r="L800" s="4"/>
      <c r="M800" s="5"/>
      <c r="N800" s="227"/>
      <c r="O800" s="5"/>
      <c r="P800" s="227"/>
      <c r="Q800" s="5"/>
      <c r="R800" s="5"/>
    </row>
    <row r="801" spans="1:18" ht="15.75" customHeight="1">
      <c r="A801" s="5"/>
      <c r="B801" s="5"/>
      <c r="C801" s="5"/>
      <c r="D801" s="2"/>
      <c r="E801" s="5"/>
      <c r="F801" s="4"/>
      <c r="G801" s="5"/>
      <c r="H801" s="227"/>
      <c r="I801" s="5"/>
      <c r="J801" s="227"/>
      <c r="K801" s="5"/>
      <c r="L801" s="4"/>
      <c r="M801" s="5"/>
      <c r="N801" s="227"/>
      <c r="O801" s="5"/>
      <c r="P801" s="227"/>
      <c r="Q801" s="5"/>
      <c r="R801" s="5"/>
    </row>
    <row r="802" spans="1:18" ht="15.75" customHeight="1">
      <c r="A802" s="5"/>
      <c r="B802" s="5"/>
      <c r="C802" s="5"/>
      <c r="D802" s="2"/>
      <c r="E802" s="5"/>
      <c r="F802" s="4"/>
      <c r="G802" s="5"/>
      <c r="H802" s="227"/>
      <c r="I802" s="5"/>
      <c r="J802" s="227"/>
      <c r="K802" s="5"/>
      <c r="L802" s="4"/>
      <c r="M802" s="5"/>
      <c r="N802" s="227"/>
      <c r="O802" s="5"/>
      <c r="P802" s="227"/>
      <c r="Q802" s="5"/>
      <c r="R802" s="5"/>
    </row>
    <row r="803" spans="1:18" ht="15.75" customHeight="1">
      <c r="A803" s="5"/>
      <c r="B803" s="5"/>
      <c r="C803" s="5"/>
      <c r="D803" s="2"/>
      <c r="E803" s="5"/>
      <c r="F803" s="4"/>
      <c r="G803" s="5"/>
      <c r="H803" s="227"/>
      <c r="I803" s="5"/>
      <c r="J803" s="227"/>
      <c r="K803" s="5"/>
      <c r="L803" s="4"/>
      <c r="M803" s="5"/>
      <c r="N803" s="227"/>
      <c r="O803" s="5"/>
      <c r="P803" s="227"/>
      <c r="Q803" s="5"/>
      <c r="R803" s="5"/>
    </row>
    <row r="804" spans="1:18" ht="15.75" customHeight="1">
      <c r="A804" s="5"/>
      <c r="B804" s="5"/>
      <c r="C804" s="5"/>
      <c r="D804" s="2"/>
      <c r="E804" s="5"/>
      <c r="F804" s="4"/>
      <c r="G804" s="5"/>
      <c r="H804" s="227"/>
      <c r="I804" s="5"/>
      <c r="J804" s="227"/>
      <c r="K804" s="5"/>
      <c r="L804" s="4"/>
      <c r="M804" s="5"/>
      <c r="N804" s="227"/>
      <c r="O804" s="5"/>
      <c r="P804" s="227"/>
      <c r="Q804" s="5"/>
      <c r="R804" s="5"/>
    </row>
    <row r="805" spans="1:18" ht="15.75" customHeight="1">
      <c r="A805" s="5"/>
      <c r="B805" s="5"/>
      <c r="C805" s="5"/>
      <c r="D805" s="2"/>
      <c r="E805" s="5"/>
      <c r="F805" s="4"/>
      <c r="G805" s="5"/>
      <c r="H805" s="227"/>
      <c r="I805" s="5"/>
      <c r="J805" s="227"/>
      <c r="K805" s="5"/>
      <c r="L805" s="4"/>
      <c r="M805" s="5"/>
      <c r="N805" s="227"/>
      <c r="O805" s="5"/>
      <c r="P805" s="227"/>
      <c r="Q805" s="5"/>
      <c r="R805" s="5"/>
    </row>
    <row r="806" spans="1:18" ht="15.75" customHeight="1">
      <c r="A806" s="5"/>
      <c r="B806" s="5"/>
      <c r="C806" s="5"/>
      <c r="D806" s="2"/>
      <c r="E806" s="5"/>
      <c r="F806" s="4"/>
      <c r="G806" s="5"/>
      <c r="H806" s="227"/>
      <c r="I806" s="5"/>
      <c r="J806" s="227"/>
      <c r="K806" s="5"/>
      <c r="L806" s="4"/>
      <c r="M806" s="5"/>
      <c r="N806" s="227"/>
      <c r="O806" s="5"/>
      <c r="P806" s="227"/>
      <c r="Q806" s="5"/>
      <c r="R806" s="5"/>
    </row>
    <row r="807" spans="1:18" ht="15.75" customHeight="1">
      <c r="A807" s="5"/>
      <c r="B807" s="5"/>
      <c r="C807" s="5"/>
      <c r="D807" s="2"/>
      <c r="E807" s="5"/>
      <c r="F807" s="4"/>
      <c r="G807" s="5"/>
      <c r="H807" s="227"/>
      <c r="I807" s="5"/>
      <c r="J807" s="227"/>
      <c r="K807" s="5"/>
      <c r="L807" s="4"/>
      <c r="M807" s="5"/>
      <c r="N807" s="227"/>
      <c r="O807" s="5"/>
      <c r="P807" s="227"/>
      <c r="Q807" s="5"/>
      <c r="R807" s="5"/>
    </row>
    <row r="808" spans="1:18" ht="15.75" customHeight="1">
      <c r="A808" s="5"/>
      <c r="B808" s="5"/>
      <c r="C808" s="5"/>
      <c r="D808" s="2"/>
      <c r="E808" s="5"/>
      <c r="F808" s="4"/>
      <c r="G808" s="5"/>
      <c r="H808" s="227"/>
      <c r="I808" s="5"/>
      <c r="J808" s="227"/>
      <c r="K808" s="5"/>
      <c r="L808" s="4"/>
      <c r="M808" s="5"/>
      <c r="N808" s="227"/>
      <c r="O808" s="5"/>
      <c r="P808" s="227"/>
      <c r="Q808" s="5"/>
      <c r="R808" s="5"/>
    </row>
    <row r="809" spans="1:18" ht="15.75" customHeight="1">
      <c r="A809" s="5"/>
      <c r="B809" s="5"/>
      <c r="C809" s="5"/>
      <c r="D809" s="2"/>
      <c r="E809" s="5"/>
      <c r="F809" s="4"/>
      <c r="G809" s="5"/>
      <c r="H809" s="227"/>
      <c r="I809" s="5"/>
      <c r="J809" s="227"/>
      <c r="K809" s="5"/>
      <c r="L809" s="4"/>
      <c r="M809" s="5"/>
      <c r="N809" s="227"/>
      <c r="O809" s="5"/>
      <c r="P809" s="227"/>
      <c r="Q809" s="5"/>
      <c r="R809" s="5"/>
    </row>
    <row r="810" spans="1:18" ht="15.75" customHeight="1">
      <c r="A810" s="5"/>
      <c r="B810" s="5"/>
      <c r="C810" s="5"/>
      <c r="D810" s="2"/>
      <c r="E810" s="5"/>
      <c r="F810" s="4"/>
      <c r="G810" s="5"/>
      <c r="H810" s="227"/>
      <c r="I810" s="5"/>
      <c r="J810" s="227"/>
      <c r="K810" s="5"/>
      <c r="L810" s="4"/>
      <c r="M810" s="5"/>
      <c r="N810" s="227"/>
      <c r="O810" s="5"/>
      <c r="P810" s="227"/>
      <c r="Q810" s="5"/>
      <c r="R810" s="5"/>
    </row>
    <row r="811" spans="1:18" ht="15.75" customHeight="1">
      <c r="A811" s="5"/>
      <c r="B811" s="5"/>
      <c r="C811" s="5"/>
      <c r="D811" s="2"/>
      <c r="E811" s="5"/>
      <c r="F811" s="4"/>
      <c r="G811" s="5"/>
      <c r="H811" s="227"/>
      <c r="I811" s="5"/>
      <c r="J811" s="227"/>
      <c r="K811" s="5"/>
      <c r="L811" s="4"/>
      <c r="M811" s="5"/>
      <c r="N811" s="227"/>
      <c r="O811" s="5"/>
      <c r="P811" s="227"/>
      <c r="Q811" s="5"/>
      <c r="R811" s="5"/>
    </row>
    <row r="812" spans="1:18" ht="15.75" customHeight="1">
      <c r="A812" s="5"/>
      <c r="B812" s="5"/>
      <c r="C812" s="5"/>
      <c r="D812" s="2"/>
      <c r="E812" s="5"/>
      <c r="F812" s="4"/>
      <c r="G812" s="5"/>
      <c r="H812" s="227"/>
      <c r="I812" s="5"/>
      <c r="J812" s="227"/>
      <c r="K812" s="5"/>
      <c r="L812" s="4"/>
      <c r="M812" s="5"/>
      <c r="N812" s="227"/>
      <c r="O812" s="5"/>
      <c r="P812" s="227"/>
      <c r="Q812" s="5"/>
      <c r="R812" s="5"/>
    </row>
    <row r="813" spans="1:18" ht="15.75" customHeight="1">
      <c r="A813" s="5"/>
      <c r="B813" s="5"/>
      <c r="C813" s="5"/>
      <c r="D813" s="2"/>
      <c r="E813" s="5"/>
      <c r="F813" s="4"/>
      <c r="G813" s="5"/>
      <c r="H813" s="227"/>
      <c r="I813" s="5"/>
      <c r="J813" s="227"/>
      <c r="K813" s="5"/>
      <c r="L813" s="4"/>
      <c r="M813" s="5"/>
      <c r="N813" s="227"/>
      <c r="O813" s="5"/>
      <c r="P813" s="227"/>
      <c r="Q813" s="5"/>
      <c r="R813" s="5"/>
    </row>
    <row r="814" spans="1:18" ht="15.75" customHeight="1">
      <c r="A814" s="5"/>
      <c r="B814" s="5"/>
      <c r="C814" s="5"/>
      <c r="D814" s="2"/>
      <c r="E814" s="5"/>
      <c r="F814" s="4"/>
      <c r="G814" s="5"/>
      <c r="H814" s="227"/>
      <c r="I814" s="5"/>
      <c r="J814" s="227"/>
      <c r="K814" s="5"/>
      <c r="L814" s="4"/>
      <c r="M814" s="5"/>
      <c r="N814" s="227"/>
      <c r="O814" s="5"/>
      <c r="P814" s="227"/>
      <c r="Q814" s="5"/>
      <c r="R814" s="5"/>
    </row>
    <row r="815" spans="1:18" ht="15.75" customHeight="1">
      <c r="A815" s="5"/>
      <c r="B815" s="5"/>
      <c r="C815" s="5"/>
      <c r="D815" s="2"/>
      <c r="E815" s="5"/>
      <c r="F815" s="4"/>
      <c r="G815" s="5"/>
      <c r="H815" s="227"/>
      <c r="I815" s="5"/>
      <c r="J815" s="227"/>
      <c r="K815" s="5"/>
      <c r="L815" s="4"/>
      <c r="M815" s="5"/>
      <c r="N815" s="227"/>
      <c r="O815" s="5"/>
      <c r="P815" s="227"/>
      <c r="Q815" s="5"/>
      <c r="R815" s="5"/>
    </row>
    <row r="816" spans="1:18" ht="15.75" customHeight="1">
      <c r="A816" s="5"/>
      <c r="B816" s="5"/>
      <c r="C816" s="5"/>
      <c r="D816" s="2"/>
      <c r="E816" s="5"/>
      <c r="F816" s="4"/>
      <c r="G816" s="5"/>
      <c r="H816" s="227"/>
      <c r="I816" s="5"/>
      <c r="J816" s="227"/>
      <c r="K816" s="5"/>
      <c r="L816" s="4"/>
      <c r="M816" s="5"/>
      <c r="N816" s="227"/>
      <c r="O816" s="5"/>
      <c r="P816" s="227"/>
      <c r="Q816" s="5"/>
      <c r="R816" s="5"/>
    </row>
    <row r="817" spans="1:18" ht="15.75" customHeight="1">
      <c r="A817" s="5"/>
      <c r="B817" s="5"/>
      <c r="C817" s="5"/>
      <c r="D817" s="2"/>
      <c r="E817" s="5"/>
      <c r="F817" s="4"/>
      <c r="G817" s="5"/>
      <c r="H817" s="227"/>
      <c r="I817" s="5"/>
      <c r="J817" s="227"/>
      <c r="K817" s="5"/>
      <c r="L817" s="4"/>
      <c r="M817" s="5"/>
      <c r="N817" s="227"/>
      <c r="O817" s="5"/>
      <c r="P817" s="227"/>
      <c r="Q817" s="5"/>
      <c r="R817" s="5"/>
    </row>
    <row r="818" spans="1:18" ht="15.75" customHeight="1">
      <c r="A818" s="5"/>
      <c r="B818" s="5"/>
      <c r="C818" s="5"/>
      <c r="D818" s="2"/>
      <c r="E818" s="5"/>
      <c r="F818" s="4"/>
      <c r="G818" s="5"/>
      <c r="H818" s="227"/>
      <c r="I818" s="5"/>
      <c r="J818" s="227"/>
      <c r="K818" s="5"/>
      <c r="L818" s="4"/>
      <c r="M818" s="5"/>
      <c r="N818" s="227"/>
      <c r="O818" s="5"/>
      <c r="P818" s="227"/>
      <c r="Q818" s="5"/>
      <c r="R818" s="5"/>
    </row>
    <row r="819" spans="1:18" ht="15.75" customHeight="1">
      <c r="A819" s="5"/>
      <c r="B819" s="5"/>
      <c r="C819" s="5"/>
      <c r="D819" s="2"/>
      <c r="E819" s="5"/>
      <c r="F819" s="4"/>
      <c r="G819" s="5"/>
      <c r="H819" s="227"/>
      <c r="I819" s="5"/>
      <c r="J819" s="227"/>
      <c r="K819" s="5"/>
      <c r="L819" s="4"/>
      <c r="M819" s="5"/>
      <c r="N819" s="227"/>
      <c r="O819" s="5"/>
      <c r="P819" s="227"/>
      <c r="Q819" s="5"/>
      <c r="R819" s="5"/>
    </row>
    <row r="820" spans="1:18" ht="15.75" customHeight="1">
      <c r="A820" s="5"/>
      <c r="B820" s="5"/>
      <c r="C820" s="5"/>
      <c r="D820" s="2"/>
      <c r="E820" s="5"/>
      <c r="F820" s="4"/>
      <c r="G820" s="5"/>
      <c r="H820" s="227"/>
      <c r="I820" s="5"/>
      <c r="J820" s="227"/>
      <c r="K820" s="5"/>
      <c r="L820" s="4"/>
      <c r="M820" s="5"/>
      <c r="N820" s="227"/>
      <c r="O820" s="5"/>
      <c r="P820" s="227"/>
      <c r="Q820" s="5"/>
      <c r="R820" s="5"/>
    </row>
    <row r="821" spans="1:18" ht="15.75" customHeight="1">
      <c r="A821" s="5"/>
      <c r="B821" s="5"/>
      <c r="C821" s="5"/>
      <c r="D821" s="2"/>
      <c r="E821" s="5"/>
      <c r="F821" s="4"/>
      <c r="G821" s="5"/>
      <c r="H821" s="227"/>
      <c r="I821" s="5"/>
      <c r="J821" s="227"/>
      <c r="K821" s="5"/>
      <c r="L821" s="4"/>
      <c r="M821" s="5"/>
      <c r="N821" s="227"/>
      <c r="O821" s="5"/>
      <c r="P821" s="227"/>
      <c r="Q821" s="5"/>
      <c r="R821" s="5"/>
    </row>
    <row r="822" spans="1:18" ht="15.75" customHeight="1">
      <c r="A822" s="5"/>
      <c r="B822" s="5"/>
      <c r="C822" s="5"/>
      <c r="D822" s="2"/>
      <c r="E822" s="5"/>
      <c r="F822" s="4"/>
      <c r="G822" s="5"/>
      <c r="H822" s="227"/>
      <c r="I822" s="5"/>
      <c r="J822" s="227"/>
      <c r="K822" s="5"/>
      <c r="L822" s="4"/>
      <c r="M822" s="5"/>
      <c r="N822" s="227"/>
      <c r="O822" s="5"/>
      <c r="P822" s="227"/>
      <c r="Q822" s="5"/>
      <c r="R822" s="5"/>
    </row>
    <row r="823" spans="1:18" ht="15.75" customHeight="1">
      <c r="A823" s="5"/>
      <c r="B823" s="5"/>
      <c r="C823" s="5"/>
      <c r="D823" s="2"/>
      <c r="E823" s="5"/>
      <c r="F823" s="4"/>
      <c r="G823" s="5"/>
      <c r="H823" s="227"/>
      <c r="I823" s="5"/>
      <c r="J823" s="227"/>
      <c r="K823" s="5"/>
      <c r="L823" s="4"/>
      <c r="M823" s="5"/>
      <c r="N823" s="227"/>
      <c r="O823" s="5"/>
      <c r="P823" s="227"/>
      <c r="Q823" s="5"/>
      <c r="R823" s="5"/>
    </row>
    <row r="824" spans="1:18" ht="15.75" customHeight="1">
      <c r="A824" s="5"/>
      <c r="B824" s="5"/>
      <c r="C824" s="5"/>
      <c r="D824" s="2"/>
      <c r="E824" s="5"/>
      <c r="F824" s="4"/>
      <c r="G824" s="5"/>
      <c r="H824" s="227"/>
      <c r="I824" s="5"/>
      <c r="J824" s="227"/>
      <c r="K824" s="5"/>
      <c r="L824" s="4"/>
      <c r="M824" s="5"/>
      <c r="N824" s="227"/>
      <c r="O824" s="5"/>
      <c r="P824" s="227"/>
      <c r="Q824" s="5"/>
      <c r="R824" s="5"/>
    </row>
    <row r="825" spans="1:18" ht="15.75" customHeight="1">
      <c r="A825" s="5"/>
      <c r="B825" s="5"/>
      <c r="C825" s="5"/>
      <c r="D825" s="2"/>
      <c r="E825" s="5"/>
      <c r="F825" s="4"/>
      <c r="G825" s="5"/>
      <c r="H825" s="227"/>
      <c r="I825" s="5"/>
      <c r="J825" s="227"/>
      <c r="K825" s="5"/>
      <c r="L825" s="4"/>
      <c r="M825" s="5"/>
      <c r="N825" s="227"/>
      <c r="O825" s="5"/>
      <c r="P825" s="227"/>
      <c r="Q825" s="5"/>
      <c r="R825" s="5"/>
    </row>
    <row r="826" spans="1:18" ht="15.75" customHeight="1">
      <c r="A826" s="5"/>
      <c r="B826" s="5"/>
      <c r="C826" s="5"/>
      <c r="D826" s="2"/>
      <c r="E826" s="5"/>
      <c r="F826" s="4"/>
      <c r="G826" s="5"/>
      <c r="H826" s="227"/>
      <c r="I826" s="5"/>
      <c r="J826" s="227"/>
      <c r="K826" s="5"/>
      <c r="L826" s="4"/>
      <c r="M826" s="5"/>
      <c r="N826" s="227"/>
      <c r="O826" s="5"/>
      <c r="P826" s="227"/>
      <c r="Q826" s="5"/>
      <c r="R826" s="5"/>
    </row>
    <row r="827" spans="1:18" ht="15.75" customHeight="1">
      <c r="A827" s="5"/>
      <c r="B827" s="5"/>
      <c r="C827" s="5"/>
      <c r="D827" s="2"/>
      <c r="E827" s="5"/>
      <c r="F827" s="4"/>
      <c r="G827" s="5"/>
      <c r="H827" s="227"/>
      <c r="I827" s="5"/>
      <c r="J827" s="227"/>
      <c r="K827" s="5"/>
      <c r="L827" s="4"/>
      <c r="M827" s="5"/>
      <c r="N827" s="227"/>
      <c r="O827" s="5"/>
      <c r="P827" s="227"/>
      <c r="Q827" s="5"/>
      <c r="R827" s="5"/>
    </row>
    <row r="828" spans="1:18" ht="15.75" customHeight="1">
      <c r="A828" s="5"/>
      <c r="B828" s="5"/>
      <c r="C828" s="5"/>
      <c r="D828" s="2"/>
      <c r="E828" s="5"/>
      <c r="F828" s="4"/>
      <c r="G828" s="5"/>
      <c r="H828" s="227"/>
      <c r="I828" s="5"/>
      <c r="J828" s="227"/>
      <c r="K828" s="5"/>
      <c r="L828" s="4"/>
      <c r="M828" s="5"/>
      <c r="N828" s="227"/>
      <c r="O828" s="5"/>
      <c r="P828" s="227"/>
      <c r="Q828" s="5"/>
      <c r="R828" s="5"/>
    </row>
    <row r="829" spans="1:18" ht="15.75" customHeight="1">
      <c r="A829" s="5"/>
      <c r="B829" s="5"/>
      <c r="C829" s="5"/>
      <c r="D829" s="2"/>
      <c r="E829" s="5"/>
      <c r="F829" s="4"/>
      <c r="G829" s="5"/>
      <c r="H829" s="227"/>
      <c r="I829" s="5"/>
      <c r="J829" s="227"/>
      <c r="K829" s="5"/>
      <c r="L829" s="4"/>
      <c r="M829" s="5"/>
      <c r="N829" s="227"/>
      <c r="O829" s="5"/>
      <c r="P829" s="227"/>
      <c r="Q829" s="5"/>
      <c r="R829" s="5"/>
    </row>
    <row r="830" spans="1:18" ht="15.75" customHeight="1">
      <c r="A830" s="5"/>
      <c r="B830" s="5"/>
      <c r="C830" s="5"/>
      <c r="D830" s="2"/>
      <c r="E830" s="5"/>
      <c r="F830" s="4"/>
      <c r="G830" s="5"/>
      <c r="H830" s="227"/>
      <c r="I830" s="5"/>
      <c r="J830" s="227"/>
      <c r="K830" s="5"/>
      <c r="L830" s="4"/>
      <c r="M830" s="5"/>
      <c r="N830" s="227"/>
      <c r="O830" s="5"/>
      <c r="P830" s="227"/>
      <c r="Q830" s="5"/>
      <c r="R830" s="5"/>
    </row>
    <row r="831" spans="1:18" ht="15.75" customHeight="1">
      <c r="A831" s="5"/>
      <c r="B831" s="5"/>
      <c r="C831" s="5"/>
      <c r="D831" s="2"/>
      <c r="E831" s="5"/>
      <c r="F831" s="4"/>
      <c r="G831" s="5"/>
      <c r="H831" s="227"/>
      <c r="I831" s="5"/>
      <c r="J831" s="227"/>
      <c r="K831" s="5"/>
      <c r="L831" s="4"/>
      <c r="M831" s="5"/>
      <c r="N831" s="227"/>
      <c r="O831" s="5"/>
      <c r="P831" s="227"/>
      <c r="Q831" s="5"/>
      <c r="R831" s="5"/>
    </row>
    <row r="832" spans="1:18" ht="15.75" customHeight="1">
      <c r="A832" s="5"/>
      <c r="B832" s="5"/>
      <c r="C832" s="5"/>
      <c r="D832" s="2"/>
      <c r="E832" s="5"/>
      <c r="F832" s="4"/>
      <c r="G832" s="5"/>
      <c r="H832" s="227"/>
      <c r="I832" s="5"/>
      <c r="J832" s="227"/>
      <c r="K832" s="5"/>
      <c r="L832" s="4"/>
      <c r="M832" s="5"/>
      <c r="N832" s="227"/>
      <c r="O832" s="5"/>
      <c r="P832" s="227"/>
      <c r="Q832" s="5"/>
      <c r="R832" s="5"/>
    </row>
    <row r="833" spans="1:18" ht="15.75" customHeight="1">
      <c r="A833" s="5"/>
      <c r="B833" s="5"/>
      <c r="C833" s="5"/>
      <c r="D833" s="2"/>
      <c r="E833" s="5"/>
      <c r="F833" s="4"/>
      <c r="G833" s="5"/>
      <c r="H833" s="227"/>
      <c r="I833" s="5"/>
      <c r="J833" s="227"/>
      <c r="K833" s="5"/>
      <c r="L833" s="4"/>
      <c r="M833" s="5"/>
      <c r="N833" s="227"/>
      <c r="O833" s="5"/>
      <c r="P833" s="227"/>
      <c r="Q833" s="5"/>
      <c r="R833" s="5"/>
    </row>
    <row r="834" spans="1:18" ht="15.75" customHeight="1">
      <c r="A834" s="5"/>
      <c r="B834" s="5"/>
      <c r="C834" s="5"/>
      <c r="D834" s="2"/>
      <c r="E834" s="5"/>
      <c r="F834" s="4"/>
      <c r="G834" s="5"/>
      <c r="H834" s="227"/>
      <c r="I834" s="5"/>
      <c r="J834" s="227"/>
      <c r="K834" s="5"/>
      <c r="L834" s="4"/>
      <c r="M834" s="5"/>
      <c r="N834" s="227"/>
      <c r="O834" s="5"/>
      <c r="P834" s="227"/>
      <c r="Q834" s="5"/>
      <c r="R834" s="5"/>
    </row>
    <row r="835" spans="1:18" ht="15.75" customHeight="1">
      <c r="A835" s="5"/>
      <c r="B835" s="5"/>
      <c r="C835" s="5"/>
      <c r="D835" s="2"/>
      <c r="E835" s="5"/>
      <c r="F835" s="4"/>
      <c r="G835" s="5"/>
      <c r="H835" s="227"/>
      <c r="I835" s="5"/>
      <c r="J835" s="227"/>
      <c r="K835" s="5"/>
      <c r="L835" s="4"/>
      <c r="M835" s="5"/>
      <c r="N835" s="227"/>
      <c r="O835" s="5"/>
      <c r="P835" s="227"/>
      <c r="Q835" s="5"/>
      <c r="R835" s="5"/>
    </row>
    <row r="836" spans="1:18" ht="15.75" customHeight="1">
      <c r="A836" s="5"/>
      <c r="B836" s="5"/>
      <c r="C836" s="5"/>
      <c r="D836" s="2"/>
      <c r="E836" s="5"/>
      <c r="F836" s="4"/>
      <c r="G836" s="5"/>
      <c r="H836" s="227"/>
      <c r="I836" s="5"/>
      <c r="J836" s="227"/>
      <c r="K836" s="5"/>
      <c r="L836" s="4"/>
      <c r="M836" s="5"/>
      <c r="N836" s="227"/>
      <c r="O836" s="5"/>
      <c r="P836" s="227"/>
      <c r="Q836" s="5"/>
      <c r="R836" s="5"/>
    </row>
    <row r="837" spans="1:18" ht="15.75" customHeight="1">
      <c r="A837" s="5"/>
      <c r="B837" s="5"/>
      <c r="C837" s="5"/>
      <c r="D837" s="2"/>
      <c r="E837" s="5"/>
      <c r="F837" s="4"/>
      <c r="G837" s="5"/>
      <c r="H837" s="227"/>
      <c r="I837" s="5"/>
      <c r="J837" s="227"/>
      <c r="K837" s="5"/>
      <c r="L837" s="4"/>
      <c r="M837" s="5"/>
      <c r="N837" s="227"/>
      <c r="O837" s="5"/>
      <c r="P837" s="227"/>
      <c r="Q837" s="5"/>
      <c r="R837" s="5"/>
    </row>
    <row r="838" spans="1:18" ht="15.75" customHeight="1">
      <c r="A838" s="5"/>
      <c r="B838" s="5"/>
      <c r="C838" s="5"/>
      <c r="D838" s="2"/>
      <c r="E838" s="5"/>
      <c r="F838" s="4"/>
      <c r="G838" s="5"/>
      <c r="H838" s="227"/>
      <c r="I838" s="5"/>
      <c r="J838" s="227"/>
      <c r="K838" s="5"/>
      <c r="L838" s="4"/>
      <c r="M838" s="5"/>
      <c r="N838" s="227"/>
      <c r="O838" s="5"/>
      <c r="P838" s="227"/>
      <c r="Q838" s="5"/>
      <c r="R838" s="5"/>
    </row>
    <row r="839" spans="1:18" ht="15.75" customHeight="1">
      <c r="A839" s="5"/>
      <c r="B839" s="5"/>
      <c r="C839" s="5"/>
      <c r="D839" s="2"/>
      <c r="E839" s="5"/>
      <c r="F839" s="4"/>
      <c r="G839" s="5"/>
      <c r="H839" s="227"/>
      <c r="I839" s="5"/>
      <c r="J839" s="227"/>
      <c r="K839" s="5"/>
      <c r="L839" s="4"/>
      <c r="M839" s="5"/>
      <c r="N839" s="227"/>
      <c r="O839" s="5"/>
      <c r="P839" s="227"/>
      <c r="Q839" s="5"/>
      <c r="R839" s="5"/>
    </row>
    <row r="840" spans="1:18" ht="15.75" customHeight="1">
      <c r="A840" s="5"/>
      <c r="B840" s="5"/>
      <c r="C840" s="5"/>
      <c r="D840" s="2"/>
      <c r="E840" s="5"/>
      <c r="F840" s="4"/>
      <c r="G840" s="5"/>
      <c r="H840" s="227"/>
      <c r="I840" s="5"/>
      <c r="J840" s="227"/>
      <c r="K840" s="5"/>
      <c r="L840" s="4"/>
      <c r="M840" s="5"/>
      <c r="N840" s="227"/>
      <c r="O840" s="5"/>
      <c r="P840" s="227"/>
      <c r="Q840" s="5"/>
      <c r="R840" s="5"/>
    </row>
    <row r="841" spans="1:18" ht="15.75" customHeight="1">
      <c r="A841" s="5"/>
      <c r="B841" s="5"/>
      <c r="C841" s="5"/>
      <c r="D841" s="2"/>
      <c r="E841" s="5"/>
      <c r="F841" s="4"/>
      <c r="G841" s="5"/>
      <c r="H841" s="227"/>
      <c r="I841" s="5"/>
      <c r="J841" s="227"/>
      <c r="K841" s="5"/>
      <c r="L841" s="4"/>
      <c r="M841" s="5"/>
      <c r="N841" s="227"/>
      <c r="O841" s="5"/>
      <c r="P841" s="227"/>
      <c r="Q841" s="5"/>
      <c r="R841" s="5"/>
    </row>
    <row r="842" spans="1:18" ht="15.75" customHeight="1">
      <c r="A842" s="5"/>
      <c r="B842" s="5"/>
      <c r="C842" s="5"/>
      <c r="D842" s="2"/>
      <c r="E842" s="5"/>
      <c r="F842" s="4"/>
      <c r="G842" s="5"/>
      <c r="H842" s="227"/>
      <c r="I842" s="5"/>
      <c r="J842" s="227"/>
      <c r="K842" s="5"/>
      <c r="L842" s="4"/>
      <c r="M842" s="5"/>
      <c r="N842" s="227"/>
      <c r="O842" s="5"/>
      <c r="P842" s="227"/>
      <c r="Q842" s="5"/>
      <c r="R842" s="5"/>
    </row>
    <row r="843" spans="1:18" ht="15.75" customHeight="1">
      <c r="A843" s="5"/>
      <c r="B843" s="5"/>
      <c r="C843" s="5"/>
      <c r="D843" s="2"/>
      <c r="E843" s="5"/>
      <c r="F843" s="4"/>
      <c r="G843" s="5"/>
      <c r="H843" s="227"/>
      <c r="I843" s="5"/>
      <c r="J843" s="227"/>
      <c r="K843" s="5"/>
      <c r="L843" s="4"/>
      <c r="M843" s="5"/>
      <c r="N843" s="227"/>
      <c r="O843" s="5"/>
      <c r="P843" s="227"/>
      <c r="Q843" s="5"/>
      <c r="R843" s="5"/>
    </row>
    <row r="844" spans="1:18" ht="15.75" customHeight="1">
      <c r="A844" s="5"/>
      <c r="B844" s="5"/>
      <c r="C844" s="5"/>
      <c r="D844" s="2"/>
      <c r="E844" s="5"/>
      <c r="F844" s="4"/>
      <c r="G844" s="5"/>
      <c r="H844" s="227"/>
      <c r="I844" s="5"/>
      <c r="J844" s="227"/>
      <c r="K844" s="5"/>
      <c r="L844" s="4"/>
      <c r="M844" s="5"/>
      <c r="N844" s="227"/>
      <c r="O844" s="5"/>
      <c r="P844" s="227"/>
      <c r="Q844" s="5"/>
      <c r="R844" s="5"/>
    </row>
    <row r="845" spans="1:18" ht="15.75" customHeight="1">
      <c r="A845" s="5"/>
      <c r="B845" s="5"/>
      <c r="C845" s="5"/>
      <c r="D845" s="2"/>
      <c r="E845" s="5"/>
      <c r="F845" s="4"/>
      <c r="G845" s="5"/>
      <c r="H845" s="227"/>
      <c r="I845" s="5"/>
      <c r="J845" s="227"/>
      <c r="K845" s="5"/>
      <c r="L845" s="4"/>
      <c r="M845" s="5"/>
      <c r="N845" s="227"/>
      <c r="O845" s="5"/>
      <c r="P845" s="227"/>
      <c r="Q845" s="5"/>
      <c r="R845" s="5"/>
    </row>
    <row r="846" spans="1:18" ht="15.75" customHeight="1">
      <c r="A846" s="5"/>
      <c r="B846" s="5"/>
      <c r="C846" s="5"/>
      <c r="D846" s="2"/>
      <c r="E846" s="5"/>
      <c r="F846" s="4"/>
      <c r="G846" s="5"/>
      <c r="H846" s="227"/>
      <c r="I846" s="5"/>
      <c r="J846" s="227"/>
      <c r="K846" s="5"/>
      <c r="L846" s="4"/>
      <c r="M846" s="5"/>
      <c r="N846" s="227"/>
      <c r="O846" s="5"/>
      <c r="P846" s="227"/>
      <c r="Q846" s="5"/>
      <c r="R846" s="5"/>
    </row>
    <row r="847" spans="1:18" ht="15.75" customHeight="1">
      <c r="A847" s="5"/>
      <c r="B847" s="5"/>
      <c r="C847" s="5"/>
      <c r="D847" s="2"/>
      <c r="E847" s="5"/>
      <c r="F847" s="4"/>
      <c r="G847" s="5"/>
      <c r="H847" s="227"/>
      <c r="I847" s="5"/>
      <c r="J847" s="227"/>
      <c r="K847" s="5"/>
      <c r="L847" s="4"/>
      <c r="M847" s="5"/>
      <c r="N847" s="227"/>
      <c r="O847" s="5"/>
      <c r="P847" s="227"/>
      <c r="Q847" s="5"/>
      <c r="R847" s="5"/>
    </row>
    <row r="848" spans="1:18" ht="15.75" customHeight="1">
      <c r="A848" s="5"/>
      <c r="B848" s="5"/>
      <c r="C848" s="5"/>
      <c r="D848" s="2"/>
      <c r="E848" s="5"/>
      <c r="F848" s="4"/>
      <c r="G848" s="5"/>
      <c r="H848" s="227"/>
      <c r="I848" s="5"/>
      <c r="J848" s="227"/>
      <c r="K848" s="5"/>
      <c r="L848" s="4"/>
      <c r="M848" s="5"/>
      <c r="N848" s="227"/>
      <c r="O848" s="5"/>
      <c r="P848" s="227"/>
      <c r="Q848" s="5"/>
      <c r="R848" s="5"/>
    </row>
    <row r="849" spans="1:18" ht="15.75" customHeight="1">
      <c r="A849" s="5"/>
      <c r="B849" s="5"/>
      <c r="C849" s="5"/>
      <c r="D849" s="2"/>
      <c r="E849" s="5"/>
      <c r="F849" s="4"/>
      <c r="G849" s="5"/>
      <c r="H849" s="227"/>
      <c r="I849" s="5"/>
      <c r="J849" s="227"/>
      <c r="K849" s="5"/>
      <c r="L849" s="4"/>
      <c r="M849" s="5"/>
      <c r="N849" s="227"/>
      <c r="O849" s="5"/>
      <c r="P849" s="227"/>
      <c r="Q849" s="5"/>
      <c r="R849" s="5"/>
    </row>
    <row r="850" spans="1:18" ht="15.75" customHeight="1">
      <c r="A850" s="5"/>
      <c r="B850" s="5"/>
      <c r="C850" s="5"/>
      <c r="D850" s="2"/>
      <c r="E850" s="5"/>
      <c r="F850" s="4"/>
      <c r="G850" s="5"/>
      <c r="H850" s="227"/>
      <c r="I850" s="5"/>
      <c r="J850" s="227"/>
      <c r="K850" s="5"/>
      <c r="L850" s="4"/>
      <c r="M850" s="5"/>
      <c r="N850" s="227"/>
      <c r="O850" s="5"/>
      <c r="P850" s="227"/>
      <c r="Q850" s="5"/>
      <c r="R850" s="5"/>
    </row>
    <row r="851" spans="1:18" ht="15.75" customHeight="1">
      <c r="A851" s="5"/>
      <c r="B851" s="5"/>
      <c r="C851" s="5"/>
      <c r="D851" s="2"/>
      <c r="E851" s="5"/>
      <c r="F851" s="4"/>
      <c r="G851" s="5"/>
      <c r="H851" s="227"/>
      <c r="I851" s="5"/>
      <c r="J851" s="227"/>
      <c r="K851" s="5"/>
      <c r="L851" s="4"/>
      <c r="M851" s="5"/>
      <c r="N851" s="227"/>
      <c r="O851" s="5"/>
      <c r="P851" s="227"/>
      <c r="Q851" s="5"/>
      <c r="R851" s="5"/>
    </row>
    <row r="852" spans="1:18" ht="15.75" customHeight="1">
      <c r="A852" s="5"/>
      <c r="B852" s="5"/>
      <c r="C852" s="5"/>
      <c r="D852" s="2"/>
      <c r="E852" s="5"/>
      <c r="F852" s="4"/>
      <c r="G852" s="5"/>
      <c r="H852" s="227"/>
      <c r="I852" s="5"/>
      <c r="J852" s="227"/>
      <c r="K852" s="5"/>
      <c r="L852" s="4"/>
      <c r="M852" s="5"/>
      <c r="N852" s="227"/>
      <c r="O852" s="5"/>
      <c r="P852" s="227"/>
      <c r="Q852" s="5"/>
      <c r="R852" s="5"/>
    </row>
    <row r="853" spans="1:18" ht="15.75" customHeight="1">
      <c r="A853" s="5"/>
      <c r="B853" s="5"/>
      <c r="C853" s="5"/>
      <c r="D853" s="2"/>
      <c r="E853" s="5"/>
      <c r="F853" s="4"/>
      <c r="G853" s="5"/>
      <c r="H853" s="227"/>
      <c r="I853" s="5"/>
      <c r="J853" s="227"/>
      <c r="K853" s="5"/>
      <c r="L853" s="4"/>
      <c r="M853" s="5"/>
      <c r="N853" s="227"/>
      <c r="O853" s="5"/>
      <c r="P853" s="227"/>
      <c r="Q853" s="5"/>
      <c r="R853" s="5"/>
    </row>
    <row r="854" spans="1:18" ht="15.75" customHeight="1">
      <c r="A854" s="5"/>
      <c r="B854" s="5"/>
      <c r="C854" s="5"/>
      <c r="D854" s="2"/>
      <c r="E854" s="5"/>
      <c r="F854" s="4"/>
      <c r="G854" s="5"/>
      <c r="H854" s="227"/>
      <c r="I854" s="5"/>
      <c r="J854" s="227"/>
      <c r="K854" s="5"/>
      <c r="L854" s="4"/>
      <c r="M854" s="5"/>
      <c r="N854" s="227"/>
      <c r="O854" s="5"/>
      <c r="P854" s="227"/>
      <c r="Q854" s="5"/>
      <c r="R854" s="5"/>
    </row>
    <row r="855" spans="1:18" ht="15.75" customHeight="1">
      <c r="A855" s="5"/>
      <c r="B855" s="5"/>
      <c r="C855" s="5"/>
      <c r="D855" s="2"/>
      <c r="E855" s="5"/>
      <c r="F855" s="4"/>
      <c r="G855" s="5"/>
      <c r="H855" s="227"/>
      <c r="I855" s="5"/>
      <c r="J855" s="227"/>
      <c r="K855" s="5"/>
      <c r="L855" s="4"/>
      <c r="M855" s="5"/>
      <c r="N855" s="227"/>
      <c r="O855" s="5"/>
      <c r="P855" s="227"/>
      <c r="Q855" s="5"/>
      <c r="R855" s="5"/>
    </row>
    <row r="856" spans="1:18" ht="15.75" customHeight="1">
      <c r="A856" s="5"/>
      <c r="B856" s="5"/>
      <c r="C856" s="5"/>
      <c r="D856" s="2"/>
      <c r="E856" s="5"/>
      <c r="F856" s="4"/>
      <c r="G856" s="5"/>
      <c r="H856" s="227"/>
      <c r="I856" s="5"/>
      <c r="J856" s="227"/>
      <c r="K856" s="5"/>
      <c r="L856" s="4"/>
      <c r="M856" s="5"/>
      <c r="N856" s="227"/>
      <c r="O856" s="5"/>
      <c r="P856" s="227"/>
      <c r="Q856" s="5"/>
      <c r="R856" s="5"/>
    </row>
    <row r="857" spans="1:18" ht="15.75" customHeight="1">
      <c r="A857" s="5"/>
      <c r="B857" s="5"/>
      <c r="C857" s="5"/>
      <c r="D857" s="2"/>
      <c r="E857" s="5"/>
      <c r="F857" s="4"/>
      <c r="G857" s="5"/>
      <c r="H857" s="227"/>
      <c r="I857" s="5"/>
      <c r="J857" s="227"/>
      <c r="K857" s="5"/>
      <c r="L857" s="4"/>
      <c r="M857" s="5"/>
      <c r="N857" s="227"/>
      <c r="O857" s="5"/>
      <c r="P857" s="227"/>
      <c r="Q857" s="5"/>
      <c r="R857" s="5"/>
    </row>
    <row r="858" spans="1:18" ht="15.75" customHeight="1">
      <c r="A858" s="5"/>
      <c r="B858" s="5"/>
      <c r="C858" s="5"/>
      <c r="D858" s="2"/>
      <c r="E858" s="5"/>
      <c r="F858" s="4"/>
      <c r="G858" s="5"/>
      <c r="H858" s="227"/>
      <c r="I858" s="5"/>
      <c r="J858" s="227"/>
      <c r="K858" s="5"/>
      <c r="L858" s="4"/>
      <c r="M858" s="5"/>
      <c r="N858" s="227"/>
      <c r="O858" s="5"/>
      <c r="P858" s="227"/>
      <c r="Q858" s="5"/>
      <c r="R858" s="5"/>
    </row>
    <row r="859" spans="1:18" ht="15.75" customHeight="1">
      <c r="A859" s="5"/>
      <c r="B859" s="5"/>
      <c r="C859" s="5"/>
      <c r="D859" s="2"/>
      <c r="E859" s="5"/>
      <c r="F859" s="4"/>
      <c r="G859" s="5"/>
      <c r="H859" s="227"/>
      <c r="I859" s="5"/>
      <c r="J859" s="227"/>
      <c r="K859" s="5"/>
      <c r="L859" s="4"/>
      <c r="M859" s="5"/>
      <c r="N859" s="227"/>
      <c r="O859" s="5"/>
      <c r="P859" s="227"/>
      <c r="Q859" s="5"/>
      <c r="R859" s="5"/>
    </row>
    <row r="860" spans="1:18" ht="15.75" customHeight="1">
      <c r="A860" s="5"/>
      <c r="B860" s="5"/>
      <c r="C860" s="5"/>
      <c r="D860" s="2"/>
      <c r="E860" s="5"/>
      <c r="F860" s="4"/>
      <c r="G860" s="5"/>
      <c r="H860" s="227"/>
      <c r="I860" s="5"/>
      <c r="J860" s="227"/>
      <c r="K860" s="5"/>
      <c r="L860" s="4"/>
      <c r="M860" s="5"/>
      <c r="N860" s="227"/>
      <c r="O860" s="5"/>
      <c r="P860" s="227"/>
      <c r="Q860" s="5"/>
      <c r="R860" s="5"/>
    </row>
    <row r="861" spans="1:18" ht="15.75" customHeight="1">
      <c r="A861" s="5"/>
      <c r="B861" s="5"/>
      <c r="C861" s="5"/>
      <c r="D861" s="2"/>
      <c r="E861" s="5"/>
      <c r="F861" s="4"/>
      <c r="G861" s="5"/>
      <c r="H861" s="227"/>
      <c r="I861" s="5"/>
      <c r="J861" s="227"/>
      <c r="K861" s="5"/>
      <c r="L861" s="4"/>
      <c r="M861" s="5"/>
      <c r="N861" s="227"/>
      <c r="O861" s="5"/>
      <c r="P861" s="227"/>
      <c r="Q861" s="5"/>
      <c r="R861" s="5"/>
    </row>
    <row r="862" spans="1:18" ht="15.75" customHeight="1">
      <c r="A862" s="5"/>
      <c r="B862" s="5"/>
      <c r="C862" s="5"/>
      <c r="D862" s="2"/>
      <c r="E862" s="5"/>
      <c r="F862" s="4"/>
      <c r="G862" s="5"/>
      <c r="H862" s="227"/>
      <c r="I862" s="5"/>
      <c r="J862" s="227"/>
      <c r="K862" s="5"/>
      <c r="L862" s="4"/>
      <c r="M862" s="5"/>
      <c r="N862" s="227"/>
      <c r="O862" s="5"/>
      <c r="P862" s="227"/>
      <c r="Q862" s="5"/>
      <c r="R862" s="5"/>
    </row>
    <row r="863" spans="1:18" ht="15.75" customHeight="1">
      <c r="A863" s="5"/>
      <c r="B863" s="5"/>
      <c r="C863" s="5"/>
      <c r="D863" s="2"/>
      <c r="E863" s="5"/>
      <c r="F863" s="4"/>
      <c r="G863" s="5"/>
      <c r="H863" s="227"/>
      <c r="I863" s="5"/>
      <c r="J863" s="227"/>
      <c r="K863" s="5"/>
      <c r="L863" s="4"/>
      <c r="M863" s="5"/>
      <c r="N863" s="227"/>
      <c r="O863" s="5"/>
      <c r="P863" s="227"/>
      <c r="Q863" s="5"/>
      <c r="R863" s="5"/>
    </row>
    <row r="864" spans="1:18" ht="15.75" customHeight="1">
      <c r="A864" s="5"/>
      <c r="B864" s="5"/>
      <c r="C864" s="5"/>
      <c r="D864" s="2"/>
      <c r="E864" s="5"/>
      <c r="F864" s="4"/>
      <c r="G864" s="5"/>
      <c r="H864" s="227"/>
      <c r="I864" s="5"/>
      <c r="J864" s="227"/>
      <c r="K864" s="5"/>
      <c r="L864" s="4"/>
      <c r="M864" s="5"/>
      <c r="N864" s="227"/>
      <c r="O864" s="5"/>
      <c r="P864" s="227"/>
      <c r="Q864" s="5"/>
      <c r="R864" s="5"/>
    </row>
    <row r="865" spans="1:18" ht="15.75" customHeight="1">
      <c r="A865" s="5"/>
      <c r="B865" s="5"/>
      <c r="C865" s="5"/>
      <c r="D865" s="2"/>
      <c r="E865" s="5"/>
      <c r="F865" s="4"/>
      <c r="G865" s="5"/>
      <c r="H865" s="227"/>
      <c r="I865" s="5"/>
      <c r="J865" s="227"/>
      <c r="K865" s="5"/>
      <c r="L865" s="4"/>
      <c r="M865" s="5"/>
      <c r="N865" s="227"/>
      <c r="O865" s="5"/>
      <c r="P865" s="227"/>
      <c r="Q865" s="5"/>
      <c r="R865" s="5"/>
    </row>
    <row r="866" spans="1:18" ht="15.75" customHeight="1">
      <c r="A866" s="5"/>
      <c r="B866" s="5"/>
      <c r="C866" s="5"/>
      <c r="D866" s="2"/>
      <c r="E866" s="5"/>
      <c r="F866" s="4"/>
      <c r="G866" s="5"/>
      <c r="H866" s="227"/>
      <c r="I866" s="5"/>
      <c r="J866" s="227"/>
      <c r="K866" s="5"/>
      <c r="L866" s="4"/>
      <c r="M866" s="5"/>
      <c r="N866" s="227"/>
      <c r="O866" s="5"/>
      <c r="P866" s="227"/>
      <c r="Q866" s="5"/>
      <c r="R866" s="5"/>
    </row>
    <row r="867" spans="1:18" ht="15.75" customHeight="1">
      <c r="A867" s="5"/>
      <c r="B867" s="5"/>
      <c r="C867" s="5"/>
      <c r="D867" s="2"/>
      <c r="E867" s="5"/>
      <c r="F867" s="4"/>
      <c r="G867" s="5"/>
      <c r="H867" s="227"/>
      <c r="I867" s="5"/>
      <c r="J867" s="227"/>
      <c r="K867" s="5"/>
      <c r="L867" s="4"/>
      <c r="M867" s="5"/>
      <c r="N867" s="227"/>
      <c r="O867" s="5"/>
      <c r="P867" s="227"/>
      <c r="Q867" s="5"/>
      <c r="R867" s="5"/>
    </row>
    <row r="868" spans="1:18" ht="15.75" customHeight="1">
      <c r="A868" s="5"/>
      <c r="B868" s="5"/>
      <c r="C868" s="5"/>
      <c r="D868" s="2"/>
      <c r="E868" s="5"/>
      <c r="F868" s="4"/>
      <c r="G868" s="5"/>
      <c r="H868" s="227"/>
      <c r="I868" s="5"/>
      <c r="J868" s="227"/>
      <c r="K868" s="5"/>
      <c r="L868" s="4"/>
      <c r="M868" s="5"/>
      <c r="N868" s="227"/>
      <c r="O868" s="5"/>
      <c r="P868" s="227"/>
      <c r="Q868" s="5"/>
      <c r="R868" s="5"/>
    </row>
    <row r="869" spans="1:18" ht="15.75" customHeight="1">
      <c r="A869" s="5"/>
      <c r="B869" s="5"/>
      <c r="C869" s="5"/>
      <c r="D869" s="2"/>
      <c r="E869" s="5"/>
      <c r="F869" s="4"/>
      <c r="G869" s="5"/>
      <c r="H869" s="227"/>
      <c r="I869" s="5"/>
      <c r="J869" s="227"/>
      <c r="K869" s="5"/>
      <c r="L869" s="4"/>
      <c r="M869" s="5"/>
      <c r="N869" s="227"/>
      <c r="O869" s="5"/>
      <c r="P869" s="227"/>
      <c r="Q869" s="5"/>
      <c r="R869" s="5"/>
    </row>
    <row r="870" spans="1:18" ht="15.75" customHeight="1">
      <c r="A870" s="5"/>
      <c r="B870" s="5"/>
      <c r="C870" s="5"/>
      <c r="D870" s="2"/>
      <c r="E870" s="5"/>
      <c r="F870" s="4"/>
      <c r="G870" s="5"/>
      <c r="H870" s="227"/>
      <c r="I870" s="5"/>
      <c r="J870" s="227"/>
      <c r="K870" s="5"/>
      <c r="L870" s="4"/>
      <c r="M870" s="5"/>
      <c r="N870" s="227"/>
      <c r="O870" s="5"/>
      <c r="P870" s="227"/>
      <c r="Q870" s="5"/>
      <c r="R870" s="5"/>
    </row>
    <row r="871" spans="1:18" ht="15.75" customHeight="1">
      <c r="A871" s="5"/>
      <c r="B871" s="5"/>
      <c r="C871" s="5"/>
      <c r="D871" s="2"/>
      <c r="E871" s="5"/>
      <c r="F871" s="4"/>
      <c r="G871" s="5"/>
      <c r="H871" s="227"/>
      <c r="I871" s="5"/>
      <c r="J871" s="227"/>
      <c r="K871" s="5"/>
      <c r="L871" s="4"/>
      <c r="M871" s="5"/>
      <c r="N871" s="227"/>
      <c r="O871" s="5"/>
      <c r="P871" s="227"/>
      <c r="Q871" s="5"/>
      <c r="R871" s="5"/>
    </row>
    <row r="872" spans="1:18" ht="15.75" customHeight="1">
      <c r="A872" s="5"/>
      <c r="B872" s="5"/>
      <c r="C872" s="5"/>
      <c r="D872" s="2"/>
      <c r="E872" s="5"/>
      <c r="F872" s="4"/>
      <c r="G872" s="5"/>
      <c r="H872" s="227"/>
      <c r="I872" s="5"/>
      <c r="J872" s="227"/>
      <c r="K872" s="5"/>
      <c r="L872" s="4"/>
      <c r="M872" s="5"/>
      <c r="N872" s="227"/>
      <c r="O872" s="5"/>
      <c r="P872" s="227"/>
      <c r="Q872" s="5"/>
      <c r="R872" s="5"/>
    </row>
    <row r="873" spans="1:18" ht="15.75" customHeight="1">
      <c r="A873" s="5"/>
      <c r="B873" s="5"/>
      <c r="C873" s="5"/>
      <c r="D873" s="2"/>
      <c r="E873" s="5"/>
      <c r="F873" s="4"/>
      <c r="G873" s="5"/>
      <c r="H873" s="227"/>
      <c r="I873" s="5"/>
      <c r="J873" s="227"/>
      <c r="K873" s="5"/>
      <c r="L873" s="4"/>
      <c r="M873" s="5"/>
      <c r="N873" s="227"/>
      <c r="O873" s="5"/>
      <c r="P873" s="227"/>
      <c r="Q873" s="5"/>
      <c r="R873" s="5"/>
    </row>
    <row r="874" spans="1:18" ht="15.75" customHeight="1">
      <c r="A874" s="5"/>
      <c r="B874" s="5"/>
      <c r="C874" s="5"/>
      <c r="D874" s="2"/>
      <c r="E874" s="5"/>
      <c r="F874" s="4"/>
      <c r="G874" s="5"/>
      <c r="H874" s="227"/>
      <c r="I874" s="5"/>
      <c r="J874" s="227"/>
      <c r="K874" s="5"/>
      <c r="L874" s="4"/>
      <c r="M874" s="5"/>
      <c r="N874" s="227"/>
      <c r="O874" s="5"/>
      <c r="P874" s="227"/>
      <c r="Q874" s="5"/>
      <c r="R874" s="5"/>
    </row>
    <row r="875" spans="1:18" ht="15.75" customHeight="1">
      <c r="A875" s="5"/>
      <c r="B875" s="5"/>
      <c r="C875" s="5"/>
      <c r="D875" s="2"/>
      <c r="E875" s="5"/>
      <c r="F875" s="4"/>
      <c r="G875" s="5"/>
      <c r="H875" s="227"/>
      <c r="I875" s="5"/>
      <c r="J875" s="227"/>
      <c r="K875" s="5"/>
      <c r="L875" s="4"/>
      <c r="M875" s="5"/>
      <c r="N875" s="227"/>
      <c r="O875" s="5"/>
      <c r="P875" s="227"/>
      <c r="Q875" s="5"/>
      <c r="R875" s="5"/>
    </row>
    <row r="876" spans="1:18" ht="15.75" customHeight="1">
      <c r="A876" s="5"/>
      <c r="B876" s="5"/>
      <c r="C876" s="5"/>
      <c r="D876" s="2"/>
      <c r="E876" s="5"/>
      <c r="F876" s="4"/>
      <c r="G876" s="5"/>
      <c r="H876" s="227"/>
      <c r="I876" s="5"/>
      <c r="J876" s="227"/>
      <c r="K876" s="5"/>
      <c r="L876" s="4"/>
      <c r="M876" s="5"/>
      <c r="N876" s="227"/>
      <c r="O876" s="5"/>
      <c r="P876" s="227"/>
      <c r="Q876" s="5"/>
      <c r="R876" s="5"/>
    </row>
    <row r="877" spans="1:18" ht="15.75" customHeight="1">
      <c r="A877" s="5"/>
      <c r="B877" s="5"/>
      <c r="C877" s="5"/>
      <c r="D877" s="2"/>
      <c r="E877" s="5"/>
      <c r="F877" s="4"/>
      <c r="G877" s="5"/>
      <c r="H877" s="227"/>
      <c r="I877" s="5"/>
      <c r="J877" s="227"/>
      <c r="K877" s="5"/>
      <c r="L877" s="4"/>
      <c r="M877" s="5"/>
      <c r="N877" s="227"/>
      <c r="O877" s="5"/>
      <c r="P877" s="227"/>
      <c r="Q877" s="5"/>
      <c r="R877" s="5"/>
    </row>
    <row r="878" spans="1:18" ht="15.75" customHeight="1">
      <c r="A878" s="5"/>
      <c r="B878" s="5"/>
      <c r="C878" s="5"/>
      <c r="D878" s="2"/>
      <c r="E878" s="5"/>
      <c r="F878" s="4"/>
      <c r="G878" s="5"/>
      <c r="H878" s="227"/>
      <c r="I878" s="5"/>
      <c r="J878" s="227"/>
      <c r="K878" s="5"/>
      <c r="L878" s="4"/>
      <c r="M878" s="5"/>
      <c r="N878" s="227"/>
      <c r="O878" s="5"/>
      <c r="P878" s="227"/>
      <c r="Q878" s="5"/>
      <c r="R878" s="5"/>
    </row>
    <row r="879" spans="1:18" ht="15.75" customHeight="1">
      <c r="A879" s="5"/>
      <c r="B879" s="5"/>
      <c r="C879" s="5"/>
      <c r="D879" s="2"/>
      <c r="E879" s="5"/>
      <c r="F879" s="4"/>
      <c r="G879" s="5"/>
      <c r="H879" s="227"/>
      <c r="I879" s="5"/>
      <c r="J879" s="227"/>
      <c r="K879" s="5"/>
      <c r="L879" s="4"/>
      <c r="M879" s="5"/>
      <c r="N879" s="227"/>
      <c r="O879" s="5"/>
      <c r="P879" s="227"/>
      <c r="Q879" s="5"/>
      <c r="R879" s="5"/>
    </row>
    <row r="880" spans="1:18" ht="15.75" customHeight="1">
      <c r="A880" s="5"/>
      <c r="B880" s="5"/>
      <c r="C880" s="5"/>
      <c r="D880" s="2"/>
      <c r="E880" s="5"/>
      <c r="F880" s="4"/>
      <c r="G880" s="5"/>
      <c r="H880" s="227"/>
      <c r="I880" s="5"/>
      <c r="J880" s="227"/>
      <c r="K880" s="5"/>
      <c r="L880" s="4"/>
      <c r="M880" s="5"/>
      <c r="N880" s="227"/>
      <c r="O880" s="5"/>
      <c r="P880" s="227"/>
      <c r="Q880" s="5"/>
      <c r="R880" s="5"/>
    </row>
    <row r="881" spans="1:18" ht="15.75" customHeight="1">
      <c r="A881" s="5"/>
      <c r="B881" s="5"/>
      <c r="C881" s="5"/>
      <c r="D881" s="2"/>
      <c r="E881" s="5"/>
      <c r="F881" s="4"/>
      <c r="G881" s="5"/>
      <c r="H881" s="227"/>
      <c r="I881" s="5"/>
      <c r="J881" s="227"/>
      <c r="K881" s="5"/>
      <c r="L881" s="4"/>
      <c r="M881" s="5"/>
      <c r="N881" s="227"/>
      <c r="O881" s="5"/>
      <c r="P881" s="227"/>
      <c r="Q881" s="5"/>
      <c r="R881" s="5"/>
    </row>
    <row r="882" spans="1:18" ht="15.75" customHeight="1">
      <c r="A882" s="5"/>
      <c r="B882" s="5"/>
      <c r="C882" s="5"/>
      <c r="D882" s="2"/>
      <c r="E882" s="5"/>
      <c r="F882" s="4"/>
      <c r="G882" s="5"/>
      <c r="H882" s="227"/>
      <c r="I882" s="5"/>
      <c r="J882" s="227"/>
      <c r="K882" s="5"/>
      <c r="L882" s="4"/>
      <c r="M882" s="5"/>
      <c r="N882" s="227"/>
      <c r="O882" s="5"/>
      <c r="P882" s="227"/>
      <c r="Q882" s="5"/>
      <c r="R882" s="5"/>
    </row>
    <row r="883" spans="1:18" ht="15.75" customHeight="1">
      <c r="A883" s="5"/>
      <c r="B883" s="5"/>
      <c r="C883" s="5"/>
      <c r="D883" s="2"/>
      <c r="E883" s="5"/>
      <c r="F883" s="4"/>
      <c r="G883" s="5"/>
      <c r="H883" s="227"/>
      <c r="I883" s="5"/>
      <c r="J883" s="227"/>
      <c r="K883" s="5"/>
      <c r="L883" s="4"/>
      <c r="M883" s="5"/>
      <c r="N883" s="227"/>
      <c r="O883" s="5"/>
      <c r="P883" s="227"/>
      <c r="Q883" s="5"/>
      <c r="R883" s="5"/>
    </row>
    <row r="884" spans="1:18" ht="15.75" customHeight="1">
      <c r="A884" s="5"/>
      <c r="B884" s="5"/>
      <c r="C884" s="5"/>
      <c r="D884" s="2"/>
      <c r="E884" s="5"/>
      <c r="F884" s="4"/>
      <c r="G884" s="5"/>
      <c r="H884" s="227"/>
      <c r="I884" s="5"/>
      <c r="J884" s="227"/>
      <c r="K884" s="5"/>
      <c r="L884" s="4"/>
      <c r="M884" s="5"/>
      <c r="N884" s="227"/>
      <c r="O884" s="5"/>
      <c r="P884" s="227"/>
      <c r="Q884" s="5"/>
      <c r="R884" s="5"/>
    </row>
    <row r="885" spans="1:18" ht="15.75" customHeight="1">
      <c r="A885" s="5"/>
      <c r="B885" s="5"/>
      <c r="C885" s="5"/>
      <c r="D885" s="2"/>
      <c r="E885" s="5"/>
      <c r="F885" s="4"/>
      <c r="G885" s="5"/>
      <c r="H885" s="227"/>
      <c r="I885" s="5"/>
      <c r="J885" s="227"/>
      <c r="K885" s="5"/>
      <c r="L885" s="4"/>
      <c r="M885" s="5"/>
      <c r="N885" s="227"/>
      <c r="O885" s="5"/>
      <c r="P885" s="227"/>
      <c r="Q885" s="5"/>
      <c r="R885" s="5"/>
    </row>
    <row r="886" spans="1:18" ht="15.75" customHeight="1">
      <c r="A886" s="5"/>
      <c r="B886" s="5"/>
      <c r="C886" s="5"/>
      <c r="D886" s="2"/>
      <c r="E886" s="5"/>
      <c r="F886" s="4"/>
      <c r="G886" s="5"/>
      <c r="H886" s="227"/>
      <c r="I886" s="5"/>
      <c r="J886" s="227"/>
      <c r="K886" s="5"/>
      <c r="L886" s="4"/>
      <c r="M886" s="5"/>
      <c r="N886" s="227"/>
      <c r="O886" s="5"/>
      <c r="P886" s="227"/>
      <c r="Q886" s="5"/>
      <c r="R886" s="5"/>
    </row>
    <row r="887" spans="1:18" ht="15.75" customHeight="1">
      <c r="A887" s="5"/>
      <c r="B887" s="5"/>
      <c r="C887" s="5"/>
      <c r="D887" s="2"/>
      <c r="E887" s="5"/>
      <c r="F887" s="4"/>
      <c r="G887" s="5"/>
      <c r="H887" s="227"/>
      <c r="I887" s="5"/>
      <c r="J887" s="227"/>
      <c r="K887" s="5"/>
      <c r="L887" s="4"/>
      <c r="M887" s="5"/>
      <c r="N887" s="227"/>
      <c r="O887" s="5"/>
      <c r="P887" s="227"/>
      <c r="Q887" s="5"/>
      <c r="R887" s="5"/>
    </row>
    <row r="888" spans="1:18" ht="15.75" customHeight="1">
      <c r="A888" s="5"/>
      <c r="B888" s="5"/>
      <c r="C888" s="5"/>
      <c r="D888" s="2"/>
      <c r="E888" s="5"/>
      <c r="F888" s="4"/>
      <c r="G888" s="5"/>
      <c r="H888" s="227"/>
      <c r="I888" s="5"/>
      <c r="J888" s="227"/>
      <c r="K888" s="5"/>
      <c r="L888" s="4"/>
      <c r="M888" s="5"/>
      <c r="N888" s="227"/>
      <c r="O888" s="5"/>
      <c r="P888" s="227"/>
      <c r="Q888" s="5"/>
      <c r="R888" s="5"/>
    </row>
    <row r="889" spans="1:18" ht="15.75" customHeight="1">
      <c r="A889" s="5"/>
      <c r="B889" s="5"/>
      <c r="C889" s="5"/>
      <c r="D889" s="2"/>
      <c r="E889" s="5"/>
      <c r="F889" s="4"/>
      <c r="G889" s="5"/>
      <c r="H889" s="227"/>
      <c r="I889" s="5"/>
      <c r="J889" s="227"/>
      <c r="K889" s="5"/>
      <c r="L889" s="4"/>
      <c r="M889" s="5"/>
      <c r="N889" s="227"/>
      <c r="O889" s="5"/>
      <c r="P889" s="227"/>
      <c r="Q889" s="5"/>
      <c r="R889" s="5"/>
    </row>
    <row r="890" spans="1:18" ht="15.75" customHeight="1">
      <c r="A890" s="5"/>
      <c r="B890" s="5"/>
      <c r="C890" s="5"/>
      <c r="D890" s="2"/>
      <c r="E890" s="5"/>
      <c r="F890" s="4"/>
      <c r="G890" s="5"/>
      <c r="H890" s="227"/>
      <c r="I890" s="5"/>
      <c r="J890" s="227"/>
      <c r="K890" s="5"/>
      <c r="L890" s="4"/>
      <c r="M890" s="5"/>
      <c r="N890" s="227"/>
      <c r="O890" s="5"/>
      <c r="P890" s="227"/>
      <c r="Q890" s="5"/>
      <c r="R890" s="5"/>
    </row>
    <row r="891" spans="1:18" ht="15.75" customHeight="1">
      <c r="A891" s="5"/>
      <c r="B891" s="5"/>
      <c r="C891" s="5"/>
      <c r="D891" s="2"/>
      <c r="E891" s="5"/>
      <c r="F891" s="4"/>
      <c r="G891" s="5"/>
      <c r="H891" s="227"/>
      <c r="I891" s="5"/>
      <c r="J891" s="227"/>
      <c r="K891" s="5"/>
      <c r="L891" s="4"/>
      <c r="M891" s="5"/>
      <c r="N891" s="227"/>
      <c r="O891" s="5"/>
      <c r="P891" s="227"/>
      <c r="Q891" s="5"/>
      <c r="R891" s="5"/>
    </row>
    <row r="892" spans="1:18" ht="15.75" customHeight="1">
      <c r="A892" s="5"/>
      <c r="B892" s="5"/>
      <c r="C892" s="5"/>
      <c r="D892" s="2"/>
      <c r="E892" s="5"/>
      <c r="F892" s="4"/>
      <c r="G892" s="5"/>
      <c r="H892" s="227"/>
      <c r="I892" s="5"/>
      <c r="J892" s="227"/>
      <c r="K892" s="5"/>
      <c r="L892" s="4"/>
      <c r="M892" s="5"/>
      <c r="N892" s="227"/>
      <c r="O892" s="5"/>
      <c r="P892" s="227"/>
      <c r="Q892" s="5"/>
      <c r="R892" s="5"/>
    </row>
    <row r="893" spans="1:18" ht="15.75" customHeight="1">
      <c r="A893" s="5"/>
      <c r="B893" s="5"/>
      <c r="C893" s="5"/>
      <c r="D893" s="2"/>
      <c r="E893" s="5"/>
      <c r="F893" s="4"/>
      <c r="G893" s="5"/>
      <c r="H893" s="227"/>
      <c r="I893" s="5"/>
      <c r="J893" s="227"/>
      <c r="K893" s="5"/>
      <c r="L893" s="4"/>
      <c r="M893" s="5"/>
      <c r="N893" s="227"/>
      <c r="O893" s="5"/>
      <c r="P893" s="227"/>
      <c r="Q893" s="5"/>
      <c r="R893" s="5"/>
    </row>
    <row r="894" spans="1:18" ht="15.75" customHeight="1">
      <c r="A894" s="5"/>
      <c r="B894" s="5"/>
      <c r="C894" s="5"/>
      <c r="D894" s="2"/>
      <c r="E894" s="5"/>
      <c r="F894" s="4"/>
      <c r="G894" s="5"/>
      <c r="H894" s="227"/>
      <c r="I894" s="5"/>
      <c r="J894" s="227"/>
      <c r="K894" s="5"/>
      <c r="L894" s="4"/>
      <c r="M894" s="5"/>
      <c r="N894" s="227"/>
      <c r="O894" s="5"/>
      <c r="P894" s="227"/>
      <c r="Q894" s="5"/>
      <c r="R894" s="5"/>
    </row>
    <row r="895" spans="1:18" ht="15.75" customHeight="1">
      <c r="A895" s="5"/>
      <c r="B895" s="5"/>
      <c r="C895" s="5"/>
      <c r="D895" s="2"/>
      <c r="E895" s="5"/>
      <c r="F895" s="4"/>
      <c r="G895" s="5"/>
      <c r="H895" s="227"/>
      <c r="I895" s="5"/>
      <c r="J895" s="227"/>
      <c r="K895" s="5"/>
      <c r="L895" s="4"/>
      <c r="M895" s="5"/>
      <c r="N895" s="227"/>
      <c r="O895" s="5"/>
      <c r="P895" s="227"/>
      <c r="Q895" s="5"/>
      <c r="R895" s="5"/>
    </row>
    <row r="896" spans="1:18" ht="15.75" customHeight="1">
      <c r="A896" s="5"/>
      <c r="B896" s="5"/>
      <c r="C896" s="5"/>
      <c r="D896" s="2"/>
      <c r="E896" s="5"/>
      <c r="F896" s="4"/>
      <c r="G896" s="5"/>
      <c r="H896" s="227"/>
      <c r="I896" s="5"/>
      <c r="J896" s="227"/>
      <c r="K896" s="5"/>
      <c r="L896" s="4"/>
      <c r="M896" s="5"/>
      <c r="N896" s="227"/>
      <c r="O896" s="5"/>
      <c r="P896" s="227"/>
      <c r="Q896" s="5"/>
      <c r="R896" s="5"/>
    </row>
    <row r="897" spans="1:18" ht="15.75" customHeight="1">
      <c r="A897" s="5"/>
      <c r="B897" s="5"/>
      <c r="C897" s="5"/>
      <c r="D897" s="2"/>
      <c r="E897" s="5"/>
      <c r="F897" s="4"/>
      <c r="G897" s="5"/>
      <c r="H897" s="227"/>
      <c r="I897" s="5"/>
      <c r="J897" s="227"/>
      <c r="K897" s="5"/>
      <c r="L897" s="4"/>
      <c r="M897" s="5"/>
      <c r="N897" s="227"/>
      <c r="O897" s="5"/>
      <c r="P897" s="227"/>
      <c r="Q897" s="5"/>
      <c r="R897" s="5"/>
    </row>
    <row r="898" spans="1:18" ht="15.75" customHeight="1">
      <c r="A898" s="5"/>
      <c r="B898" s="5"/>
      <c r="C898" s="5"/>
      <c r="D898" s="2"/>
      <c r="E898" s="5"/>
      <c r="F898" s="4"/>
      <c r="G898" s="5"/>
      <c r="H898" s="227"/>
      <c r="I898" s="5"/>
      <c r="J898" s="227"/>
      <c r="K898" s="5"/>
      <c r="L898" s="4"/>
      <c r="M898" s="5"/>
      <c r="N898" s="227"/>
      <c r="O898" s="5"/>
      <c r="P898" s="227"/>
      <c r="Q898" s="5"/>
      <c r="R898" s="5"/>
    </row>
    <row r="899" spans="1:18" ht="15.75" customHeight="1">
      <c r="A899" s="5"/>
      <c r="B899" s="5"/>
      <c r="C899" s="5"/>
      <c r="D899" s="2"/>
      <c r="E899" s="5"/>
      <c r="F899" s="4"/>
      <c r="G899" s="5"/>
      <c r="H899" s="227"/>
      <c r="I899" s="5"/>
      <c r="J899" s="227"/>
      <c r="K899" s="5"/>
      <c r="L899" s="4"/>
      <c r="M899" s="5"/>
      <c r="N899" s="227"/>
      <c r="O899" s="5"/>
      <c r="P899" s="227"/>
      <c r="Q899" s="5"/>
      <c r="R899" s="5"/>
    </row>
    <row r="900" spans="1:18" ht="15.75" customHeight="1">
      <c r="A900" s="5"/>
      <c r="B900" s="5"/>
      <c r="C900" s="5"/>
      <c r="D900" s="2"/>
      <c r="E900" s="5"/>
      <c r="F900" s="4"/>
      <c r="G900" s="5"/>
      <c r="H900" s="227"/>
      <c r="I900" s="5"/>
      <c r="J900" s="227"/>
      <c r="K900" s="5"/>
      <c r="L900" s="4"/>
      <c r="M900" s="5"/>
      <c r="N900" s="227"/>
      <c r="O900" s="5"/>
      <c r="P900" s="227"/>
      <c r="Q900" s="5"/>
      <c r="R900" s="5"/>
    </row>
    <row r="901" spans="1:18" ht="15.75" customHeight="1">
      <c r="A901" s="5"/>
      <c r="B901" s="5"/>
      <c r="C901" s="5"/>
      <c r="D901" s="2"/>
      <c r="E901" s="5"/>
      <c r="F901" s="4"/>
      <c r="G901" s="5"/>
      <c r="H901" s="227"/>
      <c r="I901" s="5"/>
      <c r="J901" s="227"/>
      <c r="K901" s="5"/>
      <c r="L901" s="4"/>
      <c r="M901" s="5"/>
      <c r="N901" s="227"/>
      <c r="O901" s="5"/>
      <c r="P901" s="227"/>
      <c r="Q901" s="5"/>
      <c r="R901" s="5"/>
    </row>
    <row r="902" spans="1:18" ht="15.75" customHeight="1">
      <c r="A902" s="5"/>
      <c r="B902" s="5"/>
      <c r="C902" s="5"/>
      <c r="D902" s="2"/>
      <c r="E902" s="5"/>
      <c r="F902" s="4"/>
      <c r="G902" s="5"/>
      <c r="H902" s="227"/>
      <c r="I902" s="5"/>
      <c r="J902" s="227"/>
      <c r="K902" s="5"/>
      <c r="L902" s="4"/>
      <c r="M902" s="5"/>
      <c r="N902" s="227"/>
      <c r="O902" s="5"/>
      <c r="P902" s="227"/>
      <c r="Q902" s="5"/>
      <c r="R902" s="5"/>
    </row>
    <row r="903" spans="1:18" ht="15.75" customHeight="1">
      <c r="A903" s="5"/>
      <c r="B903" s="5"/>
      <c r="C903" s="5"/>
      <c r="D903" s="2"/>
      <c r="E903" s="5"/>
      <c r="F903" s="4"/>
      <c r="G903" s="5"/>
      <c r="H903" s="227"/>
      <c r="I903" s="5"/>
      <c r="J903" s="227"/>
      <c r="K903" s="5"/>
      <c r="L903" s="4"/>
      <c r="M903" s="5"/>
      <c r="N903" s="227"/>
      <c r="O903" s="5"/>
      <c r="P903" s="227"/>
      <c r="Q903" s="5"/>
      <c r="R903" s="5"/>
    </row>
    <row r="904" spans="1:18" ht="15.75" customHeight="1">
      <c r="A904" s="5"/>
      <c r="B904" s="5"/>
      <c r="C904" s="5"/>
      <c r="D904" s="2"/>
      <c r="E904" s="5"/>
      <c r="F904" s="4"/>
      <c r="G904" s="5"/>
      <c r="H904" s="227"/>
      <c r="I904" s="5"/>
      <c r="J904" s="227"/>
      <c r="K904" s="5"/>
      <c r="L904" s="4"/>
      <c r="M904" s="5"/>
      <c r="N904" s="227"/>
      <c r="O904" s="5"/>
      <c r="P904" s="227"/>
      <c r="Q904" s="5"/>
      <c r="R904" s="5"/>
    </row>
    <row r="905" spans="1:18" ht="15.75" customHeight="1">
      <c r="A905" s="5"/>
      <c r="B905" s="5"/>
      <c r="C905" s="5"/>
      <c r="D905" s="2"/>
      <c r="E905" s="5"/>
      <c r="F905" s="4"/>
      <c r="G905" s="5"/>
      <c r="H905" s="227"/>
      <c r="I905" s="5"/>
      <c r="J905" s="227"/>
      <c r="K905" s="5"/>
      <c r="L905" s="4"/>
      <c r="M905" s="5"/>
      <c r="N905" s="227"/>
      <c r="O905" s="5"/>
      <c r="P905" s="227"/>
      <c r="Q905" s="5"/>
      <c r="R905" s="5"/>
    </row>
    <row r="906" spans="1:18" ht="15.75" customHeight="1">
      <c r="A906" s="5"/>
      <c r="B906" s="5"/>
      <c r="C906" s="5"/>
      <c r="D906" s="2"/>
      <c r="E906" s="5"/>
      <c r="F906" s="4"/>
      <c r="G906" s="5"/>
      <c r="H906" s="227"/>
      <c r="I906" s="5"/>
      <c r="J906" s="227"/>
      <c r="K906" s="5"/>
      <c r="L906" s="4"/>
      <c r="M906" s="5"/>
      <c r="N906" s="227"/>
      <c r="O906" s="5"/>
      <c r="P906" s="227"/>
      <c r="Q906" s="5"/>
      <c r="R906" s="5"/>
    </row>
    <row r="907" spans="1:18" ht="15.75" customHeight="1">
      <c r="A907" s="5"/>
      <c r="B907" s="5"/>
      <c r="C907" s="5"/>
      <c r="D907" s="2"/>
      <c r="E907" s="5"/>
      <c r="F907" s="4"/>
      <c r="G907" s="5"/>
      <c r="H907" s="227"/>
      <c r="I907" s="5"/>
      <c r="J907" s="227"/>
      <c r="K907" s="5"/>
      <c r="L907" s="4"/>
      <c r="M907" s="5"/>
      <c r="N907" s="227"/>
      <c r="O907" s="5"/>
      <c r="P907" s="227"/>
      <c r="Q907" s="5"/>
      <c r="R907" s="5"/>
    </row>
    <row r="908" spans="1:18" ht="15.75" customHeight="1">
      <c r="A908" s="5"/>
      <c r="B908" s="5"/>
      <c r="C908" s="5"/>
      <c r="D908" s="2"/>
      <c r="E908" s="5"/>
      <c r="F908" s="4"/>
      <c r="G908" s="5"/>
      <c r="H908" s="227"/>
      <c r="I908" s="5"/>
      <c r="J908" s="227"/>
      <c r="K908" s="5"/>
      <c r="L908" s="4"/>
      <c r="M908" s="5"/>
      <c r="N908" s="227"/>
      <c r="O908" s="5"/>
      <c r="P908" s="227"/>
      <c r="Q908" s="5"/>
      <c r="R908" s="5"/>
    </row>
    <row r="909" spans="1:18" ht="15.75" customHeight="1">
      <c r="A909" s="5"/>
      <c r="B909" s="5"/>
      <c r="C909" s="5"/>
      <c r="D909" s="2"/>
      <c r="E909" s="5"/>
      <c r="F909" s="4"/>
      <c r="G909" s="5"/>
      <c r="H909" s="227"/>
      <c r="I909" s="5"/>
      <c r="J909" s="227"/>
      <c r="K909" s="5"/>
      <c r="L909" s="4"/>
      <c r="M909" s="5"/>
      <c r="N909" s="227"/>
      <c r="O909" s="5"/>
      <c r="P909" s="227"/>
      <c r="Q909" s="5"/>
      <c r="R909" s="5"/>
    </row>
    <row r="910" spans="1:18" ht="15.75" customHeight="1">
      <c r="A910" s="5"/>
      <c r="B910" s="5"/>
      <c r="C910" s="5"/>
      <c r="D910" s="2"/>
      <c r="E910" s="5"/>
      <c r="F910" s="4"/>
      <c r="G910" s="5"/>
      <c r="H910" s="227"/>
      <c r="I910" s="5"/>
      <c r="J910" s="227"/>
      <c r="K910" s="5"/>
      <c r="L910" s="4"/>
      <c r="M910" s="5"/>
      <c r="N910" s="227"/>
      <c r="O910" s="5"/>
      <c r="P910" s="227"/>
      <c r="Q910" s="5"/>
      <c r="R910" s="5"/>
    </row>
    <row r="911" spans="1:18" ht="15.75" customHeight="1">
      <c r="A911" s="5"/>
      <c r="B911" s="5"/>
      <c r="C911" s="5"/>
      <c r="D911" s="2"/>
      <c r="E911" s="5"/>
      <c r="F911" s="4"/>
      <c r="G911" s="5"/>
      <c r="H911" s="227"/>
      <c r="I911" s="5"/>
      <c r="J911" s="227"/>
      <c r="K911" s="5"/>
      <c r="L911" s="4"/>
      <c r="M911" s="5"/>
      <c r="N911" s="227"/>
      <c r="O911" s="5"/>
      <c r="P911" s="227"/>
      <c r="Q911" s="5"/>
      <c r="R911" s="5"/>
    </row>
    <row r="912" spans="1:18" ht="15.75" customHeight="1">
      <c r="A912" s="5"/>
      <c r="B912" s="5"/>
      <c r="C912" s="5"/>
      <c r="D912" s="2"/>
      <c r="E912" s="5"/>
      <c r="F912" s="4"/>
      <c r="G912" s="5"/>
      <c r="H912" s="227"/>
      <c r="I912" s="5"/>
      <c r="J912" s="227"/>
      <c r="K912" s="5"/>
      <c r="L912" s="4"/>
      <c r="M912" s="5"/>
      <c r="N912" s="227"/>
      <c r="O912" s="5"/>
      <c r="P912" s="227"/>
      <c r="Q912" s="5"/>
      <c r="R912" s="5"/>
    </row>
    <row r="913" spans="1:18" ht="15.75" customHeight="1">
      <c r="A913" s="5"/>
      <c r="B913" s="5"/>
      <c r="C913" s="5"/>
      <c r="D913" s="2"/>
      <c r="E913" s="5"/>
      <c r="F913" s="4"/>
      <c r="G913" s="5"/>
      <c r="H913" s="227"/>
      <c r="I913" s="5"/>
      <c r="J913" s="227"/>
      <c r="K913" s="5"/>
      <c r="L913" s="4"/>
      <c r="M913" s="5"/>
      <c r="N913" s="227"/>
      <c r="O913" s="5"/>
      <c r="P913" s="227"/>
      <c r="Q913" s="5"/>
      <c r="R913" s="5"/>
    </row>
    <row r="914" spans="1:18" ht="15.75" customHeight="1">
      <c r="A914" s="5"/>
      <c r="B914" s="5"/>
      <c r="C914" s="5"/>
      <c r="D914" s="2"/>
      <c r="E914" s="5"/>
      <c r="F914" s="4"/>
      <c r="G914" s="5"/>
      <c r="H914" s="227"/>
      <c r="I914" s="5"/>
      <c r="J914" s="227"/>
      <c r="K914" s="5"/>
      <c r="L914" s="4"/>
      <c r="M914" s="5"/>
      <c r="N914" s="227"/>
      <c r="O914" s="5"/>
      <c r="P914" s="227"/>
      <c r="Q914" s="5"/>
      <c r="R914" s="5"/>
    </row>
    <row r="915" spans="1:18" ht="15.75" customHeight="1">
      <c r="A915" s="5"/>
      <c r="B915" s="5"/>
      <c r="C915" s="5"/>
      <c r="D915" s="2"/>
      <c r="E915" s="5"/>
      <c r="F915" s="4"/>
      <c r="G915" s="5"/>
      <c r="H915" s="227"/>
      <c r="I915" s="5"/>
      <c r="J915" s="227"/>
      <c r="K915" s="5"/>
      <c r="L915" s="4"/>
      <c r="M915" s="5"/>
      <c r="N915" s="227"/>
      <c r="O915" s="5"/>
      <c r="P915" s="227"/>
      <c r="Q915" s="5"/>
      <c r="R915" s="5"/>
    </row>
    <row r="916" spans="1:18" ht="15.75" customHeight="1">
      <c r="A916" s="5"/>
      <c r="B916" s="5"/>
      <c r="C916" s="5"/>
      <c r="D916" s="2"/>
      <c r="E916" s="5"/>
      <c r="F916" s="4"/>
      <c r="G916" s="5"/>
      <c r="H916" s="227"/>
      <c r="I916" s="5"/>
      <c r="J916" s="227"/>
      <c r="K916" s="5"/>
      <c r="L916" s="4"/>
      <c r="M916" s="5"/>
      <c r="N916" s="227"/>
      <c r="O916" s="5"/>
      <c r="P916" s="227"/>
      <c r="Q916" s="5"/>
      <c r="R916" s="5"/>
    </row>
    <row r="917" spans="1:18" ht="15.75" customHeight="1">
      <c r="A917" s="5"/>
      <c r="B917" s="5"/>
      <c r="C917" s="5"/>
      <c r="D917" s="2"/>
      <c r="E917" s="5"/>
      <c r="F917" s="4"/>
      <c r="G917" s="5"/>
      <c r="H917" s="227"/>
      <c r="I917" s="5"/>
      <c r="J917" s="227"/>
      <c r="K917" s="5"/>
      <c r="L917" s="4"/>
      <c r="M917" s="5"/>
      <c r="N917" s="227"/>
      <c r="O917" s="5"/>
      <c r="P917" s="227"/>
      <c r="Q917" s="5"/>
      <c r="R917" s="5"/>
    </row>
    <row r="918" spans="1:18" ht="15.75" customHeight="1">
      <c r="A918" s="5"/>
      <c r="B918" s="5"/>
      <c r="C918" s="5"/>
      <c r="D918" s="2"/>
      <c r="E918" s="5"/>
      <c r="F918" s="4"/>
      <c r="G918" s="5"/>
      <c r="H918" s="227"/>
      <c r="I918" s="5"/>
      <c r="J918" s="227"/>
      <c r="K918" s="5"/>
      <c r="L918" s="4"/>
      <c r="M918" s="5"/>
      <c r="N918" s="227"/>
      <c r="O918" s="5"/>
      <c r="P918" s="227"/>
      <c r="Q918" s="5"/>
      <c r="R918" s="5"/>
    </row>
    <row r="919" spans="1:18" ht="15.75" customHeight="1">
      <c r="A919" s="5"/>
      <c r="B919" s="5"/>
      <c r="C919" s="5"/>
      <c r="D919" s="2"/>
      <c r="E919" s="5"/>
      <c r="F919" s="4"/>
      <c r="G919" s="5"/>
      <c r="H919" s="227"/>
      <c r="I919" s="5"/>
      <c r="J919" s="227"/>
      <c r="K919" s="5"/>
      <c r="L919" s="4"/>
      <c r="M919" s="5"/>
      <c r="N919" s="227"/>
      <c r="O919" s="5"/>
      <c r="P919" s="227"/>
      <c r="Q919" s="5"/>
      <c r="R919" s="5"/>
    </row>
    <row r="920" spans="1:18" ht="15.75" customHeight="1">
      <c r="A920" s="5"/>
      <c r="B920" s="5"/>
      <c r="C920" s="5"/>
      <c r="D920" s="2"/>
      <c r="E920" s="5"/>
      <c r="F920" s="4"/>
      <c r="G920" s="5"/>
      <c r="H920" s="227"/>
      <c r="I920" s="5"/>
      <c r="J920" s="227"/>
      <c r="K920" s="5"/>
      <c r="L920" s="4"/>
      <c r="M920" s="5"/>
      <c r="N920" s="227"/>
      <c r="O920" s="5"/>
      <c r="P920" s="227"/>
      <c r="Q920" s="5"/>
      <c r="R920" s="5"/>
    </row>
    <row r="921" spans="1:18" ht="15.75" customHeight="1">
      <c r="A921" s="5"/>
      <c r="B921" s="5"/>
      <c r="C921" s="5"/>
      <c r="D921" s="2"/>
      <c r="E921" s="5"/>
      <c r="F921" s="4"/>
      <c r="G921" s="5"/>
      <c r="H921" s="227"/>
      <c r="I921" s="5"/>
      <c r="J921" s="227"/>
      <c r="K921" s="5"/>
      <c r="L921" s="4"/>
      <c r="M921" s="5"/>
      <c r="N921" s="227"/>
      <c r="O921" s="5"/>
      <c r="P921" s="227"/>
      <c r="Q921" s="5"/>
      <c r="R921" s="5"/>
    </row>
    <row r="922" spans="1:18" ht="15.75" customHeight="1">
      <c r="A922" s="5"/>
      <c r="B922" s="5"/>
      <c r="C922" s="5"/>
      <c r="D922" s="2"/>
      <c r="E922" s="5"/>
      <c r="F922" s="4"/>
      <c r="G922" s="5"/>
      <c r="H922" s="227"/>
      <c r="I922" s="5"/>
      <c r="J922" s="227"/>
      <c r="K922" s="5"/>
      <c r="L922" s="4"/>
      <c r="M922" s="5"/>
      <c r="N922" s="227"/>
      <c r="O922" s="5"/>
      <c r="P922" s="227"/>
      <c r="Q922" s="5"/>
      <c r="R922" s="5"/>
    </row>
    <row r="923" spans="1:18" ht="15.75" customHeight="1">
      <c r="A923" s="5"/>
      <c r="B923" s="5"/>
      <c r="C923" s="5"/>
      <c r="D923" s="2"/>
      <c r="E923" s="5"/>
      <c r="F923" s="4"/>
      <c r="G923" s="5"/>
      <c r="H923" s="227"/>
      <c r="I923" s="5"/>
      <c r="J923" s="227"/>
      <c r="K923" s="5"/>
      <c r="L923" s="4"/>
      <c r="M923" s="5"/>
      <c r="N923" s="227"/>
      <c r="O923" s="5"/>
      <c r="P923" s="227"/>
      <c r="Q923" s="5"/>
      <c r="R923" s="5"/>
    </row>
    <row r="924" spans="1:18" ht="15.75" customHeight="1">
      <c r="A924" s="5"/>
      <c r="B924" s="5"/>
      <c r="C924" s="5"/>
      <c r="D924" s="2"/>
      <c r="E924" s="5"/>
      <c r="F924" s="4"/>
      <c r="G924" s="5"/>
      <c r="H924" s="227"/>
      <c r="I924" s="5"/>
      <c r="J924" s="227"/>
      <c r="K924" s="5"/>
      <c r="L924" s="4"/>
      <c r="M924" s="5"/>
      <c r="N924" s="227"/>
      <c r="O924" s="5"/>
      <c r="P924" s="227"/>
      <c r="Q924" s="5"/>
      <c r="R924" s="5"/>
    </row>
    <row r="925" spans="1:18" ht="15.75" customHeight="1">
      <c r="A925" s="5"/>
      <c r="B925" s="5"/>
      <c r="C925" s="5"/>
      <c r="D925" s="2"/>
      <c r="E925" s="5"/>
      <c r="F925" s="4"/>
      <c r="G925" s="5"/>
      <c r="H925" s="227"/>
      <c r="I925" s="5"/>
      <c r="J925" s="227"/>
      <c r="K925" s="5"/>
      <c r="L925" s="4"/>
      <c r="M925" s="5"/>
      <c r="N925" s="227"/>
      <c r="O925" s="5"/>
      <c r="P925" s="227"/>
      <c r="Q925" s="5"/>
      <c r="R925" s="5"/>
    </row>
    <row r="926" spans="1:18" ht="15.75" customHeight="1">
      <c r="A926" s="5"/>
      <c r="B926" s="5"/>
      <c r="C926" s="5"/>
      <c r="D926" s="2"/>
      <c r="E926" s="5"/>
      <c r="F926" s="4"/>
      <c r="G926" s="5"/>
      <c r="H926" s="227"/>
      <c r="I926" s="5"/>
      <c r="J926" s="227"/>
      <c r="K926" s="5"/>
      <c r="L926" s="4"/>
      <c r="M926" s="5"/>
      <c r="N926" s="227"/>
      <c r="O926" s="5"/>
      <c r="P926" s="227"/>
      <c r="Q926" s="5"/>
      <c r="R926" s="5"/>
    </row>
    <row r="927" spans="1:18" ht="15.75" customHeight="1">
      <c r="A927" s="5"/>
      <c r="B927" s="5"/>
      <c r="C927" s="5"/>
      <c r="D927" s="2"/>
      <c r="E927" s="5"/>
      <c r="F927" s="4"/>
      <c r="G927" s="5"/>
      <c r="H927" s="227"/>
      <c r="I927" s="5"/>
      <c r="J927" s="227"/>
      <c r="K927" s="5"/>
      <c r="L927" s="4"/>
      <c r="M927" s="5"/>
      <c r="N927" s="227"/>
      <c r="O927" s="5"/>
      <c r="P927" s="227"/>
      <c r="Q927" s="5"/>
      <c r="R927" s="5"/>
    </row>
    <row r="928" spans="1:18" ht="15.75" customHeight="1">
      <c r="A928" s="5"/>
      <c r="B928" s="5"/>
      <c r="C928" s="5"/>
      <c r="D928" s="2"/>
      <c r="E928" s="5"/>
      <c r="F928" s="4"/>
      <c r="G928" s="5"/>
      <c r="H928" s="227"/>
      <c r="I928" s="5"/>
      <c r="J928" s="227"/>
      <c r="K928" s="5"/>
      <c r="L928" s="4"/>
      <c r="M928" s="5"/>
      <c r="N928" s="227"/>
      <c r="O928" s="5"/>
      <c r="P928" s="227"/>
      <c r="Q928" s="5"/>
      <c r="R928" s="5"/>
    </row>
    <row r="929" spans="1:18" ht="15.75" customHeight="1">
      <c r="A929" s="5"/>
      <c r="B929" s="5"/>
      <c r="C929" s="5"/>
      <c r="D929" s="2"/>
      <c r="E929" s="5"/>
      <c r="F929" s="4"/>
      <c r="G929" s="5"/>
      <c r="H929" s="227"/>
      <c r="I929" s="5"/>
      <c r="J929" s="227"/>
      <c r="K929" s="5"/>
      <c r="L929" s="4"/>
      <c r="M929" s="5"/>
      <c r="N929" s="227"/>
      <c r="O929" s="5"/>
      <c r="P929" s="227"/>
      <c r="Q929" s="5"/>
      <c r="R929" s="5"/>
    </row>
    <row r="930" spans="1:18" ht="15.75" customHeight="1">
      <c r="A930" s="5"/>
      <c r="B930" s="5"/>
      <c r="C930" s="5"/>
      <c r="D930" s="2"/>
      <c r="E930" s="5"/>
      <c r="F930" s="4"/>
      <c r="G930" s="5"/>
      <c r="H930" s="227"/>
      <c r="I930" s="5"/>
      <c r="J930" s="227"/>
      <c r="K930" s="5"/>
      <c r="L930" s="4"/>
      <c r="M930" s="5"/>
      <c r="N930" s="227"/>
      <c r="O930" s="5"/>
      <c r="P930" s="227"/>
      <c r="Q930" s="5"/>
      <c r="R930" s="5"/>
    </row>
    <row r="931" spans="1:18" ht="15.75" customHeight="1">
      <c r="A931" s="5"/>
      <c r="B931" s="5"/>
      <c r="C931" s="5"/>
      <c r="D931" s="2"/>
      <c r="E931" s="5"/>
      <c r="F931" s="4"/>
      <c r="G931" s="5"/>
      <c r="H931" s="227"/>
      <c r="I931" s="5"/>
      <c r="J931" s="227"/>
      <c r="K931" s="5"/>
      <c r="L931" s="4"/>
      <c r="M931" s="5"/>
      <c r="N931" s="227"/>
      <c r="O931" s="5"/>
      <c r="P931" s="227"/>
      <c r="Q931" s="5"/>
      <c r="R931" s="5"/>
    </row>
    <row r="932" spans="1:18" ht="15.75" customHeight="1">
      <c r="A932" s="5"/>
      <c r="B932" s="5"/>
      <c r="C932" s="5"/>
      <c r="D932" s="2"/>
      <c r="E932" s="5"/>
      <c r="F932" s="4"/>
      <c r="G932" s="5"/>
      <c r="H932" s="227"/>
      <c r="I932" s="5"/>
      <c r="J932" s="227"/>
      <c r="K932" s="5"/>
      <c r="L932" s="4"/>
      <c r="M932" s="5"/>
      <c r="N932" s="227"/>
      <c r="O932" s="5"/>
      <c r="P932" s="227"/>
      <c r="Q932" s="5"/>
      <c r="R932" s="5"/>
    </row>
    <row r="933" spans="1:18" ht="15.75" customHeight="1">
      <c r="A933" s="5"/>
      <c r="B933" s="5"/>
      <c r="C933" s="5"/>
      <c r="D933" s="2"/>
      <c r="E933" s="5"/>
      <c r="F933" s="4"/>
      <c r="G933" s="5"/>
      <c r="H933" s="227"/>
      <c r="I933" s="5"/>
      <c r="J933" s="227"/>
      <c r="K933" s="5"/>
      <c r="L933" s="4"/>
      <c r="M933" s="5"/>
      <c r="N933" s="227"/>
      <c r="O933" s="5"/>
      <c r="P933" s="227"/>
      <c r="Q933" s="5"/>
      <c r="R933" s="5"/>
    </row>
    <row r="934" spans="1:18" ht="15.75" customHeight="1">
      <c r="A934" s="5"/>
      <c r="B934" s="5"/>
      <c r="C934" s="5"/>
      <c r="D934" s="2"/>
      <c r="E934" s="5"/>
      <c r="F934" s="4"/>
      <c r="G934" s="5"/>
      <c r="H934" s="227"/>
      <c r="I934" s="5"/>
      <c r="J934" s="227"/>
      <c r="K934" s="5"/>
      <c r="L934" s="4"/>
      <c r="M934" s="5"/>
      <c r="N934" s="227"/>
      <c r="O934" s="5"/>
      <c r="P934" s="227"/>
      <c r="Q934" s="5"/>
      <c r="R934" s="5"/>
    </row>
    <row r="935" spans="1:18" ht="15.75" customHeight="1">
      <c r="A935" s="5"/>
      <c r="B935" s="5"/>
      <c r="C935" s="5"/>
      <c r="D935" s="2"/>
      <c r="E935" s="5"/>
      <c r="F935" s="4"/>
      <c r="G935" s="5"/>
      <c r="H935" s="227"/>
      <c r="I935" s="5"/>
      <c r="J935" s="227"/>
      <c r="K935" s="5"/>
      <c r="L935" s="4"/>
      <c r="M935" s="5"/>
      <c r="N935" s="227"/>
      <c r="O935" s="5"/>
      <c r="P935" s="227"/>
      <c r="Q935" s="5"/>
      <c r="R935" s="5"/>
    </row>
    <row r="936" spans="1:18" ht="15.75" customHeight="1">
      <c r="A936" s="5"/>
      <c r="B936" s="5"/>
      <c r="C936" s="5"/>
      <c r="D936" s="2"/>
      <c r="E936" s="5"/>
      <c r="F936" s="4"/>
      <c r="G936" s="5"/>
      <c r="H936" s="227"/>
      <c r="I936" s="5"/>
      <c r="J936" s="227"/>
      <c r="K936" s="5"/>
      <c r="L936" s="4"/>
      <c r="M936" s="5"/>
      <c r="N936" s="227"/>
      <c r="O936" s="5"/>
      <c r="P936" s="227"/>
      <c r="Q936" s="5"/>
      <c r="R936" s="5"/>
    </row>
    <row r="937" spans="1:18" ht="15.75" customHeight="1">
      <c r="A937" s="5"/>
      <c r="B937" s="5"/>
      <c r="C937" s="5"/>
      <c r="D937" s="2"/>
      <c r="E937" s="5"/>
      <c r="F937" s="4"/>
      <c r="G937" s="5"/>
      <c r="H937" s="227"/>
      <c r="I937" s="5"/>
      <c r="J937" s="227"/>
      <c r="K937" s="5"/>
      <c r="L937" s="4"/>
      <c r="M937" s="5"/>
      <c r="N937" s="227"/>
      <c r="O937" s="5"/>
      <c r="P937" s="227"/>
      <c r="Q937" s="5"/>
      <c r="R937" s="5"/>
    </row>
    <row r="938" spans="1:18" ht="15.75" customHeight="1">
      <c r="A938" s="5"/>
      <c r="B938" s="5"/>
      <c r="C938" s="5"/>
      <c r="D938" s="2"/>
      <c r="E938" s="5"/>
      <c r="F938" s="4"/>
      <c r="G938" s="5"/>
      <c r="H938" s="227"/>
      <c r="I938" s="5"/>
      <c r="J938" s="227"/>
      <c r="K938" s="5"/>
      <c r="L938" s="4"/>
      <c r="M938" s="5"/>
      <c r="N938" s="227"/>
      <c r="O938" s="5"/>
      <c r="P938" s="227"/>
      <c r="Q938" s="5"/>
      <c r="R938" s="5"/>
    </row>
    <row r="939" spans="1:18" ht="15.75" customHeight="1">
      <c r="A939" s="5"/>
      <c r="B939" s="5"/>
      <c r="C939" s="5"/>
      <c r="D939" s="2"/>
      <c r="E939" s="5"/>
      <c r="F939" s="4"/>
      <c r="G939" s="5"/>
      <c r="H939" s="227"/>
      <c r="I939" s="5"/>
      <c r="J939" s="227"/>
      <c r="K939" s="5"/>
      <c r="L939" s="4"/>
      <c r="M939" s="5"/>
      <c r="N939" s="227"/>
      <c r="O939" s="5"/>
      <c r="P939" s="227"/>
      <c r="Q939" s="5"/>
      <c r="R939" s="5"/>
    </row>
    <row r="940" spans="1:18" ht="15.75" customHeight="1">
      <c r="A940" s="5"/>
      <c r="B940" s="5"/>
      <c r="C940" s="5"/>
      <c r="D940" s="2"/>
      <c r="E940" s="5"/>
      <c r="F940" s="4"/>
      <c r="G940" s="5"/>
      <c r="H940" s="227"/>
      <c r="I940" s="5"/>
      <c r="J940" s="227"/>
      <c r="K940" s="5"/>
      <c r="L940" s="4"/>
      <c r="M940" s="5"/>
      <c r="N940" s="227"/>
      <c r="O940" s="5"/>
      <c r="P940" s="227"/>
      <c r="Q940" s="5"/>
      <c r="R940" s="5"/>
    </row>
    <row r="941" spans="1:18" ht="15.75" customHeight="1">
      <c r="A941" s="5"/>
      <c r="B941" s="5"/>
      <c r="C941" s="5"/>
      <c r="D941" s="2"/>
      <c r="E941" s="5"/>
      <c r="F941" s="4"/>
      <c r="G941" s="5"/>
      <c r="H941" s="227"/>
      <c r="I941" s="5"/>
      <c r="J941" s="227"/>
      <c r="K941" s="5"/>
      <c r="L941" s="4"/>
      <c r="M941" s="5"/>
      <c r="N941" s="227"/>
      <c r="O941" s="5"/>
      <c r="P941" s="227"/>
      <c r="Q941" s="5"/>
      <c r="R941" s="5"/>
    </row>
    <row r="942" spans="1:18" ht="15.75" customHeight="1">
      <c r="A942" s="5"/>
      <c r="B942" s="5"/>
      <c r="C942" s="5"/>
      <c r="D942" s="2"/>
      <c r="E942" s="5"/>
      <c r="F942" s="4"/>
      <c r="G942" s="5"/>
      <c r="H942" s="227"/>
      <c r="I942" s="5"/>
      <c r="J942" s="227"/>
      <c r="K942" s="5"/>
      <c r="L942" s="4"/>
      <c r="M942" s="5"/>
      <c r="N942" s="227"/>
      <c r="O942" s="5"/>
      <c r="P942" s="227"/>
      <c r="Q942" s="5"/>
      <c r="R942" s="5"/>
    </row>
    <row r="943" spans="1:18" ht="15.75" customHeight="1">
      <c r="A943" s="5"/>
      <c r="B943" s="5"/>
      <c r="C943" s="5"/>
      <c r="D943" s="2"/>
      <c r="E943" s="5"/>
      <c r="F943" s="4"/>
      <c r="G943" s="5"/>
      <c r="H943" s="227"/>
      <c r="I943" s="5"/>
      <c r="J943" s="227"/>
      <c r="K943" s="5"/>
      <c r="L943" s="4"/>
      <c r="M943" s="5"/>
      <c r="N943" s="227"/>
      <c r="O943" s="5"/>
      <c r="P943" s="227"/>
      <c r="Q943" s="5"/>
      <c r="R943" s="5"/>
    </row>
    <row r="944" spans="1:18" ht="15.75" customHeight="1">
      <c r="A944" s="5"/>
      <c r="B944" s="5"/>
      <c r="C944" s="5"/>
      <c r="D944" s="2"/>
      <c r="E944" s="5"/>
      <c r="F944" s="4"/>
      <c r="G944" s="5"/>
      <c r="H944" s="227"/>
      <c r="I944" s="5"/>
      <c r="J944" s="227"/>
      <c r="K944" s="5"/>
      <c r="L944" s="4"/>
      <c r="M944" s="5"/>
      <c r="N944" s="227"/>
      <c r="O944" s="5"/>
      <c r="P944" s="227"/>
      <c r="Q944" s="5"/>
      <c r="R944" s="5"/>
    </row>
    <row r="945" spans="1:18" ht="15.75" customHeight="1">
      <c r="A945" s="5"/>
      <c r="B945" s="5"/>
      <c r="C945" s="5"/>
      <c r="D945" s="2"/>
      <c r="E945" s="5"/>
      <c r="F945" s="4"/>
      <c r="G945" s="5"/>
      <c r="H945" s="227"/>
      <c r="I945" s="5"/>
      <c r="J945" s="227"/>
      <c r="K945" s="5"/>
      <c r="L945" s="4"/>
      <c r="M945" s="5"/>
      <c r="N945" s="227"/>
      <c r="O945" s="5"/>
      <c r="P945" s="227"/>
      <c r="Q945" s="5"/>
      <c r="R945" s="5"/>
    </row>
    <row r="946" spans="1:18" ht="15.75" customHeight="1">
      <c r="A946" s="5"/>
      <c r="B946" s="5"/>
      <c r="C946" s="5"/>
      <c r="D946" s="2"/>
      <c r="E946" s="5"/>
      <c r="F946" s="4"/>
      <c r="G946" s="5"/>
      <c r="H946" s="227"/>
      <c r="I946" s="5"/>
      <c r="J946" s="227"/>
      <c r="K946" s="5"/>
      <c r="L946" s="4"/>
      <c r="M946" s="5"/>
      <c r="N946" s="227"/>
      <c r="O946" s="5"/>
      <c r="P946" s="227"/>
      <c r="Q946" s="5"/>
      <c r="R946" s="5"/>
    </row>
    <row r="947" spans="1:18" ht="15.75" customHeight="1">
      <c r="A947" s="5"/>
      <c r="B947" s="5"/>
      <c r="C947" s="5"/>
      <c r="D947" s="2"/>
      <c r="E947" s="5"/>
      <c r="F947" s="4"/>
      <c r="G947" s="5"/>
      <c r="H947" s="227"/>
      <c r="I947" s="5"/>
      <c r="J947" s="227"/>
      <c r="K947" s="5"/>
      <c r="L947" s="4"/>
      <c r="M947" s="5"/>
      <c r="N947" s="227"/>
      <c r="O947" s="5"/>
      <c r="P947" s="227"/>
      <c r="Q947" s="5"/>
      <c r="R947" s="5"/>
    </row>
    <row r="948" spans="1:18" ht="15.75" customHeight="1">
      <c r="A948" s="5"/>
      <c r="B948" s="5"/>
      <c r="C948" s="5"/>
      <c r="D948" s="2"/>
      <c r="E948" s="5"/>
      <c r="F948" s="4"/>
      <c r="G948" s="5"/>
      <c r="H948" s="227"/>
      <c r="I948" s="5"/>
      <c r="J948" s="227"/>
      <c r="K948" s="5"/>
      <c r="L948" s="4"/>
      <c r="M948" s="5"/>
      <c r="N948" s="227"/>
      <c r="O948" s="5"/>
      <c r="P948" s="227"/>
      <c r="Q948" s="5"/>
      <c r="R948" s="5"/>
    </row>
    <row r="949" spans="1:18" ht="15.75" customHeight="1">
      <c r="A949" s="5"/>
      <c r="B949" s="5"/>
      <c r="C949" s="5"/>
      <c r="D949" s="2"/>
      <c r="E949" s="5"/>
      <c r="F949" s="4"/>
      <c r="G949" s="5"/>
      <c r="H949" s="227"/>
      <c r="I949" s="5"/>
      <c r="J949" s="227"/>
      <c r="K949" s="5"/>
      <c r="L949" s="4"/>
      <c r="M949" s="5"/>
      <c r="N949" s="227"/>
      <c r="O949" s="5"/>
      <c r="P949" s="227"/>
      <c r="Q949" s="5"/>
      <c r="R949" s="5"/>
    </row>
    <row r="950" spans="1:18" ht="15.75" customHeight="1">
      <c r="A950" s="5"/>
      <c r="B950" s="5"/>
      <c r="C950" s="5"/>
      <c r="D950" s="2"/>
      <c r="E950" s="5"/>
      <c r="F950" s="4"/>
      <c r="G950" s="5"/>
      <c r="H950" s="227"/>
      <c r="I950" s="5"/>
      <c r="J950" s="227"/>
      <c r="K950" s="5"/>
      <c r="L950" s="4"/>
      <c r="M950" s="5"/>
      <c r="N950" s="227"/>
      <c r="O950" s="5"/>
      <c r="P950" s="227"/>
      <c r="Q950" s="5"/>
      <c r="R950" s="5"/>
    </row>
    <row r="951" spans="1:18" ht="15.75" customHeight="1">
      <c r="A951" s="5"/>
      <c r="B951" s="5"/>
      <c r="C951" s="5"/>
      <c r="D951" s="2"/>
      <c r="E951" s="5"/>
      <c r="F951" s="4"/>
      <c r="G951" s="5"/>
      <c r="H951" s="227"/>
      <c r="I951" s="5"/>
      <c r="J951" s="227"/>
      <c r="K951" s="5"/>
      <c r="L951" s="4"/>
      <c r="M951" s="5"/>
      <c r="N951" s="227"/>
      <c r="O951" s="5"/>
      <c r="P951" s="227"/>
      <c r="Q951" s="5"/>
      <c r="R951" s="5"/>
    </row>
    <row r="952" spans="1:18" ht="15.75" customHeight="1">
      <c r="A952" s="5"/>
      <c r="B952" s="5"/>
      <c r="C952" s="5"/>
      <c r="D952" s="2"/>
      <c r="E952" s="5"/>
      <c r="F952" s="4"/>
      <c r="G952" s="5"/>
      <c r="H952" s="227"/>
      <c r="I952" s="5"/>
      <c r="J952" s="227"/>
      <c r="K952" s="5"/>
      <c r="L952" s="4"/>
      <c r="M952" s="5"/>
      <c r="N952" s="227"/>
      <c r="O952" s="5"/>
      <c r="P952" s="227"/>
      <c r="Q952" s="5"/>
      <c r="R952" s="5"/>
    </row>
    <row r="953" spans="1:18" ht="15.75" customHeight="1">
      <c r="A953" s="5"/>
      <c r="B953" s="5"/>
      <c r="C953" s="5"/>
      <c r="D953" s="2"/>
      <c r="E953" s="5"/>
      <c r="F953" s="4"/>
      <c r="G953" s="5"/>
      <c r="H953" s="227"/>
      <c r="I953" s="5"/>
      <c r="J953" s="227"/>
      <c r="K953" s="5"/>
      <c r="L953" s="4"/>
      <c r="M953" s="5"/>
      <c r="N953" s="227"/>
      <c r="O953" s="5"/>
      <c r="P953" s="227"/>
      <c r="Q953" s="5"/>
      <c r="R953" s="5"/>
    </row>
    <row r="954" spans="1:18" ht="15.75" customHeight="1">
      <c r="A954" s="5"/>
      <c r="B954" s="5"/>
      <c r="C954" s="5"/>
      <c r="D954" s="2"/>
      <c r="E954" s="5"/>
      <c r="F954" s="4"/>
      <c r="G954" s="5"/>
      <c r="H954" s="227"/>
      <c r="I954" s="5"/>
      <c r="J954" s="227"/>
      <c r="K954" s="5"/>
      <c r="L954" s="4"/>
      <c r="M954" s="5"/>
      <c r="N954" s="227"/>
      <c r="O954" s="5"/>
      <c r="P954" s="227"/>
      <c r="Q954" s="5"/>
      <c r="R954" s="5"/>
    </row>
    <row r="955" spans="1:18" ht="15.75" customHeight="1">
      <c r="A955" s="5"/>
      <c r="B955" s="5"/>
      <c r="C955" s="5"/>
      <c r="D955" s="2"/>
      <c r="E955" s="5"/>
      <c r="F955" s="4"/>
      <c r="G955" s="5"/>
      <c r="H955" s="227"/>
      <c r="I955" s="5"/>
      <c r="J955" s="227"/>
      <c r="K955" s="5"/>
      <c r="L955" s="4"/>
      <c r="M955" s="5"/>
      <c r="N955" s="227"/>
      <c r="O955" s="5"/>
      <c r="P955" s="227"/>
      <c r="Q955" s="5"/>
      <c r="R955" s="5"/>
    </row>
    <row r="956" spans="1:18" ht="15.75" customHeight="1">
      <c r="A956" s="5"/>
      <c r="B956" s="5"/>
      <c r="C956" s="5"/>
      <c r="D956" s="2"/>
      <c r="E956" s="5"/>
      <c r="F956" s="4"/>
      <c r="G956" s="5"/>
      <c r="H956" s="227"/>
      <c r="I956" s="5"/>
      <c r="J956" s="227"/>
      <c r="K956" s="5"/>
      <c r="L956" s="4"/>
      <c r="M956" s="5"/>
      <c r="N956" s="227"/>
      <c r="O956" s="5"/>
      <c r="P956" s="227"/>
      <c r="Q956" s="5"/>
      <c r="R956" s="5"/>
    </row>
    <row r="957" spans="1:18" ht="15.75" customHeight="1">
      <c r="A957" s="5"/>
      <c r="B957" s="5"/>
      <c r="C957" s="5"/>
      <c r="D957" s="2"/>
      <c r="E957" s="5"/>
      <c r="F957" s="4"/>
      <c r="G957" s="5"/>
      <c r="H957" s="227"/>
      <c r="I957" s="5"/>
      <c r="J957" s="227"/>
      <c r="K957" s="5"/>
      <c r="L957" s="4"/>
      <c r="M957" s="5"/>
      <c r="N957" s="227"/>
      <c r="O957" s="5"/>
      <c r="P957" s="227"/>
      <c r="Q957" s="5"/>
      <c r="R957" s="5"/>
    </row>
    <row r="958" spans="1:18" ht="15.75" customHeight="1">
      <c r="A958" s="5"/>
      <c r="B958" s="5"/>
      <c r="C958" s="5"/>
      <c r="D958" s="2"/>
      <c r="E958" s="5"/>
      <c r="F958" s="4"/>
      <c r="G958" s="5"/>
      <c r="H958" s="227"/>
      <c r="I958" s="5"/>
      <c r="J958" s="227"/>
      <c r="K958" s="5"/>
      <c r="L958" s="4"/>
      <c r="M958" s="5"/>
      <c r="N958" s="227"/>
      <c r="O958" s="5"/>
      <c r="P958" s="227"/>
      <c r="Q958" s="5"/>
      <c r="R958" s="5"/>
    </row>
    <row r="959" spans="1:18" ht="15.75" customHeight="1">
      <c r="A959" s="5"/>
      <c r="B959" s="5"/>
      <c r="C959" s="5"/>
      <c r="D959" s="2"/>
      <c r="E959" s="5"/>
      <c r="F959" s="4"/>
      <c r="G959" s="5"/>
      <c r="H959" s="227"/>
      <c r="I959" s="5"/>
      <c r="J959" s="227"/>
      <c r="K959" s="5"/>
      <c r="L959" s="4"/>
      <c r="M959" s="5"/>
      <c r="N959" s="227"/>
      <c r="O959" s="5"/>
      <c r="P959" s="227"/>
      <c r="Q959" s="5"/>
      <c r="R959" s="5"/>
    </row>
    <row r="960" spans="1:18" ht="15.75" customHeight="1">
      <c r="A960" s="5"/>
      <c r="B960" s="5"/>
      <c r="C960" s="5"/>
      <c r="D960" s="2"/>
      <c r="E960" s="5"/>
      <c r="F960" s="4"/>
      <c r="G960" s="5"/>
      <c r="H960" s="227"/>
      <c r="I960" s="5"/>
      <c r="J960" s="227"/>
      <c r="K960" s="5"/>
      <c r="L960" s="4"/>
      <c r="M960" s="5"/>
      <c r="N960" s="227"/>
      <c r="O960" s="5"/>
      <c r="P960" s="227"/>
      <c r="Q960" s="5"/>
      <c r="R960" s="5"/>
    </row>
    <row r="961" spans="1:18" ht="15.75" customHeight="1">
      <c r="A961" s="5"/>
      <c r="B961" s="5"/>
      <c r="C961" s="5"/>
      <c r="D961" s="2"/>
      <c r="E961" s="5"/>
      <c r="F961" s="4"/>
      <c r="G961" s="5"/>
      <c r="H961" s="227"/>
      <c r="I961" s="5"/>
      <c r="J961" s="227"/>
      <c r="K961" s="5"/>
      <c r="L961" s="4"/>
      <c r="M961" s="5"/>
      <c r="N961" s="227"/>
      <c r="O961" s="5"/>
      <c r="P961" s="227"/>
      <c r="Q961" s="5"/>
      <c r="R961" s="5"/>
    </row>
    <row r="962" spans="1:18" ht="15.75" customHeight="1">
      <c r="A962" s="5"/>
      <c r="B962" s="5"/>
      <c r="C962" s="5"/>
      <c r="D962" s="2"/>
      <c r="E962" s="5"/>
      <c r="F962" s="4"/>
      <c r="G962" s="5"/>
      <c r="H962" s="227"/>
      <c r="I962" s="5"/>
      <c r="J962" s="227"/>
      <c r="K962" s="5"/>
      <c r="L962" s="4"/>
      <c r="M962" s="5"/>
      <c r="N962" s="227"/>
      <c r="O962" s="5"/>
      <c r="P962" s="227"/>
      <c r="Q962" s="5"/>
      <c r="R962" s="5"/>
    </row>
    <row r="963" spans="1:18" ht="15.75" customHeight="1">
      <c r="A963" s="5"/>
      <c r="B963" s="5"/>
      <c r="C963" s="5"/>
      <c r="D963" s="2"/>
      <c r="E963" s="5"/>
      <c r="F963" s="4"/>
      <c r="G963" s="5"/>
      <c r="H963" s="227"/>
      <c r="I963" s="5"/>
      <c r="J963" s="227"/>
      <c r="K963" s="5"/>
      <c r="L963" s="4"/>
      <c r="M963" s="5"/>
      <c r="N963" s="227"/>
      <c r="O963" s="5"/>
      <c r="P963" s="227"/>
      <c r="Q963" s="5"/>
      <c r="R963" s="5"/>
    </row>
    <row r="964" spans="1:18" ht="15.75" customHeight="1">
      <c r="A964" s="5"/>
      <c r="B964" s="5"/>
      <c r="C964" s="5"/>
      <c r="D964" s="2"/>
      <c r="E964" s="5"/>
      <c r="F964" s="4"/>
      <c r="G964" s="5"/>
      <c r="H964" s="227"/>
      <c r="I964" s="5"/>
      <c r="J964" s="227"/>
      <c r="K964" s="5"/>
      <c r="L964" s="4"/>
      <c r="M964" s="5"/>
      <c r="N964" s="227"/>
      <c r="O964" s="5"/>
      <c r="P964" s="227"/>
      <c r="Q964" s="5"/>
      <c r="R964" s="5"/>
    </row>
    <row r="965" spans="1:18" ht="15.75" customHeight="1">
      <c r="A965" s="5"/>
      <c r="B965" s="5"/>
      <c r="C965" s="5"/>
      <c r="D965" s="2"/>
      <c r="E965" s="5"/>
      <c r="F965" s="4"/>
      <c r="G965" s="5"/>
      <c r="H965" s="227"/>
      <c r="I965" s="5"/>
      <c r="J965" s="227"/>
      <c r="K965" s="5"/>
      <c r="L965" s="4"/>
      <c r="M965" s="5"/>
      <c r="N965" s="227"/>
      <c r="O965" s="5"/>
      <c r="P965" s="227"/>
      <c r="Q965" s="5"/>
      <c r="R965" s="5"/>
    </row>
    <row r="966" spans="1:18" ht="15.75" customHeight="1">
      <c r="A966" s="5"/>
      <c r="B966" s="5"/>
      <c r="C966" s="5"/>
      <c r="D966" s="2"/>
      <c r="E966" s="5"/>
      <c r="F966" s="4"/>
      <c r="G966" s="5"/>
      <c r="H966" s="227"/>
      <c r="I966" s="5"/>
      <c r="J966" s="227"/>
      <c r="K966" s="5"/>
      <c r="L966" s="4"/>
      <c r="M966" s="5"/>
      <c r="N966" s="227"/>
      <c r="O966" s="5"/>
      <c r="P966" s="227"/>
      <c r="Q966" s="5"/>
      <c r="R966" s="5"/>
    </row>
    <row r="967" spans="1:18" ht="15.75" customHeight="1">
      <c r="A967" s="5"/>
      <c r="B967" s="5"/>
      <c r="C967" s="5"/>
      <c r="D967" s="2"/>
      <c r="E967" s="5"/>
      <c r="F967" s="4"/>
      <c r="G967" s="5"/>
      <c r="H967" s="227"/>
      <c r="I967" s="5"/>
      <c r="J967" s="227"/>
      <c r="K967" s="5"/>
      <c r="L967" s="4"/>
      <c r="M967" s="5"/>
      <c r="N967" s="227"/>
      <c r="O967" s="5"/>
      <c r="P967" s="227"/>
      <c r="Q967" s="5"/>
      <c r="R967" s="5"/>
    </row>
    <row r="968" spans="1:18" ht="15.75" customHeight="1">
      <c r="A968" s="5"/>
      <c r="B968" s="5"/>
      <c r="C968" s="5"/>
      <c r="D968" s="2"/>
      <c r="E968" s="5"/>
      <c r="F968" s="4"/>
      <c r="G968" s="5"/>
      <c r="H968" s="227"/>
      <c r="I968" s="5"/>
      <c r="J968" s="227"/>
      <c r="K968" s="5"/>
      <c r="L968" s="4"/>
      <c r="M968" s="5"/>
      <c r="N968" s="227"/>
      <c r="O968" s="5"/>
      <c r="P968" s="227"/>
      <c r="Q968" s="5"/>
      <c r="R968" s="5"/>
    </row>
    <row r="969" spans="1:18" ht="15.75" customHeight="1">
      <c r="A969" s="5"/>
      <c r="B969" s="5"/>
      <c r="C969" s="5"/>
      <c r="D969" s="2"/>
      <c r="E969" s="5"/>
      <c r="F969" s="4"/>
      <c r="G969" s="5"/>
      <c r="H969" s="227"/>
      <c r="I969" s="5"/>
      <c r="J969" s="227"/>
      <c r="K969" s="5"/>
      <c r="L969" s="4"/>
      <c r="M969" s="5"/>
      <c r="N969" s="227"/>
      <c r="O969" s="5"/>
      <c r="P969" s="227"/>
      <c r="Q969" s="5"/>
      <c r="R969" s="5"/>
    </row>
    <row r="970" spans="1:18" ht="15.75" customHeight="1">
      <c r="A970" s="5"/>
      <c r="B970" s="5"/>
      <c r="C970" s="5"/>
      <c r="D970" s="2"/>
      <c r="E970" s="5"/>
      <c r="F970" s="4"/>
      <c r="G970" s="5"/>
      <c r="H970" s="227"/>
      <c r="I970" s="5"/>
      <c r="J970" s="227"/>
      <c r="K970" s="5"/>
      <c r="L970" s="4"/>
      <c r="M970" s="5"/>
      <c r="N970" s="227"/>
      <c r="O970" s="5"/>
      <c r="P970" s="227"/>
      <c r="Q970" s="5"/>
      <c r="R970" s="5"/>
    </row>
    <row r="971" spans="1:18" ht="15.75" customHeight="1">
      <c r="A971" s="5"/>
      <c r="B971" s="5"/>
      <c r="C971" s="5"/>
      <c r="D971" s="2"/>
      <c r="E971" s="5"/>
      <c r="F971" s="4"/>
      <c r="G971" s="5"/>
      <c r="H971" s="227"/>
      <c r="I971" s="5"/>
      <c r="J971" s="227"/>
      <c r="K971" s="5"/>
      <c r="L971" s="4"/>
      <c r="M971" s="5"/>
      <c r="N971" s="227"/>
      <c r="O971" s="5"/>
      <c r="P971" s="227"/>
      <c r="Q971" s="5"/>
      <c r="R971" s="5"/>
    </row>
    <row r="972" spans="1:18" ht="15.75" customHeight="1">
      <c r="A972" s="5"/>
      <c r="B972" s="5"/>
      <c r="C972" s="5"/>
      <c r="D972" s="2"/>
      <c r="E972" s="5"/>
      <c r="F972" s="4"/>
      <c r="G972" s="5"/>
      <c r="H972" s="227"/>
      <c r="I972" s="5"/>
      <c r="J972" s="227"/>
      <c r="K972" s="5"/>
      <c r="L972" s="4"/>
      <c r="M972" s="5"/>
      <c r="N972" s="227"/>
      <c r="O972" s="5"/>
      <c r="P972" s="227"/>
      <c r="Q972" s="5"/>
      <c r="R972" s="5"/>
    </row>
    <row r="973" spans="1:18" ht="15.75" customHeight="1">
      <c r="A973" s="5"/>
      <c r="B973" s="5"/>
      <c r="C973" s="5"/>
      <c r="D973" s="2"/>
      <c r="E973" s="5"/>
      <c r="F973" s="4"/>
      <c r="G973" s="5"/>
      <c r="H973" s="227"/>
      <c r="I973" s="5"/>
      <c r="J973" s="227"/>
      <c r="K973" s="5"/>
      <c r="L973" s="4"/>
      <c r="M973" s="5"/>
      <c r="N973" s="227"/>
      <c r="O973" s="5"/>
      <c r="P973" s="227"/>
      <c r="Q973" s="5"/>
      <c r="R973" s="5"/>
    </row>
    <row r="974" spans="1:18" ht="15.75" customHeight="1">
      <c r="A974" s="5"/>
      <c r="B974" s="5"/>
      <c r="C974" s="5"/>
      <c r="D974" s="2"/>
      <c r="E974" s="5"/>
      <c r="F974" s="4"/>
      <c r="G974" s="5"/>
      <c r="H974" s="227"/>
      <c r="I974" s="5"/>
      <c r="J974" s="227"/>
      <c r="K974" s="5"/>
      <c r="L974" s="4"/>
      <c r="M974" s="5"/>
      <c r="N974" s="227"/>
      <c r="O974" s="5"/>
      <c r="P974" s="227"/>
      <c r="Q974" s="5"/>
      <c r="R974" s="5"/>
    </row>
    <row r="975" spans="1:18" ht="15.75" customHeight="1">
      <c r="A975" s="5"/>
      <c r="B975" s="5"/>
      <c r="C975" s="5"/>
      <c r="D975" s="2"/>
      <c r="E975" s="5"/>
      <c r="F975" s="4"/>
      <c r="G975" s="5"/>
      <c r="H975" s="227"/>
      <c r="I975" s="5"/>
      <c r="J975" s="227"/>
      <c r="K975" s="5"/>
      <c r="L975" s="4"/>
      <c r="M975" s="5"/>
      <c r="N975" s="227"/>
      <c r="O975" s="5"/>
      <c r="P975" s="227"/>
      <c r="Q975" s="5"/>
      <c r="R975" s="5"/>
    </row>
    <row r="976" spans="1:18" ht="15.75" customHeight="1">
      <c r="A976" s="5"/>
      <c r="B976" s="5"/>
      <c r="C976" s="5"/>
      <c r="D976" s="2"/>
      <c r="E976" s="5"/>
      <c r="F976" s="4"/>
      <c r="G976" s="5"/>
      <c r="H976" s="227"/>
      <c r="I976" s="5"/>
      <c r="J976" s="227"/>
      <c r="K976" s="5"/>
      <c r="L976" s="4"/>
      <c r="M976" s="5"/>
      <c r="N976" s="227"/>
      <c r="O976" s="5"/>
      <c r="P976" s="227"/>
      <c r="Q976" s="5"/>
      <c r="R976" s="5"/>
    </row>
    <row r="977" spans="1:18" ht="15.75" customHeight="1">
      <c r="A977" s="5"/>
      <c r="B977" s="5"/>
      <c r="C977" s="5"/>
      <c r="D977" s="2"/>
      <c r="E977" s="5"/>
      <c r="F977" s="4"/>
      <c r="G977" s="5"/>
      <c r="H977" s="227"/>
      <c r="I977" s="5"/>
      <c r="J977" s="227"/>
      <c r="K977" s="5"/>
      <c r="L977" s="4"/>
      <c r="M977" s="5"/>
      <c r="N977" s="227"/>
      <c r="O977" s="5"/>
      <c r="P977" s="227"/>
      <c r="Q977" s="5"/>
      <c r="R977" s="5"/>
    </row>
    <row r="978" spans="1:18" ht="15.75" customHeight="1">
      <c r="A978" s="5"/>
      <c r="B978" s="5"/>
      <c r="C978" s="5"/>
      <c r="D978" s="2"/>
      <c r="E978" s="5"/>
      <c r="F978" s="4"/>
      <c r="G978" s="5"/>
      <c r="H978" s="227"/>
      <c r="I978" s="5"/>
      <c r="J978" s="227"/>
      <c r="K978" s="5"/>
      <c r="L978" s="4"/>
      <c r="M978" s="5"/>
      <c r="N978" s="227"/>
      <c r="O978" s="5"/>
      <c r="P978" s="227"/>
      <c r="Q978" s="5"/>
      <c r="R978" s="5"/>
    </row>
    <row r="979" spans="1:18" ht="15.75" customHeight="1">
      <c r="A979" s="5"/>
      <c r="B979" s="5"/>
      <c r="C979" s="5"/>
      <c r="D979" s="2"/>
      <c r="E979" s="5"/>
      <c r="F979" s="4"/>
      <c r="G979" s="5"/>
      <c r="H979" s="227"/>
      <c r="I979" s="5"/>
      <c r="J979" s="227"/>
      <c r="K979" s="5"/>
      <c r="L979" s="4"/>
      <c r="M979" s="5"/>
      <c r="N979" s="227"/>
      <c r="O979" s="5"/>
      <c r="P979" s="227"/>
      <c r="Q979" s="5"/>
      <c r="R979" s="5"/>
    </row>
    <row r="980" spans="1:18" ht="15.75" customHeight="1">
      <c r="A980" s="5"/>
      <c r="B980" s="5"/>
      <c r="C980" s="5"/>
      <c r="D980" s="2"/>
      <c r="E980" s="5"/>
      <c r="F980" s="4"/>
      <c r="G980" s="5"/>
      <c r="H980" s="227"/>
      <c r="I980" s="5"/>
      <c r="J980" s="227"/>
      <c r="K980" s="5"/>
      <c r="L980" s="4"/>
      <c r="M980" s="5"/>
      <c r="N980" s="227"/>
      <c r="O980" s="5"/>
      <c r="P980" s="227"/>
      <c r="Q980" s="5"/>
      <c r="R980" s="5"/>
    </row>
    <row r="981" spans="1:18" ht="15.75" customHeight="1">
      <c r="A981" s="5"/>
      <c r="B981" s="5"/>
      <c r="C981" s="5"/>
      <c r="D981" s="2"/>
      <c r="E981" s="5"/>
      <c r="F981" s="4"/>
      <c r="G981" s="5"/>
      <c r="H981" s="227"/>
      <c r="I981" s="5"/>
      <c r="J981" s="227"/>
      <c r="K981" s="5"/>
      <c r="L981" s="4"/>
      <c r="M981" s="5"/>
      <c r="N981" s="227"/>
      <c r="O981" s="5"/>
      <c r="P981" s="227"/>
      <c r="Q981" s="5"/>
      <c r="R981" s="5"/>
    </row>
    <row r="982" spans="1:18" ht="15.75" customHeight="1">
      <c r="A982" s="5"/>
      <c r="B982" s="5"/>
      <c r="C982" s="5"/>
      <c r="D982" s="2"/>
      <c r="E982" s="5"/>
      <c r="F982" s="4"/>
      <c r="G982" s="5"/>
      <c r="H982" s="227"/>
      <c r="I982" s="5"/>
      <c r="J982" s="227"/>
      <c r="K982" s="5"/>
      <c r="L982" s="4"/>
      <c r="M982" s="5"/>
      <c r="N982" s="227"/>
      <c r="O982" s="5"/>
      <c r="P982" s="227"/>
      <c r="Q982" s="5"/>
      <c r="R982" s="5"/>
    </row>
    <row r="983" spans="1:18" ht="15.75" customHeight="1">
      <c r="A983" s="5"/>
      <c r="B983" s="5"/>
      <c r="C983" s="5"/>
      <c r="D983" s="2"/>
      <c r="E983" s="5"/>
      <c r="F983" s="4"/>
      <c r="G983" s="5"/>
      <c r="H983" s="227"/>
      <c r="I983" s="5"/>
      <c r="J983" s="227"/>
      <c r="K983" s="5"/>
      <c r="L983" s="4"/>
      <c r="M983" s="5"/>
      <c r="N983" s="227"/>
      <c r="O983" s="5"/>
      <c r="P983" s="227"/>
      <c r="Q983" s="5"/>
      <c r="R983" s="5"/>
    </row>
    <row r="984" spans="1:18" ht="15.75" customHeight="1">
      <c r="A984" s="5"/>
      <c r="B984" s="5"/>
      <c r="C984" s="5"/>
      <c r="D984" s="2"/>
      <c r="E984" s="5"/>
      <c r="F984" s="4"/>
      <c r="G984" s="5"/>
      <c r="H984" s="227"/>
      <c r="I984" s="5"/>
      <c r="J984" s="227"/>
      <c r="K984" s="5"/>
      <c r="L984" s="4"/>
      <c r="M984" s="5"/>
      <c r="N984" s="227"/>
      <c r="O984" s="5"/>
      <c r="P984" s="227"/>
      <c r="Q984" s="5"/>
      <c r="R984" s="5"/>
    </row>
    <row r="985" spans="1:18" ht="15.75" customHeight="1">
      <c r="A985" s="5"/>
      <c r="B985" s="5"/>
      <c r="C985" s="5"/>
      <c r="D985" s="2"/>
      <c r="E985" s="5"/>
      <c r="F985" s="4"/>
      <c r="G985" s="5"/>
      <c r="H985" s="227"/>
      <c r="I985" s="5"/>
      <c r="J985" s="227"/>
      <c r="K985" s="5"/>
      <c r="L985" s="4"/>
      <c r="M985" s="5"/>
      <c r="N985" s="227"/>
      <c r="O985" s="5"/>
      <c r="P985" s="227"/>
      <c r="Q985" s="5"/>
      <c r="R985" s="5"/>
    </row>
    <row r="986" spans="1:18" ht="15.75" customHeight="1">
      <c r="A986" s="5"/>
      <c r="B986" s="5"/>
      <c r="C986" s="5"/>
      <c r="D986" s="2"/>
      <c r="E986" s="5"/>
      <c r="F986" s="4"/>
      <c r="G986" s="5"/>
      <c r="H986" s="227"/>
      <c r="I986" s="5"/>
      <c r="J986" s="227"/>
      <c r="K986" s="5"/>
      <c r="L986" s="4"/>
      <c r="M986" s="5"/>
      <c r="N986" s="227"/>
      <c r="O986" s="5"/>
      <c r="P986" s="227"/>
      <c r="Q986" s="5"/>
      <c r="R986" s="5"/>
    </row>
    <row r="987" spans="1:18" ht="15.75" customHeight="1">
      <c r="A987" s="5"/>
      <c r="B987" s="5"/>
      <c r="C987" s="5"/>
      <c r="D987" s="2"/>
      <c r="E987" s="5"/>
      <c r="F987" s="4"/>
      <c r="G987" s="5"/>
      <c r="H987" s="227"/>
      <c r="I987" s="5"/>
      <c r="J987" s="227"/>
      <c r="K987" s="5"/>
      <c r="L987" s="4"/>
      <c r="M987" s="5"/>
      <c r="N987" s="227"/>
      <c r="O987" s="5"/>
      <c r="P987" s="227"/>
      <c r="Q987" s="5"/>
      <c r="R987" s="5"/>
    </row>
    <row r="988" spans="1:18" ht="15.75" customHeight="1">
      <c r="A988" s="5"/>
      <c r="B988" s="5"/>
      <c r="C988" s="5"/>
      <c r="D988" s="2"/>
      <c r="E988" s="5"/>
      <c r="F988" s="4"/>
      <c r="G988" s="5"/>
      <c r="H988" s="227"/>
      <c r="I988" s="5"/>
      <c r="J988" s="227"/>
      <c r="K988" s="5"/>
      <c r="L988" s="4"/>
      <c r="M988" s="5"/>
      <c r="N988" s="227"/>
      <c r="O988" s="5"/>
      <c r="P988" s="227"/>
      <c r="Q988" s="5"/>
      <c r="R988" s="5"/>
    </row>
    <row r="989" spans="1:18" ht="15.75" customHeight="1">
      <c r="A989" s="5"/>
      <c r="B989" s="5"/>
      <c r="C989" s="5"/>
      <c r="D989" s="2"/>
      <c r="E989" s="5"/>
      <c r="F989" s="4"/>
      <c r="G989" s="5"/>
      <c r="H989" s="227"/>
      <c r="I989" s="5"/>
      <c r="J989" s="227"/>
      <c r="K989" s="5"/>
      <c r="L989" s="4"/>
      <c r="M989" s="5"/>
      <c r="N989" s="227"/>
      <c r="O989" s="5"/>
      <c r="P989" s="227"/>
      <c r="Q989" s="5"/>
      <c r="R989" s="5"/>
    </row>
    <row r="990" spans="1:18" ht="15.75" customHeight="1">
      <c r="A990" s="5"/>
      <c r="B990" s="5"/>
      <c r="C990" s="5"/>
      <c r="D990" s="2"/>
      <c r="E990" s="5"/>
      <c r="F990" s="4"/>
      <c r="G990" s="5"/>
      <c r="H990" s="227"/>
      <c r="I990" s="5"/>
      <c r="J990" s="227"/>
      <c r="K990" s="5"/>
      <c r="L990" s="4"/>
      <c r="M990" s="5"/>
      <c r="N990" s="227"/>
      <c r="O990" s="5"/>
      <c r="P990" s="227"/>
      <c r="Q990" s="5"/>
      <c r="R990" s="5"/>
    </row>
    <row r="991" spans="1:18" ht="15.75" customHeight="1">
      <c r="A991" s="5"/>
      <c r="B991" s="5"/>
      <c r="C991" s="5"/>
      <c r="D991" s="2"/>
      <c r="E991" s="5"/>
      <c r="F991" s="4"/>
      <c r="G991" s="5"/>
      <c r="H991" s="227"/>
      <c r="I991" s="5"/>
      <c r="J991" s="227"/>
      <c r="K991" s="5"/>
      <c r="L991" s="4"/>
      <c r="M991" s="5"/>
      <c r="N991" s="227"/>
      <c r="O991" s="5"/>
      <c r="P991" s="227"/>
      <c r="Q991" s="5"/>
      <c r="R991" s="5"/>
    </row>
    <row r="992" spans="1:18" ht="15.75" customHeight="1">
      <c r="A992" s="5"/>
      <c r="B992" s="5"/>
      <c r="C992" s="5"/>
      <c r="D992" s="2"/>
      <c r="E992" s="5"/>
      <c r="F992" s="4"/>
      <c r="G992" s="5"/>
      <c r="H992" s="227"/>
      <c r="I992" s="5"/>
      <c r="J992" s="227"/>
      <c r="K992" s="5"/>
      <c r="L992" s="4"/>
      <c r="M992" s="5"/>
      <c r="N992" s="227"/>
      <c r="O992" s="5"/>
      <c r="P992" s="227"/>
      <c r="Q992" s="5"/>
      <c r="R992" s="5"/>
    </row>
    <row r="993" spans="1:18" ht="15.75" customHeight="1">
      <c r="A993" s="5"/>
      <c r="B993" s="5"/>
      <c r="C993" s="5"/>
      <c r="D993" s="2"/>
      <c r="E993" s="5"/>
      <c r="F993" s="4"/>
      <c r="G993" s="5"/>
      <c r="H993" s="227"/>
      <c r="I993" s="5"/>
      <c r="J993" s="227"/>
      <c r="K993" s="5"/>
      <c r="L993" s="4"/>
      <c r="M993" s="5"/>
      <c r="N993" s="227"/>
      <c r="O993" s="5"/>
      <c r="P993" s="227"/>
      <c r="Q993" s="5"/>
      <c r="R993" s="5"/>
    </row>
    <row r="994" spans="1:18" ht="15.75" customHeight="1">
      <c r="A994" s="5"/>
      <c r="B994" s="5"/>
      <c r="C994" s="5"/>
      <c r="D994" s="2"/>
      <c r="E994" s="5"/>
      <c r="F994" s="4"/>
      <c r="G994" s="5"/>
      <c r="H994" s="227"/>
      <c r="I994" s="5"/>
      <c r="J994" s="227"/>
      <c r="K994" s="5"/>
      <c r="L994" s="4"/>
      <c r="M994" s="5"/>
      <c r="N994" s="227"/>
      <c r="O994" s="5"/>
      <c r="P994" s="227"/>
      <c r="Q994" s="5"/>
      <c r="R994" s="5"/>
    </row>
    <row r="995" spans="1:18" ht="15.75" customHeight="1">
      <c r="A995" s="5"/>
      <c r="B995" s="5"/>
      <c r="C995" s="5"/>
      <c r="D995" s="2"/>
      <c r="E995" s="5"/>
      <c r="F995" s="4"/>
      <c r="G995" s="5"/>
      <c r="H995" s="227"/>
      <c r="I995" s="5"/>
      <c r="J995" s="227"/>
      <c r="K995" s="5"/>
      <c r="L995" s="4"/>
      <c r="M995" s="5"/>
      <c r="N995" s="227"/>
      <c r="O995" s="5"/>
      <c r="P995" s="227"/>
      <c r="Q995" s="5"/>
      <c r="R995" s="5"/>
    </row>
    <row r="996" spans="1:18" ht="15.75" customHeight="1">
      <c r="A996" s="5"/>
      <c r="B996" s="5"/>
      <c r="C996" s="5"/>
      <c r="D996" s="2"/>
      <c r="E996" s="5"/>
      <c r="F996" s="4"/>
      <c r="G996" s="5"/>
      <c r="H996" s="227"/>
      <c r="I996" s="5"/>
      <c r="J996" s="227"/>
      <c r="K996" s="5"/>
      <c r="L996" s="4"/>
      <c r="M996" s="5"/>
      <c r="N996" s="227"/>
      <c r="O996" s="5"/>
      <c r="P996" s="227"/>
      <c r="Q996" s="5"/>
      <c r="R996" s="5"/>
    </row>
    <row r="997" spans="1:18" ht="15.75" customHeight="1">
      <c r="A997" s="5"/>
      <c r="B997" s="5"/>
      <c r="C997" s="5"/>
      <c r="D997" s="2"/>
      <c r="E997" s="5"/>
      <c r="F997" s="4"/>
      <c r="G997" s="5"/>
      <c r="H997" s="227"/>
      <c r="I997" s="5"/>
      <c r="J997" s="227"/>
      <c r="K997" s="5"/>
      <c r="L997" s="4"/>
      <c r="M997" s="5"/>
      <c r="N997" s="227"/>
      <c r="O997" s="5"/>
      <c r="P997" s="227"/>
      <c r="Q997" s="5"/>
      <c r="R997" s="5"/>
    </row>
    <row r="998" spans="1:18" ht="15.75" customHeight="1">
      <c r="A998" s="5"/>
      <c r="B998" s="5"/>
      <c r="C998" s="5"/>
      <c r="D998" s="2"/>
      <c r="E998" s="5"/>
      <c r="F998" s="4"/>
      <c r="G998" s="5"/>
      <c r="H998" s="227"/>
      <c r="I998" s="5"/>
      <c r="J998" s="227"/>
      <c r="K998" s="5"/>
      <c r="L998" s="4"/>
      <c r="M998" s="5"/>
      <c r="N998" s="227"/>
      <c r="O998" s="5"/>
      <c r="P998" s="227"/>
      <c r="Q998" s="5"/>
      <c r="R998" s="5"/>
    </row>
    <row r="999" spans="1:18" ht="15.75" customHeight="1">
      <c r="A999" s="5"/>
      <c r="B999" s="5"/>
      <c r="C999" s="5"/>
      <c r="D999" s="2"/>
      <c r="E999" s="5"/>
      <c r="F999" s="4"/>
      <c r="G999" s="5"/>
      <c r="H999" s="227"/>
      <c r="I999" s="5"/>
      <c r="J999" s="227"/>
      <c r="K999" s="5"/>
      <c r="L999" s="4"/>
      <c r="M999" s="5"/>
      <c r="N999" s="227"/>
      <c r="O999" s="5"/>
      <c r="P999" s="227"/>
      <c r="Q999" s="5"/>
      <c r="R999" s="5"/>
    </row>
    <row r="1000" spans="1:18" ht="15.75" customHeight="1">
      <c r="A1000" s="5"/>
      <c r="B1000" s="5"/>
      <c r="C1000" s="5"/>
      <c r="D1000" s="2"/>
      <c r="E1000" s="5"/>
      <c r="F1000" s="4"/>
      <c r="G1000" s="5"/>
      <c r="H1000" s="227"/>
      <c r="I1000" s="5"/>
      <c r="J1000" s="227"/>
      <c r="K1000" s="5"/>
      <c r="L1000" s="4"/>
      <c r="M1000" s="5"/>
      <c r="N1000" s="227"/>
      <c r="O1000" s="5"/>
      <c r="P1000" s="227"/>
      <c r="Q1000" s="5"/>
      <c r="R1000" s="5"/>
    </row>
    <row r="1001" spans="1:18" ht="15.75" customHeight="1">
      <c r="A1001" s="5"/>
      <c r="B1001" s="5"/>
      <c r="C1001" s="5"/>
      <c r="D1001" s="2"/>
      <c r="E1001" s="5"/>
      <c r="F1001" s="4"/>
      <c r="G1001" s="5"/>
      <c r="H1001" s="227"/>
      <c r="I1001" s="5"/>
      <c r="J1001" s="227"/>
      <c r="K1001" s="5"/>
      <c r="L1001" s="4"/>
      <c r="M1001" s="5"/>
      <c r="N1001" s="227"/>
      <c r="O1001" s="5"/>
      <c r="P1001" s="227"/>
      <c r="Q1001" s="5"/>
      <c r="R1001" s="5"/>
    </row>
    <row r="1002" spans="1:18" ht="15.75" customHeight="1">
      <c r="A1002" s="5"/>
      <c r="B1002" s="5"/>
      <c r="C1002" s="5"/>
      <c r="D1002" s="2"/>
      <c r="E1002" s="5"/>
      <c r="F1002" s="4"/>
      <c r="G1002" s="5"/>
      <c r="H1002" s="227"/>
      <c r="I1002" s="5"/>
      <c r="J1002" s="227"/>
      <c r="K1002" s="5"/>
      <c r="L1002" s="4"/>
      <c r="M1002" s="5"/>
      <c r="N1002" s="227"/>
      <c r="O1002" s="5"/>
      <c r="P1002" s="227"/>
      <c r="Q1002" s="5"/>
      <c r="R1002" s="5"/>
    </row>
    <row r="1003" spans="1:18" ht="15.75" customHeight="1">
      <c r="A1003" s="5"/>
      <c r="B1003" s="5"/>
      <c r="C1003" s="5"/>
      <c r="D1003" s="2"/>
      <c r="E1003" s="5"/>
      <c r="F1003" s="4"/>
      <c r="G1003" s="5"/>
      <c r="H1003" s="227"/>
      <c r="I1003" s="5"/>
      <c r="J1003" s="227"/>
      <c r="K1003" s="5"/>
      <c r="L1003" s="4"/>
      <c r="M1003" s="5"/>
      <c r="N1003" s="227"/>
      <c r="O1003" s="5"/>
      <c r="P1003" s="227"/>
      <c r="Q1003" s="5"/>
      <c r="R1003" s="5"/>
    </row>
    <row r="1004" spans="1:18" ht="15.75" customHeight="1">
      <c r="A1004" s="5"/>
      <c r="B1004" s="5"/>
      <c r="C1004" s="5"/>
      <c r="D1004" s="2"/>
      <c r="E1004" s="5"/>
      <c r="F1004" s="4"/>
      <c r="G1004" s="5"/>
      <c r="H1004" s="227"/>
      <c r="I1004" s="5"/>
      <c r="J1004" s="227"/>
      <c r="K1004" s="5"/>
      <c r="L1004" s="4"/>
      <c r="M1004" s="5"/>
      <c r="N1004" s="227"/>
      <c r="O1004" s="5"/>
      <c r="P1004" s="227"/>
      <c r="Q1004" s="5"/>
      <c r="R1004" s="5"/>
    </row>
    <row r="1005" spans="1:18" ht="15.75" customHeight="1">
      <c r="A1005" s="5"/>
      <c r="B1005" s="5"/>
      <c r="C1005" s="5"/>
      <c r="D1005" s="2"/>
      <c r="E1005" s="5"/>
      <c r="F1005" s="4"/>
      <c r="G1005" s="5"/>
      <c r="H1005" s="227"/>
      <c r="I1005" s="5"/>
      <c r="J1005" s="227"/>
      <c r="K1005" s="5"/>
      <c r="L1005" s="4"/>
      <c r="M1005" s="5"/>
      <c r="N1005" s="227"/>
      <c r="O1005" s="5"/>
      <c r="P1005" s="227"/>
      <c r="Q1005" s="5"/>
      <c r="R1005" s="5"/>
    </row>
    <row r="1006" spans="1:18" ht="15.75" customHeight="1">
      <c r="A1006" s="5"/>
      <c r="B1006" s="5"/>
      <c r="C1006" s="5"/>
      <c r="D1006" s="2"/>
      <c r="E1006" s="5"/>
      <c r="F1006" s="4"/>
      <c r="G1006" s="5"/>
      <c r="H1006" s="227"/>
      <c r="I1006" s="5"/>
      <c r="J1006" s="227"/>
      <c r="K1006" s="5"/>
      <c r="L1006" s="4"/>
      <c r="M1006" s="5"/>
      <c r="N1006" s="227"/>
      <c r="O1006" s="5"/>
      <c r="P1006" s="227"/>
      <c r="Q1006" s="5"/>
      <c r="R1006" s="5"/>
    </row>
    <row r="1007" spans="1:18" ht="15.75" customHeight="1">
      <c r="A1007" s="5"/>
      <c r="B1007" s="5"/>
      <c r="C1007" s="5"/>
      <c r="D1007" s="2"/>
      <c r="E1007" s="5"/>
      <c r="F1007" s="4"/>
      <c r="G1007" s="5"/>
      <c r="H1007" s="227"/>
      <c r="I1007" s="5"/>
      <c r="J1007" s="227"/>
      <c r="K1007" s="5"/>
      <c r="L1007" s="4"/>
      <c r="M1007" s="5"/>
      <c r="N1007" s="227"/>
      <c r="O1007" s="5"/>
      <c r="P1007" s="227"/>
      <c r="Q1007" s="5"/>
      <c r="R1007" s="5"/>
    </row>
    <row r="1008" spans="1:18" ht="15.75" customHeight="1">
      <c r="A1008" s="5"/>
      <c r="B1008" s="5"/>
      <c r="C1008" s="5"/>
      <c r="D1008" s="2"/>
      <c r="E1008" s="5"/>
      <c r="F1008" s="4"/>
      <c r="G1008" s="5"/>
      <c r="H1008" s="227"/>
      <c r="I1008" s="5"/>
      <c r="J1008" s="227"/>
      <c r="K1008" s="5"/>
      <c r="L1008" s="4"/>
      <c r="M1008" s="5"/>
      <c r="N1008" s="227"/>
      <c r="O1008" s="5"/>
      <c r="P1008" s="227"/>
      <c r="Q1008" s="5"/>
      <c r="R1008" s="5"/>
    </row>
    <row r="1009" spans="1:18" ht="15.75" customHeight="1">
      <c r="A1009" s="5"/>
      <c r="B1009" s="5"/>
      <c r="C1009" s="5"/>
      <c r="D1009" s="2"/>
      <c r="E1009" s="5"/>
      <c r="F1009" s="4"/>
      <c r="G1009" s="5"/>
      <c r="H1009" s="227"/>
      <c r="I1009" s="5"/>
      <c r="J1009" s="227"/>
      <c r="K1009" s="5"/>
      <c r="L1009" s="4"/>
      <c r="M1009" s="5"/>
      <c r="N1009" s="227"/>
      <c r="O1009" s="5"/>
      <c r="P1009" s="227"/>
      <c r="Q1009" s="5"/>
      <c r="R1009" s="5"/>
    </row>
    <row r="1010" spans="1:18" ht="15.75" customHeight="1">
      <c r="A1010" s="5"/>
      <c r="B1010" s="5"/>
      <c r="C1010" s="5"/>
      <c r="D1010" s="2"/>
      <c r="E1010" s="5"/>
      <c r="F1010" s="4"/>
      <c r="G1010" s="5"/>
      <c r="H1010" s="227"/>
      <c r="I1010" s="5"/>
      <c r="J1010" s="227"/>
      <c r="K1010" s="5"/>
      <c r="L1010" s="4"/>
      <c r="M1010" s="5"/>
      <c r="N1010" s="227"/>
      <c r="O1010" s="5"/>
      <c r="P1010" s="227"/>
      <c r="Q1010" s="5"/>
      <c r="R1010" s="5"/>
    </row>
    <row r="1011" spans="1:18" ht="15.75" customHeight="1">
      <c r="A1011" s="5"/>
      <c r="B1011" s="5"/>
      <c r="C1011" s="5"/>
      <c r="D1011" s="2"/>
      <c r="E1011" s="5"/>
      <c r="F1011" s="4"/>
      <c r="G1011" s="5"/>
      <c r="H1011" s="227"/>
      <c r="I1011" s="5"/>
      <c r="J1011" s="227"/>
      <c r="K1011" s="5"/>
      <c r="L1011" s="4"/>
      <c r="M1011" s="5"/>
      <c r="N1011" s="227"/>
      <c r="O1011" s="5"/>
      <c r="P1011" s="227"/>
      <c r="Q1011" s="5"/>
      <c r="R1011" s="5"/>
    </row>
    <row r="1012" spans="1:18" ht="15.75" customHeight="1">
      <c r="A1012" s="5"/>
      <c r="B1012" s="5"/>
      <c r="C1012" s="5"/>
      <c r="D1012" s="2"/>
      <c r="E1012" s="5"/>
      <c r="F1012" s="4"/>
      <c r="G1012" s="5"/>
      <c r="H1012" s="227"/>
      <c r="I1012" s="5"/>
      <c r="J1012" s="227"/>
      <c r="K1012" s="5"/>
      <c r="L1012" s="4"/>
      <c r="M1012" s="5"/>
      <c r="N1012" s="227"/>
      <c r="O1012" s="5"/>
      <c r="P1012" s="227"/>
      <c r="Q1012" s="5"/>
      <c r="R1012" s="5"/>
    </row>
    <row r="1013" spans="1:18" ht="15.75" customHeight="1">
      <c r="A1013" s="5"/>
      <c r="B1013" s="5"/>
      <c r="C1013" s="5"/>
      <c r="D1013" s="2"/>
      <c r="E1013" s="5"/>
      <c r="F1013" s="4"/>
      <c r="G1013" s="5"/>
      <c r="H1013" s="227"/>
      <c r="I1013" s="5"/>
      <c r="J1013" s="227"/>
      <c r="K1013" s="5"/>
      <c r="L1013" s="4"/>
      <c r="M1013" s="5"/>
      <c r="N1013" s="227"/>
      <c r="O1013" s="5"/>
      <c r="P1013" s="227"/>
      <c r="Q1013" s="5"/>
      <c r="R1013" s="5"/>
    </row>
    <row r="1014" spans="1:18" ht="15.75" customHeight="1">
      <c r="A1014" s="5"/>
      <c r="B1014" s="5"/>
      <c r="C1014" s="5"/>
      <c r="D1014" s="2"/>
      <c r="E1014" s="5"/>
      <c r="F1014" s="4"/>
      <c r="G1014" s="5"/>
      <c r="H1014" s="227"/>
      <c r="I1014" s="5"/>
      <c r="J1014" s="227"/>
      <c r="K1014" s="5"/>
      <c r="L1014" s="4"/>
      <c r="M1014" s="5"/>
      <c r="N1014" s="227"/>
      <c r="O1014" s="5"/>
      <c r="P1014" s="227"/>
      <c r="Q1014" s="5"/>
      <c r="R1014" s="5"/>
    </row>
    <row r="1015" spans="1:18" ht="15.75" customHeight="1">
      <c r="A1015" s="5"/>
      <c r="B1015" s="5"/>
      <c r="C1015" s="5"/>
      <c r="D1015" s="2"/>
      <c r="E1015" s="5"/>
      <c r="F1015" s="4"/>
      <c r="G1015" s="5"/>
      <c r="H1015" s="227"/>
      <c r="I1015" s="5"/>
      <c r="J1015" s="227"/>
      <c r="K1015" s="5"/>
      <c r="L1015" s="4"/>
      <c r="M1015" s="5"/>
      <c r="N1015" s="227"/>
      <c r="O1015" s="5"/>
      <c r="P1015" s="227"/>
      <c r="Q1015" s="5"/>
      <c r="R1015" s="5"/>
    </row>
    <row r="1016" spans="1:18" ht="15.75" customHeight="1">
      <c r="A1016" s="5"/>
      <c r="B1016" s="5"/>
      <c r="C1016" s="5"/>
      <c r="D1016" s="2"/>
      <c r="E1016" s="5"/>
      <c r="F1016" s="4"/>
      <c r="G1016" s="5"/>
      <c r="H1016" s="227"/>
      <c r="I1016" s="5"/>
      <c r="J1016" s="227"/>
      <c r="K1016" s="5"/>
      <c r="L1016" s="4"/>
      <c r="M1016" s="5"/>
      <c r="N1016" s="227"/>
      <c r="O1016" s="5"/>
      <c r="P1016" s="227"/>
      <c r="Q1016" s="5"/>
      <c r="R1016" s="5"/>
    </row>
    <row r="1017" spans="1:18" ht="15.75" customHeight="1">
      <c r="A1017" s="5"/>
      <c r="B1017" s="5"/>
      <c r="C1017" s="5"/>
      <c r="D1017" s="2"/>
      <c r="E1017" s="5"/>
      <c r="F1017" s="4"/>
      <c r="G1017" s="5"/>
      <c r="H1017" s="227"/>
      <c r="I1017" s="5"/>
      <c r="J1017" s="227"/>
      <c r="K1017" s="5"/>
      <c r="L1017" s="4"/>
      <c r="M1017" s="5"/>
      <c r="N1017" s="227"/>
      <c r="O1017" s="5"/>
      <c r="P1017" s="227"/>
      <c r="Q1017" s="5"/>
      <c r="R1017" s="5"/>
    </row>
    <row r="1018" spans="1:18" ht="15.75" customHeight="1">
      <c r="A1018" s="5"/>
      <c r="B1018" s="5"/>
      <c r="C1018" s="5"/>
      <c r="D1018" s="2"/>
      <c r="E1018" s="5"/>
      <c r="F1018" s="4"/>
      <c r="G1018" s="5"/>
      <c r="H1018" s="227"/>
      <c r="I1018" s="5"/>
      <c r="J1018" s="227"/>
      <c r="K1018" s="5"/>
      <c r="L1018" s="4"/>
      <c r="M1018" s="5"/>
      <c r="N1018" s="227"/>
      <c r="O1018" s="5"/>
      <c r="P1018" s="227"/>
      <c r="Q1018" s="5"/>
      <c r="R1018" s="5"/>
    </row>
    <row r="1019" spans="1:18" ht="15.75" customHeight="1">
      <c r="A1019" s="5"/>
      <c r="B1019" s="5"/>
      <c r="C1019" s="5"/>
      <c r="D1019" s="2"/>
      <c r="E1019" s="5"/>
      <c r="F1019" s="4"/>
      <c r="G1019" s="5"/>
      <c r="H1019" s="227"/>
      <c r="I1019" s="5"/>
      <c r="J1019" s="227"/>
      <c r="K1019" s="5"/>
      <c r="L1019" s="4"/>
      <c r="M1019" s="5"/>
      <c r="N1019" s="227"/>
      <c r="O1019" s="5"/>
      <c r="P1019" s="227"/>
      <c r="Q1019" s="5"/>
      <c r="R1019" s="5"/>
    </row>
    <row r="1020" spans="1:18" ht="15.75" customHeight="1">
      <c r="A1020" s="5"/>
      <c r="B1020" s="5"/>
      <c r="C1020" s="5"/>
      <c r="D1020" s="2"/>
      <c r="E1020" s="5"/>
      <c r="F1020" s="4"/>
      <c r="G1020" s="5"/>
      <c r="H1020" s="227"/>
      <c r="I1020" s="5"/>
      <c r="J1020" s="227"/>
      <c r="K1020" s="5"/>
      <c r="L1020" s="4"/>
      <c r="M1020" s="5"/>
      <c r="N1020" s="227"/>
      <c r="O1020" s="5"/>
      <c r="P1020" s="227"/>
      <c r="Q1020" s="5"/>
      <c r="R1020" s="5"/>
    </row>
    <row r="1021" spans="1:18" ht="15.75" customHeight="1">
      <c r="A1021" s="5"/>
      <c r="B1021" s="5"/>
      <c r="C1021" s="5"/>
      <c r="D1021" s="2"/>
      <c r="E1021" s="5"/>
      <c r="F1021" s="4"/>
      <c r="G1021" s="5"/>
      <c r="H1021" s="227"/>
      <c r="I1021" s="5"/>
      <c r="J1021" s="227"/>
      <c r="K1021" s="5"/>
      <c r="L1021" s="4"/>
      <c r="M1021" s="5"/>
      <c r="N1021" s="227"/>
      <c r="O1021" s="5"/>
      <c r="P1021" s="227"/>
      <c r="Q1021" s="5"/>
      <c r="R1021" s="5"/>
    </row>
    <row r="1022" spans="1:18" ht="15.75" customHeight="1">
      <c r="A1022" s="5"/>
      <c r="B1022" s="5"/>
      <c r="C1022" s="5"/>
      <c r="D1022" s="2"/>
      <c r="E1022" s="5"/>
      <c r="F1022" s="4"/>
      <c r="G1022" s="5"/>
      <c r="H1022" s="227"/>
      <c r="I1022" s="5"/>
      <c r="J1022" s="227"/>
      <c r="K1022" s="5"/>
      <c r="L1022" s="4"/>
      <c r="M1022" s="5"/>
      <c r="N1022" s="227"/>
      <c r="O1022" s="5"/>
      <c r="P1022" s="227"/>
      <c r="Q1022" s="5"/>
      <c r="R1022" s="5"/>
    </row>
    <row r="1023" spans="1:18" ht="15.75" customHeight="1">
      <c r="A1023" s="5"/>
      <c r="B1023" s="5"/>
      <c r="C1023" s="5"/>
      <c r="D1023" s="2"/>
      <c r="E1023" s="5"/>
      <c r="F1023" s="4"/>
      <c r="G1023" s="5"/>
      <c r="H1023" s="227"/>
      <c r="I1023" s="5"/>
      <c r="J1023" s="227"/>
      <c r="K1023" s="5"/>
      <c r="L1023" s="4"/>
      <c r="M1023" s="5"/>
      <c r="N1023" s="227"/>
      <c r="O1023" s="5"/>
      <c r="P1023" s="227"/>
      <c r="Q1023" s="5"/>
      <c r="R1023" s="5"/>
    </row>
    <row r="1024" spans="1:18" ht="15.75" customHeight="1">
      <c r="A1024" s="5"/>
      <c r="B1024" s="5"/>
      <c r="C1024" s="5"/>
      <c r="D1024" s="2"/>
      <c r="E1024" s="5"/>
      <c r="F1024" s="4"/>
      <c r="G1024" s="5"/>
      <c r="H1024" s="227"/>
      <c r="I1024" s="5"/>
      <c r="J1024" s="227"/>
      <c r="K1024" s="5"/>
      <c r="L1024" s="4"/>
      <c r="M1024" s="5"/>
      <c r="N1024" s="227"/>
      <c r="O1024" s="5"/>
      <c r="P1024" s="227"/>
      <c r="Q1024" s="5"/>
      <c r="R1024" s="5"/>
    </row>
    <row r="1025" spans="1:18" ht="15.75" customHeight="1">
      <c r="A1025" s="5"/>
      <c r="B1025" s="5"/>
      <c r="C1025" s="5"/>
      <c r="D1025" s="2"/>
      <c r="E1025" s="5"/>
      <c r="F1025" s="4"/>
      <c r="G1025" s="5"/>
      <c r="H1025" s="227"/>
      <c r="I1025" s="5"/>
      <c r="J1025" s="227"/>
      <c r="K1025" s="5"/>
      <c r="L1025" s="4"/>
      <c r="M1025" s="5"/>
      <c r="N1025" s="227"/>
      <c r="O1025" s="5"/>
      <c r="P1025" s="227"/>
      <c r="Q1025" s="5"/>
      <c r="R1025" s="5"/>
    </row>
    <row r="1026" spans="1:18" ht="15.75" customHeight="1">
      <c r="A1026" s="5"/>
      <c r="B1026" s="5"/>
      <c r="C1026" s="5"/>
      <c r="D1026" s="2"/>
      <c r="E1026" s="5"/>
      <c r="F1026" s="4"/>
      <c r="G1026" s="5"/>
      <c r="H1026" s="227"/>
      <c r="I1026" s="5"/>
      <c r="J1026" s="227"/>
      <c r="K1026" s="5"/>
      <c r="L1026" s="4"/>
      <c r="M1026" s="5"/>
      <c r="N1026" s="227"/>
      <c r="O1026" s="5"/>
      <c r="P1026" s="227"/>
      <c r="Q1026" s="5"/>
      <c r="R1026" s="5"/>
    </row>
    <row r="1027" spans="1:18" ht="15.75" customHeight="1">
      <c r="A1027" s="5"/>
      <c r="B1027" s="5"/>
      <c r="C1027" s="5"/>
      <c r="D1027" s="2"/>
      <c r="E1027" s="5"/>
      <c r="F1027" s="4"/>
      <c r="G1027" s="5"/>
      <c r="H1027" s="227"/>
      <c r="I1027" s="5"/>
      <c r="J1027" s="227"/>
      <c r="K1027" s="5"/>
      <c r="L1027" s="4"/>
      <c r="M1027" s="5"/>
      <c r="N1027" s="227"/>
      <c r="O1027" s="5"/>
      <c r="P1027" s="227"/>
      <c r="Q1027" s="5"/>
      <c r="R1027" s="5"/>
    </row>
  </sheetData>
  <mergeCells count="6">
    <mergeCell ref="F5:J5"/>
    <mergeCell ref="L5:P5"/>
    <mergeCell ref="F65:J65"/>
    <mergeCell ref="L65:P65"/>
    <mergeCell ref="F123:J123"/>
    <mergeCell ref="L123:P123"/>
  </mergeCells>
  <pageMargins left="1" right="0.5" top="0.5" bottom="0.6" header="0.49" footer="0.4"/>
  <pageSetup paperSize="9" scale="75" firstPageNumber="7" fitToHeight="0" orientation="portrait" useFirstPageNumber="1" r:id="rId1"/>
  <headerFooter>
    <oddFooter>&amp;R&amp;"Browallia New,Regular"&amp;12&amp;P</oddFooter>
  </headerFooter>
  <rowBreaks count="2" manualBreakCount="2">
    <brk id="60" max="16383" man="1"/>
    <brk id="11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31"/>
  <sheetViews>
    <sheetView view="pageBreakPreview" zoomScaleNormal="100" zoomScaleSheetLayoutView="100" workbookViewId="0">
      <selection activeCell="L70" sqref="L70"/>
    </sheetView>
  </sheetViews>
  <sheetFormatPr defaultColWidth="14.453125" defaultRowHeight="15" customHeight="1"/>
  <cols>
    <col min="1" max="2" width="1.453125" style="84" customWidth="1"/>
    <col min="3" max="3" width="34.7265625" style="84" customWidth="1"/>
    <col min="4" max="4" width="8.26953125" style="84" customWidth="1"/>
    <col min="5" max="5" width="0.7265625" style="84" customWidth="1"/>
    <col min="6" max="6" width="10.7265625" style="84" customWidth="1"/>
    <col min="7" max="7" width="0.7265625" style="84" customWidth="1"/>
    <col min="8" max="8" width="10.7265625" style="273" customWidth="1"/>
    <col min="9" max="9" width="0.7265625" style="84" customWidth="1"/>
    <col min="10" max="10" width="10.7265625" style="84" customWidth="1"/>
    <col min="11" max="11" width="0.7265625" style="84" customWidth="1"/>
    <col min="12" max="12" width="10.7265625" style="273" customWidth="1"/>
    <col min="13" max="14" width="9.26953125" style="84" customWidth="1"/>
    <col min="15" max="16384" width="14.453125" style="84"/>
  </cols>
  <sheetData>
    <row r="1" spans="1:14" ht="19.5" customHeight="1">
      <c r="A1" s="1" t="str">
        <f>'7-9'!A1</f>
        <v>บริษัท ชโย กรุ๊ป จำกัด (มหาชน)</v>
      </c>
      <c r="B1" s="5"/>
      <c r="C1" s="5"/>
      <c r="D1" s="42"/>
      <c r="E1" s="1"/>
      <c r="F1" s="4"/>
      <c r="G1" s="1"/>
      <c r="H1" s="139"/>
      <c r="I1" s="5"/>
      <c r="J1" s="4"/>
      <c r="K1" s="5"/>
      <c r="L1" s="139"/>
      <c r="M1" s="5"/>
      <c r="N1" s="5"/>
    </row>
    <row r="2" spans="1:14" ht="19.5" customHeight="1">
      <c r="A2" s="1" t="s">
        <v>74</v>
      </c>
      <c r="B2" s="5"/>
      <c r="C2" s="5"/>
      <c r="D2" s="42"/>
      <c r="E2" s="1"/>
      <c r="F2" s="4"/>
      <c r="G2" s="1"/>
      <c r="H2" s="139"/>
      <c r="I2" s="5"/>
      <c r="J2" s="4"/>
      <c r="K2" s="5"/>
      <c r="L2" s="139"/>
      <c r="M2" s="5"/>
      <c r="N2" s="5"/>
    </row>
    <row r="3" spans="1:14" ht="19.5" customHeight="1">
      <c r="A3" s="107" t="s">
        <v>185</v>
      </c>
      <c r="B3" s="113"/>
      <c r="C3" s="113"/>
      <c r="D3" s="118"/>
      <c r="E3" s="107"/>
      <c r="F3" s="110"/>
      <c r="G3" s="107"/>
      <c r="H3" s="146"/>
      <c r="I3" s="113"/>
      <c r="J3" s="110"/>
      <c r="K3" s="113"/>
      <c r="L3" s="146"/>
      <c r="M3" s="5"/>
      <c r="N3" s="5"/>
    </row>
    <row r="4" spans="1:14" ht="17.25" customHeight="1">
      <c r="A4" s="5"/>
      <c r="B4" s="5"/>
      <c r="C4" s="5"/>
      <c r="D4" s="42"/>
      <c r="E4" s="5"/>
      <c r="F4" s="4"/>
      <c r="G4" s="5"/>
      <c r="H4" s="139"/>
      <c r="I4" s="5"/>
      <c r="J4" s="4"/>
      <c r="K4" s="5"/>
      <c r="L4" s="139"/>
      <c r="M4" s="5"/>
      <c r="N4" s="5"/>
    </row>
    <row r="5" spans="1:14" ht="17.25" customHeight="1">
      <c r="A5" s="5"/>
      <c r="B5" s="43"/>
      <c r="C5" s="5"/>
      <c r="D5" s="42"/>
      <c r="E5" s="5"/>
      <c r="F5" s="289" t="s">
        <v>2</v>
      </c>
      <c r="G5" s="290"/>
      <c r="H5" s="290"/>
      <c r="I5" s="44"/>
      <c r="J5" s="289" t="s">
        <v>3</v>
      </c>
      <c r="K5" s="290"/>
      <c r="L5" s="290"/>
      <c r="M5" s="5"/>
      <c r="N5" s="5"/>
    </row>
    <row r="6" spans="1:14" ht="17.25" customHeight="1">
      <c r="A6" s="5"/>
      <c r="B6" s="6"/>
      <c r="C6" s="45"/>
      <c r="D6" s="46"/>
      <c r="E6" s="2"/>
      <c r="F6" s="10" t="s">
        <v>186</v>
      </c>
      <c r="G6" s="11"/>
      <c r="H6" s="140" t="s">
        <v>4</v>
      </c>
      <c r="I6" s="11"/>
      <c r="J6" s="10" t="s">
        <v>186</v>
      </c>
      <c r="K6" s="11"/>
      <c r="L6" s="140" t="s">
        <v>4</v>
      </c>
      <c r="M6" s="5"/>
      <c r="N6" s="5"/>
    </row>
    <row r="7" spans="1:14" ht="17.25" customHeight="1">
      <c r="A7" s="5"/>
      <c r="B7" s="6"/>
      <c r="C7" s="45"/>
      <c r="D7" s="281" t="s">
        <v>5</v>
      </c>
      <c r="E7" s="2"/>
      <c r="F7" s="111" t="s">
        <v>6</v>
      </c>
      <c r="G7" s="9"/>
      <c r="H7" s="163" t="s">
        <v>6</v>
      </c>
      <c r="I7" s="9"/>
      <c r="J7" s="111" t="s">
        <v>6</v>
      </c>
      <c r="K7" s="9"/>
      <c r="L7" s="163" t="s">
        <v>6</v>
      </c>
      <c r="M7" s="5"/>
      <c r="N7" s="5"/>
    </row>
    <row r="8" spans="1:14" ht="6" customHeight="1">
      <c r="A8" s="5"/>
      <c r="B8" s="6"/>
      <c r="C8" s="45"/>
      <c r="D8" s="46"/>
      <c r="E8" s="7"/>
      <c r="F8" s="18"/>
      <c r="G8" s="11"/>
      <c r="H8" s="141"/>
      <c r="I8" s="11"/>
      <c r="J8" s="18"/>
      <c r="K8" s="11"/>
      <c r="L8" s="141"/>
      <c r="M8" s="5"/>
      <c r="N8" s="5"/>
    </row>
    <row r="9" spans="1:14" ht="17.25" customHeight="1">
      <c r="A9" s="23" t="s">
        <v>75</v>
      </c>
      <c r="B9" s="5"/>
      <c r="C9" s="5"/>
      <c r="D9" s="2">
        <v>31</v>
      </c>
      <c r="E9" s="21"/>
      <c r="F9" s="15">
        <v>1475804803</v>
      </c>
      <c r="G9" s="5"/>
      <c r="H9" s="143">
        <v>963417268</v>
      </c>
      <c r="I9" s="5"/>
      <c r="J9" s="15">
        <v>182223955</v>
      </c>
      <c r="K9" s="5"/>
      <c r="L9" s="143">
        <v>145981330</v>
      </c>
      <c r="M9" s="5"/>
      <c r="N9" s="5"/>
    </row>
    <row r="10" spans="1:14" ht="17.25" customHeight="1">
      <c r="A10" s="23" t="s">
        <v>76</v>
      </c>
      <c r="B10" s="5"/>
      <c r="C10" s="5"/>
      <c r="D10" s="2">
        <v>37.1</v>
      </c>
      <c r="E10" s="21"/>
      <c r="F10" s="15">
        <v>33715711</v>
      </c>
      <c r="G10" s="14"/>
      <c r="H10" s="143">
        <v>35033988</v>
      </c>
      <c r="I10" s="14"/>
      <c r="J10" s="15">
        <v>23562019</v>
      </c>
      <c r="K10" s="14"/>
      <c r="L10" s="143">
        <v>21721079</v>
      </c>
      <c r="M10" s="5"/>
      <c r="N10" s="5"/>
    </row>
    <row r="11" spans="1:14" ht="17.25" customHeight="1">
      <c r="A11" s="5" t="s">
        <v>77</v>
      </c>
      <c r="B11" s="5"/>
      <c r="C11" s="5"/>
      <c r="D11" s="2"/>
      <c r="E11" s="21"/>
      <c r="F11" s="15">
        <v>0</v>
      </c>
      <c r="G11" s="5"/>
      <c r="H11" s="143">
        <v>754908</v>
      </c>
      <c r="I11" s="5"/>
      <c r="J11" s="15">
        <v>0</v>
      </c>
      <c r="K11" s="5"/>
      <c r="L11" s="143">
        <v>0</v>
      </c>
      <c r="M11" s="5"/>
      <c r="N11" s="5"/>
    </row>
    <row r="12" spans="1:14" ht="17.25" customHeight="1">
      <c r="A12" s="5" t="s">
        <v>207</v>
      </c>
      <c r="B12" s="5"/>
      <c r="C12" s="5"/>
      <c r="D12" s="2"/>
      <c r="E12" s="21"/>
      <c r="F12" s="15">
        <v>17551679</v>
      </c>
      <c r="G12" s="5"/>
      <c r="H12" s="143">
        <v>0</v>
      </c>
      <c r="I12" s="5"/>
      <c r="J12" s="15">
        <v>0</v>
      </c>
      <c r="K12" s="5"/>
      <c r="L12" s="143">
        <v>0</v>
      </c>
      <c r="M12" s="5"/>
      <c r="N12" s="5"/>
    </row>
    <row r="13" spans="1:14" ht="17.25" customHeight="1">
      <c r="A13" s="23" t="s">
        <v>78</v>
      </c>
      <c r="B13" s="5"/>
      <c r="C13" s="5"/>
      <c r="D13" s="2" t="s">
        <v>224</v>
      </c>
      <c r="E13" s="21"/>
      <c r="F13" s="15">
        <v>-269851632</v>
      </c>
      <c r="G13" s="5"/>
      <c r="H13" s="143">
        <v>-241167120</v>
      </c>
      <c r="I13" s="5"/>
      <c r="J13" s="15">
        <v>-42265702</v>
      </c>
      <c r="K13" s="5"/>
      <c r="L13" s="143">
        <v>-53108370</v>
      </c>
      <c r="M13" s="5"/>
      <c r="N13" s="5"/>
    </row>
    <row r="14" spans="1:14" ht="17.25" customHeight="1">
      <c r="A14" s="23" t="s">
        <v>208</v>
      </c>
      <c r="B14" s="5"/>
      <c r="C14" s="5"/>
      <c r="D14" s="2">
        <v>33</v>
      </c>
      <c r="E14" s="21"/>
      <c r="F14" s="15">
        <v>-7776491</v>
      </c>
      <c r="G14" s="14"/>
      <c r="H14" s="143">
        <v>0</v>
      </c>
      <c r="I14" s="14"/>
      <c r="J14" s="15">
        <v>0</v>
      </c>
      <c r="K14" s="14"/>
      <c r="L14" s="143">
        <v>0</v>
      </c>
      <c r="M14" s="5"/>
      <c r="N14" s="5"/>
    </row>
    <row r="15" spans="1:14" ht="17.25" customHeight="1">
      <c r="A15" s="23" t="s">
        <v>79</v>
      </c>
      <c r="B15" s="5"/>
      <c r="C15" s="5"/>
      <c r="D15" s="2">
        <v>33</v>
      </c>
      <c r="E15" s="21"/>
      <c r="F15" s="26">
        <v>0</v>
      </c>
      <c r="G15" s="14"/>
      <c r="H15" s="144">
        <v>-893645</v>
      </c>
      <c r="I15" s="14"/>
      <c r="J15" s="26">
        <v>0</v>
      </c>
      <c r="K15" s="14"/>
      <c r="L15" s="144">
        <v>0</v>
      </c>
      <c r="M15" s="5"/>
      <c r="N15" s="5"/>
    </row>
    <row r="16" spans="1:14" ht="6" customHeight="1">
      <c r="A16" s="5"/>
      <c r="B16" s="6"/>
      <c r="C16" s="45"/>
      <c r="D16" s="46"/>
      <c r="E16" s="7"/>
      <c r="F16" s="18"/>
      <c r="G16" s="11"/>
      <c r="H16" s="141"/>
      <c r="I16" s="11"/>
      <c r="J16" s="18"/>
      <c r="K16" s="11"/>
      <c r="L16" s="141"/>
      <c r="M16" s="5"/>
      <c r="N16" s="5"/>
    </row>
    <row r="17" spans="1:14" ht="17.25" customHeight="1">
      <c r="A17" s="45" t="s">
        <v>80</v>
      </c>
      <c r="B17" s="5"/>
      <c r="C17" s="5"/>
      <c r="D17" s="42"/>
      <c r="E17" s="21"/>
      <c r="F17" s="15">
        <f>SUM(F9:F15)</f>
        <v>1249444070</v>
      </c>
      <c r="G17" s="14"/>
      <c r="H17" s="143">
        <f>SUM(H9:H15)</f>
        <v>757145399</v>
      </c>
      <c r="I17" s="14"/>
      <c r="J17" s="15">
        <f>SUM(J9:J15)</f>
        <v>163520272</v>
      </c>
      <c r="K17" s="14"/>
      <c r="L17" s="143">
        <f>SUM(L9:L15)</f>
        <v>114594039</v>
      </c>
      <c r="M17" s="5"/>
      <c r="N17" s="5"/>
    </row>
    <row r="18" spans="1:14" ht="17.25" customHeight="1">
      <c r="A18" s="34" t="s">
        <v>81</v>
      </c>
      <c r="B18" s="5"/>
      <c r="C18" s="5"/>
      <c r="D18" s="2" t="s">
        <v>225</v>
      </c>
      <c r="E18" s="21"/>
      <c r="F18" s="15">
        <v>13026204</v>
      </c>
      <c r="G18" s="14"/>
      <c r="H18" s="143">
        <v>8379015</v>
      </c>
      <c r="I18" s="14"/>
      <c r="J18" s="15">
        <v>406621417</v>
      </c>
      <c r="K18" s="14"/>
      <c r="L18" s="143">
        <v>266839645</v>
      </c>
      <c r="M18" s="5"/>
      <c r="N18" s="5"/>
    </row>
    <row r="19" spans="1:14" ht="17.25" customHeight="1">
      <c r="A19" s="34" t="s">
        <v>82</v>
      </c>
      <c r="B19" s="5"/>
      <c r="C19" s="5"/>
      <c r="D19" s="42"/>
      <c r="E19" s="21"/>
      <c r="F19" s="15">
        <v>88682858</v>
      </c>
      <c r="G19" s="14"/>
      <c r="H19" s="143">
        <v>49523535</v>
      </c>
      <c r="I19" s="14"/>
      <c r="J19" s="15">
        <v>0</v>
      </c>
      <c r="K19" s="14"/>
      <c r="L19" s="143">
        <v>0</v>
      </c>
      <c r="M19" s="5"/>
      <c r="N19" s="5"/>
    </row>
    <row r="20" spans="1:14" ht="17.25" customHeight="1">
      <c r="A20" s="34" t="s">
        <v>83</v>
      </c>
      <c r="B20" s="5"/>
      <c r="C20" s="5"/>
      <c r="D20" s="2">
        <v>33</v>
      </c>
      <c r="E20" s="21"/>
      <c r="F20" s="15">
        <v>-119907092</v>
      </c>
      <c r="G20" s="14"/>
      <c r="H20" s="143">
        <v>-86644081</v>
      </c>
      <c r="I20" s="14"/>
      <c r="J20" s="15">
        <v>-65228447</v>
      </c>
      <c r="K20" s="14"/>
      <c r="L20" s="143">
        <v>-56138636</v>
      </c>
      <c r="M20" s="5"/>
      <c r="N20" s="5"/>
    </row>
    <row r="21" spans="1:14" ht="17.25" customHeight="1">
      <c r="A21" s="34" t="s">
        <v>84</v>
      </c>
      <c r="B21" s="5"/>
      <c r="C21" s="5"/>
      <c r="D21" s="2"/>
      <c r="E21" s="21"/>
      <c r="F21" s="15">
        <v>-406938335</v>
      </c>
      <c r="G21" s="14"/>
      <c r="H21" s="143">
        <v>-218932467</v>
      </c>
      <c r="I21" s="14"/>
      <c r="J21" s="15">
        <v>-119852898</v>
      </c>
      <c r="K21" s="14"/>
      <c r="L21" s="143">
        <v>-65898142</v>
      </c>
      <c r="M21" s="5"/>
      <c r="N21" s="5"/>
    </row>
    <row r="22" spans="1:14" ht="17.25" customHeight="1">
      <c r="A22" s="47" t="s">
        <v>85</v>
      </c>
      <c r="B22" s="5"/>
      <c r="C22" s="5"/>
      <c r="D22" s="2">
        <v>34</v>
      </c>
      <c r="E22" s="21"/>
      <c r="F22" s="26">
        <v>-254178236</v>
      </c>
      <c r="G22" s="14"/>
      <c r="H22" s="144">
        <v>-159898325</v>
      </c>
      <c r="I22" s="14"/>
      <c r="J22" s="26">
        <v>-244660502</v>
      </c>
      <c r="K22" s="14"/>
      <c r="L22" s="144">
        <v>-153689392</v>
      </c>
      <c r="M22" s="5"/>
      <c r="N22" s="5"/>
    </row>
    <row r="23" spans="1:14" ht="6" customHeight="1">
      <c r="A23" s="5"/>
      <c r="B23" s="6"/>
      <c r="C23" s="45"/>
      <c r="D23" s="2"/>
      <c r="E23" s="7"/>
      <c r="F23" s="18"/>
      <c r="G23" s="11"/>
      <c r="H23" s="141"/>
      <c r="I23" s="11"/>
      <c r="J23" s="18"/>
      <c r="K23" s="11"/>
      <c r="L23" s="141"/>
      <c r="M23" s="5"/>
      <c r="N23" s="5"/>
    </row>
    <row r="24" spans="1:14" ht="17.25" customHeight="1">
      <c r="A24" s="1" t="s">
        <v>86</v>
      </c>
      <c r="B24" s="5"/>
      <c r="C24" s="5"/>
      <c r="D24" s="2"/>
      <c r="E24" s="21"/>
      <c r="F24" s="15">
        <f>SUM(F17:F22)</f>
        <v>570129469</v>
      </c>
      <c r="G24" s="14"/>
      <c r="H24" s="143">
        <f>SUM(H17:H22)</f>
        <v>349573076</v>
      </c>
      <c r="I24" s="14"/>
      <c r="J24" s="15">
        <f>SUM(J17:J22)</f>
        <v>140399842</v>
      </c>
      <c r="K24" s="14"/>
      <c r="L24" s="143">
        <f>SUM(L17:L22)</f>
        <v>105707514</v>
      </c>
      <c r="M24" s="5"/>
      <c r="N24" s="5"/>
    </row>
    <row r="25" spans="1:14" ht="17.25" customHeight="1">
      <c r="A25" s="23" t="s">
        <v>87</v>
      </c>
      <c r="B25" s="5"/>
      <c r="C25" s="5"/>
      <c r="D25" s="2">
        <v>35</v>
      </c>
      <c r="E25" s="21"/>
      <c r="F25" s="26">
        <v>-121297494</v>
      </c>
      <c r="G25" s="48"/>
      <c r="H25" s="144">
        <v>-75113173</v>
      </c>
      <c r="I25" s="48"/>
      <c r="J25" s="26">
        <v>-1888436</v>
      </c>
      <c r="K25" s="14"/>
      <c r="L25" s="144">
        <v>-7728765</v>
      </c>
      <c r="M25" s="5"/>
      <c r="N25" s="5"/>
    </row>
    <row r="26" spans="1:14" ht="6" customHeight="1">
      <c r="A26" s="23"/>
      <c r="B26" s="5"/>
      <c r="C26" s="5"/>
      <c r="D26" s="42"/>
      <c r="E26" s="21"/>
      <c r="F26" s="15"/>
      <c r="G26" s="48"/>
      <c r="H26" s="143"/>
      <c r="I26" s="48"/>
      <c r="J26" s="15"/>
      <c r="K26" s="14"/>
      <c r="L26" s="143"/>
      <c r="M26" s="5"/>
      <c r="N26" s="5"/>
    </row>
    <row r="27" spans="1:14" ht="17.25" customHeight="1">
      <c r="A27" s="1" t="s">
        <v>88</v>
      </c>
      <c r="B27" s="5"/>
      <c r="C27" s="5"/>
      <c r="D27" s="42"/>
      <c r="E27" s="21"/>
      <c r="F27" s="99">
        <f>SUM(F24:F25)</f>
        <v>448831975</v>
      </c>
      <c r="G27" s="35"/>
      <c r="H27" s="152">
        <f>SUM(H24:H25)</f>
        <v>274459903</v>
      </c>
      <c r="I27" s="35"/>
      <c r="J27" s="99">
        <f>SUM(J24:J25)</f>
        <v>138511406</v>
      </c>
      <c r="K27" s="35"/>
      <c r="L27" s="152">
        <f>SUM(L24:L25)</f>
        <v>97978749</v>
      </c>
      <c r="M27" s="5"/>
      <c r="N27" s="5"/>
    </row>
    <row r="28" spans="1:14" ht="6" customHeight="1">
      <c r="A28" s="23"/>
      <c r="B28" s="5"/>
      <c r="C28" s="5"/>
      <c r="D28" s="42"/>
      <c r="E28" s="21"/>
      <c r="F28" s="15"/>
      <c r="G28" s="48"/>
      <c r="H28" s="143"/>
      <c r="I28" s="48"/>
      <c r="J28" s="15"/>
      <c r="K28" s="14"/>
      <c r="L28" s="143"/>
      <c r="M28" s="5"/>
      <c r="N28" s="5"/>
    </row>
    <row r="29" spans="1:14" ht="17.25" customHeight="1">
      <c r="A29" s="1" t="s">
        <v>196</v>
      </c>
      <c r="B29" s="34"/>
      <c r="C29" s="34"/>
      <c r="D29" s="181"/>
      <c r="E29" s="94"/>
      <c r="F29" s="15"/>
      <c r="G29" s="182"/>
      <c r="H29" s="143"/>
      <c r="I29" s="96"/>
      <c r="J29" s="15"/>
      <c r="K29" s="95"/>
      <c r="L29" s="143"/>
      <c r="M29" s="5"/>
      <c r="N29" s="5"/>
    </row>
    <row r="30" spans="1:14" ht="17.5">
      <c r="A30" s="5"/>
      <c r="B30" s="34" t="s">
        <v>197</v>
      </c>
      <c r="C30" s="34"/>
      <c r="D30" s="98"/>
      <c r="E30" s="94"/>
      <c r="F30" s="15"/>
      <c r="G30" s="95"/>
      <c r="H30" s="143"/>
      <c r="I30" s="96"/>
      <c r="J30" s="15"/>
      <c r="K30" s="95"/>
      <c r="L30" s="143"/>
      <c r="M30" s="5"/>
      <c r="N30" s="5"/>
    </row>
    <row r="31" spans="1:14" ht="19.5" customHeight="1">
      <c r="A31" s="5"/>
      <c r="B31" s="34"/>
      <c r="C31" s="34" t="s">
        <v>198</v>
      </c>
      <c r="D31" s="177"/>
      <c r="E31" s="180"/>
      <c r="F31" s="12"/>
      <c r="G31" s="180"/>
      <c r="H31" s="142"/>
      <c r="I31" s="93"/>
      <c r="J31" s="12"/>
      <c r="K31" s="93"/>
      <c r="L31" s="142"/>
      <c r="M31" s="5"/>
      <c r="N31" s="5"/>
    </row>
    <row r="32" spans="1:14" ht="19.5" customHeight="1">
      <c r="A32" s="5"/>
      <c r="B32" s="34"/>
      <c r="C32" s="206" t="s">
        <v>199</v>
      </c>
      <c r="D32" s="179"/>
      <c r="E32" s="93"/>
      <c r="F32" s="15"/>
      <c r="G32" s="96"/>
      <c r="H32" s="143"/>
      <c r="I32" s="96"/>
      <c r="J32" s="15"/>
      <c r="K32" s="96"/>
      <c r="L32" s="143"/>
      <c r="M32" s="5"/>
      <c r="N32" s="5"/>
    </row>
    <row r="33" spans="1:14" ht="19.5" customHeight="1">
      <c r="A33" s="5"/>
      <c r="B33" s="34"/>
      <c r="C33" s="207" t="s">
        <v>200</v>
      </c>
      <c r="D33" s="175">
        <v>27</v>
      </c>
      <c r="E33" s="176"/>
      <c r="F33" s="15">
        <v>-972721</v>
      </c>
      <c r="G33" s="183"/>
      <c r="H33" s="143">
        <v>0</v>
      </c>
      <c r="I33" s="183"/>
      <c r="J33" s="15">
        <v>-875833</v>
      </c>
      <c r="K33" s="95"/>
      <c r="L33" s="143">
        <v>0</v>
      </c>
      <c r="M33" s="5"/>
      <c r="N33" s="5"/>
    </row>
    <row r="34" spans="1:14" ht="17.5">
      <c r="A34" s="5"/>
      <c r="B34" s="34"/>
      <c r="C34" s="206" t="s">
        <v>201</v>
      </c>
      <c r="D34" s="177"/>
      <c r="E34" s="178"/>
      <c r="F34" s="18"/>
      <c r="G34" s="184"/>
      <c r="H34" s="141"/>
      <c r="I34" s="184"/>
      <c r="J34" s="18"/>
      <c r="K34" s="184"/>
      <c r="L34" s="141"/>
      <c r="M34" s="5"/>
      <c r="N34" s="5"/>
    </row>
    <row r="35" spans="1:14" ht="19.5" customHeight="1">
      <c r="A35" s="5"/>
      <c r="B35" s="34"/>
      <c r="C35" s="207" t="s">
        <v>198</v>
      </c>
      <c r="D35" s="175">
        <v>35</v>
      </c>
      <c r="E35" s="176"/>
      <c r="F35" s="99">
        <v>194545</v>
      </c>
      <c r="G35" s="35"/>
      <c r="H35" s="152">
        <v>0</v>
      </c>
      <c r="I35" s="35"/>
      <c r="J35" s="99">
        <v>175167</v>
      </c>
      <c r="K35" s="35"/>
      <c r="L35" s="152">
        <v>0</v>
      </c>
      <c r="M35" s="5"/>
      <c r="N35" s="5"/>
    </row>
    <row r="36" spans="1:14" ht="6" customHeight="1">
      <c r="A36" s="23"/>
      <c r="B36" s="5"/>
      <c r="C36" s="5"/>
      <c r="D36" s="42"/>
      <c r="E36" s="21"/>
      <c r="F36" s="15"/>
      <c r="G36" s="48"/>
      <c r="H36" s="143"/>
      <c r="I36" s="48"/>
      <c r="J36" s="15"/>
      <c r="K36" s="14"/>
      <c r="L36" s="143"/>
      <c r="M36" s="5"/>
      <c r="N36" s="5"/>
    </row>
    <row r="37" spans="1:14" ht="19.5" customHeight="1">
      <c r="A37" s="45" t="s">
        <v>202</v>
      </c>
      <c r="C37" s="206"/>
      <c r="D37" s="177"/>
      <c r="E37" s="176"/>
      <c r="F37" s="26">
        <f>SUM(F33:F35)</f>
        <v>-778176</v>
      </c>
      <c r="G37" s="14"/>
      <c r="H37" s="144">
        <f>SUM(H33:H35)</f>
        <v>0</v>
      </c>
      <c r="I37" s="14"/>
      <c r="J37" s="26">
        <f>SUM(J33:J35)</f>
        <v>-700666</v>
      </c>
      <c r="K37" s="14"/>
      <c r="L37" s="144">
        <f>SUM(L33:L35)</f>
        <v>0</v>
      </c>
      <c r="M37" s="5"/>
      <c r="N37" s="5"/>
    </row>
    <row r="38" spans="1:14" ht="6" customHeight="1">
      <c r="A38" s="23"/>
      <c r="B38" s="5"/>
      <c r="C38" s="5"/>
      <c r="D38" s="42"/>
      <c r="E38" s="21"/>
      <c r="F38" s="15"/>
      <c r="G38" s="48"/>
      <c r="H38" s="143"/>
      <c r="I38" s="48"/>
      <c r="J38" s="15"/>
      <c r="K38" s="14"/>
      <c r="L38" s="143"/>
      <c r="M38" s="5"/>
      <c r="N38" s="5"/>
    </row>
    <row r="39" spans="1:14" ht="19.5" customHeight="1">
      <c r="A39" s="1" t="s">
        <v>89</v>
      </c>
      <c r="B39" s="34"/>
      <c r="C39" s="207"/>
      <c r="D39" s="179"/>
      <c r="E39" s="94"/>
      <c r="F39" s="99">
        <f>F27+F37</f>
        <v>448053799</v>
      </c>
      <c r="G39" s="35"/>
      <c r="H39" s="152">
        <f>H27+H37</f>
        <v>274459903</v>
      </c>
      <c r="I39" s="35"/>
      <c r="J39" s="99">
        <f>J27+J37</f>
        <v>137810740</v>
      </c>
      <c r="K39" s="35"/>
      <c r="L39" s="152">
        <f>L27+L37</f>
        <v>97978749</v>
      </c>
      <c r="M39" s="5"/>
      <c r="N39" s="5"/>
    </row>
    <row r="40" spans="1:14" ht="17.5">
      <c r="A40" s="5"/>
      <c r="B40" s="34"/>
      <c r="C40" s="207"/>
      <c r="D40" s="179"/>
      <c r="E40" s="94"/>
      <c r="F40" s="141"/>
      <c r="G40" s="202"/>
      <c r="H40" s="141"/>
      <c r="I40" s="202"/>
      <c r="J40" s="141"/>
      <c r="K40" s="202"/>
      <c r="L40" s="141"/>
      <c r="M40" s="5"/>
      <c r="N40" s="5"/>
    </row>
    <row r="41" spans="1:14" ht="17.5">
      <c r="A41" s="1"/>
      <c r="B41" s="5"/>
      <c r="C41" s="1"/>
      <c r="D41" s="179"/>
      <c r="E41" s="176"/>
      <c r="F41" s="143"/>
      <c r="G41" s="198"/>
      <c r="H41" s="143"/>
      <c r="I41" s="198"/>
      <c r="J41" s="143"/>
      <c r="K41" s="191"/>
      <c r="L41" s="143"/>
      <c r="M41" s="5"/>
      <c r="N41" s="5"/>
    </row>
    <row r="42" spans="1:14" ht="17.5">
      <c r="A42" s="1"/>
      <c r="B42" s="5"/>
      <c r="C42" s="1"/>
      <c r="D42" s="179"/>
      <c r="E42" s="176"/>
      <c r="F42" s="143"/>
      <c r="G42" s="198"/>
      <c r="H42" s="143"/>
      <c r="I42" s="198"/>
      <c r="J42" s="143"/>
      <c r="K42" s="191"/>
      <c r="L42" s="143"/>
      <c r="M42" s="5"/>
      <c r="N42" s="5"/>
    </row>
    <row r="43" spans="1:14" ht="17">
      <c r="A43" s="5"/>
      <c r="B43" s="5"/>
      <c r="C43" s="5"/>
      <c r="D43" s="175"/>
      <c r="E43" s="93"/>
      <c r="F43" s="142"/>
      <c r="G43" s="149"/>
      <c r="H43" s="142"/>
      <c r="I43" s="149"/>
      <c r="J43" s="142"/>
      <c r="K43" s="149"/>
      <c r="L43" s="142"/>
      <c r="M43" s="5"/>
      <c r="N43" s="5"/>
    </row>
    <row r="44" spans="1:14" ht="17">
      <c r="A44" s="5"/>
      <c r="B44" s="5"/>
      <c r="C44" s="5"/>
      <c r="D44" s="179"/>
      <c r="E44" s="93"/>
      <c r="F44" s="142"/>
      <c r="G44" s="149"/>
      <c r="H44" s="142"/>
      <c r="I44" s="149"/>
      <c r="J44" s="142"/>
      <c r="K44" s="149"/>
      <c r="L44" s="142"/>
      <c r="M44" s="5"/>
      <c r="N44" s="5"/>
    </row>
    <row r="45" spans="1:14" ht="19.5" customHeight="1">
      <c r="A45" s="93"/>
      <c r="B45" s="93"/>
      <c r="C45" s="93"/>
      <c r="D45" s="179"/>
      <c r="E45" s="174"/>
      <c r="F45" s="164"/>
      <c r="G45" s="164"/>
      <c r="H45" s="164"/>
      <c r="I45" s="164"/>
      <c r="J45" s="164"/>
      <c r="K45" s="164"/>
      <c r="L45" s="164"/>
      <c r="M45" s="5"/>
      <c r="N45" s="5"/>
    </row>
    <row r="46" spans="1:14" ht="19.5" customHeight="1">
      <c r="A46" s="93"/>
      <c r="B46" s="93"/>
      <c r="C46" s="93"/>
      <c r="D46" s="179"/>
      <c r="E46" s="174"/>
      <c r="F46" s="164"/>
      <c r="G46" s="164"/>
      <c r="H46" s="164"/>
      <c r="I46" s="164"/>
      <c r="J46" s="164"/>
      <c r="K46" s="164"/>
      <c r="L46" s="164"/>
      <c r="M46" s="5"/>
      <c r="N46" s="5"/>
    </row>
    <row r="47" spans="1:14" ht="19.5" customHeight="1">
      <c r="A47" s="93"/>
      <c r="B47" s="93"/>
      <c r="C47" s="93"/>
      <c r="D47" s="179"/>
      <c r="E47" s="174"/>
      <c r="F47" s="164"/>
      <c r="G47" s="164"/>
      <c r="H47" s="164"/>
      <c r="I47" s="164"/>
      <c r="J47" s="164"/>
      <c r="K47" s="164"/>
      <c r="L47" s="164"/>
      <c r="M47" s="5"/>
      <c r="N47" s="5"/>
    </row>
    <row r="48" spans="1:14" ht="19.5" customHeight="1">
      <c r="A48" s="93"/>
      <c r="B48" s="93"/>
      <c r="C48" s="93"/>
      <c r="D48" s="179"/>
      <c r="E48" s="93"/>
      <c r="F48" s="164"/>
      <c r="G48" s="149"/>
      <c r="H48" s="164"/>
      <c r="I48" s="149"/>
      <c r="J48" s="164"/>
      <c r="K48" s="149"/>
      <c r="L48" s="164"/>
      <c r="M48" s="5"/>
      <c r="N48" s="5"/>
    </row>
    <row r="49" spans="1:14" ht="19.5" customHeight="1">
      <c r="A49" s="5"/>
      <c r="B49" s="5"/>
      <c r="C49" s="5"/>
      <c r="D49" s="42"/>
      <c r="E49" s="5"/>
      <c r="F49" s="139"/>
      <c r="G49" s="147"/>
      <c r="H49" s="139"/>
      <c r="I49" s="147"/>
      <c r="J49" s="139"/>
      <c r="K49" s="147"/>
      <c r="L49" s="139"/>
      <c r="M49" s="5"/>
      <c r="N49" s="5"/>
    </row>
    <row r="50" spans="1:14" ht="12.75" customHeight="1">
      <c r="A50" s="97"/>
      <c r="B50" s="93"/>
      <c r="C50" s="97"/>
      <c r="D50" s="98"/>
      <c r="E50" s="94"/>
      <c r="F50" s="92"/>
      <c r="G50" s="95"/>
      <c r="H50" s="143"/>
      <c r="I50" s="96"/>
      <c r="J50" s="92"/>
      <c r="K50" s="95"/>
      <c r="L50" s="143"/>
      <c r="M50" s="5"/>
      <c r="N50" s="5"/>
    </row>
    <row r="51" spans="1:14" ht="21.75" customHeight="1">
      <c r="A51" s="113" t="str">
        <f>'7-9'!A174</f>
        <v xml:space="preserve">หมายเหตุประกอบงบการเงินรวมและงบการเงินเฉพาะกิจการเป็นส่วนหนึ่งของงบการเงินนี้
</v>
      </c>
      <c r="B51" s="113"/>
      <c r="C51" s="119"/>
      <c r="D51" s="120"/>
      <c r="E51" s="121"/>
      <c r="F51" s="112"/>
      <c r="G51" s="122"/>
      <c r="H51" s="144"/>
      <c r="I51" s="123"/>
      <c r="J51" s="112"/>
      <c r="K51" s="122"/>
      <c r="L51" s="144"/>
      <c r="M51" s="5"/>
      <c r="N51" s="5"/>
    </row>
    <row r="52" spans="1:14" ht="15.75" customHeight="1">
      <c r="A52" s="1" t="str">
        <f>A1</f>
        <v>บริษัท ชโย กรุ๊ป จำกัด (มหาชน)</v>
      </c>
      <c r="B52" s="5"/>
      <c r="C52" s="5"/>
      <c r="D52" s="42"/>
      <c r="E52" s="1"/>
      <c r="F52" s="4"/>
      <c r="G52" s="1"/>
      <c r="H52" s="139"/>
      <c r="I52" s="5"/>
      <c r="J52" s="4"/>
      <c r="K52" s="5"/>
      <c r="L52" s="139"/>
      <c r="M52" s="5"/>
      <c r="N52" s="5"/>
    </row>
    <row r="53" spans="1:14" ht="15.75" customHeight="1">
      <c r="A53" s="1" t="s">
        <v>234</v>
      </c>
      <c r="B53" s="5"/>
      <c r="C53" s="5"/>
      <c r="D53" s="42"/>
      <c r="E53" s="1"/>
      <c r="F53" s="4"/>
      <c r="G53" s="1"/>
      <c r="H53" s="139"/>
      <c r="I53" s="5"/>
      <c r="J53" s="4"/>
      <c r="K53" s="5"/>
      <c r="L53" s="139"/>
      <c r="M53" s="5"/>
      <c r="N53" s="5"/>
    </row>
    <row r="54" spans="1:14" ht="15.75" customHeight="1">
      <c r="A54" s="107" t="s">
        <v>185</v>
      </c>
      <c r="B54" s="113"/>
      <c r="C54" s="113"/>
      <c r="D54" s="118"/>
      <c r="E54" s="107"/>
      <c r="F54" s="110"/>
      <c r="G54" s="107"/>
      <c r="H54" s="146"/>
      <c r="I54" s="113"/>
      <c r="J54" s="110"/>
      <c r="K54" s="113"/>
      <c r="L54" s="146"/>
      <c r="M54" s="5"/>
      <c r="N54" s="5"/>
    </row>
    <row r="55" spans="1:14" ht="15.75" customHeight="1">
      <c r="A55" s="5"/>
      <c r="B55" s="5"/>
      <c r="C55" s="5"/>
      <c r="D55" s="42"/>
      <c r="E55" s="5"/>
      <c r="F55" s="4"/>
      <c r="G55" s="5"/>
      <c r="H55" s="139"/>
      <c r="I55" s="5"/>
      <c r="J55" s="4"/>
      <c r="K55" s="5"/>
      <c r="L55" s="139"/>
      <c r="M55" s="5"/>
      <c r="N55" s="5"/>
    </row>
    <row r="56" spans="1:14" ht="15.75" customHeight="1">
      <c r="A56" s="5"/>
      <c r="B56" s="43"/>
      <c r="C56" s="5"/>
      <c r="D56" s="42"/>
      <c r="E56" s="5"/>
      <c r="F56" s="289" t="s">
        <v>2</v>
      </c>
      <c r="G56" s="290"/>
      <c r="H56" s="290"/>
      <c r="I56" s="44"/>
      <c r="J56" s="289" t="s">
        <v>3</v>
      </c>
      <c r="K56" s="290"/>
      <c r="L56" s="290"/>
      <c r="M56" s="5"/>
      <c r="N56" s="5"/>
    </row>
    <row r="57" spans="1:14" ht="15.75" customHeight="1">
      <c r="A57" s="5"/>
      <c r="B57" s="6"/>
      <c r="C57" s="45"/>
      <c r="D57" s="46"/>
      <c r="E57" s="2"/>
      <c r="F57" s="10" t="s">
        <v>186</v>
      </c>
      <c r="G57" s="11"/>
      <c r="H57" s="140" t="s">
        <v>4</v>
      </c>
      <c r="I57" s="11"/>
      <c r="J57" s="10" t="s">
        <v>186</v>
      </c>
      <c r="K57" s="11"/>
      <c r="L57" s="140" t="s">
        <v>4</v>
      </c>
      <c r="M57" s="5"/>
      <c r="N57" s="5"/>
    </row>
    <row r="58" spans="1:14" ht="15.75" customHeight="1">
      <c r="A58" s="5"/>
      <c r="B58" s="6"/>
      <c r="C58" s="45"/>
      <c r="D58" s="281" t="s">
        <v>5</v>
      </c>
      <c r="E58" s="2"/>
      <c r="F58" s="111" t="s">
        <v>6</v>
      </c>
      <c r="G58" s="9"/>
      <c r="H58" s="163" t="s">
        <v>6</v>
      </c>
      <c r="I58" s="9"/>
      <c r="J58" s="111" t="s">
        <v>6</v>
      </c>
      <c r="K58" s="9"/>
      <c r="L58" s="163" t="s">
        <v>6</v>
      </c>
      <c r="M58" s="5"/>
      <c r="N58" s="5"/>
    </row>
    <row r="59" spans="1:14" ht="15.75" customHeight="1">
      <c r="A59" s="5"/>
      <c r="B59" s="6"/>
      <c r="C59" s="45"/>
      <c r="D59" s="46"/>
      <c r="E59" s="7"/>
      <c r="F59" s="18"/>
      <c r="G59" s="11"/>
      <c r="H59" s="141"/>
      <c r="I59" s="11"/>
      <c r="J59" s="18"/>
      <c r="K59" s="11"/>
      <c r="L59" s="141"/>
      <c r="M59" s="5"/>
      <c r="N59" s="5"/>
    </row>
    <row r="60" spans="1:14" ht="15.75" customHeight="1">
      <c r="A60" s="1" t="s">
        <v>90</v>
      </c>
      <c r="B60" s="5"/>
      <c r="C60" s="1"/>
      <c r="D60" s="46"/>
      <c r="E60" s="1"/>
      <c r="F60" s="12"/>
      <c r="G60" s="1"/>
      <c r="H60" s="142"/>
      <c r="I60" s="5"/>
      <c r="J60" s="12"/>
      <c r="K60" s="5"/>
      <c r="L60" s="142"/>
      <c r="M60" s="5"/>
      <c r="N60" s="5"/>
    </row>
    <row r="61" spans="1:14" ht="15.75" customHeight="1">
      <c r="A61" s="5"/>
      <c r="B61" s="34" t="s">
        <v>91</v>
      </c>
      <c r="C61" s="34"/>
      <c r="D61" s="42"/>
      <c r="E61" s="5"/>
      <c r="F61" s="15">
        <v>391142675</v>
      </c>
      <c r="G61" s="14"/>
      <c r="H61" s="143">
        <v>251199502</v>
      </c>
      <c r="I61" s="14"/>
      <c r="J61" s="15">
        <v>138511406</v>
      </c>
      <c r="K61" s="14"/>
      <c r="L61" s="143">
        <v>97978749</v>
      </c>
      <c r="M61" s="5"/>
      <c r="N61" s="5"/>
    </row>
    <row r="62" spans="1:14" ht="15.75" customHeight="1">
      <c r="A62" s="5"/>
      <c r="B62" s="34" t="s">
        <v>92</v>
      </c>
      <c r="C62" s="34"/>
      <c r="D62" s="42"/>
      <c r="E62" s="6"/>
      <c r="F62" s="26">
        <v>57689300</v>
      </c>
      <c r="G62" s="20"/>
      <c r="H62" s="144">
        <v>23260401</v>
      </c>
      <c r="I62" s="20"/>
      <c r="J62" s="26" t="s">
        <v>212</v>
      </c>
      <c r="K62" s="48"/>
      <c r="L62" s="144">
        <v>0</v>
      </c>
      <c r="M62" s="5"/>
      <c r="N62" s="5"/>
    </row>
    <row r="63" spans="1:14" ht="15.75" customHeight="1">
      <c r="A63" s="5"/>
      <c r="B63" s="6"/>
      <c r="C63" s="45"/>
      <c r="D63" s="46"/>
      <c r="E63" s="7"/>
      <c r="F63" s="18"/>
      <c r="G63" s="49"/>
      <c r="H63" s="141"/>
      <c r="I63" s="49"/>
      <c r="J63" s="18"/>
      <c r="K63" s="49"/>
      <c r="L63" s="141"/>
      <c r="M63" s="5"/>
      <c r="N63" s="5"/>
    </row>
    <row r="64" spans="1:14" ht="15.75" customHeight="1">
      <c r="A64" s="5"/>
      <c r="B64" s="34"/>
      <c r="C64" s="34"/>
      <c r="D64" s="42"/>
      <c r="E64" s="6"/>
      <c r="F64" s="298">
        <f>SUM(F61:F62)</f>
        <v>448831975</v>
      </c>
      <c r="G64" s="20"/>
      <c r="H64" s="300">
        <f>SUM(H61:H62)</f>
        <v>274459903</v>
      </c>
      <c r="I64" s="20"/>
      <c r="J64" s="298">
        <f>SUM(J61:J62)</f>
        <v>138511406</v>
      </c>
      <c r="K64" s="48"/>
      <c r="L64" s="300">
        <f>SUM(L61:L62)</f>
        <v>97978749</v>
      </c>
      <c r="M64" s="5"/>
      <c r="N64" s="5"/>
    </row>
    <row r="65" spans="1:14" ht="15.75" customHeight="1">
      <c r="A65" s="5"/>
      <c r="B65" s="34"/>
      <c r="C65" s="34"/>
      <c r="D65" s="42"/>
      <c r="E65" s="6"/>
      <c r="F65" s="15"/>
      <c r="G65" s="20"/>
      <c r="H65" s="143"/>
      <c r="I65" s="20"/>
      <c r="J65" s="15"/>
      <c r="K65" s="48"/>
      <c r="L65" s="143"/>
      <c r="M65" s="5"/>
      <c r="N65" s="5"/>
    </row>
    <row r="66" spans="1:14" ht="15.75" customHeight="1">
      <c r="A66" s="45" t="s">
        <v>93</v>
      </c>
      <c r="B66" s="5"/>
      <c r="C66" s="45"/>
      <c r="D66" s="46"/>
      <c r="E66" s="6"/>
      <c r="F66" s="15"/>
      <c r="G66" s="20"/>
      <c r="H66" s="143"/>
      <c r="I66" s="20"/>
      <c r="J66" s="15"/>
      <c r="K66" s="20"/>
      <c r="L66" s="143"/>
      <c r="M66" s="5"/>
      <c r="N66" s="5"/>
    </row>
    <row r="67" spans="1:14" ht="15.75" customHeight="1">
      <c r="A67" s="5"/>
      <c r="B67" s="34" t="s">
        <v>91</v>
      </c>
      <c r="C67" s="34"/>
      <c r="D67" s="42"/>
      <c r="E67" s="7"/>
      <c r="F67" s="15">
        <v>390495444</v>
      </c>
      <c r="G67" s="11"/>
      <c r="H67" s="143">
        <v>251199502</v>
      </c>
      <c r="I67" s="11"/>
      <c r="J67" s="15">
        <v>137810740</v>
      </c>
      <c r="K67" s="11"/>
      <c r="L67" s="143">
        <v>97978749</v>
      </c>
      <c r="M67" s="5"/>
      <c r="N67" s="5"/>
    </row>
    <row r="68" spans="1:14" ht="15.75" customHeight="1">
      <c r="A68" s="5"/>
      <c r="B68" s="34" t="s">
        <v>92</v>
      </c>
      <c r="C68" s="34"/>
      <c r="D68" s="42"/>
      <c r="E68" s="21"/>
      <c r="F68" s="26">
        <v>57558355</v>
      </c>
      <c r="G68" s="20"/>
      <c r="H68" s="144">
        <v>23260401</v>
      </c>
      <c r="I68" s="20"/>
      <c r="J68" s="26" t="s">
        <v>212</v>
      </c>
      <c r="K68" s="48"/>
      <c r="L68" s="144">
        <v>0</v>
      </c>
      <c r="M68" s="5"/>
      <c r="N68" s="5"/>
    </row>
    <row r="69" spans="1:14" ht="15.75" customHeight="1">
      <c r="A69" s="5"/>
      <c r="B69" s="34"/>
      <c r="C69" s="34"/>
      <c r="D69" s="42"/>
      <c r="E69" s="21"/>
      <c r="F69" s="18"/>
      <c r="G69" s="11"/>
      <c r="H69" s="141"/>
      <c r="I69" s="11"/>
      <c r="J69" s="18"/>
      <c r="K69" s="11"/>
      <c r="L69" s="141"/>
      <c r="M69" s="5"/>
      <c r="N69" s="5"/>
    </row>
    <row r="70" spans="1:14" ht="15.75" customHeight="1">
      <c r="A70" s="5"/>
      <c r="B70" s="34"/>
      <c r="C70" s="34"/>
      <c r="D70" s="42"/>
      <c r="E70" s="6"/>
      <c r="F70" s="298">
        <f>SUM(F67:F68)</f>
        <v>448053799</v>
      </c>
      <c r="G70" s="20"/>
      <c r="H70" s="300">
        <f>SUM(H67:H68)</f>
        <v>274459903</v>
      </c>
      <c r="I70" s="20"/>
      <c r="J70" s="298">
        <f>SUM(J67:J68)</f>
        <v>137810740</v>
      </c>
      <c r="K70" s="48"/>
      <c r="L70" s="300">
        <f>SUM(L67:L68)</f>
        <v>97978749</v>
      </c>
      <c r="M70" s="5"/>
      <c r="N70" s="5"/>
    </row>
    <row r="71" spans="1:14" ht="15.75" customHeight="1">
      <c r="A71" s="5"/>
      <c r="B71" s="34"/>
      <c r="C71" s="34"/>
      <c r="D71" s="42"/>
      <c r="E71" s="6"/>
      <c r="F71" s="15"/>
      <c r="G71" s="20"/>
      <c r="H71" s="143"/>
      <c r="I71" s="20"/>
      <c r="J71" s="15"/>
      <c r="K71" s="48"/>
      <c r="L71" s="143"/>
      <c r="M71" s="5"/>
      <c r="N71" s="5"/>
    </row>
    <row r="72" spans="1:14" ht="15.75" customHeight="1">
      <c r="A72" s="1" t="s">
        <v>94</v>
      </c>
      <c r="B72" s="5"/>
      <c r="C72" s="1"/>
      <c r="D72" s="2">
        <v>36</v>
      </c>
      <c r="E72" s="5"/>
      <c r="F72" s="12"/>
      <c r="G72" s="5"/>
      <c r="H72" s="142"/>
      <c r="I72" s="5"/>
      <c r="J72" s="12"/>
      <c r="K72" s="5"/>
      <c r="L72" s="142"/>
      <c r="M72" s="5"/>
      <c r="N72" s="5"/>
    </row>
    <row r="73" spans="1:14" ht="15.75" customHeight="1">
      <c r="A73" s="1"/>
      <c r="B73" s="5"/>
      <c r="C73" s="1"/>
      <c r="D73" s="42"/>
      <c r="E73" s="5"/>
      <c r="F73" s="12"/>
      <c r="G73" s="5"/>
      <c r="H73" s="142"/>
      <c r="I73" s="5"/>
      <c r="J73" s="12"/>
      <c r="K73" s="5"/>
      <c r="L73" s="142"/>
      <c r="M73" s="5"/>
      <c r="N73" s="5"/>
    </row>
    <row r="74" spans="1:14" ht="15.75" customHeight="1">
      <c r="A74" s="5" t="s">
        <v>95</v>
      </c>
      <c r="B74" s="5"/>
      <c r="C74" s="5"/>
      <c r="D74" s="42"/>
      <c r="E74" s="5"/>
      <c r="F74" s="15">
        <v>1137190272</v>
      </c>
      <c r="G74" s="38"/>
      <c r="H74" s="143">
        <v>1129607107</v>
      </c>
      <c r="I74" s="38"/>
      <c r="J74" s="15">
        <v>1137190272</v>
      </c>
      <c r="K74" s="5"/>
      <c r="L74" s="143">
        <v>1129607107</v>
      </c>
      <c r="M74" s="5"/>
      <c r="N74" s="5"/>
    </row>
    <row r="75" spans="1:14" ht="15.75" customHeight="1">
      <c r="A75" s="5" t="s">
        <v>96</v>
      </c>
      <c r="B75" s="5"/>
      <c r="C75" s="5"/>
      <c r="D75" s="42"/>
      <c r="E75" s="23"/>
      <c r="F75" s="50">
        <f>F61/F74</f>
        <v>0.34395534734226074</v>
      </c>
      <c r="G75" s="51"/>
      <c r="H75" s="164">
        <f>H61/H74</f>
        <v>0.22237776342177351</v>
      </c>
      <c r="I75" s="51"/>
      <c r="J75" s="50">
        <f>J61/J74</f>
        <v>0.12180143412271469</v>
      </c>
      <c r="K75" s="51"/>
      <c r="L75" s="164">
        <f>L61/L74</f>
        <v>8.6737015368300086E-2</v>
      </c>
      <c r="M75" s="5"/>
      <c r="N75" s="5"/>
    </row>
    <row r="76" spans="1:14" ht="15.75" customHeight="1">
      <c r="A76" s="5" t="s">
        <v>97</v>
      </c>
      <c r="B76" s="5"/>
      <c r="C76" s="5"/>
      <c r="D76" s="42"/>
      <c r="E76" s="5"/>
      <c r="F76" s="50">
        <v>0.34399999999999997</v>
      </c>
      <c r="G76" s="5"/>
      <c r="H76" s="164">
        <v>0.21540000000000001</v>
      </c>
      <c r="I76" s="5"/>
      <c r="J76" s="50">
        <v>0.12180000000000001</v>
      </c>
      <c r="K76" s="5"/>
      <c r="L76" s="164">
        <v>8.4000000000000005E-2</v>
      </c>
      <c r="M76" s="5"/>
      <c r="N76" s="5"/>
    </row>
    <row r="77" spans="1:14" s="273" customFormat="1" ht="15.75" customHeight="1">
      <c r="A77" s="147"/>
      <c r="B77" s="147"/>
      <c r="C77" s="147"/>
      <c r="D77" s="185"/>
      <c r="E77" s="147"/>
      <c r="F77" s="139"/>
      <c r="G77" s="147"/>
      <c r="H77" s="139"/>
      <c r="I77" s="147"/>
      <c r="J77" s="139"/>
      <c r="K77" s="147"/>
      <c r="L77" s="139"/>
      <c r="M77" s="147"/>
      <c r="N77" s="147"/>
    </row>
    <row r="78" spans="1:14" s="273" customFormat="1" ht="15.75" customHeight="1">
      <c r="A78" s="186"/>
      <c r="B78" s="149"/>
      <c r="C78" s="186"/>
      <c r="D78" s="187"/>
      <c r="E78" s="188"/>
      <c r="F78" s="143"/>
      <c r="G78" s="189"/>
      <c r="H78" s="143"/>
      <c r="I78" s="190"/>
      <c r="J78" s="143"/>
      <c r="K78" s="191"/>
      <c r="L78" s="143"/>
      <c r="M78" s="147"/>
      <c r="N78" s="147"/>
    </row>
    <row r="79" spans="1:14" s="273" customFormat="1" ht="15.75" customHeight="1">
      <c r="A79" s="186"/>
      <c r="B79" s="149"/>
      <c r="C79" s="186"/>
      <c r="D79" s="192"/>
      <c r="E79" s="188"/>
      <c r="F79" s="143"/>
      <c r="G79" s="191"/>
      <c r="H79" s="143"/>
      <c r="I79" s="190"/>
      <c r="J79" s="143"/>
      <c r="K79" s="191"/>
      <c r="L79" s="143"/>
      <c r="M79" s="147"/>
      <c r="N79" s="147"/>
    </row>
    <row r="80" spans="1:14" s="273" customFormat="1" ht="15.75" customHeight="1">
      <c r="A80" s="193"/>
      <c r="B80" s="149"/>
      <c r="C80" s="193"/>
      <c r="D80" s="194"/>
      <c r="E80" s="193"/>
      <c r="F80" s="142"/>
      <c r="G80" s="193"/>
      <c r="H80" s="142"/>
      <c r="I80" s="149"/>
      <c r="J80" s="142"/>
      <c r="K80" s="149"/>
      <c r="L80" s="142"/>
      <c r="M80" s="147"/>
      <c r="N80" s="147"/>
    </row>
    <row r="81" spans="1:14" s="273" customFormat="1" ht="15.75" customHeight="1">
      <c r="A81" s="149"/>
      <c r="B81" s="195"/>
      <c r="C81" s="195"/>
      <c r="D81" s="196"/>
      <c r="E81" s="149"/>
      <c r="F81" s="143"/>
      <c r="G81" s="190"/>
      <c r="H81" s="143"/>
      <c r="I81" s="190"/>
      <c r="J81" s="143"/>
      <c r="K81" s="190"/>
      <c r="L81" s="143"/>
      <c r="M81" s="147"/>
      <c r="N81" s="147"/>
    </row>
    <row r="82" spans="1:14" s="273" customFormat="1" ht="15.75" customHeight="1">
      <c r="A82" s="149"/>
      <c r="B82" s="195"/>
      <c r="C82" s="195"/>
      <c r="D82" s="196"/>
      <c r="E82" s="197"/>
      <c r="F82" s="143"/>
      <c r="G82" s="198"/>
      <c r="H82" s="143"/>
      <c r="I82" s="198"/>
      <c r="J82" s="143"/>
      <c r="K82" s="191"/>
      <c r="L82" s="143"/>
      <c r="M82" s="147"/>
      <c r="N82" s="147"/>
    </row>
    <row r="83" spans="1:14" s="273" customFormat="1" ht="15.75" customHeight="1">
      <c r="A83" s="149"/>
      <c r="B83" s="195"/>
      <c r="C83" s="195"/>
      <c r="D83" s="196"/>
      <c r="E83" s="197"/>
      <c r="F83" s="143"/>
      <c r="G83" s="198"/>
      <c r="H83" s="143"/>
      <c r="I83" s="198"/>
      <c r="J83" s="143"/>
      <c r="K83" s="191"/>
      <c r="L83" s="143"/>
      <c r="M83" s="147"/>
      <c r="N83" s="147"/>
    </row>
    <row r="84" spans="1:14" s="273" customFormat="1" ht="15.75" customHeight="1">
      <c r="A84" s="149"/>
      <c r="B84" s="195"/>
      <c r="C84" s="195"/>
      <c r="D84" s="196"/>
      <c r="E84" s="197"/>
      <c r="F84" s="143"/>
      <c r="G84" s="198"/>
      <c r="H84" s="143"/>
      <c r="I84" s="198"/>
      <c r="J84" s="143"/>
      <c r="K84" s="191"/>
      <c r="L84" s="143"/>
      <c r="M84" s="147"/>
      <c r="N84" s="147"/>
    </row>
    <row r="85" spans="1:14" s="273" customFormat="1" ht="15.75" customHeight="1">
      <c r="A85" s="149"/>
      <c r="B85" s="197"/>
      <c r="C85" s="199"/>
      <c r="D85" s="194"/>
      <c r="E85" s="200"/>
      <c r="F85" s="141"/>
      <c r="G85" s="201"/>
      <c r="H85" s="141"/>
      <c r="I85" s="201"/>
      <c r="J85" s="141"/>
      <c r="K85" s="201"/>
      <c r="L85" s="141"/>
      <c r="M85" s="147"/>
      <c r="N85" s="147"/>
    </row>
    <row r="86" spans="1:14" s="273" customFormat="1" ht="15.75" customHeight="1">
      <c r="A86" s="149"/>
      <c r="B86" s="195"/>
      <c r="C86" s="195"/>
      <c r="D86" s="196"/>
      <c r="E86" s="197"/>
      <c r="F86" s="143"/>
      <c r="G86" s="198"/>
      <c r="H86" s="143"/>
      <c r="I86" s="198"/>
      <c r="J86" s="143"/>
      <c r="K86" s="191"/>
      <c r="L86" s="143"/>
      <c r="M86" s="147"/>
      <c r="N86" s="147"/>
    </row>
    <row r="87" spans="1:14" s="273" customFormat="1" ht="15.75" customHeight="1">
      <c r="A87" s="149"/>
      <c r="B87" s="195"/>
      <c r="C87" s="195"/>
      <c r="D87" s="196"/>
      <c r="E87" s="197"/>
      <c r="F87" s="143"/>
      <c r="G87" s="198"/>
      <c r="H87" s="143"/>
      <c r="I87" s="198"/>
      <c r="J87" s="143"/>
      <c r="K87" s="191"/>
      <c r="L87" s="143"/>
      <c r="M87" s="147"/>
      <c r="N87" s="147"/>
    </row>
    <row r="88" spans="1:14" s="273" customFormat="1" ht="15.75" customHeight="1">
      <c r="A88" s="199"/>
      <c r="B88" s="149"/>
      <c r="C88" s="199"/>
      <c r="D88" s="194"/>
      <c r="E88" s="197"/>
      <c r="F88" s="143"/>
      <c r="G88" s="198"/>
      <c r="H88" s="143"/>
      <c r="I88" s="198"/>
      <c r="J88" s="143"/>
      <c r="K88" s="198"/>
      <c r="L88" s="143"/>
      <c r="M88" s="147"/>
      <c r="N88" s="147"/>
    </row>
    <row r="89" spans="1:14" s="273" customFormat="1" ht="15.75" customHeight="1">
      <c r="A89" s="149"/>
      <c r="B89" s="195"/>
      <c r="C89" s="195"/>
      <c r="D89" s="196"/>
      <c r="E89" s="200"/>
      <c r="F89" s="143"/>
      <c r="G89" s="202"/>
      <c r="H89" s="143"/>
      <c r="I89" s="202"/>
      <c r="J89" s="143"/>
      <c r="K89" s="202"/>
      <c r="L89" s="143"/>
      <c r="M89" s="147"/>
      <c r="N89" s="147"/>
    </row>
    <row r="90" spans="1:14" s="273" customFormat="1" ht="15.75" customHeight="1">
      <c r="A90" s="149"/>
      <c r="B90" s="195"/>
      <c r="C90" s="195"/>
      <c r="D90" s="196"/>
      <c r="E90" s="188"/>
      <c r="F90" s="143"/>
      <c r="G90" s="198"/>
      <c r="H90" s="143"/>
      <c r="I90" s="198"/>
      <c r="J90" s="143"/>
      <c r="K90" s="191"/>
      <c r="L90" s="143"/>
      <c r="M90" s="147"/>
      <c r="N90" s="147"/>
    </row>
    <row r="91" spans="1:14" s="273" customFormat="1" ht="15.75" customHeight="1">
      <c r="A91" s="149"/>
      <c r="B91" s="195"/>
      <c r="C91" s="195"/>
      <c r="D91" s="196"/>
      <c r="E91" s="188"/>
      <c r="F91" s="143"/>
      <c r="G91" s="198"/>
      <c r="H91" s="143"/>
      <c r="I91" s="198"/>
      <c r="J91" s="143"/>
      <c r="K91" s="191"/>
      <c r="L91" s="143"/>
      <c r="M91" s="147"/>
      <c r="N91" s="147"/>
    </row>
    <row r="92" spans="1:14" s="273" customFormat="1" ht="15.75" customHeight="1">
      <c r="A92" s="149"/>
      <c r="B92" s="195"/>
      <c r="C92" s="195"/>
      <c r="D92" s="196"/>
      <c r="E92" s="188"/>
      <c r="F92" s="141"/>
      <c r="G92" s="202"/>
      <c r="H92" s="141"/>
      <c r="I92" s="202"/>
      <c r="J92" s="141"/>
      <c r="K92" s="202"/>
      <c r="L92" s="141"/>
      <c r="M92" s="147"/>
      <c r="N92" s="147"/>
    </row>
    <row r="93" spans="1:14" s="273" customFormat="1" ht="15.75" customHeight="1">
      <c r="A93" s="149"/>
      <c r="B93" s="195"/>
      <c r="C93" s="195"/>
      <c r="D93" s="196"/>
      <c r="E93" s="197"/>
      <c r="F93" s="143"/>
      <c r="G93" s="198"/>
      <c r="H93" s="143"/>
      <c r="I93" s="198"/>
      <c r="J93" s="143"/>
      <c r="K93" s="191"/>
      <c r="L93" s="143"/>
      <c r="M93" s="147"/>
      <c r="N93" s="147"/>
    </row>
    <row r="94" spans="1:14" s="273" customFormat="1" ht="15.75" customHeight="1">
      <c r="A94" s="149"/>
      <c r="B94" s="195"/>
      <c r="C94" s="195"/>
      <c r="D94" s="196"/>
      <c r="E94" s="197"/>
      <c r="F94" s="143"/>
      <c r="G94" s="198"/>
      <c r="H94" s="143"/>
      <c r="I94" s="198"/>
      <c r="J94" s="143"/>
      <c r="K94" s="191"/>
      <c r="L94" s="143"/>
      <c r="M94" s="147"/>
      <c r="N94" s="147"/>
    </row>
    <row r="95" spans="1:14" s="273" customFormat="1" ht="15.75" customHeight="1">
      <c r="A95" s="193"/>
      <c r="B95" s="149"/>
      <c r="C95" s="193"/>
      <c r="D95" s="203"/>
      <c r="E95" s="149"/>
      <c r="F95" s="142"/>
      <c r="G95" s="149"/>
      <c r="H95" s="142"/>
      <c r="I95" s="149"/>
      <c r="J95" s="142"/>
      <c r="K95" s="149"/>
      <c r="L95" s="142"/>
      <c r="M95" s="147"/>
      <c r="N95" s="147"/>
    </row>
    <row r="96" spans="1:14" s="273" customFormat="1" ht="15.75" customHeight="1">
      <c r="A96" s="193"/>
      <c r="B96" s="149"/>
      <c r="C96" s="193"/>
      <c r="D96" s="196"/>
      <c r="E96" s="149"/>
      <c r="F96" s="142"/>
      <c r="G96" s="149"/>
      <c r="H96" s="142"/>
      <c r="I96" s="149"/>
      <c r="J96" s="142"/>
      <c r="K96" s="149"/>
      <c r="L96" s="142"/>
      <c r="M96" s="147"/>
      <c r="N96" s="147"/>
    </row>
    <row r="97" spans="1:14" s="273" customFormat="1" ht="15.75" customHeight="1">
      <c r="A97" s="149"/>
      <c r="B97" s="149"/>
      <c r="C97" s="149"/>
      <c r="D97" s="196"/>
      <c r="E97" s="149"/>
      <c r="F97" s="143"/>
      <c r="G97" s="204"/>
      <c r="H97" s="143"/>
      <c r="I97" s="204"/>
      <c r="J97" s="143"/>
      <c r="K97" s="149"/>
      <c r="L97" s="143"/>
      <c r="M97" s="147"/>
      <c r="N97" s="147"/>
    </row>
    <row r="98" spans="1:14" s="273" customFormat="1" ht="15.75" customHeight="1">
      <c r="A98" s="149"/>
      <c r="B98" s="149"/>
      <c r="C98" s="149"/>
      <c r="D98" s="196"/>
      <c r="E98" s="205"/>
      <c r="F98" s="164"/>
      <c r="G98" s="164"/>
      <c r="H98" s="164"/>
      <c r="I98" s="164"/>
      <c r="J98" s="164"/>
      <c r="K98" s="164"/>
      <c r="L98" s="164"/>
      <c r="M98" s="147"/>
      <c r="N98" s="147"/>
    </row>
    <row r="99" spans="1:14" s="273" customFormat="1" ht="15.75" customHeight="1">
      <c r="A99" s="149"/>
      <c r="B99" s="149"/>
      <c r="C99" s="149"/>
      <c r="D99" s="196"/>
      <c r="E99" s="205"/>
      <c r="F99" s="164"/>
      <c r="G99" s="164"/>
      <c r="H99" s="164"/>
      <c r="I99" s="164"/>
      <c r="J99" s="164"/>
      <c r="K99" s="164"/>
      <c r="L99" s="164"/>
      <c r="M99" s="147"/>
      <c r="N99" s="147"/>
    </row>
    <row r="100" spans="1:14" s="273" customFormat="1" ht="15.75" customHeight="1">
      <c r="A100" s="149"/>
      <c r="B100" s="149"/>
      <c r="C100" s="149"/>
      <c r="D100" s="196"/>
      <c r="E100" s="205"/>
      <c r="F100" s="164"/>
      <c r="G100" s="164"/>
      <c r="H100" s="164"/>
      <c r="I100" s="164"/>
      <c r="J100" s="164"/>
      <c r="K100" s="164"/>
      <c r="L100" s="164"/>
      <c r="M100" s="147"/>
      <c r="N100" s="147"/>
    </row>
    <row r="101" spans="1:14" s="273" customFormat="1" ht="15.75" customHeight="1">
      <c r="A101" s="149"/>
      <c r="B101" s="149"/>
      <c r="C101" s="149"/>
      <c r="D101" s="196"/>
      <c r="E101" s="205"/>
      <c r="F101" s="164"/>
      <c r="G101" s="164"/>
      <c r="H101" s="164"/>
      <c r="I101" s="164"/>
      <c r="J101" s="164"/>
      <c r="K101" s="164"/>
      <c r="L101" s="164"/>
      <c r="M101" s="147"/>
      <c r="N101" s="147"/>
    </row>
    <row r="102" spans="1:14" s="273" customFormat="1" ht="15.75" customHeight="1">
      <c r="A102" s="149"/>
      <c r="B102" s="149"/>
      <c r="C102" s="149"/>
      <c r="D102" s="196"/>
      <c r="E102" s="205"/>
      <c r="F102" s="164"/>
      <c r="G102" s="164"/>
      <c r="H102" s="164"/>
      <c r="I102" s="164"/>
      <c r="J102" s="164"/>
      <c r="K102" s="164"/>
      <c r="L102" s="164"/>
      <c r="M102" s="147"/>
      <c r="N102" s="147"/>
    </row>
    <row r="103" spans="1:14" s="273" customFormat="1" ht="15.75" customHeight="1">
      <c r="A103" s="149"/>
      <c r="B103" s="149"/>
      <c r="C103" s="149"/>
      <c r="D103" s="196"/>
      <c r="E103" s="149"/>
      <c r="F103" s="164"/>
      <c r="G103" s="149"/>
      <c r="H103" s="164"/>
      <c r="I103" s="149"/>
      <c r="J103" s="164"/>
      <c r="K103" s="149"/>
      <c r="L103" s="164"/>
      <c r="M103" s="147"/>
      <c r="N103" s="147"/>
    </row>
    <row r="104" spans="1:14" s="273" customFormat="1" ht="3.75" customHeight="1">
      <c r="A104" s="149"/>
      <c r="B104" s="149"/>
      <c r="C104" s="149"/>
      <c r="D104" s="196"/>
      <c r="E104" s="149"/>
      <c r="F104" s="142"/>
      <c r="G104" s="149"/>
      <c r="H104" s="142"/>
      <c r="I104" s="149"/>
      <c r="J104" s="142"/>
      <c r="K104" s="149"/>
      <c r="L104" s="142"/>
      <c r="M104" s="147"/>
      <c r="N104" s="147"/>
    </row>
    <row r="105" spans="1:14" ht="15.75" customHeight="1">
      <c r="A105" s="113" t="str">
        <f>A51</f>
        <v xml:space="preserve">หมายเหตุประกอบงบการเงินรวมและงบการเงินเฉพาะกิจการเป็นส่วนหนึ่งของงบการเงินนี้
</v>
      </c>
      <c r="B105" s="113"/>
      <c r="C105" s="119"/>
      <c r="D105" s="120"/>
      <c r="E105" s="121"/>
      <c r="F105" s="112"/>
      <c r="G105" s="122"/>
      <c r="H105" s="144"/>
      <c r="I105" s="123"/>
      <c r="J105" s="112"/>
      <c r="K105" s="122"/>
      <c r="L105" s="144"/>
      <c r="M105" s="5"/>
      <c r="N105" s="5"/>
    </row>
    <row r="106" spans="1:14" ht="15.75" customHeight="1">
      <c r="A106" s="5"/>
      <c r="B106" s="5"/>
      <c r="C106" s="5"/>
      <c r="D106" s="42"/>
      <c r="E106" s="5"/>
      <c r="F106" s="4"/>
      <c r="G106" s="5"/>
      <c r="H106" s="139"/>
      <c r="I106" s="5"/>
      <c r="J106" s="4"/>
      <c r="K106" s="5"/>
      <c r="L106" s="139"/>
      <c r="M106" s="5"/>
      <c r="N106" s="5"/>
    </row>
    <row r="107" spans="1:14" ht="15.75" customHeight="1">
      <c r="A107" s="5"/>
      <c r="B107" s="5"/>
      <c r="C107" s="5"/>
      <c r="D107" s="42"/>
      <c r="E107" s="5"/>
      <c r="F107" s="4"/>
      <c r="G107" s="5"/>
      <c r="H107" s="139"/>
      <c r="I107" s="5"/>
      <c r="J107" s="4"/>
      <c r="K107" s="5"/>
      <c r="L107" s="139"/>
      <c r="M107" s="5"/>
      <c r="N107" s="5"/>
    </row>
    <row r="108" spans="1:14" ht="15.75" customHeight="1">
      <c r="A108" s="5"/>
      <c r="B108" s="5"/>
      <c r="C108" s="5"/>
      <c r="D108" s="42"/>
      <c r="E108" s="5"/>
      <c r="F108" s="4"/>
      <c r="G108" s="5"/>
      <c r="H108" s="139"/>
      <c r="I108" s="5"/>
      <c r="J108" s="4"/>
      <c r="K108" s="5"/>
      <c r="L108" s="139"/>
      <c r="M108" s="5"/>
      <c r="N108" s="5"/>
    </row>
    <row r="109" spans="1:14" ht="15.75" customHeight="1">
      <c r="A109" s="5"/>
      <c r="B109" s="5"/>
      <c r="C109" s="5"/>
      <c r="D109" s="42"/>
      <c r="E109" s="5"/>
      <c r="F109" s="4"/>
      <c r="G109" s="5"/>
      <c r="H109" s="139"/>
      <c r="I109" s="5"/>
      <c r="J109" s="4"/>
      <c r="K109" s="5"/>
      <c r="L109" s="139"/>
      <c r="M109" s="5"/>
      <c r="N109" s="5"/>
    </row>
    <row r="110" spans="1:14" ht="15.75" customHeight="1">
      <c r="A110" s="5"/>
      <c r="B110" s="5"/>
      <c r="C110" s="5"/>
      <c r="D110" s="42"/>
      <c r="E110" s="5"/>
      <c r="F110" s="4"/>
      <c r="G110" s="5"/>
      <c r="H110" s="139"/>
      <c r="I110" s="5"/>
      <c r="J110" s="4"/>
      <c r="K110" s="5"/>
      <c r="L110" s="139"/>
      <c r="M110" s="5"/>
      <c r="N110" s="5"/>
    </row>
    <row r="111" spans="1:14" ht="15.75" customHeight="1">
      <c r="A111" s="5"/>
      <c r="B111" s="5"/>
      <c r="C111" s="5"/>
      <c r="D111" s="42"/>
      <c r="E111" s="5"/>
      <c r="F111" s="4"/>
      <c r="G111" s="5"/>
      <c r="H111" s="139"/>
      <c r="I111" s="5"/>
      <c r="J111" s="4"/>
      <c r="K111" s="5"/>
      <c r="L111" s="139"/>
      <c r="M111" s="5"/>
      <c r="N111" s="5"/>
    </row>
    <row r="112" spans="1:14" ht="15.75" customHeight="1">
      <c r="A112" s="5"/>
      <c r="B112" s="5"/>
      <c r="C112" s="5"/>
      <c r="D112" s="42"/>
      <c r="E112" s="5"/>
      <c r="F112" s="4"/>
      <c r="G112" s="5"/>
      <c r="H112" s="139"/>
      <c r="I112" s="5"/>
      <c r="J112" s="4"/>
      <c r="K112" s="5"/>
      <c r="L112" s="139"/>
      <c r="M112" s="5"/>
      <c r="N112" s="5"/>
    </row>
    <row r="113" spans="1:14" ht="15.75" customHeight="1">
      <c r="A113" s="5"/>
      <c r="B113" s="5"/>
      <c r="C113" s="5"/>
      <c r="D113" s="42"/>
      <c r="E113" s="5"/>
      <c r="F113" s="4"/>
      <c r="G113" s="5"/>
      <c r="H113" s="139"/>
      <c r="I113" s="5"/>
      <c r="J113" s="4"/>
      <c r="K113" s="5"/>
      <c r="L113" s="139"/>
      <c r="M113" s="5"/>
      <c r="N113" s="5"/>
    </row>
    <row r="114" spans="1:14" ht="15.75" customHeight="1">
      <c r="A114" s="5"/>
      <c r="B114" s="5"/>
      <c r="C114" s="5"/>
      <c r="D114" s="42"/>
      <c r="E114" s="5"/>
      <c r="F114" s="4"/>
      <c r="G114" s="5"/>
      <c r="H114" s="139"/>
      <c r="I114" s="5"/>
      <c r="J114" s="4"/>
      <c r="K114" s="5"/>
      <c r="L114" s="139"/>
      <c r="M114" s="5"/>
      <c r="N114" s="5"/>
    </row>
    <row r="115" spans="1:14" ht="15.75" customHeight="1">
      <c r="A115" s="5"/>
      <c r="B115" s="5"/>
      <c r="C115" s="5"/>
      <c r="D115" s="42"/>
      <c r="E115" s="5"/>
      <c r="F115" s="4"/>
      <c r="G115" s="5"/>
      <c r="H115" s="139"/>
      <c r="I115" s="5"/>
      <c r="J115" s="4"/>
      <c r="K115" s="5"/>
      <c r="L115" s="139"/>
      <c r="M115" s="5"/>
      <c r="N115" s="5"/>
    </row>
    <row r="116" spans="1:14" ht="15.75" customHeight="1">
      <c r="A116" s="5"/>
      <c r="B116" s="5"/>
      <c r="C116" s="5"/>
      <c r="D116" s="42"/>
      <c r="E116" s="5"/>
      <c r="F116" s="4"/>
      <c r="G116" s="5"/>
      <c r="H116" s="139"/>
      <c r="I116" s="5"/>
      <c r="J116" s="4"/>
      <c r="K116" s="5"/>
      <c r="L116" s="139"/>
      <c r="M116" s="5"/>
      <c r="N116" s="5"/>
    </row>
    <row r="117" spans="1:14" ht="15.75" customHeight="1">
      <c r="A117" s="5"/>
      <c r="B117" s="5"/>
      <c r="C117" s="5"/>
      <c r="D117" s="42"/>
      <c r="E117" s="5"/>
      <c r="F117" s="4"/>
      <c r="G117" s="5"/>
      <c r="H117" s="139"/>
      <c r="I117" s="5"/>
      <c r="J117" s="4"/>
      <c r="K117" s="5"/>
      <c r="L117" s="139"/>
      <c r="M117" s="5"/>
      <c r="N117" s="5"/>
    </row>
    <row r="118" spans="1:14" ht="15.75" customHeight="1">
      <c r="A118" s="5"/>
      <c r="B118" s="5"/>
      <c r="C118" s="5"/>
      <c r="D118" s="42"/>
      <c r="E118" s="5"/>
      <c r="F118" s="4"/>
      <c r="G118" s="5"/>
      <c r="H118" s="139"/>
      <c r="I118" s="5"/>
      <c r="J118" s="4"/>
      <c r="K118" s="5"/>
      <c r="L118" s="139"/>
      <c r="M118" s="5"/>
      <c r="N118" s="5"/>
    </row>
    <row r="119" spans="1:14" ht="15.75" customHeight="1">
      <c r="A119" s="5"/>
      <c r="B119" s="5"/>
      <c r="C119" s="5"/>
      <c r="D119" s="42"/>
      <c r="E119" s="5"/>
      <c r="F119" s="4"/>
      <c r="G119" s="5"/>
      <c r="H119" s="139"/>
      <c r="I119" s="5"/>
      <c r="J119" s="4"/>
      <c r="K119" s="5"/>
      <c r="L119" s="139"/>
      <c r="M119" s="5"/>
      <c r="N119" s="5"/>
    </row>
    <row r="120" spans="1:14" ht="15.75" customHeight="1">
      <c r="A120" s="5"/>
      <c r="B120" s="5"/>
      <c r="C120" s="5"/>
      <c r="D120" s="42"/>
      <c r="E120" s="5"/>
      <c r="F120" s="4"/>
      <c r="G120" s="5"/>
      <c r="H120" s="139"/>
      <c r="I120" s="5"/>
      <c r="J120" s="4"/>
      <c r="K120" s="5"/>
      <c r="L120" s="139"/>
      <c r="M120" s="5"/>
      <c r="N120" s="5"/>
    </row>
    <row r="121" spans="1:14" ht="15.75" customHeight="1">
      <c r="A121" s="5"/>
      <c r="B121" s="5"/>
      <c r="C121" s="5"/>
      <c r="D121" s="42"/>
      <c r="E121" s="5"/>
      <c r="F121" s="4"/>
      <c r="G121" s="5"/>
      <c r="H121" s="139"/>
      <c r="I121" s="5"/>
      <c r="J121" s="4"/>
      <c r="K121" s="5"/>
      <c r="L121" s="139"/>
      <c r="M121" s="5"/>
      <c r="N121" s="5"/>
    </row>
    <row r="122" spans="1:14" ht="15.75" customHeight="1">
      <c r="A122" s="5"/>
      <c r="B122" s="5"/>
      <c r="C122" s="5"/>
      <c r="D122" s="42"/>
      <c r="E122" s="5"/>
      <c r="F122" s="4"/>
      <c r="G122" s="5"/>
      <c r="H122" s="139"/>
      <c r="I122" s="5"/>
      <c r="J122" s="4"/>
      <c r="K122" s="5"/>
      <c r="L122" s="139"/>
      <c r="M122" s="5"/>
      <c r="N122" s="5"/>
    </row>
    <row r="123" spans="1:14" ht="15.75" customHeight="1">
      <c r="A123" s="5"/>
      <c r="B123" s="5"/>
      <c r="C123" s="5"/>
      <c r="D123" s="42"/>
      <c r="E123" s="5"/>
      <c r="F123" s="4"/>
      <c r="G123" s="5"/>
      <c r="H123" s="139"/>
      <c r="I123" s="5"/>
      <c r="J123" s="4"/>
      <c r="K123" s="5"/>
      <c r="L123" s="139"/>
      <c r="M123" s="5"/>
      <c r="N123" s="5"/>
    </row>
    <row r="124" spans="1:14" ht="15.75" customHeight="1">
      <c r="A124" s="5"/>
      <c r="B124" s="5"/>
      <c r="C124" s="5"/>
      <c r="D124" s="42"/>
      <c r="E124" s="5"/>
      <c r="F124" s="4"/>
      <c r="G124" s="5"/>
      <c r="H124" s="139"/>
      <c r="I124" s="5"/>
      <c r="J124" s="4"/>
      <c r="K124" s="5"/>
      <c r="L124" s="139"/>
      <c r="M124" s="5"/>
      <c r="N124" s="5"/>
    </row>
    <row r="125" spans="1:14" ht="15.75" customHeight="1">
      <c r="A125" s="5"/>
      <c r="B125" s="5"/>
      <c r="C125" s="5"/>
      <c r="D125" s="42"/>
      <c r="E125" s="5"/>
      <c r="F125" s="4"/>
      <c r="G125" s="5"/>
      <c r="H125" s="139"/>
      <c r="I125" s="5"/>
      <c r="J125" s="4"/>
      <c r="K125" s="5"/>
      <c r="L125" s="139"/>
      <c r="M125" s="5"/>
      <c r="N125" s="5"/>
    </row>
    <row r="126" spans="1:14" ht="15.75" customHeight="1">
      <c r="A126" s="5"/>
      <c r="B126" s="5"/>
      <c r="C126" s="5"/>
      <c r="D126" s="42"/>
      <c r="E126" s="5"/>
      <c r="F126" s="4"/>
      <c r="G126" s="5"/>
      <c r="H126" s="139"/>
      <c r="I126" s="5"/>
      <c r="J126" s="4"/>
      <c r="K126" s="5"/>
      <c r="L126" s="139"/>
      <c r="M126" s="5"/>
      <c r="N126" s="5"/>
    </row>
    <row r="127" spans="1:14" ht="15.75" customHeight="1">
      <c r="A127" s="5"/>
      <c r="B127" s="5"/>
      <c r="C127" s="5"/>
      <c r="D127" s="42"/>
      <c r="E127" s="5"/>
      <c r="F127" s="4"/>
      <c r="G127" s="5"/>
      <c r="H127" s="139"/>
      <c r="I127" s="5"/>
      <c r="J127" s="4"/>
      <c r="K127" s="5"/>
      <c r="L127" s="139"/>
      <c r="M127" s="5"/>
      <c r="N127" s="5"/>
    </row>
    <row r="128" spans="1:14" ht="15.75" customHeight="1">
      <c r="A128" s="5"/>
      <c r="B128" s="5"/>
      <c r="C128" s="5"/>
      <c r="D128" s="42"/>
      <c r="E128" s="5"/>
      <c r="F128" s="4"/>
      <c r="G128" s="5"/>
      <c r="H128" s="139"/>
      <c r="I128" s="5"/>
      <c r="J128" s="4"/>
      <c r="K128" s="5"/>
      <c r="L128" s="139"/>
      <c r="M128" s="5"/>
      <c r="N128" s="5"/>
    </row>
    <row r="129" spans="1:14" ht="15.75" customHeight="1">
      <c r="A129" s="5"/>
      <c r="B129" s="5"/>
      <c r="C129" s="5"/>
      <c r="D129" s="42"/>
      <c r="E129" s="5"/>
      <c r="F129" s="4"/>
      <c r="G129" s="5"/>
      <c r="H129" s="139"/>
      <c r="I129" s="5"/>
      <c r="J129" s="4"/>
      <c r="K129" s="5"/>
      <c r="L129" s="139"/>
      <c r="M129" s="5"/>
      <c r="N129" s="5"/>
    </row>
    <row r="130" spans="1:14" ht="15.75" customHeight="1">
      <c r="A130" s="5"/>
      <c r="B130" s="5"/>
      <c r="C130" s="5"/>
      <c r="D130" s="42"/>
      <c r="E130" s="5"/>
      <c r="F130" s="4"/>
      <c r="G130" s="5"/>
      <c r="H130" s="139"/>
      <c r="I130" s="5"/>
      <c r="J130" s="4"/>
      <c r="K130" s="5"/>
      <c r="L130" s="139"/>
      <c r="M130" s="5"/>
      <c r="N130" s="5"/>
    </row>
    <row r="131" spans="1:14" ht="15.75" customHeight="1">
      <c r="A131" s="5"/>
      <c r="B131" s="5"/>
      <c r="C131" s="5"/>
      <c r="D131" s="42"/>
      <c r="E131" s="5"/>
      <c r="F131" s="4"/>
      <c r="G131" s="5"/>
      <c r="H131" s="139"/>
      <c r="I131" s="5"/>
      <c r="J131" s="4"/>
      <c r="K131" s="5"/>
      <c r="L131" s="139"/>
      <c r="M131" s="5"/>
      <c r="N131" s="5"/>
    </row>
    <row r="132" spans="1:14" ht="15.75" customHeight="1">
      <c r="A132" s="5"/>
      <c r="B132" s="5"/>
      <c r="C132" s="5"/>
      <c r="D132" s="42"/>
      <c r="E132" s="5"/>
      <c r="F132" s="4"/>
      <c r="G132" s="5"/>
      <c r="H132" s="139"/>
      <c r="I132" s="5"/>
      <c r="J132" s="4"/>
      <c r="K132" s="5"/>
      <c r="L132" s="139"/>
      <c r="M132" s="5"/>
      <c r="N132" s="5"/>
    </row>
    <row r="133" spans="1:14" ht="15.75" customHeight="1">
      <c r="A133" s="5"/>
      <c r="B133" s="5"/>
      <c r="C133" s="5"/>
      <c r="D133" s="42"/>
      <c r="E133" s="5"/>
      <c r="F133" s="4"/>
      <c r="G133" s="5"/>
      <c r="H133" s="139"/>
      <c r="I133" s="5"/>
      <c r="J133" s="4"/>
      <c r="K133" s="5"/>
      <c r="L133" s="139"/>
      <c r="M133" s="5"/>
      <c r="N133" s="5"/>
    </row>
    <row r="134" spans="1:14" ht="15.75" customHeight="1">
      <c r="A134" s="5"/>
      <c r="B134" s="5"/>
      <c r="C134" s="5"/>
      <c r="D134" s="42"/>
      <c r="E134" s="5"/>
      <c r="F134" s="4"/>
      <c r="G134" s="5"/>
      <c r="H134" s="139"/>
      <c r="I134" s="5"/>
      <c r="J134" s="4"/>
      <c r="K134" s="5"/>
      <c r="L134" s="139"/>
      <c r="M134" s="5"/>
      <c r="N134" s="5"/>
    </row>
    <row r="135" spans="1:14" ht="15.75" customHeight="1">
      <c r="A135" s="5"/>
      <c r="B135" s="5"/>
      <c r="C135" s="5"/>
      <c r="D135" s="42"/>
      <c r="E135" s="5"/>
      <c r="F135" s="4"/>
      <c r="G135" s="5"/>
      <c r="H135" s="139"/>
      <c r="I135" s="5"/>
      <c r="J135" s="4"/>
      <c r="K135" s="5"/>
      <c r="L135" s="139"/>
      <c r="M135" s="5"/>
      <c r="N135" s="5"/>
    </row>
    <row r="136" spans="1:14" ht="15.75" customHeight="1">
      <c r="A136" s="5"/>
      <c r="B136" s="5"/>
      <c r="C136" s="5"/>
      <c r="D136" s="42"/>
      <c r="E136" s="5"/>
      <c r="F136" s="4"/>
      <c r="G136" s="5"/>
      <c r="H136" s="139"/>
      <c r="I136" s="5"/>
      <c r="J136" s="4"/>
      <c r="K136" s="5"/>
      <c r="L136" s="139"/>
      <c r="M136" s="5"/>
      <c r="N136" s="5"/>
    </row>
    <row r="137" spans="1:14" ht="15.75" customHeight="1">
      <c r="A137" s="5"/>
      <c r="B137" s="5"/>
      <c r="C137" s="5"/>
      <c r="D137" s="42"/>
      <c r="E137" s="5"/>
      <c r="F137" s="4"/>
      <c r="G137" s="5"/>
      <c r="H137" s="139"/>
      <c r="I137" s="5"/>
      <c r="J137" s="4"/>
      <c r="K137" s="5"/>
      <c r="L137" s="139"/>
      <c r="M137" s="5"/>
      <c r="N137" s="5"/>
    </row>
    <row r="138" spans="1:14" ht="15.75" customHeight="1">
      <c r="A138" s="5"/>
      <c r="B138" s="5"/>
      <c r="C138" s="5"/>
      <c r="D138" s="42"/>
      <c r="E138" s="5"/>
      <c r="F138" s="4"/>
      <c r="G138" s="5"/>
      <c r="H138" s="139"/>
      <c r="I138" s="5"/>
      <c r="J138" s="4"/>
      <c r="K138" s="5"/>
      <c r="L138" s="139"/>
      <c r="M138" s="5"/>
      <c r="N138" s="5"/>
    </row>
    <row r="139" spans="1:14" ht="15.75" customHeight="1">
      <c r="A139" s="5"/>
      <c r="B139" s="5"/>
      <c r="C139" s="5"/>
      <c r="D139" s="42"/>
      <c r="E139" s="5"/>
      <c r="F139" s="4"/>
      <c r="G139" s="5"/>
      <c r="H139" s="139"/>
      <c r="I139" s="5"/>
      <c r="J139" s="4"/>
      <c r="K139" s="5"/>
      <c r="L139" s="139"/>
      <c r="M139" s="5"/>
      <c r="N139" s="5"/>
    </row>
    <row r="140" spans="1:14" ht="15.75" customHeight="1">
      <c r="A140" s="5"/>
      <c r="B140" s="5"/>
      <c r="C140" s="5"/>
      <c r="D140" s="42"/>
      <c r="E140" s="5"/>
      <c r="F140" s="4"/>
      <c r="G140" s="5"/>
      <c r="H140" s="139"/>
      <c r="I140" s="5"/>
      <c r="J140" s="4"/>
      <c r="K140" s="5"/>
      <c r="L140" s="139"/>
      <c r="M140" s="5"/>
      <c r="N140" s="5"/>
    </row>
    <row r="141" spans="1:14" ht="15.75" customHeight="1">
      <c r="A141" s="5"/>
      <c r="B141" s="5"/>
      <c r="C141" s="5"/>
      <c r="D141" s="42"/>
      <c r="E141" s="5"/>
      <c r="F141" s="4"/>
      <c r="G141" s="5"/>
      <c r="H141" s="139"/>
      <c r="I141" s="5"/>
      <c r="J141" s="4"/>
      <c r="K141" s="5"/>
      <c r="L141" s="139"/>
      <c r="M141" s="5"/>
      <c r="N141" s="5"/>
    </row>
    <row r="142" spans="1:14" ht="15.75" customHeight="1">
      <c r="A142" s="5"/>
      <c r="B142" s="5"/>
      <c r="C142" s="5"/>
      <c r="D142" s="42"/>
      <c r="E142" s="5"/>
      <c r="F142" s="4"/>
      <c r="G142" s="5"/>
      <c r="H142" s="139"/>
      <c r="I142" s="5"/>
      <c r="J142" s="4"/>
      <c r="K142" s="5"/>
      <c r="L142" s="139"/>
      <c r="M142" s="5"/>
      <c r="N142" s="5"/>
    </row>
    <row r="143" spans="1:14" ht="15.75" customHeight="1">
      <c r="A143" s="5"/>
      <c r="B143" s="5"/>
      <c r="C143" s="5"/>
      <c r="D143" s="42"/>
      <c r="E143" s="5"/>
      <c r="F143" s="4"/>
      <c r="G143" s="5"/>
      <c r="H143" s="139"/>
      <c r="I143" s="5"/>
      <c r="J143" s="4"/>
      <c r="K143" s="5"/>
      <c r="L143" s="139"/>
      <c r="M143" s="5"/>
      <c r="N143" s="5"/>
    </row>
    <row r="144" spans="1:14" ht="15.75" customHeight="1">
      <c r="A144" s="5"/>
      <c r="B144" s="5"/>
      <c r="C144" s="5"/>
      <c r="D144" s="42"/>
      <c r="E144" s="5"/>
      <c r="F144" s="4"/>
      <c r="G144" s="5"/>
      <c r="H144" s="139"/>
      <c r="I144" s="5"/>
      <c r="J144" s="4"/>
      <c r="K144" s="5"/>
      <c r="L144" s="139"/>
      <c r="M144" s="5"/>
      <c r="N144" s="5"/>
    </row>
    <row r="145" spans="1:14" ht="15.75" customHeight="1">
      <c r="A145" s="5"/>
      <c r="B145" s="5"/>
      <c r="C145" s="5"/>
      <c r="D145" s="42"/>
      <c r="E145" s="5"/>
      <c r="F145" s="4"/>
      <c r="G145" s="5"/>
      <c r="H145" s="139"/>
      <c r="I145" s="5"/>
      <c r="J145" s="4"/>
      <c r="K145" s="5"/>
      <c r="L145" s="139"/>
      <c r="M145" s="5"/>
      <c r="N145" s="5"/>
    </row>
    <row r="146" spans="1:14" ht="15.75" customHeight="1">
      <c r="A146" s="5"/>
      <c r="B146" s="5"/>
      <c r="C146" s="5"/>
      <c r="D146" s="42"/>
      <c r="E146" s="5"/>
      <c r="F146" s="4"/>
      <c r="G146" s="5"/>
      <c r="H146" s="139"/>
      <c r="I146" s="5"/>
      <c r="J146" s="4"/>
      <c r="K146" s="5"/>
      <c r="L146" s="139"/>
      <c r="M146" s="5"/>
      <c r="N146" s="5"/>
    </row>
    <row r="147" spans="1:14" ht="15.75" customHeight="1">
      <c r="A147" s="5"/>
      <c r="B147" s="5"/>
      <c r="C147" s="5"/>
      <c r="D147" s="42"/>
      <c r="E147" s="5"/>
      <c r="F147" s="4"/>
      <c r="G147" s="5"/>
      <c r="H147" s="139"/>
      <c r="I147" s="5"/>
      <c r="J147" s="4"/>
      <c r="K147" s="5"/>
      <c r="L147" s="139"/>
      <c r="M147" s="5"/>
      <c r="N147" s="5"/>
    </row>
    <row r="148" spans="1:14" ht="15.75" customHeight="1">
      <c r="A148" s="5"/>
      <c r="B148" s="5"/>
      <c r="C148" s="5"/>
      <c r="D148" s="42"/>
      <c r="E148" s="5"/>
      <c r="F148" s="4"/>
      <c r="G148" s="5"/>
      <c r="H148" s="139"/>
      <c r="I148" s="5"/>
      <c r="J148" s="4"/>
      <c r="K148" s="5"/>
      <c r="L148" s="139"/>
      <c r="M148" s="5"/>
      <c r="N148" s="5"/>
    </row>
    <row r="149" spans="1:14" ht="15.75" customHeight="1">
      <c r="A149" s="5"/>
      <c r="B149" s="5"/>
      <c r="C149" s="5"/>
      <c r="D149" s="42"/>
      <c r="E149" s="5"/>
      <c r="F149" s="4"/>
      <c r="G149" s="5"/>
      <c r="H149" s="139"/>
      <c r="I149" s="5"/>
      <c r="J149" s="4"/>
      <c r="K149" s="5"/>
      <c r="L149" s="139"/>
      <c r="M149" s="5"/>
      <c r="N149" s="5"/>
    </row>
    <row r="150" spans="1:14" ht="15.75" customHeight="1">
      <c r="A150" s="5"/>
      <c r="B150" s="5"/>
      <c r="C150" s="5"/>
      <c r="D150" s="42"/>
      <c r="E150" s="5"/>
      <c r="F150" s="4"/>
      <c r="G150" s="5"/>
      <c r="H150" s="139"/>
      <c r="I150" s="5"/>
      <c r="J150" s="4"/>
      <c r="K150" s="5"/>
      <c r="L150" s="139"/>
      <c r="M150" s="5"/>
      <c r="N150" s="5"/>
    </row>
    <row r="151" spans="1:14" ht="15.75" customHeight="1">
      <c r="A151" s="5"/>
      <c r="B151" s="5"/>
      <c r="C151" s="5"/>
      <c r="D151" s="42"/>
      <c r="E151" s="5"/>
      <c r="F151" s="4"/>
      <c r="G151" s="5"/>
      <c r="H151" s="139"/>
      <c r="I151" s="5"/>
      <c r="J151" s="4"/>
      <c r="K151" s="5"/>
      <c r="L151" s="139"/>
      <c r="M151" s="5"/>
      <c r="N151" s="5"/>
    </row>
    <row r="152" spans="1:14" ht="15.75" customHeight="1">
      <c r="A152" s="5"/>
      <c r="B152" s="5"/>
      <c r="C152" s="5"/>
      <c r="D152" s="42"/>
      <c r="E152" s="5"/>
      <c r="F152" s="4"/>
      <c r="G152" s="5"/>
      <c r="H152" s="139"/>
      <c r="I152" s="5"/>
      <c r="J152" s="4"/>
      <c r="K152" s="5"/>
      <c r="L152" s="139"/>
      <c r="M152" s="5"/>
      <c r="N152" s="5"/>
    </row>
    <row r="153" spans="1:14" ht="15.75" customHeight="1">
      <c r="A153" s="5"/>
      <c r="B153" s="5"/>
      <c r="C153" s="5"/>
      <c r="D153" s="42"/>
      <c r="E153" s="5"/>
      <c r="F153" s="4"/>
      <c r="G153" s="5"/>
      <c r="H153" s="139"/>
      <c r="I153" s="5"/>
      <c r="J153" s="4"/>
      <c r="K153" s="5"/>
      <c r="L153" s="139"/>
      <c r="M153" s="5"/>
      <c r="N153" s="5"/>
    </row>
    <row r="154" spans="1:14" ht="15.75" customHeight="1">
      <c r="A154" s="5"/>
      <c r="B154" s="5"/>
      <c r="C154" s="5"/>
      <c r="D154" s="42"/>
      <c r="E154" s="5"/>
      <c r="F154" s="4"/>
      <c r="G154" s="5"/>
      <c r="H154" s="139"/>
      <c r="I154" s="5"/>
      <c r="J154" s="4"/>
      <c r="K154" s="5"/>
      <c r="L154" s="139"/>
      <c r="M154" s="5"/>
      <c r="N154" s="5"/>
    </row>
    <row r="155" spans="1:14" ht="15.75" customHeight="1">
      <c r="A155" s="5"/>
      <c r="B155" s="5"/>
      <c r="C155" s="5"/>
      <c r="D155" s="42"/>
      <c r="E155" s="5"/>
      <c r="F155" s="4"/>
      <c r="G155" s="5"/>
      <c r="H155" s="139"/>
      <c r="I155" s="5"/>
      <c r="J155" s="4"/>
      <c r="K155" s="5"/>
      <c r="L155" s="139"/>
      <c r="M155" s="5"/>
      <c r="N155" s="5"/>
    </row>
    <row r="156" spans="1:14" ht="15.75" customHeight="1">
      <c r="A156" s="5"/>
      <c r="B156" s="5"/>
      <c r="C156" s="5"/>
      <c r="D156" s="42"/>
      <c r="E156" s="5"/>
      <c r="F156" s="4"/>
      <c r="G156" s="5"/>
      <c r="H156" s="139"/>
      <c r="I156" s="5"/>
      <c r="J156" s="4"/>
      <c r="K156" s="5"/>
      <c r="L156" s="139"/>
      <c r="M156" s="5"/>
      <c r="N156" s="5"/>
    </row>
    <row r="157" spans="1:14" ht="15.75" customHeight="1">
      <c r="A157" s="5"/>
      <c r="B157" s="5"/>
      <c r="C157" s="5"/>
      <c r="D157" s="42"/>
      <c r="E157" s="5"/>
      <c r="F157" s="4"/>
      <c r="G157" s="5"/>
      <c r="H157" s="139"/>
      <c r="I157" s="5"/>
      <c r="J157" s="4"/>
      <c r="K157" s="5"/>
      <c r="L157" s="139"/>
      <c r="M157" s="5"/>
      <c r="N157" s="5"/>
    </row>
    <row r="158" spans="1:14" ht="15.75" customHeight="1">
      <c r="A158" s="5"/>
      <c r="B158" s="5"/>
      <c r="C158" s="5"/>
      <c r="D158" s="42"/>
      <c r="E158" s="5"/>
      <c r="F158" s="4"/>
      <c r="G158" s="5"/>
      <c r="H158" s="139"/>
      <c r="I158" s="5"/>
      <c r="J158" s="4"/>
      <c r="K158" s="5"/>
      <c r="L158" s="139"/>
      <c r="M158" s="5"/>
      <c r="N158" s="5"/>
    </row>
    <row r="159" spans="1:14" ht="15.75" customHeight="1">
      <c r="A159" s="5"/>
      <c r="B159" s="5"/>
      <c r="C159" s="5"/>
      <c r="D159" s="42"/>
      <c r="E159" s="5"/>
      <c r="F159" s="4"/>
      <c r="G159" s="5"/>
      <c r="H159" s="139"/>
      <c r="I159" s="5"/>
      <c r="J159" s="4"/>
      <c r="K159" s="5"/>
      <c r="L159" s="139"/>
      <c r="M159" s="5"/>
      <c r="N159" s="5"/>
    </row>
    <row r="160" spans="1:14" ht="15.75" customHeight="1">
      <c r="A160" s="5"/>
      <c r="B160" s="5"/>
      <c r="C160" s="5"/>
      <c r="D160" s="42"/>
      <c r="E160" s="5"/>
      <c r="F160" s="4"/>
      <c r="G160" s="5"/>
      <c r="H160" s="139"/>
      <c r="I160" s="5"/>
      <c r="J160" s="4"/>
      <c r="K160" s="5"/>
      <c r="L160" s="139"/>
      <c r="M160" s="5"/>
      <c r="N160" s="5"/>
    </row>
    <row r="161" spans="1:14" ht="15.75" customHeight="1">
      <c r="A161" s="5"/>
      <c r="B161" s="5"/>
      <c r="C161" s="5"/>
      <c r="D161" s="42"/>
      <c r="E161" s="5"/>
      <c r="F161" s="4"/>
      <c r="G161" s="5"/>
      <c r="H161" s="139"/>
      <c r="I161" s="5"/>
      <c r="J161" s="4"/>
      <c r="K161" s="5"/>
      <c r="L161" s="139"/>
      <c r="M161" s="5"/>
      <c r="N161" s="5"/>
    </row>
    <row r="162" spans="1:14" ht="15.75" customHeight="1">
      <c r="A162" s="5"/>
      <c r="B162" s="5"/>
      <c r="C162" s="5"/>
      <c r="D162" s="42"/>
      <c r="E162" s="5"/>
      <c r="F162" s="4"/>
      <c r="G162" s="5"/>
      <c r="H162" s="139"/>
      <c r="I162" s="5"/>
      <c r="J162" s="4"/>
      <c r="K162" s="5"/>
      <c r="L162" s="139"/>
      <c r="M162" s="5"/>
      <c r="N162" s="5"/>
    </row>
    <row r="163" spans="1:14" ht="15.75" customHeight="1">
      <c r="A163" s="5"/>
      <c r="B163" s="5"/>
      <c r="C163" s="5"/>
      <c r="D163" s="42"/>
      <c r="E163" s="5"/>
      <c r="F163" s="4"/>
      <c r="G163" s="5"/>
      <c r="H163" s="139"/>
      <c r="I163" s="5"/>
      <c r="J163" s="4"/>
      <c r="K163" s="5"/>
      <c r="L163" s="139"/>
      <c r="M163" s="5"/>
      <c r="N163" s="5"/>
    </row>
    <row r="164" spans="1:14" ht="15.75" customHeight="1">
      <c r="A164" s="5"/>
      <c r="B164" s="5"/>
      <c r="C164" s="5"/>
      <c r="D164" s="42"/>
      <c r="E164" s="5"/>
      <c r="F164" s="4"/>
      <c r="G164" s="5"/>
      <c r="H164" s="139"/>
      <c r="I164" s="5"/>
      <c r="J164" s="4"/>
      <c r="K164" s="5"/>
      <c r="L164" s="139"/>
      <c r="M164" s="5"/>
      <c r="N164" s="5"/>
    </row>
    <row r="165" spans="1:14" ht="15.75" customHeight="1">
      <c r="A165" s="5"/>
      <c r="B165" s="5"/>
      <c r="C165" s="5"/>
      <c r="D165" s="42"/>
      <c r="E165" s="5"/>
      <c r="F165" s="4"/>
      <c r="G165" s="5"/>
      <c r="H165" s="139"/>
      <c r="I165" s="5"/>
      <c r="J165" s="4"/>
      <c r="K165" s="5"/>
      <c r="L165" s="139"/>
      <c r="M165" s="5"/>
      <c r="N165" s="5"/>
    </row>
    <row r="166" spans="1:14" ht="15.75" customHeight="1">
      <c r="A166" s="5"/>
      <c r="B166" s="5"/>
      <c r="C166" s="5"/>
      <c r="D166" s="42"/>
      <c r="E166" s="5"/>
      <c r="F166" s="4"/>
      <c r="G166" s="5"/>
      <c r="H166" s="139"/>
      <c r="I166" s="5"/>
      <c r="J166" s="4"/>
      <c r="K166" s="5"/>
      <c r="L166" s="139"/>
      <c r="M166" s="5"/>
      <c r="N166" s="5"/>
    </row>
    <row r="167" spans="1:14" ht="15.75" customHeight="1">
      <c r="A167" s="5"/>
      <c r="B167" s="5"/>
      <c r="C167" s="5"/>
      <c r="D167" s="42"/>
      <c r="E167" s="5"/>
      <c r="F167" s="4"/>
      <c r="G167" s="5"/>
      <c r="H167" s="139"/>
      <c r="I167" s="5"/>
      <c r="J167" s="4"/>
      <c r="K167" s="5"/>
      <c r="L167" s="139"/>
      <c r="M167" s="5"/>
      <c r="N167" s="5"/>
    </row>
    <row r="168" spans="1:14" ht="15.75" customHeight="1">
      <c r="A168" s="5"/>
      <c r="B168" s="5"/>
      <c r="C168" s="5"/>
      <c r="D168" s="42"/>
      <c r="E168" s="5"/>
      <c r="F168" s="4"/>
      <c r="G168" s="5"/>
      <c r="H168" s="139"/>
      <c r="I168" s="5"/>
      <c r="J168" s="4"/>
      <c r="K168" s="5"/>
      <c r="L168" s="139"/>
      <c r="M168" s="5"/>
      <c r="N168" s="5"/>
    </row>
    <row r="169" spans="1:14" ht="15.75" customHeight="1">
      <c r="A169" s="5"/>
      <c r="B169" s="5"/>
      <c r="C169" s="5"/>
      <c r="D169" s="42"/>
      <c r="E169" s="5"/>
      <c r="F169" s="4"/>
      <c r="G169" s="5"/>
      <c r="H169" s="139"/>
      <c r="I169" s="5"/>
      <c r="J169" s="4"/>
      <c r="K169" s="5"/>
      <c r="L169" s="139"/>
      <c r="M169" s="5"/>
      <c r="N169" s="5"/>
    </row>
    <row r="170" spans="1:14" ht="15.75" customHeight="1">
      <c r="A170" s="5"/>
      <c r="B170" s="5"/>
      <c r="C170" s="5"/>
      <c r="D170" s="42"/>
      <c r="E170" s="5"/>
      <c r="F170" s="4"/>
      <c r="G170" s="5"/>
      <c r="H170" s="139"/>
      <c r="I170" s="5"/>
      <c r="J170" s="4"/>
      <c r="K170" s="5"/>
      <c r="L170" s="139"/>
      <c r="M170" s="5"/>
      <c r="N170" s="5"/>
    </row>
    <row r="171" spans="1:14" ht="15.75" customHeight="1">
      <c r="A171" s="5"/>
      <c r="B171" s="5"/>
      <c r="C171" s="5"/>
      <c r="D171" s="42"/>
      <c r="E171" s="5"/>
      <c r="F171" s="4"/>
      <c r="G171" s="5"/>
      <c r="H171" s="139"/>
      <c r="I171" s="5"/>
      <c r="J171" s="4"/>
      <c r="K171" s="5"/>
      <c r="L171" s="139"/>
      <c r="M171" s="5"/>
      <c r="N171" s="5"/>
    </row>
    <row r="172" spans="1:14" ht="15.75" customHeight="1">
      <c r="A172" s="5"/>
      <c r="B172" s="5"/>
      <c r="C172" s="5"/>
      <c r="D172" s="42"/>
      <c r="E172" s="5"/>
      <c r="F172" s="4"/>
      <c r="G172" s="5"/>
      <c r="H172" s="139"/>
      <c r="I172" s="5"/>
      <c r="J172" s="4"/>
      <c r="K172" s="5"/>
      <c r="L172" s="139"/>
      <c r="M172" s="5"/>
      <c r="N172" s="5"/>
    </row>
    <row r="173" spans="1:14" ht="15.75" customHeight="1">
      <c r="A173" s="5"/>
      <c r="B173" s="5"/>
      <c r="C173" s="5"/>
      <c r="D173" s="42"/>
      <c r="E173" s="5"/>
      <c r="F173" s="4"/>
      <c r="G173" s="5"/>
      <c r="H173" s="139"/>
      <c r="I173" s="5"/>
      <c r="J173" s="4"/>
      <c r="K173" s="5"/>
      <c r="L173" s="139"/>
      <c r="M173" s="5"/>
      <c r="N173" s="5"/>
    </row>
    <row r="174" spans="1:14" ht="15.75" customHeight="1">
      <c r="A174" s="5"/>
      <c r="B174" s="5"/>
      <c r="C174" s="5"/>
      <c r="D174" s="42"/>
      <c r="E174" s="5"/>
      <c r="F174" s="4"/>
      <c r="G174" s="5"/>
      <c r="H174" s="139"/>
      <c r="I174" s="5"/>
      <c r="J174" s="4"/>
      <c r="K174" s="5"/>
      <c r="L174" s="139"/>
      <c r="M174" s="5"/>
      <c r="N174" s="5"/>
    </row>
    <row r="175" spans="1:14" ht="15.75" customHeight="1">
      <c r="A175" s="5"/>
      <c r="B175" s="5"/>
      <c r="C175" s="5"/>
      <c r="D175" s="42"/>
      <c r="E175" s="5"/>
      <c r="F175" s="4"/>
      <c r="G175" s="5"/>
      <c r="H175" s="139"/>
      <c r="I175" s="5"/>
      <c r="J175" s="4"/>
      <c r="K175" s="5"/>
      <c r="L175" s="139"/>
      <c r="M175" s="5"/>
      <c r="N175" s="5"/>
    </row>
    <row r="176" spans="1:14" ht="15.75" customHeight="1">
      <c r="A176" s="5"/>
      <c r="B176" s="5"/>
      <c r="C176" s="5"/>
      <c r="D176" s="42"/>
      <c r="E176" s="5"/>
      <c r="F176" s="4"/>
      <c r="G176" s="5"/>
      <c r="H176" s="139"/>
      <c r="I176" s="5"/>
      <c r="J176" s="4"/>
      <c r="K176" s="5"/>
      <c r="L176" s="139"/>
      <c r="M176" s="5"/>
      <c r="N176" s="5"/>
    </row>
    <row r="177" spans="1:14" ht="15.75" customHeight="1">
      <c r="A177" s="5"/>
      <c r="B177" s="5"/>
      <c r="C177" s="5"/>
      <c r="D177" s="42"/>
      <c r="E177" s="5"/>
      <c r="F177" s="4"/>
      <c r="G177" s="5"/>
      <c r="H177" s="139"/>
      <c r="I177" s="5"/>
      <c r="J177" s="4"/>
      <c r="K177" s="5"/>
      <c r="L177" s="139"/>
      <c r="M177" s="5"/>
      <c r="N177" s="5"/>
    </row>
    <row r="178" spans="1:14" ht="15.75" customHeight="1">
      <c r="A178" s="5"/>
      <c r="B178" s="5"/>
      <c r="C178" s="5"/>
      <c r="D178" s="42"/>
      <c r="E178" s="5"/>
      <c r="F178" s="4"/>
      <c r="G178" s="5"/>
      <c r="H178" s="139"/>
      <c r="I178" s="5"/>
      <c r="J178" s="4"/>
      <c r="K178" s="5"/>
      <c r="L178" s="139"/>
      <c r="M178" s="5"/>
      <c r="N178" s="5"/>
    </row>
    <row r="179" spans="1:14" ht="15.75" customHeight="1">
      <c r="A179" s="5"/>
      <c r="B179" s="5"/>
      <c r="C179" s="5"/>
      <c r="D179" s="42"/>
      <c r="E179" s="5"/>
      <c r="F179" s="4"/>
      <c r="G179" s="5"/>
      <c r="H179" s="139"/>
      <c r="I179" s="5"/>
      <c r="J179" s="4"/>
      <c r="K179" s="5"/>
      <c r="L179" s="139"/>
      <c r="M179" s="5"/>
      <c r="N179" s="5"/>
    </row>
    <row r="180" spans="1:14" ht="15.75" customHeight="1">
      <c r="A180" s="5"/>
      <c r="B180" s="5"/>
      <c r="C180" s="5"/>
      <c r="D180" s="42"/>
      <c r="E180" s="5"/>
      <c r="F180" s="4"/>
      <c r="G180" s="5"/>
      <c r="H180" s="139"/>
      <c r="I180" s="5"/>
      <c r="J180" s="4"/>
      <c r="K180" s="5"/>
      <c r="L180" s="139"/>
      <c r="M180" s="5"/>
      <c r="N180" s="5"/>
    </row>
    <row r="181" spans="1:14" ht="15.75" customHeight="1">
      <c r="A181" s="5"/>
      <c r="B181" s="5"/>
      <c r="C181" s="5"/>
      <c r="D181" s="42"/>
      <c r="E181" s="5"/>
      <c r="F181" s="4"/>
      <c r="G181" s="5"/>
      <c r="H181" s="139"/>
      <c r="I181" s="5"/>
      <c r="J181" s="4"/>
      <c r="K181" s="5"/>
      <c r="L181" s="139"/>
      <c r="M181" s="5"/>
      <c r="N181" s="5"/>
    </row>
    <row r="182" spans="1:14" ht="15.75" customHeight="1">
      <c r="A182" s="5"/>
      <c r="B182" s="5"/>
      <c r="C182" s="5"/>
      <c r="D182" s="42"/>
      <c r="E182" s="5"/>
      <c r="F182" s="4"/>
      <c r="G182" s="5"/>
      <c r="H182" s="139"/>
      <c r="I182" s="5"/>
      <c r="J182" s="4"/>
      <c r="K182" s="5"/>
      <c r="L182" s="139"/>
      <c r="M182" s="5"/>
      <c r="N182" s="5"/>
    </row>
    <row r="183" spans="1:14" ht="15.75" customHeight="1">
      <c r="A183" s="5"/>
      <c r="B183" s="5"/>
      <c r="C183" s="5"/>
      <c r="D183" s="42"/>
      <c r="E183" s="5"/>
      <c r="F183" s="4"/>
      <c r="G183" s="5"/>
      <c r="H183" s="139"/>
      <c r="I183" s="5"/>
      <c r="J183" s="4"/>
      <c r="K183" s="5"/>
      <c r="L183" s="139"/>
      <c r="M183" s="5"/>
      <c r="N183" s="5"/>
    </row>
    <row r="184" spans="1:14" ht="15.75" customHeight="1">
      <c r="A184" s="5"/>
      <c r="B184" s="5"/>
      <c r="C184" s="5"/>
      <c r="D184" s="42"/>
      <c r="E184" s="5"/>
      <c r="F184" s="4"/>
      <c r="G184" s="5"/>
      <c r="H184" s="139"/>
      <c r="I184" s="5"/>
      <c r="J184" s="4"/>
      <c r="K184" s="5"/>
      <c r="L184" s="139"/>
      <c r="M184" s="5"/>
      <c r="N184" s="5"/>
    </row>
    <row r="185" spans="1:14" ht="15.75" customHeight="1">
      <c r="A185" s="5"/>
      <c r="B185" s="5"/>
      <c r="C185" s="5"/>
      <c r="D185" s="42"/>
      <c r="E185" s="5"/>
      <c r="F185" s="4"/>
      <c r="G185" s="5"/>
      <c r="H185" s="139"/>
      <c r="I185" s="5"/>
      <c r="J185" s="4"/>
      <c r="K185" s="5"/>
      <c r="L185" s="139"/>
      <c r="M185" s="5"/>
      <c r="N185" s="5"/>
    </row>
    <row r="186" spans="1:14" ht="15.75" customHeight="1">
      <c r="A186" s="5"/>
      <c r="B186" s="5"/>
      <c r="C186" s="5"/>
      <c r="D186" s="42"/>
      <c r="E186" s="5"/>
      <c r="F186" s="4"/>
      <c r="G186" s="5"/>
      <c r="H186" s="139"/>
      <c r="I186" s="5"/>
      <c r="J186" s="4"/>
      <c r="K186" s="5"/>
      <c r="L186" s="139"/>
      <c r="M186" s="5"/>
      <c r="N186" s="5"/>
    </row>
    <row r="187" spans="1:14" ht="15.75" customHeight="1">
      <c r="A187" s="5"/>
      <c r="B187" s="5"/>
      <c r="C187" s="5"/>
      <c r="D187" s="42"/>
      <c r="E187" s="5"/>
      <c r="F187" s="4"/>
      <c r="G187" s="5"/>
      <c r="H187" s="139"/>
      <c r="I187" s="5"/>
      <c r="J187" s="4"/>
      <c r="K187" s="5"/>
      <c r="L187" s="139"/>
      <c r="M187" s="5"/>
      <c r="N187" s="5"/>
    </row>
    <row r="188" spans="1:14" ht="15.75" customHeight="1">
      <c r="A188" s="5"/>
      <c r="B188" s="5"/>
      <c r="C188" s="5"/>
      <c r="D188" s="42"/>
      <c r="E188" s="5"/>
      <c r="F188" s="4"/>
      <c r="G188" s="5"/>
      <c r="H188" s="139"/>
      <c r="I188" s="5"/>
      <c r="J188" s="4"/>
      <c r="K188" s="5"/>
      <c r="L188" s="139"/>
      <c r="M188" s="5"/>
      <c r="N188" s="5"/>
    </row>
    <row r="189" spans="1:14" ht="15.75" customHeight="1">
      <c r="A189" s="5"/>
      <c r="B189" s="5"/>
      <c r="C189" s="5"/>
      <c r="D189" s="42"/>
      <c r="E189" s="5"/>
      <c r="F189" s="4"/>
      <c r="G189" s="5"/>
      <c r="H189" s="139"/>
      <c r="I189" s="5"/>
      <c r="J189" s="4"/>
      <c r="K189" s="5"/>
      <c r="L189" s="139"/>
      <c r="M189" s="5"/>
      <c r="N189" s="5"/>
    </row>
    <row r="190" spans="1:14" ht="15.75" customHeight="1">
      <c r="A190" s="5"/>
      <c r="B190" s="5"/>
      <c r="C190" s="5"/>
      <c r="D190" s="42"/>
      <c r="E190" s="5"/>
      <c r="F190" s="4"/>
      <c r="G190" s="5"/>
      <c r="H190" s="139"/>
      <c r="I190" s="5"/>
      <c r="J190" s="4"/>
      <c r="K190" s="5"/>
      <c r="L190" s="139"/>
      <c r="M190" s="5"/>
      <c r="N190" s="5"/>
    </row>
    <row r="191" spans="1:14" ht="15.75" customHeight="1">
      <c r="A191" s="5"/>
      <c r="B191" s="5"/>
      <c r="C191" s="5"/>
      <c r="D191" s="42"/>
      <c r="E191" s="5"/>
      <c r="F191" s="4"/>
      <c r="G191" s="5"/>
      <c r="H191" s="139"/>
      <c r="I191" s="5"/>
      <c r="J191" s="4"/>
      <c r="K191" s="5"/>
      <c r="L191" s="139"/>
      <c r="M191" s="5"/>
      <c r="N191" s="5"/>
    </row>
    <row r="192" spans="1:14" ht="15.75" customHeight="1">
      <c r="A192" s="5"/>
      <c r="B192" s="5"/>
      <c r="C192" s="5"/>
      <c r="D192" s="42"/>
      <c r="E192" s="5"/>
      <c r="F192" s="4"/>
      <c r="G192" s="5"/>
      <c r="H192" s="139"/>
      <c r="I192" s="5"/>
      <c r="J192" s="4"/>
      <c r="K192" s="5"/>
      <c r="L192" s="139"/>
      <c r="M192" s="5"/>
      <c r="N192" s="5"/>
    </row>
    <row r="193" spans="1:14" ht="15.75" customHeight="1">
      <c r="A193" s="5"/>
      <c r="B193" s="5"/>
      <c r="C193" s="5"/>
      <c r="D193" s="42"/>
      <c r="E193" s="5"/>
      <c r="F193" s="4"/>
      <c r="G193" s="5"/>
      <c r="H193" s="139"/>
      <c r="I193" s="5"/>
      <c r="J193" s="4"/>
      <c r="K193" s="5"/>
      <c r="L193" s="139"/>
      <c r="M193" s="5"/>
      <c r="N193" s="5"/>
    </row>
    <row r="194" spans="1:14" ht="15.75" customHeight="1">
      <c r="A194" s="5"/>
      <c r="B194" s="5"/>
      <c r="C194" s="5"/>
      <c r="D194" s="42"/>
      <c r="E194" s="5"/>
      <c r="F194" s="4"/>
      <c r="G194" s="5"/>
      <c r="H194" s="139"/>
      <c r="I194" s="5"/>
      <c r="J194" s="4"/>
      <c r="K194" s="5"/>
      <c r="L194" s="139"/>
      <c r="M194" s="5"/>
      <c r="N194" s="5"/>
    </row>
    <row r="195" spans="1:14" ht="15.75" customHeight="1">
      <c r="A195" s="5"/>
      <c r="B195" s="5"/>
      <c r="C195" s="5"/>
      <c r="D195" s="42"/>
      <c r="E195" s="5"/>
      <c r="F195" s="4"/>
      <c r="G195" s="5"/>
      <c r="H195" s="139"/>
      <c r="I195" s="5"/>
      <c r="J195" s="4"/>
      <c r="K195" s="5"/>
      <c r="L195" s="139"/>
      <c r="M195" s="5"/>
      <c r="N195" s="5"/>
    </row>
    <row r="196" spans="1:14" ht="15.75" customHeight="1">
      <c r="A196" s="5"/>
      <c r="B196" s="5"/>
      <c r="C196" s="5"/>
      <c r="D196" s="42"/>
      <c r="E196" s="5"/>
      <c r="F196" s="4"/>
      <c r="G196" s="5"/>
      <c r="H196" s="139"/>
      <c r="I196" s="5"/>
      <c r="J196" s="4"/>
      <c r="K196" s="5"/>
      <c r="L196" s="139"/>
      <c r="M196" s="5"/>
      <c r="N196" s="5"/>
    </row>
    <row r="197" spans="1:14" ht="15.75" customHeight="1">
      <c r="A197" s="5"/>
      <c r="B197" s="5"/>
      <c r="C197" s="5"/>
      <c r="D197" s="42"/>
      <c r="E197" s="5"/>
      <c r="F197" s="4"/>
      <c r="G197" s="5"/>
      <c r="H197" s="139"/>
      <c r="I197" s="5"/>
      <c r="J197" s="4"/>
      <c r="K197" s="5"/>
      <c r="L197" s="139"/>
      <c r="M197" s="5"/>
      <c r="N197" s="5"/>
    </row>
    <row r="198" spans="1:14" ht="15.75" customHeight="1">
      <c r="A198" s="5"/>
      <c r="B198" s="5"/>
      <c r="C198" s="5"/>
      <c r="D198" s="42"/>
      <c r="E198" s="5"/>
      <c r="F198" s="4"/>
      <c r="G198" s="5"/>
      <c r="H198" s="139"/>
      <c r="I198" s="5"/>
      <c r="J198" s="4"/>
      <c r="K198" s="5"/>
      <c r="L198" s="139"/>
      <c r="M198" s="5"/>
      <c r="N198" s="5"/>
    </row>
    <row r="199" spans="1:14" ht="15.75" customHeight="1">
      <c r="A199" s="5"/>
      <c r="B199" s="5"/>
      <c r="C199" s="5"/>
      <c r="D199" s="42"/>
      <c r="E199" s="5"/>
      <c r="F199" s="4"/>
      <c r="G199" s="5"/>
      <c r="H199" s="139"/>
      <c r="I199" s="5"/>
      <c r="J199" s="4"/>
      <c r="K199" s="5"/>
      <c r="L199" s="139"/>
      <c r="M199" s="5"/>
      <c r="N199" s="5"/>
    </row>
    <row r="200" spans="1:14" ht="15.75" customHeight="1">
      <c r="A200" s="5"/>
      <c r="B200" s="5"/>
      <c r="C200" s="5"/>
      <c r="D200" s="42"/>
      <c r="E200" s="5"/>
      <c r="F200" s="4"/>
      <c r="G200" s="5"/>
      <c r="H200" s="139"/>
      <c r="I200" s="5"/>
      <c r="J200" s="4"/>
      <c r="K200" s="5"/>
      <c r="L200" s="139"/>
      <c r="M200" s="5"/>
      <c r="N200" s="5"/>
    </row>
    <row r="201" spans="1:14" ht="15.75" customHeight="1">
      <c r="A201" s="5"/>
      <c r="B201" s="5"/>
      <c r="C201" s="5"/>
      <c r="D201" s="42"/>
      <c r="E201" s="5"/>
      <c r="F201" s="4"/>
      <c r="G201" s="5"/>
      <c r="H201" s="139"/>
      <c r="I201" s="5"/>
      <c r="J201" s="4"/>
      <c r="K201" s="5"/>
      <c r="L201" s="139"/>
      <c r="M201" s="5"/>
      <c r="N201" s="5"/>
    </row>
    <row r="202" spans="1:14" ht="15.75" customHeight="1">
      <c r="A202" s="5"/>
      <c r="B202" s="5"/>
      <c r="C202" s="5"/>
      <c r="D202" s="42"/>
      <c r="E202" s="5"/>
      <c r="F202" s="4"/>
      <c r="G202" s="5"/>
      <c r="H202" s="139"/>
      <c r="I202" s="5"/>
      <c r="J202" s="4"/>
      <c r="K202" s="5"/>
      <c r="L202" s="139"/>
      <c r="M202" s="5"/>
      <c r="N202" s="5"/>
    </row>
    <row r="203" spans="1:14" ht="15.75" customHeight="1">
      <c r="A203" s="5"/>
      <c r="B203" s="5"/>
      <c r="C203" s="5"/>
      <c r="D203" s="42"/>
      <c r="E203" s="5"/>
      <c r="F203" s="4"/>
      <c r="G203" s="5"/>
      <c r="H203" s="139"/>
      <c r="I203" s="5"/>
      <c r="J203" s="4"/>
      <c r="K203" s="5"/>
      <c r="L203" s="139"/>
      <c r="M203" s="5"/>
      <c r="N203" s="5"/>
    </row>
    <row r="204" spans="1:14" ht="15.75" customHeight="1">
      <c r="A204" s="5"/>
      <c r="B204" s="5"/>
      <c r="C204" s="5"/>
      <c r="D204" s="42"/>
      <c r="E204" s="5"/>
      <c r="F204" s="4"/>
      <c r="G204" s="5"/>
      <c r="H204" s="139"/>
      <c r="I204" s="5"/>
      <c r="J204" s="4"/>
      <c r="K204" s="5"/>
      <c r="L204" s="139"/>
      <c r="M204" s="5"/>
      <c r="N204" s="5"/>
    </row>
    <row r="205" spans="1:14" ht="15.75" customHeight="1">
      <c r="A205" s="5"/>
      <c r="B205" s="5"/>
      <c r="C205" s="5"/>
      <c r="D205" s="42"/>
      <c r="E205" s="5"/>
      <c r="F205" s="4"/>
      <c r="G205" s="5"/>
      <c r="H205" s="139"/>
      <c r="I205" s="5"/>
      <c r="J205" s="4"/>
      <c r="K205" s="5"/>
      <c r="L205" s="139"/>
      <c r="M205" s="5"/>
      <c r="N205" s="5"/>
    </row>
    <row r="206" spans="1:14" ht="15.75" customHeight="1">
      <c r="A206" s="5"/>
      <c r="B206" s="5"/>
      <c r="C206" s="5"/>
      <c r="D206" s="42"/>
      <c r="E206" s="5"/>
      <c r="F206" s="4"/>
      <c r="G206" s="5"/>
      <c r="H206" s="139"/>
      <c r="I206" s="5"/>
      <c r="J206" s="4"/>
      <c r="K206" s="5"/>
      <c r="L206" s="139"/>
      <c r="M206" s="5"/>
      <c r="N206" s="5"/>
    </row>
    <row r="207" spans="1:14" ht="15.75" customHeight="1">
      <c r="A207" s="5"/>
      <c r="B207" s="5"/>
      <c r="C207" s="5"/>
      <c r="D207" s="42"/>
      <c r="E207" s="5"/>
      <c r="F207" s="4"/>
      <c r="G207" s="5"/>
      <c r="H207" s="139"/>
      <c r="I207" s="5"/>
      <c r="J207" s="4"/>
      <c r="K207" s="5"/>
      <c r="L207" s="139"/>
      <c r="M207" s="5"/>
      <c r="N207" s="5"/>
    </row>
    <row r="208" spans="1:14" ht="15.75" customHeight="1">
      <c r="A208" s="5"/>
      <c r="B208" s="5"/>
      <c r="C208" s="5"/>
      <c r="D208" s="42"/>
      <c r="E208" s="5"/>
      <c r="F208" s="4"/>
      <c r="G208" s="5"/>
      <c r="H208" s="139"/>
      <c r="I208" s="5"/>
      <c r="J208" s="4"/>
      <c r="K208" s="5"/>
      <c r="L208" s="139"/>
      <c r="M208" s="5"/>
      <c r="N208" s="5"/>
    </row>
    <row r="209" spans="1:14" ht="15.75" customHeight="1">
      <c r="A209" s="5"/>
      <c r="B209" s="5"/>
      <c r="C209" s="5"/>
      <c r="D209" s="42"/>
      <c r="E209" s="5"/>
      <c r="F209" s="4"/>
      <c r="G209" s="5"/>
      <c r="H209" s="139"/>
      <c r="I209" s="5"/>
      <c r="J209" s="4"/>
      <c r="K209" s="5"/>
      <c r="L209" s="139"/>
      <c r="M209" s="5"/>
      <c r="N209" s="5"/>
    </row>
    <row r="210" spans="1:14" ht="15.75" customHeight="1">
      <c r="A210" s="5"/>
      <c r="B210" s="5"/>
      <c r="C210" s="5"/>
      <c r="D210" s="42"/>
      <c r="E210" s="5"/>
      <c r="F210" s="4"/>
      <c r="G210" s="5"/>
      <c r="H210" s="139"/>
      <c r="I210" s="5"/>
      <c r="J210" s="4"/>
      <c r="K210" s="5"/>
      <c r="L210" s="139"/>
      <c r="M210" s="5"/>
      <c r="N210" s="5"/>
    </row>
    <row r="211" spans="1:14" ht="15.75" customHeight="1">
      <c r="A211" s="5"/>
      <c r="B211" s="5"/>
      <c r="C211" s="5"/>
      <c r="D211" s="42"/>
      <c r="E211" s="5"/>
      <c r="F211" s="4"/>
      <c r="G211" s="5"/>
      <c r="H211" s="139"/>
      <c r="I211" s="5"/>
      <c r="J211" s="4"/>
      <c r="K211" s="5"/>
      <c r="L211" s="139"/>
      <c r="M211" s="5"/>
      <c r="N211" s="5"/>
    </row>
    <row r="212" spans="1:14" ht="15.75" customHeight="1">
      <c r="A212" s="5"/>
      <c r="B212" s="5"/>
      <c r="C212" s="5"/>
      <c r="D212" s="42"/>
      <c r="E212" s="5"/>
      <c r="F212" s="4"/>
      <c r="G212" s="5"/>
      <c r="H212" s="139"/>
      <c r="I212" s="5"/>
      <c r="J212" s="4"/>
      <c r="K212" s="5"/>
      <c r="L212" s="139"/>
      <c r="M212" s="5"/>
      <c r="N212" s="5"/>
    </row>
    <row r="213" spans="1:14" ht="15.75" customHeight="1">
      <c r="A213" s="5"/>
      <c r="B213" s="5"/>
      <c r="C213" s="5"/>
      <c r="D213" s="42"/>
      <c r="E213" s="5"/>
      <c r="F213" s="4"/>
      <c r="G213" s="5"/>
      <c r="H213" s="139"/>
      <c r="I213" s="5"/>
      <c r="J213" s="4"/>
      <c r="K213" s="5"/>
      <c r="L213" s="139"/>
      <c r="M213" s="5"/>
      <c r="N213" s="5"/>
    </row>
    <row r="214" spans="1:14" ht="15.75" customHeight="1">
      <c r="A214" s="5"/>
      <c r="B214" s="5"/>
      <c r="C214" s="5"/>
      <c r="D214" s="42"/>
      <c r="E214" s="5"/>
      <c r="F214" s="4"/>
      <c r="G214" s="5"/>
      <c r="H214" s="139"/>
      <c r="I214" s="5"/>
      <c r="J214" s="4"/>
      <c r="K214" s="5"/>
      <c r="L214" s="139"/>
      <c r="M214" s="5"/>
      <c r="N214" s="5"/>
    </row>
    <row r="215" spans="1:14" ht="15.75" customHeight="1">
      <c r="A215" s="5"/>
      <c r="B215" s="5"/>
      <c r="C215" s="5"/>
      <c r="D215" s="42"/>
      <c r="E215" s="5"/>
      <c r="F215" s="4"/>
      <c r="G215" s="5"/>
      <c r="H215" s="139"/>
      <c r="I215" s="5"/>
      <c r="J215" s="4"/>
      <c r="K215" s="5"/>
      <c r="L215" s="139"/>
      <c r="M215" s="5"/>
      <c r="N215" s="5"/>
    </row>
    <row r="216" spans="1:14" ht="15.75" customHeight="1">
      <c r="A216" s="5"/>
      <c r="B216" s="5"/>
      <c r="C216" s="5"/>
      <c r="D216" s="42"/>
      <c r="E216" s="5"/>
      <c r="F216" s="4"/>
      <c r="G216" s="5"/>
      <c r="H216" s="139"/>
      <c r="I216" s="5"/>
      <c r="J216" s="4"/>
      <c r="K216" s="5"/>
      <c r="L216" s="139"/>
      <c r="M216" s="5"/>
      <c r="N216" s="5"/>
    </row>
    <row r="217" spans="1:14" ht="15.75" customHeight="1">
      <c r="A217" s="5"/>
      <c r="B217" s="5"/>
      <c r="C217" s="5"/>
      <c r="D217" s="42"/>
      <c r="E217" s="5"/>
      <c r="F217" s="4"/>
      <c r="G217" s="5"/>
      <c r="H217" s="139"/>
      <c r="I217" s="5"/>
      <c r="J217" s="4"/>
      <c r="K217" s="5"/>
      <c r="L217" s="139"/>
      <c r="M217" s="5"/>
      <c r="N217" s="5"/>
    </row>
    <row r="218" spans="1:14" ht="15.75" customHeight="1">
      <c r="A218" s="5"/>
      <c r="B218" s="5"/>
      <c r="C218" s="5"/>
      <c r="D218" s="42"/>
      <c r="E218" s="5"/>
      <c r="F218" s="4"/>
      <c r="G218" s="5"/>
      <c r="H218" s="139"/>
      <c r="I218" s="5"/>
      <c r="J218" s="4"/>
      <c r="K218" s="5"/>
      <c r="L218" s="139"/>
      <c r="M218" s="5"/>
      <c r="N218" s="5"/>
    </row>
    <row r="219" spans="1:14" ht="15.75" customHeight="1">
      <c r="A219" s="5"/>
      <c r="B219" s="5"/>
      <c r="C219" s="5"/>
      <c r="D219" s="42"/>
      <c r="E219" s="5"/>
      <c r="F219" s="4"/>
      <c r="G219" s="5"/>
      <c r="H219" s="139"/>
      <c r="I219" s="5"/>
      <c r="J219" s="4"/>
      <c r="K219" s="5"/>
      <c r="L219" s="139"/>
      <c r="M219" s="5"/>
      <c r="N219" s="5"/>
    </row>
    <row r="220" spans="1:14" ht="15.75" customHeight="1">
      <c r="A220" s="5"/>
      <c r="B220" s="5"/>
      <c r="C220" s="5"/>
      <c r="D220" s="42"/>
      <c r="E220" s="5"/>
      <c r="F220" s="4"/>
      <c r="G220" s="5"/>
      <c r="H220" s="139"/>
      <c r="I220" s="5"/>
      <c r="J220" s="4"/>
      <c r="K220" s="5"/>
      <c r="L220" s="139"/>
      <c r="M220" s="5"/>
      <c r="N220" s="5"/>
    </row>
    <row r="221" spans="1:14" ht="15.75" customHeight="1">
      <c r="A221" s="5"/>
      <c r="B221" s="5"/>
      <c r="C221" s="5"/>
      <c r="D221" s="42"/>
      <c r="E221" s="5"/>
      <c r="F221" s="4"/>
      <c r="G221" s="5"/>
      <c r="H221" s="139"/>
      <c r="I221" s="5"/>
      <c r="J221" s="4"/>
      <c r="K221" s="5"/>
      <c r="L221" s="139"/>
      <c r="M221" s="5"/>
      <c r="N221" s="5"/>
    </row>
    <row r="222" spans="1:14" ht="15.75" customHeight="1">
      <c r="A222" s="5"/>
      <c r="B222" s="5"/>
      <c r="C222" s="5"/>
      <c r="D222" s="42"/>
      <c r="E222" s="5"/>
      <c r="F222" s="4"/>
      <c r="G222" s="5"/>
      <c r="H222" s="139"/>
      <c r="I222" s="5"/>
      <c r="J222" s="4"/>
      <c r="K222" s="5"/>
      <c r="L222" s="139"/>
      <c r="M222" s="5"/>
      <c r="N222" s="5"/>
    </row>
    <row r="223" spans="1:14" ht="15.75" customHeight="1">
      <c r="A223" s="5"/>
      <c r="B223" s="5"/>
      <c r="C223" s="5"/>
      <c r="D223" s="42"/>
      <c r="E223" s="5"/>
      <c r="F223" s="4"/>
      <c r="G223" s="5"/>
      <c r="H223" s="139"/>
      <c r="I223" s="5"/>
      <c r="J223" s="4"/>
      <c r="K223" s="5"/>
      <c r="L223" s="139"/>
      <c r="M223" s="5"/>
      <c r="N223" s="5"/>
    </row>
    <row r="224" spans="1:14" ht="15.75" customHeight="1">
      <c r="A224" s="5"/>
      <c r="B224" s="5"/>
      <c r="C224" s="5"/>
      <c r="D224" s="42"/>
      <c r="E224" s="5"/>
      <c r="F224" s="4"/>
      <c r="G224" s="5"/>
      <c r="H224" s="139"/>
      <c r="I224" s="5"/>
      <c r="J224" s="4"/>
      <c r="K224" s="5"/>
      <c r="L224" s="139"/>
      <c r="M224" s="5"/>
      <c r="N224" s="5"/>
    </row>
    <row r="225" spans="1:14" ht="15.75" customHeight="1">
      <c r="A225" s="5"/>
      <c r="B225" s="5"/>
      <c r="C225" s="5"/>
      <c r="D225" s="42"/>
      <c r="E225" s="5"/>
      <c r="F225" s="4"/>
      <c r="G225" s="5"/>
      <c r="H225" s="139"/>
      <c r="I225" s="5"/>
      <c r="J225" s="4"/>
      <c r="K225" s="5"/>
      <c r="L225" s="139"/>
      <c r="M225" s="5"/>
      <c r="N225" s="5"/>
    </row>
    <row r="226" spans="1:14" ht="15.75" customHeight="1">
      <c r="A226" s="5"/>
      <c r="B226" s="5"/>
      <c r="C226" s="5"/>
      <c r="D226" s="42"/>
      <c r="E226" s="5"/>
      <c r="F226" s="4"/>
      <c r="G226" s="5"/>
      <c r="H226" s="139"/>
      <c r="I226" s="5"/>
      <c r="J226" s="4"/>
      <c r="K226" s="5"/>
      <c r="L226" s="139"/>
      <c r="M226" s="5"/>
      <c r="N226" s="5"/>
    </row>
    <row r="227" spans="1:14" ht="15.75" customHeight="1">
      <c r="A227" s="5"/>
      <c r="B227" s="5"/>
      <c r="C227" s="5"/>
      <c r="D227" s="42"/>
      <c r="E227" s="5"/>
      <c r="F227" s="4"/>
      <c r="G227" s="5"/>
      <c r="H227" s="139"/>
      <c r="I227" s="5"/>
      <c r="J227" s="4"/>
      <c r="K227" s="5"/>
      <c r="L227" s="139"/>
      <c r="M227" s="5"/>
      <c r="N227" s="5"/>
    </row>
    <row r="228" spans="1:14" ht="15.75" customHeight="1">
      <c r="A228" s="5"/>
      <c r="B228" s="5"/>
      <c r="C228" s="5"/>
      <c r="D228" s="42"/>
      <c r="E228" s="5"/>
      <c r="F228" s="4"/>
      <c r="G228" s="5"/>
      <c r="H228" s="139"/>
      <c r="I228" s="5"/>
      <c r="J228" s="4"/>
      <c r="K228" s="5"/>
      <c r="L228" s="139"/>
      <c r="M228" s="5"/>
      <c r="N228" s="5"/>
    </row>
    <row r="229" spans="1:14" ht="15.75" customHeight="1">
      <c r="A229" s="5"/>
      <c r="B229" s="5"/>
      <c r="C229" s="5"/>
      <c r="D229" s="42"/>
      <c r="E229" s="5"/>
      <c r="F229" s="4"/>
      <c r="G229" s="5"/>
      <c r="H229" s="139"/>
      <c r="I229" s="5"/>
      <c r="J229" s="4"/>
      <c r="K229" s="5"/>
      <c r="L229" s="139"/>
      <c r="M229" s="5"/>
      <c r="N229" s="5"/>
    </row>
    <row r="230" spans="1:14" ht="15.75" customHeight="1">
      <c r="A230" s="5"/>
      <c r="B230" s="5"/>
      <c r="C230" s="5"/>
      <c r="D230" s="42"/>
      <c r="E230" s="5"/>
      <c r="F230" s="4"/>
      <c r="G230" s="5"/>
      <c r="H230" s="139"/>
      <c r="I230" s="5"/>
      <c r="J230" s="4"/>
      <c r="K230" s="5"/>
      <c r="L230" s="139"/>
      <c r="M230" s="5"/>
      <c r="N230" s="5"/>
    </row>
    <row r="231" spans="1:14" ht="15.75" customHeight="1">
      <c r="A231" s="5"/>
      <c r="B231" s="5"/>
      <c r="C231" s="5"/>
      <c r="D231" s="42"/>
      <c r="E231" s="5"/>
      <c r="F231" s="4"/>
      <c r="G231" s="5"/>
      <c r="H231" s="139"/>
      <c r="I231" s="5"/>
      <c r="J231" s="4"/>
      <c r="K231" s="5"/>
      <c r="L231" s="139"/>
      <c r="M231" s="5"/>
      <c r="N231" s="5"/>
    </row>
    <row r="232" spans="1:14" ht="15.75" customHeight="1">
      <c r="A232" s="5"/>
      <c r="B232" s="5"/>
      <c r="C232" s="5"/>
      <c r="D232" s="42"/>
      <c r="E232" s="5"/>
      <c r="F232" s="4"/>
      <c r="G232" s="5"/>
      <c r="H232" s="139"/>
      <c r="I232" s="5"/>
      <c r="J232" s="4"/>
      <c r="K232" s="5"/>
      <c r="L232" s="139"/>
      <c r="M232" s="5"/>
      <c r="N232" s="5"/>
    </row>
    <row r="233" spans="1:14" ht="15.75" customHeight="1">
      <c r="A233" s="5"/>
      <c r="B233" s="5"/>
      <c r="C233" s="5"/>
      <c r="D233" s="42"/>
      <c r="E233" s="5"/>
      <c r="F233" s="4"/>
      <c r="G233" s="5"/>
      <c r="H233" s="139"/>
      <c r="I233" s="5"/>
      <c r="J233" s="4"/>
      <c r="K233" s="5"/>
      <c r="L233" s="139"/>
      <c r="M233" s="5"/>
      <c r="N233" s="5"/>
    </row>
    <row r="234" spans="1:14" ht="15.75" customHeight="1">
      <c r="A234" s="5"/>
      <c r="B234" s="5"/>
      <c r="C234" s="5"/>
      <c r="D234" s="42"/>
      <c r="E234" s="5"/>
      <c r="F234" s="4"/>
      <c r="G234" s="5"/>
      <c r="H234" s="139"/>
      <c r="I234" s="5"/>
      <c r="J234" s="4"/>
      <c r="K234" s="5"/>
      <c r="L234" s="139"/>
      <c r="M234" s="5"/>
      <c r="N234" s="5"/>
    </row>
    <row r="235" spans="1:14" ht="15.75" customHeight="1">
      <c r="A235" s="5"/>
      <c r="B235" s="5"/>
      <c r="C235" s="5"/>
      <c r="D235" s="42"/>
      <c r="E235" s="5"/>
      <c r="F235" s="4"/>
      <c r="G235" s="5"/>
      <c r="H235" s="139"/>
      <c r="I235" s="5"/>
      <c r="J235" s="4"/>
      <c r="K235" s="5"/>
      <c r="L235" s="139"/>
      <c r="M235" s="5"/>
      <c r="N235" s="5"/>
    </row>
    <row r="236" spans="1:14" ht="15.75" customHeight="1">
      <c r="A236" s="5"/>
      <c r="B236" s="5"/>
      <c r="C236" s="5"/>
      <c r="D236" s="42"/>
      <c r="E236" s="5"/>
      <c r="F236" s="4"/>
      <c r="G236" s="5"/>
      <c r="H236" s="139"/>
      <c r="I236" s="5"/>
      <c r="J236" s="4"/>
      <c r="K236" s="5"/>
      <c r="L236" s="139"/>
      <c r="M236" s="5"/>
      <c r="N236" s="5"/>
    </row>
    <row r="237" spans="1:14" ht="15.75" customHeight="1">
      <c r="A237" s="5"/>
      <c r="B237" s="5"/>
      <c r="C237" s="5"/>
      <c r="D237" s="42"/>
      <c r="E237" s="5"/>
      <c r="F237" s="4"/>
      <c r="G237" s="5"/>
      <c r="H237" s="139"/>
      <c r="I237" s="5"/>
      <c r="J237" s="4"/>
      <c r="K237" s="5"/>
      <c r="L237" s="139"/>
      <c r="M237" s="5"/>
      <c r="N237" s="5"/>
    </row>
    <row r="238" spans="1:14" ht="15.75" customHeight="1">
      <c r="A238" s="5"/>
      <c r="B238" s="5"/>
      <c r="C238" s="5"/>
      <c r="D238" s="42"/>
      <c r="E238" s="5"/>
      <c r="F238" s="4"/>
      <c r="G238" s="5"/>
      <c r="H238" s="139"/>
      <c r="I238" s="5"/>
      <c r="J238" s="4"/>
      <c r="K238" s="5"/>
      <c r="L238" s="139"/>
      <c r="M238" s="5"/>
      <c r="N238" s="5"/>
    </row>
    <row r="239" spans="1:14" ht="15.75" customHeight="1">
      <c r="A239" s="5"/>
      <c r="B239" s="5"/>
      <c r="C239" s="5"/>
      <c r="D239" s="42"/>
      <c r="E239" s="5"/>
      <c r="F239" s="4"/>
      <c r="G239" s="5"/>
      <c r="H239" s="139"/>
      <c r="I239" s="5"/>
      <c r="J239" s="4"/>
      <c r="K239" s="5"/>
      <c r="L239" s="139"/>
      <c r="M239" s="5"/>
      <c r="N239" s="5"/>
    </row>
    <row r="240" spans="1:14" ht="15.75" customHeight="1">
      <c r="A240" s="5"/>
      <c r="B240" s="5"/>
      <c r="C240" s="5"/>
      <c r="D240" s="42"/>
      <c r="E240" s="5"/>
      <c r="F240" s="4"/>
      <c r="G240" s="5"/>
      <c r="H240" s="139"/>
      <c r="I240" s="5"/>
      <c r="J240" s="4"/>
      <c r="K240" s="5"/>
      <c r="L240" s="139"/>
      <c r="M240" s="5"/>
      <c r="N240" s="5"/>
    </row>
    <row r="241" spans="1:14" ht="15.75" customHeight="1">
      <c r="A241" s="5"/>
      <c r="B241" s="5"/>
      <c r="C241" s="5"/>
      <c r="D241" s="42"/>
      <c r="E241" s="5"/>
      <c r="F241" s="4"/>
      <c r="G241" s="5"/>
      <c r="H241" s="139"/>
      <c r="I241" s="5"/>
      <c r="J241" s="4"/>
      <c r="K241" s="5"/>
      <c r="L241" s="139"/>
      <c r="M241" s="5"/>
      <c r="N241" s="5"/>
    </row>
    <row r="242" spans="1:14" ht="15.75" customHeight="1">
      <c r="A242" s="5"/>
      <c r="B242" s="5"/>
      <c r="C242" s="5"/>
      <c r="D242" s="42"/>
      <c r="E242" s="5"/>
      <c r="F242" s="4"/>
      <c r="G242" s="5"/>
      <c r="H242" s="139"/>
      <c r="I242" s="5"/>
      <c r="J242" s="4"/>
      <c r="K242" s="5"/>
      <c r="L242" s="139"/>
      <c r="M242" s="5"/>
      <c r="N242" s="5"/>
    </row>
    <row r="243" spans="1:14" ht="15.75" customHeight="1">
      <c r="A243" s="5"/>
      <c r="B243" s="5"/>
      <c r="C243" s="5"/>
      <c r="D243" s="42"/>
      <c r="E243" s="5"/>
      <c r="F243" s="4"/>
      <c r="G243" s="5"/>
      <c r="H243" s="139"/>
      <c r="I243" s="5"/>
      <c r="J243" s="4"/>
      <c r="K243" s="5"/>
      <c r="L243" s="139"/>
      <c r="M243" s="5"/>
      <c r="N243" s="5"/>
    </row>
    <row r="244" spans="1:14" ht="15.75" customHeight="1">
      <c r="A244" s="5"/>
      <c r="B244" s="5"/>
      <c r="C244" s="5"/>
      <c r="D244" s="42"/>
      <c r="E244" s="5"/>
      <c r="F244" s="4"/>
      <c r="G244" s="5"/>
      <c r="H244" s="139"/>
      <c r="I244" s="5"/>
      <c r="J244" s="4"/>
      <c r="K244" s="5"/>
      <c r="L244" s="139"/>
      <c r="M244" s="5"/>
      <c r="N244" s="5"/>
    </row>
    <row r="245" spans="1:14" ht="15.75" customHeight="1">
      <c r="A245" s="5"/>
      <c r="B245" s="5"/>
      <c r="C245" s="5"/>
      <c r="D245" s="42"/>
      <c r="E245" s="5"/>
      <c r="F245" s="4"/>
      <c r="G245" s="5"/>
      <c r="H245" s="139"/>
      <c r="I245" s="5"/>
      <c r="J245" s="4"/>
      <c r="K245" s="5"/>
      <c r="L245" s="139"/>
      <c r="M245" s="5"/>
      <c r="N245" s="5"/>
    </row>
    <row r="246" spans="1:14" ht="15.75" customHeight="1">
      <c r="A246" s="5"/>
      <c r="B246" s="5"/>
      <c r="C246" s="5"/>
      <c r="D246" s="42"/>
      <c r="E246" s="5"/>
      <c r="F246" s="4"/>
      <c r="G246" s="5"/>
      <c r="H246" s="139"/>
      <c r="I246" s="5"/>
      <c r="J246" s="4"/>
      <c r="K246" s="5"/>
      <c r="L246" s="139"/>
      <c r="M246" s="5"/>
      <c r="N246" s="5"/>
    </row>
    <row r="247" spans="1:14" ht="15.75" customHeight="1">
      <c r="A247" s="5"/>
      <c r="B247" s="5"/>
      <c r="C247" s="5"/>
      <c r="D247" s="42"/>
      <c r="E247" s="5"/>
      <c r="F247" s="4"/>
      <c r="G247" s="5"/>
      <c r="H247" s="139"/>
      <c r="I247" s="5"/>
      <c r="J247" s="4"/>
      <c r="K247" s="5"/>
      <c r="L247" s="139"/>
      <c r="M247" s="5"/>
      <c r="N247" s="5"/>
    </row>
    <row r="248" spans="1:14" ht="15.75" customHeight="1">
      <c r="A248" s="5"/>
      <c r="B248" s="5"/>
      <c r="C248" s="5"/>
      <c r="D248" s="42"/>
      <c r="E248" s="5"/>
      <c r="F248" s="4"/>
      <c r="G248" s="5"/>
      <c r="H248" s="139"/>
      <c r="I248" s="5"/>
      <c r="J248" s="4"/>
      <c r="K248" s="5"/>
      <c r="L248" s="139"/>
      <c r="M248" s="5"/>
      <c r="N248" s="5"/>
    </row>
    <row r="249" spans="1:14" ht="15.75" customHeight="1">
      <c r="A249" s="5"/>
      <c r="B249" s="5"/>
      <c r="C249" s="5"/>
      <c r="D249" s="42"/>
      <c r="E249" s="5"/>
      <c r="F249" s="4"/>
      <c r="G249" s="5"/>
      <c r="H249" s="139"/>
      <c r="I249" s="5"/>
      <c r="J249" s="4"/>
      <c r="K249" s="5"/>
      <c r="L249" s="139"/>
      <c r="M249" s="5"/>
      <c r="N249" s="5"/>
    </row>
    <row r="250" spans="1:14" ht="15.75" customHeight="1">
      <c r="A250" s="5"/>
      <c r="B250" s="5"/>
      <c r="C250" s="5"/>
      <c r="D250" s="42"/>
      <c r="E250" s="5"/>
      <c r="F250" s="4"/>
      <c r="G250" s="5"/>
      <c r="H250" s="139"/>
      <c r="I250" s="5"/>
      <c r="J250" s="4"/>
      <c r="K250" s="5"/>
      <c r="L250" s="139"/>
      <c r="M250" s="5"/>
      <c r="N250" s="5"/>
    </row>
    <row r="251" spans="1:14" ht="15.75" customHeight="1">
      <c r="A251" s="5"/>
      <c r="B251" s="5"/>
      <c r="C251" s="5"/>
      <c r="D251" s="42"/>
      <c r="E251" s="5"/>
      <c r="F251" s="4"/>
      <c r="G251" s="5"/>
      <c r="H251" s="139"/>
      <c r="I251" s="5"/>
      <c r="J251" s="4"/>
      <c r="K251" s="5"/>
      <c r="L251" s="139"/>
      <c r="M251" s="5"/>
      <c r="N251" s="5"/>
    </row>
    <row r="252" spans="1:14" ht="15.75" customHeight="1">
      <c r="A252" s="5"/>
      <c r="B252" s="5"/>
      <c r="C252" s="5"/>
      <c r="D252" s="42"/>
      <c r="E252" s="5"/>
      <c r="F252" s="4"/>
      <c r="G252" s="5"/>
      <c r="H252" s="139"/>
      <c r="I252" s="5"/>
      <c r="J252" s="4"/>
      <c r="K252" s="5"/>
      <c r="L252" s="139"/>
      <c r="M252" s="5"/>
      <c r="N252" s="5"/>
    </row>
    <row r="253" spans="1:14" ht="15.75" customHeight="1">
      <c r="A253" s="5"/>
      <c r="B253" s="5"/>
      <c r="C253" s="5"/>
      <c r="D253" s="42"/>
      <c r="E253" s="5"/>
      <c r="F253" s="4"/>
      <c r="G253" s="5"/>
      <c r="H253" s="139"/>
      <c r="I253" s="5"/>
      <c r="J253" s="4"/>
      <c r="K253" s="5"/>
      <c r="L253" s="139"/>
      <c r="M253" s="5"/>
      <c r="N253" s="5"/>
    </row>
    <row r="254" spans="1:14" ht="15.75" customHeight="1">
      <c r="A254" s="5"/>
      <c r="B254" s="5"/>
      <c r="C254" s="5"/>
      <c r="D254" s="42"/>
      <c r="E254" s="5"/>
      <c r="F254" s="4"/>
      <c r="G254" s="5"/>
      <c r="H254" s="139"/>
      <c r="I254" s="5"/>
      <c r="J254" s="4"/>
      <c r="K254" s="5"/>
      <c r="L254" s="139"/>
      <c r="M254" s="5"/>
      <c r="N254" s="5"/>
    </row>
    <row r="255" spans="1:14" ht="15.75" customHeight="1">
      <c r="A255" s="5"/>
      <c r="B255" s="5"/>
      <c r="C255" s="5"/>
      <c r="D255" s="42"/>
      <c r="E255" s="5"/>
      <c r="F255" s="4"/>
      <c r="G255" s="5"/>
      <c r="H255" s="139"/>
      <c r="I255" s="5"/>
      <c r="J255" s="4"/>
      <c r="K255" s="5"/>
      <c r="L255" s="139"/>
      <c r="M255" s="5"/>
      <c r="N255" s="5"/>
    </row>
    <row r="256" spans="1:14" ht="15.75" customHeight="1">
      <c r="A256" s="5"/>
      <c r="B256" s="5"/>
      <c r="C256" s="5"/>
      <c r="D256" s="42"/>
      <c r="E256" s="5"/>
      <c r="F256" s="4"/>
      <c r="G256" s="5"/>
      <c r="H256" s="139"/>
      <c r="I256" s="5"/>
      <c r="J256" s="4"/>
      <c r="K256" s="5"/>
      <c r="L256" s="139"/>
      <c r="M256" s="5"/>
      <c r="N256" s="5"/>
    </row>
    <row r="257" spans="1:14" ht="15.75" customHeight="1">
      <c r="A257" s="5"/>
      <c r="B257" s="5"/>
      <c r="C257" s="5"/>
      <c r="D257" s="42"/>
      <c r="E257" s="5"/>
      <c r="F257" s="4"/>
      <c r="G257" s="5"/>
      <c r="H257" s="139"/>
      <c r="I257" s="5"/>
      <c r="J257" s="4"/>
      <c r="K257" s="5"/>
      <c r="L257" s="139"/>
      <c r="M257" s="5"/>
      <c r="N257" s="5"/>
    </row>
    <row r="258" spans="1:14" ht="15.75" customHeight="1">
      <c r="A258" s="5"/>
      <c r="B258" s="5"/>
      <c r="C258" s="5"/>
      <c r="D258" s="42"/>
      <c r="E258" s="5"/>
      <c r="F258" s="4"/>
      <c r="G258" s="5"/>
      <c r="H258" s="139"/>
      <c r="I258" s="5"/>
      <c r="J258" s="4"/>
      <c r="K258" s="5"/>
      <c r="L258" s="139"/>
      <c r="M258" s="5"/>
      <c r="N258" s="5"/>
    </row>
    <row r="259" spans="1:14" ht="15.75" customHeight="1">
      <c r="A259" s="5"/>
      <c r="B259" s="5"/>
      <c r="C259" s="5"/>
      <c r="D259" s="42"/>
      <c r="E259" s="5"/>
      <c r="F259" s="4"/>
      <c r="G259" s="5"/>
      <c r="H259" s="139"/>
      <c r="I259" s="5"/>
      <c r="J259" s="4"/>
      <c r="K259" s="5"/>
      <c r="L259" s="139"/>
      <c r="M259" s="5"/>
      <c r="N259" s="5"/>
    </row>
    <row r="260" spans="1:14" ht="15.75" customHeight="1">
      <c r="A260" s="5"/>
      <c r="B260" s="5"/>
      <c r="C260" s="5"/>
      <c r="D260" s="42"/>
      <c r="E260" s="5"/>
      <c r="F260" s="4"/>
      <c r="G260" s="5"/>
      <c r="H260" s="139"/>
      <c r="I260" s="5"/>
      <c r="J260" s="4"/>
      <c r="K260" s="5"/>
      <c r="L260" s="139"/>
      <c r="M260" s="5"/>
      <c r="N260" s="5"/>
    </row>
    <row r="261" spans="1:14" ht="15.75" customHeight="1">
      <c r="A261" s="5"/>
      <c r="B261" s="5"/>
      <c r="C261" s="5"/>
      <c r="D261" s="42"/>
      <c r="E261" s="5"/>
      <c r="F261" s="4"/>
      <c r="G261" s="5"/>
      <c r="H261" s="139"/>
      <c r="I261" s="5"/>
      <c r="J261" s="4"/>
      <c r="K261" s="5"/>
      <c r="L261" s="139"/>
      <c r="M261" s="5"/>
      <c r="N261" s="5"/>
    </row>
    <row r="262" spans="1:14" ht="15.75" customHeight="1">
      <c r="A262" s="5"/>
      <c r="B262" s="5"/>
      <c r="C262" s="5"/>
      <c r="D262" s="42"/>
      <c r="E262" s="5"/>
      <c r="F262" s="4"/>
      <c r="G262" s="5"/>
      <c r="H262" s="139"/>
      <c r="I262" s="5"/>
      <c r="J262" s="4"/>
      <c r="K262" s="5"/>
      <c r="L262" s="139"/>
      <c r="M262" s="5"/>
      <c r="N262" s="5"/>
    </row>
    <row r="263" spans="1:14" ht="15.75" customHeight="1">
      <c r="A263" s="5"/>
      <c r="B263" s="5"/>
      <c r="C263" s="5"/>
      <c r="D263" s="42"/>
      <c r="E263" s="5"/>
      <c r="F263" s="4"/>
      <c r="G263" s="5"/>
      <c r="H263" s="139"/>
      <c r="I263" s="5"/>
      <c r="J263" s="4"/>
      <c r="K263" s="5"/>
      <c r="L263" s="139"/>
      <c r="M263" s="5"/>
      <c r="N263" s="5"/>
    </row>
    <row r="264" spans="1:14" ht="15.75" customHeight="1">
      <c r="A264" s="5"/>
      <c r="B264" s="5"/>
      <c r="C264" s="5"/>
      <c r="D264" s="42"/>
      <c r="E264" s="5"/>
      <c r="F264" s="4"/>
      <c r="G264" s="5"/>
      <c r="H264" s="139"/>
      <c r="I264" s="5"/>
      <c r="J264" s="4"/>
      <c r="K264" s="5"/>
      <c r="L264" s="139"/>
      <c r="M264" s="5"/>
      <c r="N264" s="5"/>
    </row>
    <row r="265" spans="1:14" ht="15.75" customHeight="1">
      <c r="A265" s="5"/>
      <c r="B265" s="5"/>
      <c r="C265" s="5"/>
      <c r="D265" s="42"/>
      <c r="E265" s="5"/>
      <c r="F265" s="4"/>
      <c r="G265" s="5"/>
      <c r="H265" s="139"/>
      <c r="I265" s="5"/>
      <c r="J265" s="4"/>
      <c r="K265" s="5"/>
      <c r="L265" s="139"/>
      <c r="M265" s="5"/>
      <c r="N265" s="5"/>
    </row>
    <row r="266" spans="1:14" ht="15.75" customHeight="1">
      <c r="A266" s="5"/>
      <c r="B266" s="5"/>
      <c r="C266" s="5"/>
      <c r="D266" s="42"/>
      <c r="E266" s="5"/>
      <c r="F266" s="4"/>
      <c r="G266" s="5"/>
      <c r="H266" s="139"/>
      <c r="I266" s="5"/>
      <c r="J266" s="4"/>
      <c r="K266" s="5"/>
      <c r="L266" s="139"/>
      <c r="M266" s="5"/>
      <c r="N266" s="5"/>
    </row>
    <row r="267" spans="1:14" ht="15.75" customHeight="1">
      <c r="A267" s="5"/>
      <c r="B267" s="5"/>
      <c r="C267" s="5"/>
      <c r="D267" s="42"/>
      <c r="E267" s="5"/>
      <c r="F267" s="4"/>
      <c r="G267" s="5"/>
      <c r="H267" s="139"/>
      <c r="I267" s="5"/>
      <c r="J267" s="4"/>
      <c r="K267" s="5"/>
      <c r="L267" s="139"/>
      <c r="M267" s="5"/>
      <c r="N267" s="5"/>
    </row>
    <row r="268" spans="1:14" ht="15.75" customHeight="1">
      <c r="A268" s="5"/>
      <c r="B268" s="5"/>
      <c r="C268" s="5"/>
      <c r="D268" s="42"/>
      <c r="E268" s="5"/>
      <c r="F268" s="4"/>
      <c r="G268" s="5"/>
      <c r="H268" s="139"/>
      <c r="I268" s="5"/>
      <c r="J268" s="4"/>
      <c r="K268" s="5"/>
      <c r="L268" s="139"/>
      <c r="M268" s="5"/>
      <c r="N268" s="5"/>
    </row>
    <row r="269" spans="1:14" ht="15.75" customHeight="1">
      <c r="A269" s="5"/>
      <c r="B269" s="5"/>
      <c r="C269" s="5"/>
      <c r="D269" s="42"/>
      <c r="E269" s="5"/>
      <c r="F269" s="4"/>
      <c r="G269" s="5"/>
      <c r="H269" s="139"/>
      <c r="I269" s="5"/>
      <c r="J269" s="4"/>
      <c r="K269" s="5"/>
      <c r="L269" s="139"/>
      <c r="M269" s="5"/>
      <c r="N269" s="5"/>
    </row>
    <row r="270" spans="1:14" ht="15.75" customHeight="1">
      <c r="A270" s="5"/>
      <c r="B270" s="5"/>
      <c r="C270" s="5"/>
      <c r="D270" s="42"/>
      <c r="E270" s="5"/>
      <c r="F270" s="4"/>
      <c r="G270" s="5"/>
      <c r="H270" s="139"/>
      <c r="I270" s="5"/>
      <c r="J270" s="4"/>
      <c r="K270" s="5"/>
      <c r="L270" s="139"/>
      <c r="M270" s="5"/>
      <c r="N270" s="5"/>
    </row>
    <row r="271" spans="1:14" ht="15.75" customHeight="1">
      <c r="A271" s="5"/>
      <c r="B271" s="5"/>
      <c r="C271" s="5"/>
      <c r="D271" s="42"/>
      <c r="E271" s="5"/>
      <c r="F271" s="4"/>
      <c r="G271" s="5"/>
      <c r="H271" s="139"/>
      <c r="I271" s="5"/>
      <c r="J271" s="4"/>
      <c r="K271" s="5"/>
      <c r="L271" s="139"/>
      <c r="M271" s="5"/>
      <c r="N271" s="5"/>
    </row>
    <row r="272" spans="1:14" ht="15.75" customHeight="1">
      <c r="A272" s="5"/>
      <c r="B272" s="5"/>
      <c r="C272" s="5"/>
      <c r="D272" s="42"/>
      <c r="E272" s="5"/>
      <c r="F272" s="4"/>
      <c r="G272" s="5"/>
      <c r="H272" s="139"/>
      <c r="I272" s="5"/>
      <c r="J272" s="4"/>
      <c r="K272" s="5"/>
      <c r="L272" s="139"/>
      <c r="M272" s="5"/>
      <c r="N272" s="5"/>
    </row>
    <row r="273" spans="1:14" ht="15.75" customHeight="1">
      <c r="A273" s="5"/>
      <c r="B273" s="5"/>
      <c r="C273" s="5"/>
      <c r="D273" s="42"/>
      <c r="E273" s="5"/>
      <c r="F273" s="4"/>
      <c r="G273" s="5"/>
      <c r="H273" s="139"/>
      <c r="I273" s="5"/>
      <c r="J273" s="4"/>
      <c r="K273" s="5"/>
      <c r="L273" s="139"/>
      <c r="M273" s="5"/>
      <c r="N273" s="5"/>
    </row>
    <row r="274" spans="1:14" ht="15.75" customHeight="1">
      <c r="A274" s="5"/>
      <c r="B274" s="5"/>
      <c r="C274" s="5"/>
      <c r="D274" s="42"/>
      <c r="E274" s="5"/>
      <c r="F274" s="4"/>
      <c r="G274" s="5"/>
      <c r="H274" s="139"/>
      <c r="I274" s="5"/>
      <c r="J274" s="4"/>
      <c r="K274" s="5"/>
      <c r="L274" s="139"/>
      <c r="M274" s="5"/>
      <c r="N274" s="5"/>
    </row>
    <row r="275" spans="1:14" ht="15.75" customHeight="1">
      <c r="A275" s="5"/>
      <c r="B275" s="5"/>
      <c r="C275" s="5"/>
      <c r="D275" s="42"/>
      <c r="E275" s="5"/>
      <c r="F275" s="4"/>
      <c r="G275" s="5"/>
      <c r="H275" s="139"/>
      <c r="I275" s="5"/>
      <c r="J275" s="4"/>
      <c r="K275" s="5"/>
      <c r="L275" s="139"/>
      <c r="M275" s="5"/>
      <c r="N275" s="5"/>
    </row>
    <row r="276" spans="1:14" ht="15.75" customHeight="1">
      <c r="A276" s="5"/>
      <c r="B276" s="5"/>
      <c r="C276" s="5"/>
      <c r="D276" s="42"/>
      <c r="E276" s="5"/>
      <c r="F276" s="4"/>
      <c r="G276" s="5"/>
      <c r="H276" s="139"/>
      <c r="I276" s="5"/>
      <c r="J276" s="4"/>
      <c r="K276" s="5"/>
      <c r="L276" s="139"/>
      <c r="M276" s="5"/>
      <c r="N276" s="5"/>
    </row>
    <row r="277" spans="1:14" ht="15.75" customHeight="1">
      <c r="A277" s="5"/>
      <c r="B277" s="5"/>
      <c r="C277" s="5"/>
      <c r="D277" s="42"/>
      <c r="E277" s="5"/>
      <c r="F277" s="4"/>
      <c r="G277" s="5"/>
      <c r="H277" s="139"/>
      <c r="I277" s="5"/>
      <c r="J277" s="4"/>
      <c r="K277" s="5"/>
      <c r="L277" s="139"/>
      <c r="M277" s="5"/>
      <c r="N277" s="5"/>
    </row>
    <row r="278" spans="1:14" ht="15.75" customHeight="1">
      <c r="A278" s="5"/>
      <c r="B278" s="5"/>
      <c r="C278" s="5"/>
      <c r="D278" s="42"/>
      <c r="E278" s="5"/>
      <c r="F278" s="4"/>
      <c r="G278" s="5"/>
      <c r="H278" s="139"/>
      <c r="I278" s="5"/>
      <c r="J278" s="4"/>
      <c r="K278" s="5"/>
      <c r="L278" s="139"/>
      <c r="M278" s="5"/>
      <c r="N278" s="5"/>
    </row>
    <row r="279" spans="1:14" ht="15.75" customHeight="1">
      <c r="A279" s="5"/>
      <c r="B279" s="5"/>
      <c r="C279" s="5"/>
      <c r="D279" s="42"/>
      <c r="E279" s="5"/>
      <c r="F279" s="4"/>
      <c r="G279" s="5"/>
      <c r="H279" s="139"/>
      <c r="I279" s="5"/>
      <c r="J279" s="4"/>
      <c r="K279" s="5"/>
      <c r="L279" s="139"/>
      <c r="M279" s="5"/>
      <c r="N279" s="5"/>
    </row>
    <row r="280" spans="1:14" ht="15.75" customHeight="1">
      <c r="A280" s="5"/>
      <c r="B280" s="5"/>
      <c r="C280" s="5"/>
      <c r="D280" s="42"/>
      <c r="E280" s="5"/>
      <c r="F280" s="4"/>
      <c r="G280" s="5"/>
      <c r="H280" s="139"/>
      <c r="I280" s="5"/>
      <c r="J280" s="4"/>
      <c r="K280" s="5"/>
      <c r="L280" s="139"/>
      <c r="M280" s="5"/>
      <c r="N280" s="5"/>
    </row>
    <row r="281" spans="1:14" ht="15.75" customHeight="1">
      <c r="A281" s="5"/>
      <c r="B281" s="5"/>
      <c r="C281" s="5"/>
      <c r="D281" s="42"/>
      <c r="E281" s="5"/>
      <c r="F281" s="4"/>
      <c r="G281" s="5"/>
      <c r="H281" s="139"/>
      <c r="I281" s="5"/>
      <c r="J281" s="4"/>
      <c r="K281" s="5"/>
      <c r="L281" s="139"/>
      <c r="M281" s="5"/>
      <c r="N281" s="5"/>
    </row>
    <row r="282" spans="1:14" ht="15.75" customHeight="1">
      <c r="A282" s="5"/>
      <c r="B282" s="5"/>
      <c r="C282" s="5"/>
      <c r="D282" s="42"/>
      <c r="E282" s="5"/>
      <c r="F282" s="4"/>
      <c r="G282" s="5"/>
      <c r="H282" s="139"/>
      <c r="I282" s="5"/>
      <c r="J282" s="4"/>
      <c r="K282" s="5"/>
      <c r="L282" s="139"/>
      <c r="M282" s="5"/>
      <c r="N282" s="5"/>
    </row>
    <row r="283" spans="1:14" ht="15.75" customHeight="1">
      <c r="A283" s="5"/>
      <c r="B283" s="5"/>
      <c r="C283" s="5"/>
      <c r="D283" s="42"/>
      <c r="E283" s="5"/>
      <c r="F283" s="4"/>
      <c r="G283" s="5"/>
      <c r="H283" s="139"/>
      <c r="I283" s="5"/>
      <c r="J283" s="4"/>
      <c r="K283" s="5"/>
      <c r="L283" s="139"/>
      <c r="M283" s="5"/>
      <c r="N283" s="5"/>
    </row>
    <row r="284" spans="1:14" ht="15.75" customHeight="1">
      <c r="A284" s="5"/>
      <c r="B284" s="5"/>
      <c r="C284" s="5"/>
      <c r="D284" s="42"/>
      <c r="E284" s="5"/>
      <c r="F284" s="4"/>
      <c r="G284" s="5"/>
      <c r="H284" s="139"/>
      <c r="I284" s="5"/>
      <c r="J284" s="4"/>
      <c r="K284" s="5"/>
      <c r="L284" s="139"/>
      <c r="M284" s="5"/>
      <c r="N284" s="5"/>
    </row>
    <row r="285" spans="1:14" ht="15.75" customHeight="1">
      <c r="A285" s="5"/>
      <c r="B285" s="5"/>
      <c r="C285" s="5"/>
      <c r="D285" s="42"/>
      <c r="E285" s="5"/>
      <c r="F285" s="4"/>
      <c r="G285" s="5"/>
      <c r="H285" s="139"/>
      <c r="I285" s="5"/>
      <c r="J285" s="4"/>
      <c r="K285" s="5"/>
      <c r="L285" s="139"/>
      <c r="M285" s="5"/>
      <c r="N285" s="5"/>
    </row>
    <row r="286" spans="1:14" ht="15.75" customHeight="1">
      <c r="A286" s="5"/>
      <c r="B286" s="5"/>
      <c r="C286" s="5"/>
      <c r="D286" s="42"/>
      <c r="E286" s="5"/>
      <c r="F286" s="4"/>
      <c r="G286" s="5"/>
      <c r="H286" s="139"/>
      <c r="I286" s="5"/>
      <c r="J286" s="4"/>
      <c r="K286" s="5"/>
      <c r="L286" s="139"/>
      <c r="M286" s="5"/>
      <c r="N286" s="5"/>
    </row>
    <row r="287" spans="1:14" ht="15.75" customHeight="1">
      <c r="A287" s="5"/>
      <c r="B287" s="5"/>
      <c r="C287" s="5"/>
      <c r="D287" s="42"/>
      <c r="E287" s="5"/>
      <c r="F287" s="4"/>
      <c r="G287" s="5"/>
      <c r="H287" s="139"/>
      <c r="I287" s="5"/>
      <c r="J287" s="4"/>
      <c r="K287" s="5"/>
      <c r="L287" s="139"/>
      <c r="M287" s="5"/>
      <c r="N287" s="5"/>
    </row>
    <row r="288" spans="1:14" ht="15.75" customHeight="1">
      <c r="A288" s="5"/>
      <c r="B288" s="5"/>
      <c r="C288" s="5"/>
      <c r="D288" s="42"/>
      <c r="E288" s="5"/>
      <c r="F288" s="4"/>
      <c r="G288" s="5"/>
      <c r="H288" s="139"/>
      <c r="I288" s="5"/>
      <c r="J288" s="4"/>
      <c r="K288" s="5"/>
      <c r="L288" s="139"/>
      <c r="M288" s="5"/>
      <c r="N288" s="5"/>
    </row>
    <row r="289" spans="1:14" ht="15.75" customHeight="1">
      <c r="A289" s="5"/>
      <c r="B289" s="5"/>
      <c r="C289" s="5"/>
      <c r="D289" s="42"/>
      <c r="E289" s="5"/>
      <c r="F289" s="4"/>
      <c r="G289" s="5"/>
      <c r="H289" s="139"/>
      <c r="I289" s="5"/>
      <c r="J289" s="4"/>
      <c r="K289" s="5"/>
      <c r="L289" s="139"/>
      <c r="M289" s="5"/>
      <c r="N289" s="5"/>
    </row>
    <row r="290" spans="1:14" ht="15.75" customHeight="1">
      <c r="A290" s="5"/>
      <c r="B290" s="5"/>
      <c r="C290" s="5"/>
      <c r="D290" s="42"/>
      <c r="E290" s="5"/>
      <c r="F290" s="4"/>
      <c r="G290" s="5"/>
      <c r="H290" s="139"/>
      <c r="I290" s="5"/>
      <c r="J290" s="4"/>
      <c r="K290" s="5"/>
      <c r="L290" s="139"/>
      <c r="M290" s="5"/>
      <c r="N290" s="5"/>
    </row>
    <row r="291" spans="1:14" ht="15.75" customHeight="1">
      <c r="A291" s="5"/>
      <c r="B291" s="5"/>
      <c r="C291" s="5"/>
      <c r="D291" s="42"/>
      <c r="E291" s="5"/>
      <c r="F291" s="4"/>
      <c r="G291" s="5"/>
      <c r="H291" s="139"/>
      <c r="I291" s="5"/>
      <c r="J291" s="4"/>
      <c r="K291" s="5"/>
      <c r="L291" s="139"/>
      <c r="M291" s="5"/>
      <c r="N291" s="5"/>
    </row>
    <row r="292" spans="1:14" ht="15.75" customHeight="1">
      <c r="A292" s="5"/>
      <c r="B292" s="5"/>
      <c r="C292" s="5"/>
      <c r="D292" s="42"/>
      <c r="E292" s="5"/>
      <c r="F292" s="4"/>
      <c r="G292" s="5"/>
      <c r="H292" s="139"/>
      <c r="I292" s="5"/>
      <c r="J292" s="4"/>
      <c r="K292" s="5"/>
      <c r="L292" s="139"/>
      <c r="M292" s="5"/>
      <c r="N292" s="5"/>
    </row>
    <row r="293" spans="1:14" ht="15.75" customHeight="1">
      <c r="A293" s="5"/>
      <c r="B293" s="5"/>
      <c r="C293" s="5"/>
      <c r="D293" s="42"/>
      <c r="E293" s="5"/>
      <c r="F293" s="4"/>
      <c r="G293" s="5"/>
      <c r="H293" s="139"/>
      <c r="I293" s="5"/>
      <c r="J293" s="4"/>
      <c r="K293" s="5"/>
      <c r="L293" s="139"/>
      <c r="M293" s="5"/>
      <c r="N293" s="5"/>
    </row>
    <row r="294" spans="1:14" ht="15.75" customHeight="1">
      <c r="A294" s="5"/>
      <c r="B294" s="5"/>
      <c r="C294" s="5"/>
      <c r="D294" s="42"/>
      <c r="E294" s="5"/>
      <c r="F294" s="4"/>
      <c r="G294" s="5"/>
      <c r="H294" s="139"/>
      <c r="I294" s="5"/>
      <c r="J294" s="4"/>
      <c r="K294" s="5"/>
      <c r="L294" s="139"/>
      <c r="M294" s="5"/>
      <c r="N294" s="5"/>
    </row>
    <row r="295" spans="1:14" ht="15.75" customHeight="1">
      <c r="A295" s="5"/>
      <c r="B295" s="5"/>
      <c r="C295" s="5"/>
      <c r="D295" s="42"/>
      <c r="E295" s="5"/>
      <c r="F295" s="4"/>
      <c r="G295" s="5"/>
      <c r="H295" s="139"/>
      <c r="I295" s="5"/>
      <c r="J295" s="4"/>
      <c r="K295" s="5"/>
      <c r="L295" s="139"/>
      <c r="M295" s="5"/>
      <c r="N295" s="5"/>
    </row>
    <row r="296" spans="1:14" ht="15.75" customHeight="1">
      <c r="A296" s="5"/>
      <c r="B296" s="5"/>
      <c r="C296" s="5"/>
      <c r="D296" s="42"/>
      <c r="E296" s="5"/>
      <c r="F296" s="4"/>
      <c r="G296" s="5"/>
      <c r="H296" s="139"/>
      <c r="I296" s="5"/>
      <c r="J296" s="4"/>
      <c r="K296" s="5"/>
      <c r="L296" s="139"/>
      <c r="M296" s="5"/>
      <c r="N296" s="5"/>
    </row>
    <row r="297" spans="1:14" ht="15.75" customHeight="1">
      <c r="A297" s="5"/>
      <c r="B297" s="5"/>
      <c r="C297" s="5"/>
      <c r="D297" s="42"/>
      <c r="E297" s="5"/>
      <c r="F297" s="4"/>
      <c r="G297" s="5"/>
      <c r="H297" s="139"/>
      <c r="I297" s="5"/>
      <c r="J297" s="4"/>
      <c r="K297" s="5"/>
      <c r="L297" s="139"/>
      <c r="M297" s="5"/>
      <c r="N297" s="5"/>
    </row>
    <row r="298" spans="1:14" ht="15.75" customHeight="1">
      <c r="A298" s="5"/>
      <c r="B298" s="5"/>
      <c r="C298" s="5"/>
      <c r="D298" s="42"/>
      <c r="E298" s="5"/>
      <c r="F298" s="4"/>
      <c r="G298" s="5"/>
      <c r="H298" s="139"/>
      <c r="I298" s="5"/>
      <c r="J298" s="4"/>
      <c r="K298" s="5"/>
      <c r="L298" s="139"/>
      <c r="M298" s="5"/>
      <c r="N298" s="5"/>
    </row>
    <row r="299" spans="1:14" ht="15.75" customHeight="1">
      <c r="A299" s="5"/>
      <c r="B299" s="5"/>
      <c r="C299" s="5"/>
      <c r="D299" s="42"/>
      <c r="E299" s="5"/>
      <c r="F299" s="4"/>
      <c r="G299" s="5"/>
      <c r="H299" s="139"/>
      <c r="I299" s="5"/>
      <c r="J299" s="4"/>
      <c r="K299" s="5"/>
      <c r="L299" s="139"/>
      <c r="M299" s="5"/>
      <c r="N299" s="5"/>
    </row>
    <row r="300" spans="1:14" ht="15.75" customHeight="1">
      <c r="A300" s="5"/>
      <c r="B300" s="5"/>
      <c r="C300" s="5"/>
      <c r="D300" s="42"/>
      <c r="E300" s="5"/>
      <c r="F300" s="4"/>
      <c r="G300" s="5"/>
      <c r="H300" s="139"/>
      <c r="I300" s="5"/>
      <c r="J300" s="4"/>
      <c r="K300" s="5"/>
      <c r="L300" s="139"/>
      <c r="M300" s="5"/>
      <c r="N300" s="5"/>
    </row>
    <row r="301" spans="1:14" ht="15.75" customHeight="1">
      <c r="A301" s="5"/>
      <c r="B301" s="5"/>
      <c r="C301" s="5"/>
      <c r="D301" s="42"/>
      <c r="E301" s="5"/>
      <c r="F301" s="4"/>
      <c r="G301" s="5"/>
      <c r="H301" s="139"/>
      <c r="I301" s="5"/>
      <c r="J301" s="4"/>
      <c r="K301" s="5"/>
      <c r="L301" s="139"/>
      <c r="M301" s="5"/>
      <c r="N301" s="5"/>
    </row>
    <row r="302" spans="1:14" ht="15.75" customHeight="1">
      <c r="A302" s="5"/>
      <c r="B302" s="5"/>
      <c r="C302" s="5"/>
      <c r="D302" s="42"/>
      <c r="E302" s="5"/>
      <c r="F302" s="4"/>
      <c r="G302" s="5"/>
      <c r="H302" s="139"/>
      <c r="I302" s="5"/>
      <c r="J302" s="4"/>
      <c r="K302" s="5"/>
      <c r="L302" s="139"/>
      <c r="M302" s="5"/>
      <c r="N302" s="5"/>
    </row>
    <row r="303" spans="1:14" ht="15.75" customHeight="1">
      <c r="A303" s="5"/>
      <c r="B303" s="5"/>
      <c r="C303" s="5"/>
      <c r="D303" s="42"/>
      <c r="E303" s="5"/>
      <c r="F303" s="4"/>
      <c r="G303" s="5"/>
      <c r="H303" s="139"/>
      <c r="I303" s="5"/>
      <c r="J303" s="4"/>
      <c r="K303" s="5"/>
      <c r="L303" s="139"/>
      <c r="M303" s="5"/>
      <c r="N303" s="5"/>
    </row>
    <row r="304" spans="1:14" ht="15.75" customHeight="1">
      <c r="A304" s="5"/>
      <c r="B304" s="5"/>
      <c r="C304" s="5"/>
      <c r="D304" s="42"/>
      <c r="E304" s="5"/>
      <c r="F304" s="4"/>
      <c r="G304" s="5"/>
      <c r="H304" s="139"/>
      <c r="I304" s="5"/>
      <c r="J304" s="4"/>
      <c r="K304" s="5"/>
      <c r="L304" s="139"/>
      <c r="M304" s="5"/>
      <c r="N304" s="5"/>
    </row>
    <row r="305" spans="1:14" ht="15.75" customHeight="1">
      <c r="A305" s="5"/>
      <c r="B305" s="5"/>
      <c r="C305" s="5"/>
      <c r="D305" s="42"/>
      <c r="E305" s="5"/>
      <c r="F305" s="4"/>
      <c r="G305" s="5"/>
      <c r="H305" s="139"/>
      <c r="I305" s="5"/>
      <c r="J305" s="4"/>
      <c r="K305" s="5"/>
      <c r="L305" s="139"/>
      <c r="M305" s="5"/>
      <c r="N305" s="5"/>
    </row>
    <row r="306" spans="1:14" ht="15.75" customHeight="1">
      <c r="A306" s="5"/>
      <c r="B306" s="5"/>
      <c r="C306" s="5"/>
      <c r="D306" s="42"/>
      <c r="E306" s="5"/>
      <c r="F306" s="4"/>
      <c r="G306" s="5"/>
      <c r="H306" s="139"/>
      <c r="I306" s="5"/>
      <c r="J306" s="4"/>
      <c r="K306" s="5"/>
      <c r="L306" s="139"/>
      <c r="M306" s="5"/>
      <c r="N306" s="5"/>
    </row>
    <row r="307" spans="1:14" ht="15.75" customHeight="1">
      <c r="A307" s="5"/>
      <c r="B307" s="5"/>
      <c r="C307" s="5"/>
      <c r="D307" s="42"/>
      <c r="E307" s="5"/>
      <c r="F307" s="4"/>
      <c r="G307" s="5"/>
      <c r="H307" s="139"/>
      <c r="I307" s="5"/>
      <c r="J307" s="4"/>
      <c r="K307" s="5"/>
      <c r="L307" s="139"/>
      <c r="M307" s="5"/>
      <c r="N307" s="5"/>
    </row>
    <row r="308" spans="1:14" ht="15.75" customHeight="1">
      <c r="A308" s="5"/>
      <c r="B308" s="5"/>
      <c r="C308" s="5"/>
      <c r="D308" s="42"/>
      <c r="E308" s="5"/>
      <c r="F308" s="4"/>
      <c r="G308" s="5"/>
      <c r="H308" s="139"/>
      <c r="I308" s="5"/>
      <c r="J308" s="4"/>
      <c r="K308" s="5"/>
      <c r="L308" s="139"/>
      <c r="M308" s="5"/>
      <c r="N308" s="5"/>
    </row>
    <row r="309" spans="1:14" ht="15.75" customHeight="1">
      <c r="A309" s="5"/>
      <c r="B309" s="5"/>
      <c r="C309" s="5"/>
      <c r="D309" s="42"/>
      <c r="E309" s="5"/>
      <c r="F309" s="4"/>
      <c r="G309" s="5"/>
      <c r="H309" s="139"/>
      <c r="I309" s="5"/>
      <c r="J309" s="4"/>
      <c r="K309" s="5"/>
      <c r="L309" s="139"/>
      <c r="M309" s="5"/>
      <c r="N309" s="5"/>
    </row>
    <row r="310" spans="1:14" ht="15.75" customHeight="1">
      <c r="A310" s="5"/>
      <c r="B310" s="5"/>
      <c r="C310" s="5"/>
      <c r="D310" s="42"/>
      <c r="E310" s="5"/>
      <c r="F310" s="4"/>
      <c r="G310" s="5"/>
      <c r="H310" s="139"/>
      <c r="I310" s="5"/>
      <c r="J310" s="4"/>
      <c r="K310" s="5"/>
      <c r="L310" s="139"/>
      <c r="M310" s="5"/>
      <c r="N310" s="5"/>
    </row>
    <row r="311" spans="1:14" ht="15.75" customHeight="1">
      <c r="A311" s="5"/>
      <c r="B311" s="5"/>
      <c r="C311" s="5"/>
      <c r="D311" s="42"/>
      <c r="E311" s="5"/>
      <c r="F311" s="4"/>
      <c r="G311" s="5"/>
      <c r="H311" s="139"/>
      <c r="I311" s="5"/>
      <c r="J311" s="4"/>
      <c r="K311" s="5"/>
      <c r="L311" s="139"/>
      <c r="M311" s="5"/>
      <c r="N311" s="5"/>
    </row>
    <row r="312" spans="1:14" ht="15.75" customHeight="1">
      <c r="A312" s="5"/>
      <c r="B312" s="5"/>
      <c r="C312" s="5"/>
      <c r="D312" s="42"/>
      <c r="E312" s="5"/>
      <c r="F312" s="4"/>
      <c r="G312" s="5"/>
      <c r="H312" s="139"/>
      <c r="I312" s="5"/>
      <c r="J312" s="4"/>
      <c r="K312" s="5"/>
      <c r="L312" s="139"/>
      <c r="M312" s="5"/>
      <c r="N312" s="5"/>
    </row>
    <row r="313" spans="1:14" ht="15.75" customHeight="1">
      <c r="A313" s="5"/>
      <c r="B313" s="5"/>
      <c r="C313" s="5"/>
      <c r="D313" s="42"/>
      <c r="E313" s="5"/>
      <c r="F313" s="4"/>
      <c r="G313" s="5"/>
      <c r="H313" s="139"/>
      <c r="I313" s="5"/>
      <c r="J313" s="4"/>
      <c r="K313" s="5"/>
      <c r="L313" s="139"/>
      <c r="M313" s="5"/>
      <c r="N313" s="5"/>
    </row>
    <row r="314" spans="1:14" ht="15.75" customHeight="1">
      <c r="A314" s="5"/>
      <c r="B314" s="5"/>
      <c r="C314" s="5"/>
      <c r="D314" s="42"/>
      <c r="E314" s="5"/>
      <c r="F314" s="4"/>
      <c r="G314" s="5"/>
      <c r="H314" s="139"/>
      <c r="I314" s="5"/>
      <c r="J314" s="4"/>
      <c r="K314" s="5"/>
      <c r="L314" s="139"/>
      <c r="M314" s="5"/>
      <c r="N314" s="5"/>
    </row>
    <row r="315" spans="1:14" ht="15.75" customHeight="1">
      <c r="A315" s="5"/>
      <c r="B315" s="5"/>
      <c r="C315" s="5"/>
      <c r="D315" s="42"/>
      <c r="E315" s="5"/>
      <c r="F315" s="4"/>
      <c r="G315" s="5"/>
      <c r="H315" s="139"/>
      <c r="I315" s="5"/>
      <c r="J315" s="4"/>
      <c r="K315" s="5"/>
      <c r="L315" s="139"/>
      <c r="M315" s="5"/>
      <c r="N315" s="5"/>
    </row>
    <row r="316" spans="1:14" ht="15.75" customHeight="1">
      <c r="A316" s="5"/>
      <c r="B316" s="5"/>
      <c r="C316" s="5"/>
      <c r="D316" s="42"/>
      <c r="E316" s="5"/>
      <c r="F316" s="4"/>
      <c r="G316" s="5"/>
      <c r="H316" s="139"/>
      <c r="I316" s="5"/>
      <c r="J316" s="4"/>
      <c r="K316" s="5"/>
      <c r="L316" s="139"/>
      <c r="M316" s="5"/>
      <c r="N316" s="5"/>
    </row>
    <row r="317" spans="1:14" ht="15.75" customHeight="1">
      <c r="A317" s="5"/>
      <c r="B317" s="5"/>
      <c r="C317" s="5"/>
      <c r="D317" s="42"/>
      <c r="E317" s="5"/>
      <c r="F317" s="4"/>
      <c r="G317" s="5"/>
      <c r="H317" s="139"/>
      <c r="I317" s="5"/>
      <c r="J317" s="4"/>
      <c r="K317" s="5"/>
      <c r="L317" s="139"/>
      <c r="M317" s="5"/>
      <c r="N317" s="5"/>
    </row>
    <row r="318" spans="1:14" ht="15.75" customHeight="1">
      <c r="A318" s="5"/>
      <c r="B318" s="5"/>
      <c r="C318" s="5"/>
      <c r="D318" s="42"/>
      <c r="E318" s="5"/>
      <c r="F318" s="4"/>
      <c r="G318" s="5"/>
      <c r="H318" s="139"/>
      <c r="I318" s="5"/>
      <c r="J318" s="4"/>
      <c r="K318" s="5"/>
      <c r="L318" s="139"/>
      <c r="M318" s="5"/>
      <c r="N318" s="5"/>
    </row>
    <row r="319" spans="1:14" ht="15.75" customHeight="1">
      <c r="A319" s="5"/>
      <c r="B319" s="5"/>
      <c r="C319" s="5"/>
      <c r="D319" s="42"/>
      <c r="E319" s="5"/>
      <c r="F319" s="4"/>
      <c r="G319" s="5"/>
      <c r="H319" s="139"/>
      <c r="I319" s="5"/>
      <c r="J319" s="4"/>
      <c r="K319" s="5"/>
      <c r="L319" s="139"/>
      <c r="M319" s="5"/>
      <c r="N319" s="5"/>
    </row>
    <row r="320" spans="1:14" ht="15.75" customHeight="1">
      <c r="A320" s="5"/>
      <c r="B320" s="5"/>
      <c r="C320" s="5"/>
      <c r="D320" s="42"/>
      <c r="E320" s="5"/>
      <c r="F320" s="4"/>
      <c r="G320" s="5"/>
      <c r="H320" s="139"/>
      <c r="I320" s="5"/>
      <c r="J320" s="4"/>
      <c r="K320" s="5"/>
      <c r="L320" s="139"/>
      <c r="M320" s="5"/>
      <c r="N320" s="5"/>
    </row>
    <row r="321" spans="1:14" ht="15.75" customHeight="1">
      <c r="A321" s="5"/>
      <c r="B321" s="5"/>
      <c r="C321" s="5"/>
      <c r="D321" s="42"/>
      <c r="E321" s="5"/>
      <c r="F321" s="4"/>
      <c r="G321" s="5"/>
      <c r="H321" s="139"/>
      <c r="I321" s="5"/>
      <c r="J321" s="4"/>
      <c r="K321" s="5"/>
      <c r="L321" s="139"/>
      <c r="M321" s="5"/>
      <c r="N321" s="5"/>
    </row>
    <row r="322" spans="1:14" ht="15.75" customHeight="1">
      <c r="A322" s="5"/>
      <c r="B322" s="5"/>
      <c r="C322" s="5"/>
      <c r="D322" s="42"/>
      <c r="E322" s="5"/>
      <c r="F322" s="4"/>
      <c r="G322" s="5"/>
      <c r="H322" s="139"/>
      <c r="I322" s="5"/>
      <c r="J322" s="4"/>
      <c r="K322" s="5"/>
      <c r="L322" s="139"/>
      <c r="M322" s="5"/>
      <c r="N322" s="5"/>
    </row>
    <row r="323" spans="1:14" ht="15.75" customHeight="1">
      <c r="A323" s="5"/>
      <c r="B323" s="5"/>
      <c r="C323" s="5"/>
      <c r="D323" s="42"/>
      <c r="E323" s="5"/>
      <c r="F323" s="4"/>
      <c r="G323" s="5"/>
      <c r="H323" s="139"/>
      <c r="I323" s="5"/>
      <c r="J323" s="4"/>
      <c r="K323" s="5"/>
      <c r="L323" s="139"/>
      <c r="M323" s="5"/>
      <c r="N323" s="5"/>
    </row>
    <row r="324" spans="1:14" ht="15.75" customHeight="1">
      <c r="A324" s="5"/>
      <c r="B324" s="5"/>
      <c r="C324" s="5"/>
      <c r="D324" s="42"/>
      <c r="E324" s="5"/>
      <c r="F324" s="4"/>
      <c r="G324" s="5"/>
      <c r="H324" s="139"/>
      <c r="I324" s="5"/>
      <c r="J324" s="4"/>
      <c r="K324" s="5"/>
      <c r="L324" s="139"/>
      <c r="M324" s="5"/>
      <c r="N324" s="5"/>
    </row>
    <row r="325" spans="1:14" ht="15.75" customHeight="1">
      <c r="A325" s="5"/>
      <c r="B325" s="5"/>
      <c r="C325" s="5"/>
      <c r="D325" s="42"/>
      <c r="E325" s="5"/>
      <c r="F325" s="4"/>
      <c r="G325" s="5"/>
      <c r="H325" s="139"/>
      <c r="I325" s="5"/>
      <c r="J325" s="4"/>
      <c r="K325" s="5"/>
      <c r="L325" s="139"/>
      <c r="M325" s="5"/>
      <c r="N325" s="5"/>
    </row>
    <row r="326" spans="1:14" ht="15.75" customHeight="1">
      <c r="A326" s="5"/>
      <c r="B326" s="5"/>
      <c r="C326" s="5"/>
      <c r="D326" s="42"/>
      <c r="E326" s="5"/>
      <c r="F326" s="4"/>
      <c r="G326" s="5"/>
      <c r="H326" s="139"/>
      <c r="I326" s="5"/>
      <c r="J326" s="4"/>
      <c r="K326" s="5"/>
      <c r="L326" s="139"/>
      <c r="M326" s="5"/>
      <c r="N326" s="5"/>
    </row>
    <row r="327" spans="1:14" ht="15.75" customHeight="1">
      <c r="A327" s="5"/>
      <c r="B327" s="5"/>
      <c r="C327" s="5"/>
      <c r="D327" s="42"/>
      <c r="E327" s="5"/>
      <c r="F327" s="4"/>
      <c r="G327" s="5"/>
      <c r="H327" s="139"/>
      <c r="I327" s="5"/>
      <c r="J327" s="4"/>
      <c r="K327" s="5"/>
      <c r="L327" s="139"/>
      <c r="M327" s="5"/>
      <c r="N327" s="5"/>
    </row>
    <row r="328" spans="1:14" ht="15.75" customHeight="1">
      <c r="A328" s="5"/>
      <c r="B328" s="5"/>
      <c r="C328" s="5"/>
      <c r="D328" s="42"/>
      <c r="E328" s="5"/>
      <c r="F328" s="4"/>
      <c r="G328" s="5"/>
      <c r="H328" s="139"/>
      <c r="I328" s="5"/>
      <c r="J328" s="4"/>
      <c r="K328" s="5"/>
      <c r="L328" s="139"/>
      <c r="M328" s="5"/>
      <c r="N328" s="5"/>
    </row>
    <row r="329" spans="1:14" ht="15.75" customHeight="1">
      <c r="A329" s="5"/>
      <c r="B329" s="5"/>
      <c r="C329" s="5"/>
      <c r="D329" s="42"/>
      <c r="E329" s="5"/>
      <c r="F329" s="4"/>
      <c r="G329" s="5"/>
      <c r="H329" s="139"/>
      <c r="I329" s="5"/>
      <c r="J329" s="4"/>
      <c r="K329" s="5"/>
      <c r="L329" s="139"/>
      <c r="M329" s="5"/>
      <c r="N329" s="5"/>
    </row>
    <row r="330" spans="1:14" ht="15.75" customHeight="1">
      <c r="A330" s="5"/>
      <c r="B330" s="5"/>
      <c r="C330" s="5"/>
      <c r="D330" s="42"/>
      <c r="E330" s="5"/>
      <c r="F330" s="4"/>
      <c r="G330" s="5"/>
      <c r="H330" s="139"/>
      <c r="I330" s="5"/>
      <c r="J330" s="4"/>
      <c r="K330" s="5"/>
      <c r="L330" s="139"/>
      <c r="M330" s="5"/>
      <c r="N330" s="5"/>
    </row>
    <row r="331" spans="1:14" ht="15.75" customHeight="1">
      <c r="A331" s="5"/>
      <c r="B331" s="5"/>
      <c r="C331" s="5"/>
      <c r="D331" s="42"/>
      <c r="E331" s="5"/>
      <c r="F331" s="4"/>
      <c r="G331" s="5"/>
      <c r="H331" s="139"/>
      <c r="I331" s="5"/>
      <c r="J331" s="4"/>
      <c r="K331" s="5"/>
      <c r="L331" s="139"/>
      <c r="M331" s="5"/>
      <c r="N331" s="5"/>
    </row>
    <row r="332" spans="1:14" ht="15.75" customHeight="1">
      <c r="A332" s="5"/>
      <c r="B332" s="5"/>
      <c r="C332" s="5"/>
      <c r="D332" s="42"/>
      <c r="E332" s="5"/>
      <c r="F332" s="4"/>
      <c r="G332" s="5"/>
      <c r="H332" s="139"/>
      <c r="I332" s="5"/>
      <c r="J332" s="4"/>
      <c r="K332" s="5"/>
      <c r="L332" s="139"/>
      <c r="M332" s="5"/>
      <c r="N332" s="5"/>
    </row>
    <row r="333" spans="1:14" ht="15.75" customHeight="1">
      <c r="A333" s="5"/>
      <c r="B333" s="5"/>
      <c r="C333" s="5"/>
      <c r="D333" s="42"/>
      <c r="E333" s="5"/>
      <c r="F333" s="4"/>
      <c r="G333" s="5"/>
      <c r="H333" s="139"/>
      <c r="I333" s="5"/>
      <c r="J333" s="4"/>
      <c r="K333" s="5"/>
      <c r="L333" s="139"/>
      <c r="M333" s="5"/>
      <c r="N333" s="5"/>
    </row>
    <row r="334" spans="1:14" ht="15.75" customHeight="1">
      <c r="A334" s="5"/>
      <c r="B334" s="5"/>
      <c r="C334" s="5"/>
      <c r="D334" s="42"/>
      <c r="E334" s="5"/>
      <c r="F334" s="4"/>
      <c r="G334" s="5"/>
      <c r="H334" s="139"/>
      <c r="I334" s="5"/>
      <c r="J334" s="4"/>
      <c r="K334" s="5"/>
      <c r="L334" s="139"/>
      <c r="M334" s="5"/>
      <c r="N334" s="5"/>
    </row>
    <row r="335" spans="1:14" ht="15.75" customHeight="1">
      <c r="A335" s="5"/>
      <c r="B335" s="5"/>
      <c r="C335" s="5"/>
      <c r="D335" s="42"/>
      <c r="E335" s="5"/>
      <c r="F335" s="4"/>
      <c r="G335" s="5"/>
      <c r="H335" s="139"/>
      <c r="I335" s="5"/>
      <c r="J335" s="4"/>
      <c r="K335" s="5"/>
      <c r="L335" s="139"/>
      <c r="M335" s="5"/>
      <c r="N335" s="5"/>
    </row>
    <row r="336" spans="1:14" ht="15.75" customHeight="1">
      <c r="A336" s="5"/>
      <c r="B336" s="5"/>
      <c r="C336" s="5"/>
      <c r="D336" s="42"/>
      <c r="E336" s="5"/>
      <c r="F336" s="4"/>
      <c r="G336" s="5"/>
      <c r="H336" s="139"/>
      <c r="I336" s="5"/>
      <c r="J336" s="4"/>
      <c r="K336" s="5"/>
      <c r="L336" s="139"/>
      <c r="M336" s="5"/>
      <c r="N336" s="5"/>
    </row>
    <row r="337" spans="1:14" ht="15.75" customHeight="1">
      <c r="A337" s="5"/>
      <c r="B337" s="5"/>
      <c r="C337" s="5"/>
      <c r="D337" s="42"/>
      <c r="E337" s="5"/>
      <c r="F337" s="4"/>
      <c r="G337" s="5"/>
      <c r="H337" s="139"/>
      <c r="I337" s="5"/>
      <c r="J337" s="4"/>
      <c r="K337" s="5"/>
      <c r="L337" s="139"/>
      <c r="M337" s="5"/>
      <c r="N337" s="5"/>
    </row>
    <row r="338" spans="1:14" ht="15.75" customHeight="1">
      <c r="A338" s="5"/>
      <c r="B338" s="5"/>
      <c r="C338" s="5"/>
      <c r="D338" s="42"/>
      <c r="E338" s="5"/>
      <c r="F338" s="4"/>
      <c r="G338" s="5"/>
      <c r="H338" s="139"/>
      <c r="I338" s="5"/>
      <c r="J338" s="4"/>
      <c r="K338" s="5"/>
      <c r="L338" s="139"/>
      <c r="M338" s="5"/>
      <c r="N338" s="5"/>
    </row>
    <row r="339" spans="1:14" ht="15.75" customHeight="1">
      <c r="A339" s="5"/>
      <c r="B339" s="5"/>
      <c r="C339" s="5"/>
      <c r="D339" s="42"/>
      <c r="E339" s="5"/>
      <c r="F339" s="4"/>
      <c r="G339" s="5"/>
      <c r="H339" s="139"/>
      <c r="I339" s="5"/>
      <c r="J339" s="4"/>
      <c r="K339" s="5"/>
      <c r="L339" s="139"/>
      <c r="M339" s="5"/>
      <c r="N339" s="5"/>
    </row>
    <row r="340" spans="1:14" ht="15.75" customHeight="1">
      <c r="A340" s="5"/>
      <c r="B340" s="5"/>
      <c r="C340" s="5"/>
      <c r="D340" s="42"/>
      <c r="E340" s="5"/>
      <c r="F340" s="4"/>
      <c r="G340" s="5"/>
      <c r="H340" s="139"/>
      <c r="I340" s="5"/>
      <c r="J340" s="4"/>
      <c r="K340" s="5"/>
      <c r="L340" s="139"/>
      <c r="M340" s="5"/>
      <c r="N340" s="5"/>
    </row>
    <row r="341" spans="1:14" ht="15.75" customHeight="1">
      <c r="A341" s="5"/>
      <c r="B341" s="5"/>
      <c r="C341" s="5"/>
      <c r="D341" s="42"/>
      <c r="E341" s="5"/>
      <c r="F341" s="4"/>
      <c r="G341" s="5"/>
      <c r="H341" s="139"/>
      <c r="I341" s="5"/>
      <c r="J341" s="4"/>
      <c r="K341" s="5"/>
      <c r="L341" s="139"/>
      <c r="M341" s="5"/>
      <c r="N341" s="5"/>
    </row>
    <row r="342" spans="1:14" ht="15.75" customHeight="1">
      <c r="A342" s="5"/>
      <c r="B342" s="5"/>
      <c r="C342" s="5"/>
      <c r="D342" s="42"/>
      <c r="E342" s="5"/>
      <c r="F342" s="4"/>
      <c r="G342" s="5"/>
      <c r="H342" s="139"/>
      <c r="I342" s="5"/>
      <c r="J342" s="4"/>
      <c r="K342" s="5"/>
      <c r="L342" s="139"/>
      <c r="M342" s="5"/>
      <c r="N342" s="5"/>
    </row>
    <row r="343" spans="1:14" ht="15.75" customHeight="1">
      <c r="A343" s="5"/>
      <c r="B343" s="5"/>
      <c r="C343" s="5"/>
      <c r="D343" s="42"/>
      <c r="E343" s="5"/>
      <c r="F343" s="4"/>
      <c r="G343" s="5"/>
      <c r="H343" s="139"/>
      <c r="I343" s="5"/>
      <c r="J343" s="4"/>
      <c r="K343" s="5"/>
      <c r="L343" s="139"/>
      <c r="M343" s="5"/>
      <c r="N343" s="5"/>
    </row>
    <row r="344" spans="1:14" ht="15.75" customHeight="1">
      <c r="A344" s="5"/>
      <c r="B344" s="5"/>
      <c r="C344" s="5"/>
      <c r="D344" s="42"/>
      <c r="E344" s="5"/>
      <c r="F344" s="4"/>
      <c r="G344" s="5"/>
      <c r="H344" s="139"/>
      <c r="I344" s="5"/>
      <c r="J344" s="4"/>
      <c r="K344" s="5"/>
      <c r="L344" s="139"/>
      <c r="M344" s="5"/>
      <c r="N344" s="5"/>
    </row>
    <row r="345" spans="1:14" ht="15.75" customHeight="1">
      <c r="A345" s="5"/>
      <c r="B345" s="5"/>
      <c r="C345" s="5"/>
      <c r="D345" s="42"/>
      <c r="E345" s="5"/>
      <c r="F345" s="4"/>
      <c r="G345" s="5"/>
      <c r="H345" s="139"/>
      <c r="I345" s="5"/>
      <c r="J345" s="4"/>
      <c r="K345" s="5"/>
      <c r="L345" s="139"/>
      <c r="M345" s="5"/>
      <c r="N345" s="5"/>
    </row>
    <row r="346" spans="1:14" ht="15.75" customHeight="1">
      <c r="A346" s="5"/>
      <c r="B346" s="5"/>
      <c r="C346" s="5"/>
      <c r="D346" s="42"/>
      <c r="E346" s="5"/>
      <c r="F346" s="4"/>
      <c r="G346" s="5"/>
      <c r="H346" s="139"/>
      <c r="I346" s="5"/>
      <c r="J346" s="4"/>
      <c r="K346" s="5"/>
      <c r="L346" s="139"/>
      <c r="M346" s="5"/>
      <c r="N346" s="5"/>
    </row>
    <row r="347" spans="1:14" ht="15.75" customHeight="1">
      <c r="A347" s="5"/>
      <c r="B347" s="5"/>
      <c r="C347" s="5"/>
      <c r="D347" s="42"/>
      <c r="E347" s="5"/>
      <c r="F347" s="4"/>
      <c r="G347" s="5"/>
      <c r="H347" s="139"/>
      <c r="I347" s="5"/>
      <c r="J347" s="4"/>
      <c r="K347" s="5"/>
      <c r="L347" s="139"/>
      <c r="M347" s="5"/>
      <c r="N347" s="5"/>
    </row>
    <row r="348" spans="1:14" ht="15.75" customHeight="1">
      <c r="A348" s="5"/>
      <c r="B348" s="5"/>
      <c r="C348" s="5"/>
      <c r="D348" s="42"/>
      <c r="E348" s="5"/>
      <c r="F348" s="4"/>
      <c r="G348" s="5"/>
      <c r="H348" s="139"/>
      <c r="I348" s="5"/>
      <c r="J348" s="4"/>
      <c r="K348" s="5"/>
      <c r="L348" s="139"/>
      <c r="M348" s="5"/>
      <c r="N348" s="5"/>
    </row>
    <row r="349" spans="1:14" ht="15.75" customHeight="1">
      <c r="A349" s="5"/>
      <c r="B349" s="5"/>
      <c r="C349" s="5"/>
      <c r="D349" s="42"/>
      <c r="E349" s="5"/>
      <c r="F349" s="4"/>
      <c r="G349" s="5"/>
      <c r="H349" s="139"/>
      <c r="I349" s="5"/>
      <c r="J349" s="4"/>
      <c r="K349" s="5"/>
      <c r="L349" s="139"/>
      <c r="M349" s="5"/>
      <c r="N349" s="5"/>
    </row>
    <row r="350" spans="1:14" ht="15.75" customHeight="1">
      <c r="A350" s="5"/>
      <c r="B350" s="5"/>
      <c r="C350" s="5"/>
      <c r="D350" s="42"/>
      <c r="E350" s="5"/>
      <c r="F350" s="4"/>
      <c r="G350" s="5"/>
      <c r="H350" s="139"/>
      <c r="I350" s="5"/>
      <c r="J350" s="4"/>
      <c r="K350" s="5"/>
      <c r="L350" s="139"/>
      <c r="M350" s="5"/>
      <c r="N350" s="5"/>
    </row>
    <row r="351" spans="1:14" ht="15.75" customHeight="1">
      <c r="A351" s="5"/>
      <c r="B351" s="5"/>
      <c r="C351" s="5"/>
      <c r="D351" s="42"/>
      <c r="E351" s="5"/>
      <c r="F351" s="4"/>
      <c r="G351" s="5"/>
      <c r="H351" s="139"/>
      <c r="I351" s="5"/>
      <c r="J351" s="4"/>
      <c r="K351" s="5"/>
      <c r="L351" s="139"/>
      <c r="M351" s="5"/>
      <c r="N351" s="5"/>
    </row>
    <row r="352" spans="1:14" ht="15.75" customHeight="1">
      <c r="A352" s="5"/>
      <c r="B352" s="5"/>
      <c r="C352" s="5"/>
      <c r="D352" s="42"/>
      <c r="E352" s="5"/>
      <c r="F352" s="4"/>
      <c r="G352" s="5"/>
      <c r="H352" s="139"/>
      <c r="I352" s="5"/>
      <c r="J352" s="4"/>
      <c r="K352" s="5"/>
      <c r="L352" s="139"/>
      <c r="M352" s="5"/>
      <c r="N352" s="5"/>
    </row>
    <row r="353" spans="1:14" ht="15.75" customHeight="1">
      <c r="A353" s="5"/>
      <c r="B353" s="5"/>
      <c r="C353" s="5"/>
      <c r="D353" s="42"/>
      <c r="E353" s="5"/>
      <c r="F353" s="4"/>
      <c r="G353" s="5"/>
      <c r="H353" s="139"/>
      <c r="I353" s="5"/>
      <c r="J353" s="4"/>
      <c r="K353" s="5"/>
      <c r="L353" s="139"/>
      <c r="M353" s="5"/>
      <c r="N353" s="5"/>
    </row>
    <row r="354" spans="1:14" ht="15.75" customHeight="1">
      <c r="A354" s="5"/>
      <c r="B354" s="5"/>
      <c r="C354" s="5"/>
      <c r="D354" s="42"/>
      <c r="E354" s="5"/>
      <c r="F354" s="4"/>
      <c r="G354" s="5"/>
      <c r="H354" s="139"/>
      <c r="I354" s="5"/>
      <c r="J354" s="4"/>
      <c r="K354" s="5"/>
      <c r="L354" s="139"/>
      <c r="M354" s="5"/>
      <c r="N354" s="5"/>
    </row>
    <row r="355" spans="1:14" ht="15.75" customHeight="1">
      <c r="A355" s="5"/>
      <c r="B355" s="5"/>
      <c r="C355" s="5"/>
      <c r="D355" s="42"/>
      <c r="E355" s="5"/>
      <c r="F355" s="4"/>
      <c r="G355" s="5"/>
      <c r="H355" s="139"/>
      <c r="I355" s="5"/>
      <c r="J355" s="4"/>
      <c r="K355" s="5"/>
      <c r="L355" s="139"/>
      <c r="M355" s="5"/>
      <c r="N355" s="5"/>
    </row>
    <row r="356" spans="1:14" ht="15.75" customHeight="1">
      <c r="A356" s="5"/>
      <c r="B356" s="5"/>
      <c r="C356" s="5"/>
      <c r="D356" s="42"/>
      <c r="E356" s="5"/>
      <c r="F356" s="4"/>
      <c r="G356" s="5"/>
      <c r="H356" s="139"/>
      <c r="I356" s="5"/>
      <c r="J356" s="4"/>
      <c r="K356" s="5"/>
      <c r="L356" s="139"/>
      <c r="M356" s="5"/>
      <c r="N356" s="5"/>
    </row>
    <row r="357" spans="1:14" ht="15.75" customHeight="1">
      <c r="A357" s="5"/>
      <c r="B357" s="5"/>
      <c r="C357" s="5"/>
      <c r="D357" s="42"/>
      <c r="E357" s="5"/>
      <c r="F357" s="4"/>
      <c r="G357" s="5"/>
      <c r="H357" s="139"/>
      <c r="I357" s="5"/>
      <c r="J357" s="4"/>
      <c r="K357" s="5"/>
      <c r="L357" s="139"/>
      <c r="M357" s="5"/>
      <c r="N357" s="5"/>
    </row>
    <row r="358" spans="1:14" ht="15.75" customHeight="1">
      <c r="A358" s="5"/>
      <c r="B358" s="5"/>
      <c r="C358" s="5"/>
      <c r="D358" s="42"/>
      <c r="E358" s="5"/>
      <c r="F358" s="4"/>
      <c r="G358" s="5"/>
      <c r="H358" s="139"/>
      <c r="I358" s="5"/>
      <c r="J358" s="4"/>
      <c r="K358" s="5"/>
      <c r="L358" s="139"/>
      <c r="M358" s="5"/>
      <c r="N358" s="5"/>
    </row>
    <row r="359" spans="1:14" ht="15.75" customHeight="1">
      <c r="A359" s="5"/>
      <c r="B359" s="5"/>
      <c r="C359" s="5"/>
      <c r="D359" s="42"/>
      <c r="E359" s="5"/>
      <c r="F359" s="4"/>
      <c r="G359" s="5"/>
      <c r="H359" s="139"/>
      <c r="I359" s="5"/>
      <c r="J359" s="4"/>
      <c r="K359" s="5"/>
      <c r="L359" s="139"/>
      <c r="M359" s="5"/>
      <c r="N359" s="5"/>
    </row>
    <row r="360" spans="1:14" ht="15.75" customHeight="1">
      <c r="A360" s="5"/>
      <c r="B360" s="5"/>
      <c r="C360" s="5"/>
      <c r="D360" s="42"/>
      <c r="E360" s="5"/>
      <c r="F360" s="4"/>
      <c r="G360" s="5"/>
      <c r="H360" s="139"/>
      <c r="I360" s="5"/>
      <c r="J360" s="4"/>
      <c r="K360" s="5"/>
      <c r="L360" s="139"/>
      <c r="M360" s="5"/>
      <c r="N360" s="5"/>
    </row>
    <row r="361" spans="1:14" ht="15.75" customHeight="1">
      <c r="A361" s="5"/>
      <c r="B361" s="5"/>
      <c r="C361" s="5"/>
      <c r="D361" s="42"/>
      <c r="E361" s="5"/>
      <c r="F361" s="4"/>
      <c r="G361" s="5"/>
      <c r="H361" s="139"/>
      <c r="I361" s="5"/>
      <c r="J361" s="4"/>
      <c r="K361" s="5"/>
      <c r="L361" s="139"/>
      <c r="M361" s="5"/>
      <c r="N361" s="5"/>
    </row>
    <row r="362" spans="1:14" ht="15.75" customHeight="1">
      <c r="A362" s="5"/>
      <c r="B362" s="5"/>
      <c r="C362" s="5"/>
      <c r="D362" s="42"/>
      <c r="E362" s="5"/>
      <c r="F362" s="4"/>
      <c r="G362" s="5"/>
      <c r="H362" s="139"/>
      <c r="I362" s="5"/>
      <c r="J362" s="4"/>
      <c r="K362" s="5"/>
      <c r="L362" s="139"/>
      <c r="M362" s="5"/>
      <c r="N362" s="5"/>
    </row>
    <row r="363" spans="1:14" ht="15.75" customHeight="1">
      <c r="A363" s="5"/>
      <c r="B363" s="5"/>
      <c r="C363" s="5"/>
      <c r="D363" s="42"/>
      <c r="E363" s="5"/>
      <c r="F363" s="4"/>
      <c r="G363" s="5"/>
      <c r="H363" s="139"/>
      <c r="I363" s="5"/>
      <c r="J363" s="4"/>
      <c r="K363" s="5"/>
      <c r="L363" s="139"/>
      <c r="M363" s="5"/>
      <c r="N363" s="5"/>
    </row>
    <row r="364" spans="1:14" ht="15.75" customHeight="1">
      <c r="A364" s="5"/>
      <c r="B364" s="5"/>
      <c r="C364" s="5"/>
      <c r="D364" s="42"/>
      <c r="E364" s="5"/>
      <c r="F364" s="4"/>
      <c r="G364" s="5"/>
      <c r="H364" s="139"/>
      <c r="I364" s="5"/>
      <c r="J364" s="4"/>
      <c r="K364" s="5"/>
      <c r="L364" s="139"/>
      <c r="M364" s="5"/>
      <c r="N364" s="5"/>
    </row>
    <row r="365" spans="1:14" ht="15.75" customHeight="1">
      <c r="A365" s="5"/>
      <c r="B365" s="5"/>
      <c r="C365" s="5"/>
      <c r="D365" s="42"/>
      <c r="E365" s="5"/>
      <c r="F365" s="4"/>
      <c r="G365" s="5"/>
      <c r="H365" s="139"/>
      <c r="I365" s="5"/>
      <c r="J365" s="4"/>
      <c r="K365" s="5"/>
      <c r="L365" s="139"/>
      <c r="M365" s="5"/>
      <c r="N365" s="5"/>
    </row>
    <row r="366" spans="1:14" ht="15.75" customHeight="1">
      <c r="A366" s="5"/>
      <c r="B366" s="5"/>
      <c r="C366" s="5"/>
      <c r="D366" s="42"/>
      <c r="E366" s="5"/>
      <c r="F366" s="4"/>
      <c r="G366" s="5"/>
      <c r="H366" s="139"/>
      <c r="I366" s="5"/>
      <c r="J366" s="4"/>
      <c r="K366" s="5"/>
      <c r="L366" s="139"/>
      <c r="M366" s="5"/>
      <c r="N366" s="5"/>
    </row>
    <row r="367" spans="1:14" ht="15.75" customHeight="1">
      <c r="A367" s="5"/>
      <c r="B367" s="5"/>
      <c r="C367" s="5"/>
      <c r="D367" s="42"/>
      <c r="E367" s="5"/>
      <c r="F367" s="4"/>
      <c r="G367" s="5"/>
      <c r="H367" s="139"/>
      <c r="I367" s="5"/>
      <c r="J367" s="4"/>
      <c r="K367" s="5"/>
      <c r="L367" s="139"/>
      <c r="M367" s="5"/>
      <c r="N367" s="5"/>
    </row>
    <row r="368" spans="1:14" ht="15.75" customHeight="1">
      <c r="A368" s="5"/>
      <c r="B368" s="5"/>
      <c r="C368" s="5"/>
      <c r="D368" s="42"/>
      <c r="E368" s="5"/>
      <c r="F368" s="4"/>
      <c r="G368" s="5"/>
      <c r="H368" s="139"/>
      <c r="I368" s="5"/>
      <c r="J368" s="4"/>
      <c r="K368" s="5"/>
      <c r="L368" s="139"/>
      <c r="M368" s="5"/>
      <c r="N368" s="5"/>
    </row>
    <row r="369" spans="1:14" ht="15.75" customHeight="1">
      <c r="A369" s="5"/>
      <c r="B369" s="5"/>
      <c r="C369" s="5"/>
      <c r="D369" s="42"/>
      <c r="E369" s="5"/>
      <c r="F369" s="4"/>
      <c r="G369" s="5"/>
      <c r="H369" s="139"/>
      <c r="I369" s="5"/>
      <c r="J369" s="4"/>
      <c r="K369" s="5"/>
      <c r="L369" s="139"/>
      <c r="M369" s="5"/>
      <c r="N369" s="5"/>
    </row>
    <row r="370" spans="1:14" ht="15.75" customHeight="1">
      <c r="A370" s="5"/>
      <c r="B370" s="5"/>
      <c r="C370" s="5"/>
      <c r="D370" s="42"/>
      <c r="E370" s="5"/>
      <c r="F370" s="4"/>
      <c r="G370" s="5"/>
      <c r="H370" s="139"/>
      <c r="I370" s="5"/>
      <c r="J370" s="4"/>
      <c r="K370" s="5"/>
      <c r="L370" s="139"/>
      <c r="M370" s="5"/>
      <c r="N370" s="5"/>
    </row>
    <row r="371" spans="1:14" ht="15.75" customHeight="1">
      <c r="A371" s="5"/>
      <c r="B371" s="5"/>
      <c r="C371" s="5"/>
      <c r="D371" s="42"/>
      <c r="E371" s="5"/>
      <c r="F371" s="4"/>
      <c r="G371" s="5"/>
      <c r="H371" s="139"/>
      <c r="I371" s="5"/>
      <c r="J371" s="4"/>
      <c r="K371" s="5"/>
      <c r="L371" s="139"/>
      <c r="M371" s="5"/>
      <c r="N371" s="5"/>
    </row>
    <row r="372" spans="1:14" ht="15.75" customHeight="1">
      <c r="A372" s="5"/>
      <c r="B372" s="5"/>
      <c r="C372" s="5"/>
      <c r="D372" s="42"/>
      <c r="E372" s="5"/>
      <c r="F372" s="4"/>
      <c r="G372" s="5"/>
      <c r="H372" s="139"/>
      <c r="I372" s="5"/>
      <c r="J372" s="4"/>
      <c r="K372" s="5"/>
      <c r="L372" s="139"/>
      <c r="M372" s="5"/>
      <c r="N372" s="5"/>
    </row>
    <row r="373" spans="1:14" ht="15.75" customHeight="1">
      <c r="A373" s="5"/>
      <c r="B373" s="5"/>
      <c r="C373" s="5"/>
      <c r="D373" s="42"/>
      <c r="E373" s="5"/>
      <c r="F373" s="4"/>
      <c r="G373" s="5"/>
      <c r="H373" s="139"/>
      <c r="I373" s="5"/>
      <c r="J373" s="4"/>
      <c r="K373" s="5"/>
      <c r="L373" s="139"/>
      <c r="M373" s="5"/>
      <c r="N373" s="5"/>
    </row>
    <row r="374" spans="1:14" ht="15.75" customHeight="1">
      <c r="A374" s="5"/>
      <c r="B374" s="5"/>
      <c r="C374" s="5"/>
      <c r="D374" s="42"/>
      <c r="E374" s="5"/>
      <c r="F374" s="4"/>
      <c r="G374" s="5"/>
      <c r="H374" s="139"/>
      <c r="I374" s="5"/>
      <c r="J374" s="4"/>
      <c r="K374" s="5"/>
      <c r="L374" s="139"/>
      <c r="M374" s="5"/>
      <c r="N374" s="5"/>
    </row>
    <row r="375" spans="1:14" ht="15.75" customHeight="1">
      <c r="A375" s="5"/>
      <c r="B375" s="5"/>
      <c r="C375" s="5"/>
      <c r="D375" s="42"/>
      <c r="E375" s="5"/>
      <c r="F375" s="4"/>
      <c r="G375" s="5"/>
      <c r="H375" s="139"/>
      <c r="I375" s="5"/>
      <c r="J375" s="4"/>
      <c r="K375" s="5"/>
      <c r="L375" s="139"/>
      <c r="M375" s="5"/>
      <c r="N375" s="5"/>
    </row>
    <row r="376" spans="1:14" ht="15.75" customHeight="1">
      <c r="A376" s="5"/>
      <c r="B376" s="5"/>
      <c r="C376" s="5"/>
      <c r="D376" s="42"/>
      <c r="E376" s="5"/>
      <c r="F376" s="4"/>
      <c r="G376" s="5"/>
      <c r="H376" s="139"/>
      <c r="I376" s="5"/>
      <c r="J376" s="4"/>
      <c r="K376" s="5"/>
      <c r="L376" s="139"/>
      <c r="M376" s="5"/>
      <c r="N376" s="5"/>
    </row>
    <row r="377" spans="1:14" ht="15.75" customHeight="1">
      <c r="A377" s="5"/>
      <c r="B377" s="5"/>
      <c r="C377" s="5"/>
      <c r="D377" s="42"/>
      <c r="E377" s="5"/>
      <c r="F377" s="4"/>
      <c r="G377" s="5"/>
      <c r="H377" s="139"/>
      <c r="I377" s="5"/>
      <c r="J377" s="4"/>
      <c r="K377" s="5"/>
      <c r="L377" s="139"/>
      <c r="M377" s="5"/>
      <c r="N377" s="5"/>
    </row>
    <row r="378" spans="1:14" ht="15.75" customHeight="1">
      <c r="A378" s="5"/>
      <c r="B378" s="5"/>
      <c r="C378" s="5"/>
      <c r="D378" s="42"/>
      <c r="E378" s="5"/>
      <c r="F378" s="4"/>
      <c r="G378" s="5"/>
      <c r="H378" s="139"/>
      <c r="I378" s="5"/>
      <c r="J378" s="4"/>
      <c r="K378" s="5"/>
      <c r="L378" s="139"/>
      <c r="M378" s="5"/>
      <c r="N378" s="5"/>
    </row>
    <row r="379" spans="1:14" ht="15.75" customHeight="1">
      <c r="A379" s="5"/>
      <c r="B379" s="5"/>
      <c r="C379" s="5"/>
      <c r="D379" s="42"/>
      <c r="E379" s="5"/>
      <c r="F379" s="4"/>
      <c r="G379" s="5"/>
      <c r="H379" s="139"/>
      <c r="I379" s="5"/>
      <c r="J379" s="4"/>
      <c r="K379" s="5"/>
      <c r="L379" s="139"/>
      <c r="M379" s="5"/>
      <c r="N379" s="5"/>
    </row>
    <row r="380" spans="1:14" ht="15.75" customHeight="1">
      <c r="A380" s="5"/>
      <c r="B380" s="5"/>
      <c r="C380" s="5"/>
      <c r="D380" s="42"/>
      <c r="E380" s="5"/>
      <c r="F380" s="4"/>
      <c r="G380" s="5"/>
      <c r="H380" s="139"/>
      <c r="I380" s="5"/>
      <c r="J380" s="4"/>
      <c r="K380" s="5"/>
      <c r="L380" s="139"/>
      <c r="M380" s="5"/>
      <c r="N380" s="5"/>
    </row>
    <row r="381" spans="1:14" ht="15.75" customHeight="1">
      <c r="A381" s="5"/>
      <c r="B381" s="5"/>
      <c r="C381" s="5"/>
      <c r="D381" s="42"/>
      <c r="E381" s="5"/>
      <c r="F381" s="4"/>
      <c r="G381" s="5"/>
      <c r="H381" s="139"/>
      <c r="I381" s="5"/>
      <c r="J381" s="4"/>
      <c r="K381" s="5"/>
      <c r="L381" s="139"/>
      <c r="M381" s="5"/>
      <c r="N381" s="5"/>
    </row>
    <row r="382" spans="1:14" ht="15.75" customHeight="1">
      <c r="A382" s="5"/>
      <c r="B382" s="5"/>
      <c r="C382" s="5"/>
      <c r="D382" s="42"/>
      <c r="E382" s="5"/>
      <c r="F382" s="4"/>
      <c r="G382" s="5"/>
      <c r="H382" s="139"/>
      <c r="I382" s="5"/>
      <c r="J382" s="4"/>
      <c r="K382" s="5"/>
      <c r="L382" s="139"/>
      <c r="M382" s="5"/>
      <c r="N382" s="5"/>
    </row>
    <row r="383" spans="1:14" ht="15.75" customHeight="1">
      <c r="A383" s="5"/>
      <c r="B383" s="5"/>
      <c r="C383" s="5"/>
      <c r="D383" s="42"/>
      <c r="E383" s="5"/>
      <c r="F383" s="4"/>
      <c r="G383" s="5"/>
      <c r="H383" s="139"/>
      <c r="I383" s="5"/>
      <c r="J383" s="4"/>
      <c r="K383" s="5"/>
      <c r="L383" s="139"/>
      <c r="M383" s="5"/>
      <c r="N383" s="5"/>
    </row>
    <row r="384" spans="1:14" ht="15.75" customHeight="1">
      <c r="A384" s="5"/>
      <c r="B384" s="5"/>
      <c r="C384" s="5"/>
      <c r="D384" s="42"/>
      <c r="E384" s="5"/>
      <c r="F384" s="4"/>
      <c r="G384" s="5"/>
      <c r="H384" s="139"/>
      <c r="I384" s="5"/>
      <c r="J384" s="4"/>
      <c r="K384" s="5"/>
      <c r="L384" s="139"/>
      <c r="M384" s="5"/>
      <c r="N384" s="5"/>
    </row>
    <row r="385" spans="1:14" ht="15.75" customHeight="1">
      <c r="A385" s="5"/>
      <c r="B385" s="5"/>
      <c r="C385" s="5"/>
      <c r="D385" s="42"/>
      <c r="E385" s="5"/>
      <c r="F385" s="4"/>
      <c r="G385" s="5"/>
      <c r="H385" s="139"/>
      <c r="I385" s="5"/>
      <c r="J385" s="4"/>
      <c r="K385" s="5"/>
      <c r="L385" s="139"/>
      <c r="M385" s="5"/>
      <c r="N385" s="5"/>
    </row>
    <row r="386" spans="1:14" ht="15.75" customHeight="1">
      <c r="A386" s="5"/>
      <c r="B386" s="5"/>
      <c r="C386" s="5"/>
      <c r="D386" s="42"/>
      <c r="E386" s="5"/>
      <c r="F386" s="4"/>
      <c r="G386" s="5"/>
      <c r="H386" s="139"/>
      <c r="I386" s="5"/>
      <c r="J386" s="4"/>
      <c r="K386" s="5"/>
      <c r="L386" s="139"/>
      <c r="M386" s="5"/>
      <c r="N386" s="5"/>
    </row>
    <row r="387" spans="1:14" ht="15.75" customHeight="1">
      <c r="A387" s="5"/>
      <c r="B387" s="5"/>
      <c r="C387" s="5"/>
      <c r="D387" s="42"/>
      <c r="E387" s="5"/>
      <c r="F387" s="4"/>
      <c r="G387" s="5"/>
      <c r="H387" s="139"/>
      <c r="I387" s="5"/>
      <c r="J387" s="4"/>
      <c r="K387" s="5"/>
      <c r="L387" s="139"/>
      <c r="M387" s="5"/>
      <c r="N387" s="5"/>
    </row>
    <row r="388" spans="1:14" ht="15.75" customHeight="1">
      <c r="A388" s="5"/>
      <c r="B388" s="5"/>
      <c r="C388" s="5"/>
      <c r="D388" s="42"/>
      <c r="E388" s="5"/>
      <c r="F388" s="4"/>
      <c r="G388" s="5"/>
      <c r="H388" s="139"/>
      <c r="I388" s="5"/>
      <c r="J388" s="4"/>
      <c r="K388" s="5"/>
      <c r="L388" s="139"/>
      <c r="M388" s="5"/>
      <c r="N388" s="5"/>
    </row>
    <row r="389" spans="1:14" ht="15.75" customHeight="1">
      <c r="A389" s="5"/>
      <c r="B389" s="5"/>
      <c r="C389" s="5"/>
      <c r="D389" s="42"/>
      <c r="E389" s="5"/>
      <c r="F389" s="4"/>
      <c r="G389" s="5"/>
      <c r="H389" s="139"/>
      <c r="I389" s="5"/>
      <c r="J389" s="4"/>
      <c r="K389" s="5"/>
      <c r="L389" s="139"/>
      <c r="M389" s="5"/>
      <c r="N389" s="5"/>
    </row>
    <row r="390" spans="1:14" ht="15.75" customHeight="1">
      <c r="A390" s="5"/>
      <c r="B390" s="5"/>
      <c r="C390" s="5"/>
      <c r="D390" s="42"/>
      <c r="E390" s="5"/>
      <c r="F390" s="4"/>
      <c r="G390" s="5"/>
      <c r="H390" s="139"/>
      <c r="I390" s="5"/>
      <c r="J390" s="4"/>
      <c r="K390" s="5"/>
      <c r="L390" s="139"/>
      <c r="M390" s="5"/>
      <c r="N390" s="5"/>
    </row>
    <row r="391" spans="1:14" ht="15.75" customHeight="1">
      <c r="A391" s="5"/>
      <c r="B391" s="5"/>
      <c r="C391" s="5"/>
      <c r="D391" s="42"/>
      <c r="E391" s="5"/>
      <c r="F391" s="4"/>
      <c r="G391" s="5"/>
      <c r="H391" s="139"/>
      <c r="I391" s="5"/>
      <c r="J391" s="4"/>
      <c r="K391" s="5"/>
      <c r="L391" s="139"/>
      <c r="M391" s="5"/>
      <c r="N391" s="5"/>
    </row>
    <row r="392" spans="1:14" ht="15.75" customHeight="1">
      <c r="A392" s="5"/>
      <c r="B392" s="5"/>
      <c r="C392" s="5"/>
      <c r="D392" s="42"/>
      <c r="E392" s="5"/>
      <c r="F392" s="4"/>
      <c r="G392" s="5"/>
      <c r="H392" s="139"/>
      <c r="I392" s="5"/>
      <c r="J392" s="4"/>
      <c r="K392" s="5"/>
      <c r="L392" s="139"/>
      <c r="M392" s="5"/>
      <c r="N392" s="5"/>
    </row>
    <row r="393" spans="1:14" ht="15.75" customHeight="1">
      <c r="A393" s="5"/>
      <c r="B393" s="5"/>
      <c r="C393" s="5"/>
      <c r="D393" s="42"/>
      <c r="E393" s="5"/>
      <c r="F393" s="4"/>
      <c r="G393" s="5"/>
      <c r="H393" s="139"/>
      <c r="I393" s="5"/>
      <c r="J393" s="4"/>
      <c r="K393" s="5"/>
      <c r="L393" s="139"/>
      <c r="M393" s="5"/>
      <c r="N393" s="5"/>
    </row>
    <row r="394" spans="1:14" ht="15.75" customHeight="1">
      <c r="A394" s="5"/>
      <c r="B394" s="5"/>
      <c r="C394" s="5"/>
      <c r="D394" s="42"/>
      <c r="E394" s="5"/>
      <c r="F394" s="4"/>
      <c r="G394" s="5"/>
      <c r="H394" s="139"/>
      <c r="I394" s="5"/>
      <c r="J394" s="4"/>
      <c r="K394" s="5"/>
      <c r="L394" s="139"/>
      <c r="M394" s="5"/>
      <c r="N394" s="5"/>
    </row>
    <row r="395" spans="1:14" ht="15.75" customHeight="1">
      <c r="A395" s="5"/>
      <c r="B395" s="5"/>
      <c r="C395" s="5"/>
      <c r="D395" s="42"/>
      <c r="E395" s="5"/>
      <c r="F395" s="4"/>
      <c r="G395" s="5"/>
      <c r="H395" s="139"/>
      <c r="I395" s="5"/>
      <c r="J395" s="4"/>
      <c r="K395" s="5"/>
      <c r="L395" s="139"/>
      <c r="M395" s="5"/>
      <c r="N395" s="5"/>
    </row>
    <row r="396" spans="1:14" ht="15.75" customHeight="1">
      <c r="A396" s="5"/>
      <c r="B396" s="5"/>
      <c r="C396" s="5"/>
      <c r="D396" s="42"/>
      <c r="E396" s="5"/>
      <c r="F396" s="4"/>
      <c r="G396" s="5"/>
      <c r="H396" s="139"/>
      <c r="I396" s="5"/>
      <c r="J396" s="4"/>
      <c r="K396" s="5"/>
      <c r="L396" s="139"/>
      <c r="M396" s="5"/>
      <c r="N396" s="5"/>
    </row>
    <row r="397" spans="1:14" ht="15.75" customHeight="1">
      <c r="A397" s="5"/>
      <c r="B397" s="5"/>
      <c r="C397" s="5"/>
      <c r="D397" s="42"/>
      <c r="E397" s="5"/>
      <c r="F397" s="4"/>
      <c r="G397" s="5"/>
      <c r="H397" s="139"/>
      <c r="I397" s="5"/>
      <c r="J397" s="4"/>
      <c r="K397" s="5"/>
      <c r="L397" s="139"/>
      <c r="M397" s="5"/>
      <c r="N397" s="5"/>
    </row>
    <row r="398" spans="1:14" ht="15.75" customHeight="1">
      <c r="A398" s="5"/>
      <c r="B398" s="5"/>
      <c r="C398" s="5"/>
      <c r="D398" s="42"/>
      <c r="E398" s="5"/>
      <c r="F398" s="4"/>
      <c r="G398" s="5"/>
      <c r="H398" s="139"/>
      <c r="I398" s="5"/>
      <c r="J398" s="4"/>
      <c r="K398" s="5"/>
      <c r="L398" s="139"/>
      <c r="M398" s="5"/>
      <c r="N398" s="5"/>
    </row>
    <row r="399" spans="1:14" ht="15.75" customHeight="1">
      <c r="A399" s="5"/>
      <c r="B399" s="5"/>
      <c r="C399" s="5"/>
      <c r="D399" s="42"/>
      <c r="E399" s="5"/>
      <c r="F399" s="4"/>
      <c r="G399" s="5"/>
      <c r="H399" s="139"/>
      <c r="I399" s="5"/>
      <c r="J399" s="4"/>
      <c r="K399" s="5"/>
      <c r="L399" s="139"/>
      <c r="M399" s="5"/>
      <c r="N399" s="5"/>
    </row>
    <row r="400" spans="1:14" ht="15.75" customHeight="1">
      <c r="A400" s="5"/>
      <c r="B400" s="5"/>
      <c r="C400" s="5"/>
      <c r="D400" s="42"/>
      <c r="E400" s="5"/>
      <c r="F400" s="4"/>
      <c r="G400" s="5"/>
      <c r="H400" s="139"/>
      <c r="I400" s="5"/>
      <c r="J400" s="4"/>
      <c r="K400" s="5"/>
      <c r="L400" s="139"/>
      <c r="M400" s="5"/>
      <c r="N400" s="5"/>
    </row>
    <row r="401" spans="1:14" ht="15.75" customHeight="1">
      <c r="A401" s="5"/>
      <c r="B401" s="5"/>
      <c r="C401" s="5"/>
      <c r="D401" s="42"/>
      <c r="E401" s="5"/>
      <c r="F401" s="4"/>
      <c r="G401" s="5"/>
      <c r="H401" s="139"/>
      <c r="I401" s="5"/>
      <c r="J401" s="4"/>
      <c r="K401" s="5"/>
      <c r="L401" s="139"/>
      <c r="M401" s="5"/>
      <c r="N401" s="5"/>
    </row>
    <row r="402" spans="1:14" ht="15.75" customHeight="1">
      <c r="A402" s="5"/>
      <c r="B402" s="5"/>
      <c r="C402" s="5"/>
      <c r="D402" s="42"/>
      <c r="E402" s="5"/>
      <c r="F402" s="4"/>
      <c r="G402" s="5"/>
      <c r="H402" s="139"/>
      <c r="I402" s="5"/>
      <c r="J402" s="4"/>
      <c r="K402" s="5"/>
      <c r="L402" s="139"/>
      <c r="M402" s="5"/>
      <c r="N402" s="5"/>
    </row>
    <row r="403" spans="1:14" ht="15.75" customHeight="1">
      <c r="A403" s="5"/>
      <c r="B403" s="5"/>
      <c r="C403" s="5"/>
      <c r="D403" s="42"/>
      <c r="E403" s="5"/>
      <c r="F403" s="4"/>
      <c r="G403" s="5"/>
      <c r="H403" s="139"/>
      <c r="I403" s="5"/>
      <c r="J403" s="4"/>
      <c r="K403" s="5"/>
      <c r="L403" s="139"/>
      <c r="M403" s="5"/>
      <c r="N403" s="5"/>
    </row>
    <row r="404" spans="1:14" ht="15.75" customHeight="1">
      <c r="A404" s="5"/>
      <c r="B404" s="5"/>
      <c r="C404" s="5"/>
      <c r="D404" s="42"/>
      <c r="E404" s="5"/>
      <c r="F404" s="4"/>
      <c r="G404" s="5"/>
      <c r="H404" s="139"/>
      <c r="I404" s="5"/>
      <c r="J404" s="4"/>
      <c r="K404" s="5"/>
      <c r="L404" s="139"/>
      <c r="M404" s="5"/>
      <c r="N404" s="5"/>
    </row>
    <row r="405" spans="1:14" ht="15.75" customHeight="1">
      <c r="A405" s="5"/>
      <c r="B405" s="5"/>
      <c r="C405" s="5"/>
      <c r="D405" s="42"/>
      <c r="E405" s="5"/>
      <c r="F405" s="4"/>
      <c r="G405" s="5"/>
      <c r="H405" s="139"/>
      <c r="I405" s="5"/>
      <c r="J405" s="4"/>
      <c r="K405" s="5"/>
      <c r="L405" s="139"/>
      <c r="M405" s="5"/>
      <c r="N405" s="5"/>
    </row>
    <row r="406" spans="1:14" ht="15.75" customHeight="1">
      <c r="A406" s="5"/>
      <c r="B406" s="5"/>
      <c r="C406" s="5"/>
      <c r="D406" s="42"/>
      <c r="E406" s="5"/>
      <c r="F406" s="4"/>
      <c r="G406" s="5"/>
      <c r="H406" s="139"/>
      <c r="I406" s="5"/>
      <c r="J406" s="4"/>
      <c r="K406" s="5"/>
      <c r="L406" s="139"/>
      <c r="M406" s="5"/>
      <c r="N406" s="5"/>
    </row>
    <row r="407" spans="1:14" ht="15.75" customHeight="1">
      <c r="A407" s="5"/>
      <c r="B407" s="5"/>
      <c r="C407" s="5"/>
      <c r="D407" s="42"/>
      <c r="E407" s="5"/>
      <c r="F407" s="4"/>
      <c r="G407" s="5"/>
      <c r="H407" s="139"/>
      <c r="I407" s="5"/>
      <c r="J407" s="4"/>
      <c r="K407" s="5"/>
      <c r="L407" s="139"/>
      <c r="M407" s="5"/>
      <c r="N407" s="5"/>
    </row>
    <row r="408" spans="1:14" ht="15.75" customHeight="1">
      <c r="A408" s="5"/>
      <c r="B408" s="5"/>
      <c r="C408" s="5"/>
      <c r="D408" s="42"/>
      <c r="E408" s="5"/>
      <c r="F408" s="4"/>
      <c r="G408" s="5"/>
      <c r="H408" s="139"/>
      <c r="I408" s="5"/>
      <c r="J408" s="4"/>
      <c r="K408" s="5"/>
      <c r="L408" s="139"/>
      <c r="M408" s="5"/>
      <c r="N408" s="5"/>
    </row>
    <row r="409" spans="1:14" ht="15.75" customHeight="1">
      <c r="A409" s="5"/>
      <c r="B409" s="5"/>
      <c r="C409" s="5"/>
      <c r="D409" s="42"/>
      <c r="E409" s="5"/>
      <c r="F409" s="4"/>
      <c r="G409" s="5"/>
      <c r="H409" s="139"/>
      <c r="I409" s="5"/>
      <c r="J409" s="4"/>
      <c r="K409" s="5"/>
      <c r="L409" s="139"/>
      <c r="M409" s="5"/>
      <c r="N409" s="5"/>
    </row>
    <row r="410" spans="1:14" ht="15.75" customHeight="1">
      <c r="A410" s="5"/>
      <c r="B410" s="5"/>
      <c r="C410" s="5"/>
      <c r="D410" s="42"/>
      <c r="E410" s="5"/>
      <c r="F410" s="4"/>
      <c r="G410" s="5"/>
      <c r="H410" s="139"/>
      <c r="I410" s="5"/>
      <c r="J410" s="4"/>
      <c r="K410" s="5"/>
      <c r="L410" s="139"/>
      <c r="M410" s="5"/>
      <c r="N410" s="5"/>
    </row>
    <row r="411" spans="1:14" ht="15.75" customHeight="1">
      <c r="A411" s="5"/>
      <c r="B411" s="5"/>
      <c r="C411" s="5"/>
      <c r="D411" s="42"/>
      <c r="E411" s="5"/>
      <c r="F411" s="4"/>
      <c r="G411" s="5"/>
      <c r="H411" s="139"/>
      <c r="I411" s="5"/>
      <c r="J411" s="4"/>
      <c r="K411" s="5"/>
      <c r="L411" s="139"/>
      <c r="M411" s="5"/>
      <c r="N411" s="5"/>
    </row>
    <row r="412" spans="1:14" ht="15.75" customHeight="1">
      <c r="A412" s="5"/>
      <c r="B412" s="5"/>
      <c r="C412" s="5"/>
      <c r="D412" s="42"/>
      <c r="E412" s="5"/>
      <c r="F412" s="4"/>
      <c r="G412" s="5"/>
      <c r="H412" s="139"/>
      <c r="I412" s="5"/>
      <c r="J412" s="4"/>
      <c r="K412" s="5"/>
      <c r="L412" s="139"/>
      <c r="M412" s="5"/>
      <c r="N412" s="5"/>
    </row>
    <row r="413" spans="1:14" ht="15.75" customHeight="1">
      <c r="A413" s="5"/>
      <c r="B413" s="5"/>
      <c r="C413" s="5"/>
      <c r="D413" s="42"/>
      <c r="E413" s="5"/>
      <c r="F413" s="4"/>
      <c r="G413" s="5"/>
      <c r="H413" s="139"/>
      <c r="I413" s="5"/>
      <c r="J413" s="4"/>
      <c r="K413" s="5"/>
      <c r="L413" s="139"/>
      <c r="M413" s="5"/>
      <c r="N413" s="5"/>
    </row>
    <row r="414" spans="1:14" ht="15.75" customHeight="1">
      <c r="A414" s="5"/>
      <c r="B414" s="5"/>
      <c r="C414" s="5"/>
      <c r="D414" s="42"/>
      <c r="E414" s="5"/>
      <c r="F414" s="4"/>
      <c r="G414" s="5"/>
      <c r="H414" s="139"/>
      <c r="I414" s="5"/>
      <c r="J414" s="4"/>
      <c r="K414" s="5"/>
      <c r="L414" s="139"/>
      <c r="M414" s="5"/>
      <c r="N414" s="5"/>
    </row>
    <row r="415" spans="1:14" ht="15.75" customHeight="1">
      <c r="A415" s="5"/>
      <c r="B415" s="5"/>
      <c r="C415" s="5"/>
      <c r="D415" s="42"/>
      <c r="E415" s="5"/>
      <c r="F415" s="4"/>
      <c r="G415" s="5"/>
      <c r="H415" s="139"/>
      <c r="I415" s="5"/>
      <c r="J415" s="4"/>
      <c r="K415" s="5"/>
      <c r="L415" s="139"/>
      <c r="M415" s="5"/>
      <c r="N415" s="5"/>
    </row>
    <row r="416" spans="1:14" ht="15.75" customHeight="1">
      <c r="A416" s="5"/>
      <c r="B416" s="5"/>
      <c r="C416" s="5"/>
      <c r="D416" s="42"/>
      <c r="E416" s="5"/>
      <c r="F416" s="4"/>
      <c r="G416" s="5"/>
      <c r="H416" s="139"/>
      <c r="I416" s="5"/>
      <c r="J416" s="4"/>
      <c r="K416" s="5"/>
      <c r="L416" s="139"/>
      <c r="M416" s="5"/>
      <c r="N416" s="5"/>
    </row>
    <row r="417" spans="1:14" ht="15.75" customHeight="1">
      <c r="A417" s="5"/>
      <c r="B417" s="5"/>
      <c r="C417" s="5"/>
      <c r="D417" s="42"/>
      <c r="E417" s="5"/>
      <c r="F417" s="4"/>
      <c r="G417" s="5"/>
      <c r="H417" s="139"/>
      <c r="I417" s="5"/>
      <c r="J417" s="4"/>
      <c r="K417" s="5"/>
      <c r="L417" s="139"/>
      <c r="M417" s="5"/>
      <c r="N417" s="5"/>
    </row>
    <row r="418" spans="1:14" ht="15.75" customHeight="1">
      <c r="A418" s="5"/>
      <c r="B418" s="5"/>
      <c r="C418" s="5"/>
      <c r="D418" s="42"/>
      <c r="E418" s="5"/>
      <c r="F418" s="4"/>
      <c r="G418" s="5"/>
      <c r="H418" s="139"/>
      <c r="I418" s="5"/>
      <c r="J418" s="4"/>
      <c r="K418" s="5"/>
      <c r="L418" s="139"/>
      <c r="M418" s="5"/>
      <c r="N418" s="5"/>
    </row>
    <row r="419" spans="1:14" ht="15.75" customHeight="1">
      <c r="A419" s="5"/>
      <c r="B419" s="5"/>
      <c r="C419" s="5"/>
      <c r="D419" s="42"/>
      <c r="E419" s="5"/>
      <c r="F419" s="4"/>
      <c r="G419" s="5"/>
      <c r="H419" s="139"/>
      <c r="I419" s="5"/>
      <c r="J419" s="4"/>
      <c r="K419" s="5"/>
      <c r="L419" s="139"/>
      <c r="M419" s="5"/>
      <c r="N419" s="5"/>
    </row>
    <row r="420" spans="1:14" ht="15.75" customHeight="1">
      <c r="A420" s="5"/>
      <c r="B420" s="5"/>
      <c r="C420" s="5"/>
      <c r="D420" s="42"/>
      <c r="E420" s="5"/>
      <c r="F420" s="4"/>
      <c r="G420" s="5"/>
      <c r="H420" s="139"/>
      <c r="I420" s="5"/>
      <c r="J420" s="4"/>
      <c r="K420" s="5"/>
      <c r="L420" s="139"/>
      <c r="M420" s="5"/>
      <c r="N420" s="5"/>
    </row>
    <row r="421" spans="1:14" ht="15.75" customHeight="1">
      <c r="A421" s="5"/>
      <c r="B421" s="5"/>
      <c r="C421" s="5"/>
      <c r="D421" s="42"/>
      <c r="E421" s="5"/>
      <c r="F421" s="4"/>
      <c r="G421" s="5"/>
      <c r="H421" s="139"/>
      <c r="I421" s="5"/>
      <c r="J421" s="4"/>
      <c r="K421" s="5"/>
      <c r="L421" s="139"/>
      <c r="M421" s="5"/>
      <c r="N421" s="5"/>
    </row>
    <row r="422" spans="1:14" ht="15.75" customHeight="1">
      <c r="A422" s="5"/>
      <c r="B422" s="5"/>
      <c r="C422" s="5"/>
      <c r="D422" s="42"/>
      <c r="E422" s="5"/>
      <c r="F422" s="4"/>
      <c r="G422" s="5"/>
      <c r="H422" s="139"/>
      <c r="I422" s="5"/>
      <c r="J422" s="4"/>
      <c r="K422" s="5"/>
      <c r="L422" s="139"/>
      <c r="M422" s="5"/>
      <c r="N422" s="5"/>
    </row>
    <row r="423" spans="1:14" ht="15.75" customHeight="1">
      <c r="A423" s="5"/>
      <c r="B423" s="5"/>
      <c r="C423" s="5"/>
      <c r="D423" s="42"/>
      <c r="E423" s="5"/>
      <c r="F423" s="4"/>
      <c r="G423" s="5"/>
      <c r="H423" s="139"/>
      <c r="I423" s="5"/>
      <c r="J423" s="4"/>
      <c r="K423" s="5"/>
      <c r="L423" s="139"/>
      <c r="M423" s="5"/>
      <c r="N423" s="5"/>
    </row>
    <row r="424" spans="1:14" ht="15.75" customHeight="1">
      <c r="A424" s="5"/>
      <c r="B424" s="5"/>
      <c r="C424" s="5"/>
      <c r="D424" s="42"/>
      <c r="E424" s="5"/>
      <c r="F424" s="4"/>
      <c r="G424" s="5"/>
      <c r="H424" s="139"/>
      <c r="I424" s="5"/>
      <c r="J424" s="4"/>
      <c r="K424" s="5"/>
      <c r="L424" s="139"/>
      <c r="M424" s="5"/>
      <c r="N424" s="5"/>
    </row>
    <row r="425" spans="1:14" ht="15.75" customHeight="1">
      <c r="A425" s="5"/>
      <c r="B425" s="5"/>
      <c r="C425" s="5"/>
      <c r="D425" s="42"/>
      <c r="E425" s="5"/>
      <c r="F425" s="4"/>
      <c r="G425" s="5"/>
      <c r="H425" s="139"/>
      <c r="I425" s="5"/>
      <c r="J425" s="4"/>
      <c r="K425" s="5"/>
      <c r="L425" s="139"/>
      <c r="M425" s="5"/>
      <c r="N425" s="5"/>
    </row>
    <row r="426" spans="1:14" ht="15.75" customHeight="1">
      <c r="A426" s="5"/>
      <c r="B426" s="5"/>
      <c r="C426" s="5"/>
      <c r="D426" s="42"/>
      <c r="E426" s="5"/>
      <c r="F426" s="4"/>
      <c r="G426" s="5"/>
      <c r="H426" s="139"/>
      <c r="I426" s="5"/>
      <c r="J426" s="4"/>
      <c r="K426" s="5"/>
      <c r="L426" s="139"/>
      <c r="M426" s="5"/>
      <c r="N426" s="5"/>
    </row>
    <row r="427" spans="1:14" ht="15.75" customHeight="1">
      <c r="A427" s="5"/>
      <c r="B427" s="5"/>
      <c r="C427" s="5"/>
      <c r="D427" s="42"/>
      <c r="E427" s="5"/>
      <c r="F427" s="4"/>
      <c r="G427" s="5"/>
      <c r="H427" s="139"/>
      <c r="I427" s="5"/>
      <c r="J427" s="4"/>
      <c r="K427" s="5"/>
      <c r="L427" s="139"/>
      <c r="M427" s="5"/>
      <c r="N427" s="5"/>
    </row>
    <row r="428" spans="1:14" ht="15.75" customHeight="1">
      <c r="A428" s="5"/>
      <c r="B428" s="5"/>
      <c r="C428" s="5"/>
      <c r="D428" s="42"/>
      <c r="E428" s="5"/>
      <c r="F428" s="4"/>
      <c r="G428" s="5"/>
      <c r="H428" s="139"/>
      <c r="I428" s="5"/>
      <c r="J428" s="4"/>
      <c r="K428" s="5"/>
      <c r="L428" s="139"/>
      <c r="M428" s="5"/>
      <c r="N428" s="5"/>
    </row>
    <row r="429" spans="1:14" ht="15.75" customHeight="1">
      <c r="A429" s="5"/>
      <c r="B429" s="5"/>
      <c r="C429" s="5"/>
      <c r="D429" s="42"/>
      <c r="E429" s="5"/>
      <c r="F429" s="4"/>
      <c r="G429" s="5"/>
      <c r="H429" s="139"/>
      <c r="I429" s="5"/>
      <c r="J429" s="4"/>
      <c r="K429" s="5"/>
      <c r="L429" s="139"/>
      <c r="M429" s="5"/>
      <c r="N429" s="5"/>
    </row>
    <row r="430" spans="1:14" ht="15.75" customHeight="1">
      <c r="A430" s="5"/>
      <c r="B430" s="5"/>
      <c r="C430" s="5"/>
      <c r="D430" s="42"/>
      <c r="E430" s="5"/>
      <c r="F430" s="4"/>
      <c r="G430" s="5"/>
      <c r="H430" s="139"/>
      <c r="I430" s="5"/>
      <c r="J430" s="4"/>
      <c r="K430" s="5"/>
      <c r="L430" s="139"/>
      <c r="M430" s="5"/>
      <c r="N430" s="5"/>
    </row>
    <row r="431" spans="1:14" ht="15.75" customHeight="1">
      <c r="A431" s="5"/>
      <c r="B431" s="5"/>
      <c r="C431" s="5"/>
      <c r="D431" s="42"/>
      <c r="E431" s="5"/>
      <c r="F431" s="4"/>
      <c r="G431" s="5"/>
      <c r="H431" s="139"/>
      <c r="I431" s="5"/>
      <c r="J431" s="4"/>
      <c r="K431" s="5"/>
      <c r="L431" s="139"/>
      <c r="M431" s="5"/>
      <c r="N431" s="5"/>
    </row>
    <row r="432" spans="1:14" ht="15.75" customHeight="1">
      <c r="A432" s="5"/>
      <c r="B432" s="5"/>
      <c r="C432" s="5"/>
      <c r="D432" s="42"/>
      <c r="E432" s="5"/>
      <c r="F432" s="4"/>
      <c r="G432" s="5"/>
      <c r="H432" s="139"/>
      <c r="I432" s="5"/>
      <c r="J432" s="4"/>
      <c r="K432" s="5"/>
      <c r="L432" s="139"/>
      <c r="M432" s="5"/>
      <c r="N432" s="5"/>
    </row>
    <row r="433" spans="1:14" ht="15.75" customHeight="1">
      <c r="A433" s="5"/>
      <c r="B433" s="5"/>
      <c r="C433" s="5"/>
      <c r="D433" s="42"/>
      <c r="E433" s="5"/>
      <c r="F433" s="4"/>
      <c r="G433" s="5"/>
      <c r="H433" s="139"/>
      <c r="I433" s="5"/>
      <c r="J433" s="4"/>
      <c r="K433" s="5"/>
      <c r="L433" s="139"/>
      <c r="M433" s="5"/>
      <c r="N433" s="5"/>
    </row>
    <row r="434" spans="1:14" ht="15.75" customHeight="1">
      <c r="A434" s="5"/>
      <c r="B434" s="5"/>
      <c r="C434" s="5"/>
      <c r="D434" s="42"/>
      <c r="E434" s="5"/>
      <c r="F434" s="4"/>
      <c r="G434" s="5"/>
      <c r="H434" s="139"/>
      <c r="I434" s="5"/>
      <c r="J434" s="4"/>
      <c r="K434" s="5"/>
      <c r="L434" s="139"/>
      <c r="M434" s="5"/>
      <c r="N434" s="5"/>
    </row>
    <row r="435" spans="1:14" ht="15.75" customHeight="1">
      <c r="A435" s="5"/>
      <c r="B435" s="5"/>
      <c r="C435" s="5"/>
      <c r="D435" s="42"/>
      <c r="E435" s="5"/>
      <c r="F435" s="4"/>
      <c r="G435" s="5"/>
      <c r="H435" s="139"/>
      <c r="I435" s="5"/>
      <c r="J435" s="4"/>
      <c r="K435" s="5"/>
      <c r="L435" s="139"/>
      <c r="M435" s="5"/>
      <c r="N435" s="5"/>
    </row>
    <row r="436" spans="1:14" ht="15.75" customHeight="1">
      <c r="A436" s="5"/>
      <c r="B436" s="5"/>
      <c r="C436" s="5"/>
      <c r="D436" s="42"/>
      <c r="E436" s="5"/>
      <c r="F436" s="4"/>
      <c r="G436" s="5"/>
      <c r="H436" s="139"/>
      <c r="I436" s="5"/>
      <c r="J436" s="4"/>
      <c r="K436" s="5"/>
      <c r="L436" s="139"/>
      <c r="M436" s="5"/>
      <c r="N436" s="5"/>
    </row>
    <row r="437" spans="1:14" ht="15.75" customHeight="1">
      <c r="A437" s="5"/>
      <c r="B437" s="5"/>
      <c r="C437" s="5"/>
      <c r="D437" s="42"/>
      <c r="E437" s="5"/>
      <c r="F437" s="4"/>
      <c r="G437" s="5"/>
      <c r="H437" s="139"/>
      <c r="I437" s="5"/>
      <c r="J437" s="4"/>
      <c r="K437" s="5"/>
      <c r="L437" s="139"/>
      <c r="M437" s="5"/>
      <c r="N437" s="5"/>
    </row>
    <row r="438" spans="1:14" ht="15.75" customHeight="1">
      <c r="A438" s="5"/>
      <c r="B438" s="5"/>
      <c r="C438" s="5"/>
      <c r="D438" s="42"/>
      <c r="E438" s="5"/>
      <c r="F438" s="4"/>
      <c r="G438" s="5"/>
      <c r="H438" s="139"/>
      <c r="I438" s="5"/>
      <c r="J438" s="4"/>
      <c r="K438" s="5"/>
      <c r="L438" s="139"/>
      <c r="M438" s="5"/>
      <c r="N438" s="5"/>
    </row>
    <row r="439" spans="1:14" ht="15.75" customHeight="1">
      <c r="A439" s="5"/>
      <c r="B439" s="5"/>
      <c r="C439" s="5"/>
      <c r="D439" s="42"/>
      <c r="E439" s="5"/>
      <c r="F439" s="4"/>
      <c r="G439" s="5"/>
      <c r="H439" s="139"/>
      <c r="I439" s="5"/>
      <c r="J439" s="4"/>
      <c r="K439" s="5"/>
      <c r="L439" s="139"/>
      <c r="M439" s="5"/>
      <c r="N439" s="5"/>
    </row>
    <row r="440" spans="1:14" ht="15.75" customHeight="1">
      <c r="A440" s="5"/>
      <c r="B440" s="5"/>
      <c r="C440" s="5"/>
      <c r="D440" s="42"/>
      <c r="E440" s="5"/>
      <c r="F440" s="4"/>
      <c r="G440" s="5"/>
      <c r="H440" s="139"/>
      <c r="I440" s="5"/>
      <c r="J440" s="4"/>
      <c r="K440" s="5"/>
      <c r="L440" s="139"/>
      <c r="M440" s="5"/>
      <c r="N440" s="5"/>
    </row>
    <row r="441" spans="1:14" ht="15.75" customHeight="1">
      <c r="A441" s="5"/>
      <c r="B441" s="5"/>
      <c r="C441" s="5"/>
      <c r="D441" s="42"/>
      <c r="E441" s="5"/>
      <c r="F441" s="4"/>
      <c r="G441" s="5"/>
      <c r="H441" s="139"/>
      <c r="I441" s="5"/>
      <c r="J441" s="4"/>
      <c r="K441" s="5"/>
      <c r="L441" s="139"/>
      <c r="M441" s="5"/>
      <c r="N441" s="5"/>
    </row>
    <row r="442" spans="1:14" ht="15.75" customHeight="1">
      <c r="A442" s="5"/>
      <c r="B442" s="5"/>
      <c r="C442" s="5"/>
      <c r="D442" s="42"/>
      <c r="E442" s="5"/>
      <c r="F442" s="4"/>
      <c r="G442" s="5"/>
      <c r="H442" s="139"/>
      <c r="I442" s="5"/>
      <c r="J442" s="4"/>
      <c r="K442" s="5"/>
      <c r="L442" s="139"/>
      <c r="M442" s="5"/>
      <c r="N442" s="5"/>
    </row>
    <row r="443" spans="1:14" ht="15.75" customHeight="1">
      <c r="A443" s="5"/>
      <c r="B443" s="5"/>
      <c r="C443" s="5"/>
      <c r="D443" s="42"/>
      <c r="E443" s="5"/>
      <c r="F443" s="4"/>
      <c r="G443" s="5"/>
      <c r="H443" s="139"/>
      <c r="I443" s="5"/>
      <c r="J443" s="4"/>
      <c r="K443" s="5"/>
      <c r="L443" s="139"/>
      <c r="M443" s="5"/>
      <c r="N443" s="5"/>
    </row>
    <row r="444" spans="1:14" ht="15.75" customHeight="1">
      <c r="A444" s="5"/>
      <c r="B444" s="5"/>
      <c r="C444" s="5"/>
      <c r="D444" s="42"/>
      <c r="E444" s="5"/>
      <c r="F444" s="4"/>
      <c r="G444" s="5"/>
      <c r="H444" s="139"/>
      <c r="I444" s="5"/>
      <c r="J444" s="4"/>
      <c r="K444" s="5"/>
      <c r="L444" s="139"/>
      <c r="M444" s="5"/>
      <c r="N444" s="5"/>
    </row>
    <row r="445" spans="1:14" ht="15.75" customHeight="1">
      <c r="A445" s="5"/>
      <c r="B445" s="5"/>
      <c r="C445" s="5"/>
      <c r="D445" s="42"/>
      <c r="E445" s="5"/>
      <c r="F445" s="4"/>
      <c r="G445" s="5"/>
      <c r="H445" s="139"/>
      <c r="I445" s="5"/>
      <c r="J445" s="4"/>
      <c r="K445" s="5"/>
      <c r="L445" s="139"/>
      <c r="M445" s="5"/>
      <c r="N445" s="5"/>
    </row>
    <row r="446" spans="1:14" ht="15.75" customHeight="1">
      <c r="A446" s="5"/>
      <c r="B446" s="5"/>
      <c r="C446" s="5"/>
      <c r="D446" s="42"/>
      <c r="E446" s="5"/>
      <c r="F446" s="4"/>
      <c r="G446" s="5"/>
      <c r="H446" s="139"/>
      <c r="I446" s="5"/>
      <c r="J446" s="4"/>
      <c r="K446" s="5"/>
      <c r="L446" s="139"/>
      <c r="M446" s="5"/>
      <c r="N446" s="5"/>
    </row>
    <row r="447" spans="1:14" ht="15.75" customHeight="1">
      <c r="A447" s="5"/>
      <c r="B447" s="5"/>
      <c r="C447" s="5"/>
      <c r="D447" s="42"/>
      <c r="E447" s="5"/>
      <c r="F447" s="4"/>
      <c r="G447" s="5"/>
      <c r="H447" s="139"/>
      <c r="I447" s="5"/>
      <c r="J447" s="4"/>
      <c r="K447" s="5"/>
      <c r="L447" s="139"/>
      <c r="M447" s="5"/>
      <c r="N447" s="5"/>
    </row>
    <row r="448" spans="1:14" ht="15.75" customHeight="1">
      <c r="A448" s="5"/>
      <c r="B448" s="5"/>
      <c r="C448" s="5"/>
      <c r="D448" s="42"/>
      <c r="E448" s="5"/>
      <c r="F448" s="4"/>
      <c r="G448" s="5"/>
      <c r="H448" s="139"/>
      <c r="I448" s="5"/>
      <c r="J448" s="4"/>
      <c r="K448" s="5"/>
      <c r="L448" s="139"/>
      <c r="M448" s="5"/>
      <c r="N448" s="5"/>
    </row>
    <row r="449" spans="1:14" ht="15.75" customHeight="1">
      <c r="A449" s="5"/>
      <c r="B449" s="5"/>
      <c r="C449" s="5"/>
      <c r="D449" s="42"/>
      <c r="E449" s="5"/>
      <c r="F449" s="4"/>
      <c r="G449" s="5"/>
      <c r="H449" s="139"/>
      <c r="I449" s="5"/>
      <c r="J449" s="4"/>
      <c r="K449" s="5"/>
      <c r="L449" s="139"/>
      <c r="M449" s="5"/>
      <c r="N449" s="5"/>
    </row>
    <row r="450" spans="1:14" ht="15.75" customHeight="1">
      <c r="A450" s="5"/>
      <c r="B450" s="5"/>
      <c r="C450" s="5"/>
      <c r="D450" s="42"/>
      <c r="E450" s="5"/>
      <c r="F450" s="4"/>
      <c r="G450" s="5"/>
      <c r="H450" s="139"/>
      <c r="I450" s="5"/>
      <c r="J450" s="4"/>
      <c r="K450" s="5"/>
      <c r="L450" s="139"/>
      <c r="M450" s="5"/>
      <c r="N450" s="5"/>
    </row>
    <row r="451" spans="1:14" ht="15.75" customHeight="1">
      <c r="A451" s="5"/>
      <c r="B451" s="5"/>
      <c r="C451" s="5"/>
      <c r="D451" s="42"/>
      <c r="E451" s="5"/>
      <c r="F451" s="4"/>
      <c r="G451" s="5"/>
      <c r="H451" s="139"/>
      <c r="I451" s="5"/>
      <c r="J451" s="4"/>
      <c r="K451" s="5"/>
      <c r="L451" s="139"/>
      <c r="M451" s="5"/>
      <c r="N451" s="5"/>
    </row>
    <row r="452" spans="1:14" ht="15.75" customHeight="1">
      <c r="A452" s="5"/>
      <c r="B452" s="5"/>
      <c r="C452" s="5"/>
      <c r="D452" s="42"/>
      <c r="E452" s="5"/>
      <c r="F452" s="4"/>
      <c r="G452" s="5"/>
      <c r="H452" s="139"/>
      <c r="I452" s="5"/>
      <c r="J452" s="4"/>
      <c r="K452" s="5"/>
      <c r="L452" s="139"/>
      <c r="M452" s="5"/>
      <c r="N452" s="5"/>
    </row>
    <row r="453" spans="1:14" ht="15.75" customHeight="1">
      <c r="A453" s="5"/>
      <c r="B453" s="5"/>
      <c r="C453" s="5"/>
      <c r="D453" s="42"/>
      <c r="E453" s="5"/>
      <c r="F453" s="4"/>
      <c r="G453" s="5"/>
      <c r="H453" s="139"/>
      <c r="I453" s="5"/>
      <c r="J453" s="4"/>
      <c r="K453" s="5"/>
      <c r="L453" s="139"/>
      <c r="M453" s="5"/>
      <c r="N453" s="5"/>
    </row>
    <row r="454" spans="1:14" ht="15.75" customHeight="1">
      <c r="A454" s="5"/>
      <c r="B454" s="5"/>
      <c r="C454" s="5"/>
      <c r="D454" s="42"/>
      <c r="E454" s="5"/>
      <c r="F454" s="4"/>
      <c r="G454" s="5"/>
      <c r="H454" s="139"/>
      <c r="I454" s="5"/>
      <c r="J454" s="4"/>
      <c r="K454" s="5"/>
      <c r="L454" s="139"/>
      <c r="M454" s="5"/>
      <c r="N454" s="5"/>
    </row>
    <row r="455" spans="1:14" ht="15.75" customHeight="1">
      <c r="A455" s="5"/>
      <c r="B455" s="5"/>
      <c r="C455" s="5"/>
      <c r="D455" s="42"/>
      <c r="E455" s="5"/>
      <c r="F455" s="4"/>
      <c r="G455" s="5"/>
      <c r="H455" s="139"/>
      <c r="I455" s="5"/>
      <c r="J455" s="4"/>
      <c r="K455" s="5"/>
      <c r="L455" s="139"/>
      <c r="M455" s="5"/>
      <c r="N455" s="5"/>
    </row>
    <row r="456" spans="1:14" ht="15.75" customHeight="1">
      <c r="A456" s="5"/>
      <c r="B456" s="5"/>
      <c r="C456" s="5"/>
      <c r="D456" s="42"/>
      <c r="E456" s="5"/>
      <c r="F456" s="4"/>
      <c r="G456" s="5"/>
      <c r="H456" s="139"/>
      <c r="I456" s="5"/>
      <c r="J456" s="4"/>
      <c r="K456" s="5"/>
      <c r="L456" s="139"/>
      <c r="M456" s="5"/>
      <c r="N456" s="5"/>
    </row>
    <row r="457" spans="1:14" ht="15.75" customHeight="1">
      <c r="A457" s="5"/>
      <c r="B457" s="5"/>
      <c r="C457" s="5"/>
      <c r="D457" s="42"/>
      <c r="E457" s="5"/>
      <c r="F457" s="4"/>
      <c r="G457" s="5"/>
      <c r="H457" s="139"/>
      <c r="I457" s="5"/>
      <c r="J457" s="4"/>
      <c r="K457" s="5"/>
      <c r="L457" s="139"/>
      <c r="M457" s="5"/>
      <c r="N457" s="5"/>
    </row>
    <row r="458" spans="1:14" ht="15.75" customHeight="1">
      <c r="A458" s="5"/>
      <c r="B458" s="5"/>
      <c r="C458" s="5"/>
      <c r="D458" s="42"/>
      <c r="E458" s="5"/>
      <c r="F458" s="4"/>
      <c r="G458" s="5"/>
      <c r="H458" s="139"/>
      <c r="I458" s="5"/>
      <c r="J458" s="4"/>
      <c r="K458" s="5"/>
      <c r="L458" s="139"/>
      <c r="M458" s="5"/>
      <c r="N458" s="5"/>
    </row>
    <row r="459" spans="1:14" ht="15.75" customHeight="1">
      <c r="A459" s="5"/>
      <c r="B459" s="5"/>
      <c r="C459" s="5"/>
      <c r="D459" s="42"/>
      <c r="E459" s="5"/>
      <c r="F459" s="4"/>
      <c r="G459" s="5"/>
      <c r="H459" s="139"/>
      <c r="I459" s="5"/>
      <c r="J459" s="4"/>
      <c r="K459" s="5"/>
      <c r="L459" s="139"/>
      <c r="M459" s="5"/>
      <c r="N459" s="5"/>
    </row>
    <row r="460" spans="1:14" ht="15.75" customHeight="1">
      <c r="A460" s="5"/>
      <c r="B460" s="5"/>
      <c r="C460" s="5"/>
      <c r="D460" s="42"/>
      <c r="E460" s="5"/>
      <c r="F460" s="4"/>
      <c r="G460" s="5"/>
      <c r="H460" s="139"/>
      <c r="I460" s="5"/>
      <c r="J460" s="4"/>
      <c r="K460" s="5"/>
      <c r="L460" s="139"/>
      <c r="M460" s="5"/>
      <c r="N460" s="5"/>
    </row>
    <row r="461" spans="1:14" ht="15.75" customHeight="1">
      <c r="A461" s="5"/>
      <c r="B461" s="5"/>
      <c r="C461" s="5"/>
      <c r="D461" s="42"/>
      <c r="E461" s="5"/>
      <c r="F461" s="4"/>
      <c r="G461" s="5"/>
      <c r="H461" s="139"/>
      <c r="I461" s="5"/>
      <c r="J461" s="4"/>
      <c r="K461" s="5"/>
      <c r="L461" s="139"/>
      <c r="M461" s="5"/>
      <c r="N461" s="5"/>
    </row>
    <row r="462" spans="1:14" ht="15.75" customHeight="1">
      <c r="A462" s="5"/>
      <c r="B462" s="5"/>
      <c r="C462" s="5"/>
      <c r="D462" s="42"/>
      <c r="E462" s="5"/>
      <c r="F462" s="4"/>
      <c r="G462" s="5"/>
      <c r="H462" s="139"/>
      <c r="I462" s="5"/>
      <c r="J462" s="4"/>
      <c r="K462" s="5"/>
      <c r="L462" s="139"/>
      <c r="M462" s="5"/>
      <c r="N462" s="5"/>
    </row>
    <row r="463" spans="1:14" ht="15.75" customHeight="1">
      <c r="A463" s="5"/>
      <c r="B463" s="5"/>
      <c r="C463" s="5"/>
      <c r="D463" s="42"/>
      <c r="E463" s="5"/>
      <c r="F463" s="4"/>
      <c r="G463" s="5"/>
      <c r="H463" s="139"/>
      <c r="I463" s="5"/>
      <c r="J463" s="4"/>
      <c r="K463" s="5"/>
      <c r="L463" s="139"/>
      <c r="M463" s="5"/>
      <c r="N463" s="5"/>
    </row>
    <row r="464" spans="1:14" ht="15.75" customHeight="1">
      <c r="A464" s="5"/>
      <c r="B464" s="5"/>
      <c r="C464" s="5"/>
      <c r="D464" s="42"/>
      <c r="E464" s="5"/>
      <c r="F464" s="4"/>
      <c r="G464" s="5"/>
      <c r="H464" s="139"/>
      <c r="I464" s="5"/>
      <c r="J464" s="4"/>
      <c r="K464" s="5"/>
      <c r="L464" s="139"/>
      <c r="M464" s="5"/>
      <c r="N464" s="5"/>
    </row>
    <row r="465" spans="1:14" ht="15.75" customHeight="1">
      <c r="A465" s="5"/>
      <c r="B465" s="5"/>
      <c r="C465" s="5"/>
      <c r="D465" s="42"/>
      <c r="E465" s="5"/>
      <c r="F465" s="4"/>
      <c r="G465" s="5"/>
      <c r="H465" s="139"/>
      <c r="I465" s="5"/>
      <c r="J465" s="4"/>
      <c r="K465" s="5"/>
      <c r="L465" s="139"/>
      <c r="M465" s="5"/>
      <c r="N465" s="5"/>
    </row>
    <row r="466" spans="1:14" ht="15.75" customHeight="1">
      <c r="A466" s="5"/>
      <c r="B466" s="5"/>
      <c r="C466" s="5"/>
      <c r="D466" s="42"/>
      <c r="E466" s="5"/>
      <c r="F466" s="4"/>
      <c r="G466" s="5"/>
      <c r="H466" s="139"/>
      <c r="I466" s="5"/>
      <c r="J466" s="4"/>
      <c r="K466" s="5"/>
      <c r="L466" s="139"/>
      <c r="M466" s="5"/>
      <c r="N466" s="5"/>
    </row>
    <row r="467" spans="1:14" ht="15.75" customHeight="1">
      <c r="A467" s="5"/>
      <c r="B467" s="5"/>
      <c r="C467" s="5"/>
      <c r="D467" s="42"/>
      <c r="E467" s="5"/>
      <c r="F467" s="4"/>
      <c r="G467" s="5"/>
      <c r="H467" s="139"/>
      <c r="I467" s="5"/>
      <c r="J467" s="4"/>
      <c r="K467" s="5"/>
      <c r="L467" s="139"/>
      <c r="M467" s="5"/>
      <c r="N467" s="5"/>
    </row>
    <row r="468" spans="1:14" ht="15.75" customHeight="1">
      <c r="A468" s="5"/>
      <c r="B468" s="5"/>
      <c r="C468" s="5"/>
      <c r="D468" s="42"/>
      <c r="E468" s="5"/>
      <c r="F468" s="4"/>
      <c r="G468" s="5"/>
      <c r="H468" s="139"/>
      <c r="I468" s="5"/>
      <c r="J468" s="4"/>
      <c r="K468" s="5"/>
      <c r="L468" s="139"/>
      <c r="M468" s="5"/>
      <c r="N468" s="5"/>
    </row>
    <row r="469" spans="1:14" ht="15.75" customHeight="1">
      <c r="A469" s="5"/>
      <c r="B469" s="5"/>
      <c r="C469" s="5"/>
      <c r="D469" s="42"/>
      <c r="E469" s="5"/>
      <c r="F469" s="4"/>
      <c r="G469" s="5"/>
      <c r="H469" s="139"/>
      <c r="I469" s="5"/>
      <c r="J469" s="4"/>
      <c r="K469" s="5"/>
      <c r="L469" s="139"/>
      <c r="M469" s="5"/>
      <c r="N469" s="5"/>
    </row>
    <row r="470" spans="1:14" ht="15.75" customHeight="1">
      <c r="A470" s="5"/>
      <c r="B470" s="5"/>
      <c r="C470" s="5"/>
      <c r="D470" s="42"/>
      <c r="E470" s="5"/>
      <c r="F470" s="4"/>
      <c r="G470" s="5"/>
      <c r="H470" s="139"/>
      <c r="I470" s="5"/>
      <c r="J470" s="4"/>
      <c r="K470" s="5"/>
      <c r="L470" s="139"/>
      <c r="M470" s="5"/>
      <c r="N470" s="5"/>
    </row>
    <row r="471" spans="1:14" ht="15.75" customHeight="1">
      <c r="A471" s="5"/>
      <c r="B471" s="5"/>
      <c r="C471" s="5"/>
      <c r="D471" s="42"/>
      <c r="E471" s="5"/>
      <c r="F471" s="4"/>
      <c r="G471" s="5"/>
      <c r="H471" s="139"/>
      <c r="I471" s="5"/>
      <c r="J471" s="4"/>
      <c r="K471" s="5"/>
      <c r="L471" s="139"/>
      <c r="M471" s="5"/>
      <c r="N471" s="5"/>
    </row>
    <row r="472" spans="1:14" ht="15.75" customHeight="1">
      <c r="A472" s="5"/>
      <c r="B472" s="5"/>
      <c r="C472" s="5"/>
      <c r="D472" s="42"/>
      <c r="E472" s="5"/>
      <c r="F472" s="4"/>
      <c r="G472" s="5"/>
      <c r="H472" s="139"/>
      <c r="I472" s="5"/>
      <c r="J472" s="4"/>
      <c r="K472" s="5"/>
      <c r="L472" s="139"/>
      <c r="M472" s="5"/>
      <c r="N472" s="5"/>
    </row>
    <row r="473" spans="1:14" ht="15.75" customHeight="1">
      <c r="A473" s="5"/>
      <c r="B473" s="5"/>
      <c r="C473" s="5"/>
      <c r="D473" s="42"/>
      <c r="E473" s="5"/>
      <c r="F473" s="4"/>
      <c r="G473" s="5"/>
      <c r="H473" s="139"/>
      <c r="I473" s="5"/>
      <c r="J473" s="4"/>
      <c r="K473" s="5"/>
      <c r="L473" s="139"/>
      <c r="M473" s="5"/>
      <c r="N473" s="5"/>
    </row>
    <row r="474" spans="1:14" ht="15.75" customHeight="1">
      <c r="A474" s="5"/>
      <c r="B474" s="5"/>
      <c r="C474" s="5"/>
      <c r="D474" s="42"/>
      <c r="E474" s="5"/>
      <c r="F474" s="4"/>
      <c r="G474" s="5"/>
      <c r="H474" s="139"/>
      <c r="I474" s="5"/>
      <c r="J474" s="4"/>
      <c r="K474" s="5"/>
      <c r="L474" s="139"/>
      <c r="M474" s="5"/>
      <c r="N474" s="5"/>
    </row>
    <row r="475" spans="1:14" ht="15.75" customHeight="1">
      <c r="A475" s="5"/>
      <c r="B475" s="5"/>
      <c r="C475" s="5"/>
      <c r="D475" s="42"/>
      <c r="E475" s="5"/>
      <c r="F475" s="4"/>
      <c r="G475" s="5"/>
      <c r="H475" s="139"/>
      <c r="I475" s="5"/>
      <c r="J475" s="4"/>
      <c r="K475" s="5"/>
      <c r="L475" s="139"/>
      <c r="M475" s="5"/>
      <c r="N475" s="5"/>
    </row>
    <row r="476" spans="1:14" ht="15.75" customHeight="1">
      <c r="A476" s="5"/>
      <c r="B476" s="5"/>
      <c r="C476" s="5"/>
      <c r="D476" s="42"/>
      <c r="E476" s="5"/>
      <c r="F476" s="4"/>
      <c r="G476" s="5"/>
      <c r="H476" s="139"/>
      <c r="I476" s="5"/>
      <c r="J476" s="4"/>
      <c r="K476" s="5"/>
      <c r="L476" s="139"/>
      <c r="M476" s="5"/>
      <c r="N476" s="5"/>
    </row>
    <row r="477" spans="1:14" ht="15.75" customHeight="1">
      <c r="A477" s="5"/>
      <c r="B477" s="5"/>
      <c r="C477" s="5"/>
      <c r="D477" s="42"/>
      <c r="E477" s="5"/>
      <c r="F477" s="4"/>
      <c r="G477" s="5"/>
      <c r="H477" s="139"/>
      <c r="I477" s="5"/>
      <c r="J477" s="4"/>
      <c r="K477" s="5"/>
      <c r="L477" s="139"/>
      <c r="M477" s="5"/>
      <c r="N477" s="5"/>
    </row>
    <row r="478" spans="1:14" ht="15.75" customHeight="1">
      <c r="A478" s="5"/>
      <c r="B478" s="5"/>
      <c r="C478" s="5"/>
      <c r="D478" s="42"/>
      <c r="E478" s="5"/>
      <c r="F478" s="4"/>
      <c r="G478" s="5"/>
      <c r="H478" s="139"/>
      <c r="I478" s="5"/>
      <c r="J478" s="4"/>
      <c r="K478" s="5"/>
      <c r="L478" s="139"/>
      <c r="M478" s="5"/>
      <c r="N478" s="5"/>
    </row>
    <row r="479" spans="1:14" ht="15.75" customHeight="1">
      <c r="A479" s="5"/>
      <c r="B479" s="5"/>
      <c r="C479" s="5"/>
      <c r="D479" s="42"/>
      <c r="E479" s="5"/>
      <c r="F479" s="4"/>
      <c r="G479" s="5"/>
      <c r="H479" s="139"/>
      <c r="I479" s="5"/>
      <c r="J479" s="4"/>
      <c r="K479" s="5"/>
      <c r="L479" s="139"/>
      <c r="M479" s="5"/>
      <c r="N479" s="5"/>
    </row>
    <row r="480" spans="1:14" ht="15.75" customHeight="1">
      <c r="A480" s="5"/>
      <c r="B480" s="5"/>
      <c r="C480" s="5"/>
      <c r="D480" s="42"/>
      <c r="E480" s="5"/>
      <c r="F480" s="4"/>
      <c r="G480" s="5"/>
      <c r="H480" s="139"/>
      <c r="I480" s="5"/>
      <c r="J480" s="4"/>
      <c r="K480" s="5"/>
      <c r="L480" s="139"/>
      <c r="M480" s="5"/>
      <c r="N480" s="5"/>
    </row>
    <row r="481" spans="1:14" ht="15.75" customHeight="1">
      <c r="A481" s="5"/>
      <c r="B481" s="5"/>
      <c r="C481" s="5"/>
      <c r="D481" s="42"/>
      <c r="E481" s="5"/>
      <c r="F481" s="4"/>
      <c r="G481" s="5"/>
      <c r="H481" s="139"/>
      <c r="I481" s="5"/>
      <c r="J481" s="4"/>
      <c r="K481" s="5"/>
      <c r="L481" s="139"/>
      <c r="M481" s="5"/>
      <c r="N481" s="5"/>
    </row>
    <row r="482" spans="1:14" ht="15.75" customHeight="1">
      <c r="A482" s="5"/>
      <c r="B482" s="5"/>
      <c r="C482" s="5"/>
      <c r="D482" s="42"/>
      <c r="E482" s="5"/>
      <c r="F482" s="4"/>
      <c r="G482" s="5"/>
      <c r="H482" s="139"/>
      <c r="I482" s="5"/>
      <c r="J482" s="4"/>
      <c r="K482" s="5"/>
      <c r="L482" s="139"/>
      <c r="M482" s="5"/>
      <c r="N482" s="5"/>
    </row>
    <row r="483" spans="1:14" ht="15.75" customHeight="1">
      <c r="A483" s="5"/>
      <c r="B483" s="5"/>
      <c r="C483" s="5"/>
      <c r="D483" s="42"/>
      <c r="E483" s="5"/>
      <c r="F483" s="4"/>
      <c r="G483" s="5"/>
      <c r="H483" s="139"/>
      <c r="I483" s="5"/>
      <c r="J483" s="4"/>
      <c r="K483" s="5"/>
      <c r="L483" s="139"/>
      <c r="M483" s="5"/>
      <c r="N483" s="5"/>
    </row>
    <row r="484" spans="1:14" ht="15.75" customHeight="1">
      <c r="A484" s="5"/>
      <c r="B484" s="5"/>
      <c r="C484" s="5"/>
      <c r="D484" s="42"/>
      <c r="E484" s="5"/>
      <c r="F484" s="4"/>
      <c r="G484" s="5"/>
      <c r="H484" s="139"/>
      <c r="I484" s="5"/>
      <c r="J484" s="4"/>
      <c r="K484" s="5"/>
      <c r="L484" s="139"/>
      <c r="M484" s="5"/>
      <c r="N484" s="5"/>
    </row>
    <row r="485" spans="1:14" ht="15.75" customHeight="1">
      <c r="A485" s="5"/>
      <c r="B485" s="5"/>
      <c r="C485" s="5"/>
      <c r="D485" s="42"/>
      <c r="E485" s="5"/>
      <c r="F485" s="4"/>
      <c r="G485" s="5"/>
      <c r="H485" s="139"/>
      <c r="I485" s="5"/>
      <c r="J485" s="4"/>
      <c r="K485" s="5"/>
      <c r="L485" s="139"/>
      <c r="M485" s="5"/>
      <c r="N485" s="5"/>
    </row>
    <row r="486" spans="1:14" ht="15.75" customHeight="1">
      <c r="A486" s="5"/>
      <c r="B486" s="5"/>
      <c r="C486" s="5"/>
      <c r="D486" s="42"/>
      <c r="E486" s="5"/>
      <c r="F486" s="4"/>
      <c r="G486" s="5"/>
      <c r="H486" s="139"/>
      <c r="I486" s="5"/>
      <c r="J486" s="4"/>
      <c r="K486" s="5"/>
      <c r="L486" s="139"/>
      <c r="M486" s="5"/>
      <c r="N486" s="5"/>
    </row>
    <row r="487" spans="1:14" ht="15.75" customHeight="1">
      <c r="A487" s="5"/>
      <c r="B487" s="5"/>
      <c r="C487" s="5"/>
      <c r="D487" s="42"/>
      <c r="E487" s="5"/>
      <c r="F487" s="4"/>
      <c r="G487" s="5"/>
      <c r="H487" s="139"/>
      <c r="I487" s="5"/>
      <c r="J487" s="4"/>
      <c r="K487" s="5"/>
      <c r="L487" s="139"/>
      <c r="M487" s="5"/>
      <c r="N487" s="5"/>
    </row>
    <row r="488" spans="1:14" ht="15.75" customHeight="1">
      <c r="A488" s="5"/>
      <c r="B488" s="5"/>
      <c r="C488" s="5"/>
      <c r="D488" s="42"/>
      <c r="E488" s="5"/>
      <c r="F488" s="4"/>
      <c r="G488" s="5"/>
      <c r="H488" s="139"/>
      <c r="I488" s="5"/>
      <c r="J488" s="4"/>
      <c r="K488" s="5"/>
      <c r="L488" s="139"/>
      <c r="M488" s="5"/>
      <c r="N488" s="5"/>
    </row>
    <row r="489" spans="1:14" ht="15.75" customHeight="1">
      <c r="A489" s="5"/>
      <c r="B489" s="5"/>
      <c r="C489" s="5"/>
      <c r="D489" s="42"/>
      <c r="E489" s="5"/>
      <c r="F489" s="4"/>
      <c r="G489" s="5"/>
      <c r="H489" s="139"/>
      <c r="I489" s="5"/>
      <c r="J489" s="4"/>
      <c r="K489" s="5"/>
      <c r="L489" s="139"/>
      <c r="M489" s="5"/>
      <c r="N489" s="5"/>
    </row>
    <row r="490" spans="1:14" ht="15.75" customHeight="1">
      <c r="A490" s="5"/>
      <c r="B490" s="5"/>
      <c r="C490" s="5"/>
      <c r="D490" s="42"/>
      <c r="E490" s="5"/>
      <c r="F490" s="4"/>
      <c r="G490" s="5"/>
      <c r="H490" s="139"/>
      <c r="I490" s="5"/>
      <c r="J490" s="4"/>
      <c r="K490" s="5"/>
      <c r="L490" s="139"/>
      <c r="M490" s="5"/>
      <c r="N490" s="5"/>
    </row>
    <row r="491" spans="1:14" ht="15.75" customHeight="1">
      <c r="A491" s="5"/>
      <c r="B491" s="5"/>
      <c r="C491" s="5"/>
      <c r="D491" s="42"/>
      <c r="E491" s="5"/>
      <c r="F491" s="4"/>
      <c r="G491" s="5"/>
      <c r="H491" s="139"/>
      <c r="I491" s="5"/>
      <c r="J491" s="4"/>
      <c r="K491" s="5"/>
      <c r="L491" s="139"/>
      <c r="M491" s="5"/>
      <c r="N491" s="5"/>
    </row>
    <row r="492" spans="1:14" ht="15.75" customHeight="1">
      <c r="A492" s="5"/>
      <c r="B492" s="5"/>
      <c r="C492" s="5"/>
      <c r="D492" s="42"/>
      <c r="E492" s="5"/>
      <c r="F492" s="4"/>
      <c r="G492" s="5"/>
      <c r="H492" s="139"/>
      <c r="I492" s="5"/>
      <c r="J492" s="4"/>
      <c r="K492" s="5"/>
      <c r="L492" s="139"/>
      <c r="M492" s="5"/>
      <c r="N492" s="5"/>
    </row>
    <row r="493" spans="1:14" ht="15.75" customHeight="1">
      <c r="A493" s="5"/>
      <c r="B493" s="5"/>
      <c r="C493" s="5"/>
      <c r="D493" s="42"/>
      <c r="E493" s="5"/>
      <c r="F493" s="4"/>
      <c r="G493" s="5"/>
      <c r="H493" s="139"/>
      <c r="I493" s="5"/>
      <c r="J493" s="4"/>
      <c r="K493" s="5"/>
      <c r="L493" s="139"/>
      <c r="M493" s="5"/>
      <c r="N493" s="5"/>
    </row>
    <row r="494" spans="1:14" ht="15.75" customHeight="1">
      <c r="A494" s="5"/>
      <c r="B494" s="5"/>
      <c r="C494" s="5"/>
      <c r="D494" s="42"/>
      <c r="E494" s="5"/>
      <c r="F494" s="4"/>
      <c r="G494" s="5"/>
      <c r="H494" s="139"/>
      <c r="I494" s="5"/>
      <c r="J494" s="4"/>
      <c r="K494" s="5"/>
      <c r="L494" s="139"/>
      <c r="M494" s="5"/>
      <c r="N494" s="5"/>
    </row>
    <row r="495" spans="1:14" ht="15.75" customHeight="1">
      <c r="A495" s="5"/>
      <c r="B495" s="5"/>
      <c r="C495" s="5"/>
      <c r="D495" s="42"/>
      <c r="E495" s="5"/>
      <c r="F495" s="4"/>
      <c r="G495" s="5"/>
      <c r="H495" s="139"/>
      <c r="I495" s="5"/>
      <c r="J495" s="4"/>
      <c r="K495" s="5"/>
      <c r="L495" s="139"/>
      <c r="M495" s="5"/>
      <c r="N495" s="5"/>
    </row>
    <row r="496" spans="1:14" ht="15.75" customHeight="1">
      <c r="A496" s="5"/>
      <c r="B496" s="5"/>
      <c r="C496" s="5"/>
      <c r="D496" s="42"/>
      <c r="E496" s="5"/>
      <c r="F496" s="4"/>
      <c r="G496" s="5"/>
      <c r="H496" s="139"/>
      <c r="I496" s="5"/>
      <c r="J496" s="4"/>
      <c r="K496" s="5"/>
      <c r="L496" s="139"/>
      <c r="M496" s="5"/>
      <c r="N496" s="5"/>
    </row>
    <row r="497" spans="1:14" ht="15.75" customHeight="1">
      <c r="A497" s="5"/>
      <c r="B497" s="5"/>
      <c r="C497" s="5"/>
      <c r="D497" s="42"/>
      <c r="E497" s="5"/>
      <c r="F497" s="4"/>
      <c r="G497" s="5"/>
      <c r="H497" s="139"/>
      <c r="I497" s="5"/>
      <c r="J497" s="4"/>
      <c r="K497" s="5"/>
      <c r="L497" s="139"/>
      <c r="M497" s="5"/>
      <c r="N497" s="5"/>
    </row>
    <row r="498" spans="1:14" ht="15.75" customHeight="1">
      <c r="A498" s="5"/>
      <c r="B498" s="5"/>
      <c r="C498" s="5"/>
      <c r="D498" s="42"/>
      <c r="E498" s="5"/>
      <c r="F498" s="4"/>
      <c r="G498" s="5"/>
      <c r="H498" s="139"/>
      <c r="I498" s="5"/>
      <c r="J498" s="4"/>
      <c r="K498" s="5"/>
      <c r="L498" s="139"/>
      <c r="M498" s="5"/>
      <c r="N498" s="5"/>
    </row>
    <row r="499" spans="1:14" ht="15.75" customHeight="1">
      <c r="A499" s="5"/>
      <c r="B499" s="5"/>
      <c r="C499" s="5"/>
      <c r="D499" s="42"/>
      <c r="E499" s="5"/>
      <c r="F499" s="4"/>
      <c r="G499" s="5"/>
      <c r="H499" s="139"/>
      <c r="I499" s="5"/>
      <c r="J499" s="4"/>
      <c r="K499" s="5"/>
      <c r="L499" s="139"/>
      <c r="M499" s="5"/>
      <c r="N499" s="5"/>
    </row>
    <row r="500" spans="1:14" ht="15.75" customHeight="1">
      <c r="A500" s="5"/>
      <c r="B500" s="5"/>
      <c r="C500" s="5"/>
      <c r="D500" s="42"/>
      <c r="E500" s="5"/>
      <c r="F500" s="4"/>
      <c r="G500" s="5"/>
      <c r="H500" s="139"/>
      <c r="I500" s="5"/>
      <c r="J500" s="4"/>
      <c r="K500" s="5"/>
      <c r="L500" s="139"/>
      <c r="M500" s="5"/>
      <c r="N500" s="5"/>
    </row>
    <row r="501" spans="1:14" ht="15.75" customHeight="1">
      <c r="A501" s="5"/>
      <c r="B501" s="5"/>
      <c r="C501" s="5"/>
      <c r="D501" s="42"/>
      <c r="E501" s="5"/>
      <c r="F501" s="4"/>
      <c r="G501" s="5"/>
      <c r="H501" s="139"/>
      <c r="I501" s="5"/>
      <c r="J501" s="4"/>
      <c r="K501" s="5"/>
      <c r="L501" s="139"/>
      <c r="M501" s="5"/>
      <c r="N501" s="5"/>
    </row>
    <row r="502" spans="1:14" ht="15.75" customHeight="1">
      <c r="A502" s="5"/>
      <c r="B502" s="5"/>
      <c r="C502" s="5"/>
      <c r="D502" s="42"/>
      <c r="E502" s="5"/>
      <c r="F502" s="4"/>
      <c r="G502" s="5"/>
      <c r="H502" s="139"/>
      <c r="I502" s="5"/>
      <c r="J502" s="4"/>
      <c r="K502" s="5"/>
      <c r="L502" s="139"/>
      <c r="M502" s="5"/>
      <c r="N502" s="5"/>
    </row>
    <row r="503" spans="1:14" ht="15.75" customHeight="1">
      <c r="A503" s="5"/>
      <c r="B503" s="5"/>
      <c r="C503" s="5"/>
      <c r="D503" s="42"/>
      <c r="E503" s="5"/>
      <c r="F503" s="4"/>
      <c r="G503" s="5"/>
      <c r="H503" s="139"/>
      <c r="I503" s="5"/>
      <c r="J503" s="4"/>
      <c r="K503" s="5"/>
      <c r="L503" s="139"/>
      <c r="M503" s="5"/>
      <c r="N503" s="5"/>
    </row>
    <row r="504" spans="1:14" ht="15.75" customHeight="1">
      <c r="A504" s="5"/>
      <c r="B504" s="5"/>
      <c r="C504" s="5"/>
      <c r="D504" s="42"/>
      <c r="E504" s="5"/>
      <c r="F504" s="4"/>
      <c r="G504" s="5"/>
      <c r="H504" s="139"/>
      <c r="I504" s="5"/>
      <c r="J504" s="4"/>
      <c r="K504" s="5"/>
      <c r="L504" s="139"/>
      <c r="M504" s="5"/>
      <c r="N504" s="5"/>
    </row>
    <row r="505" spans="1:14" ht="15.75" customHeight="1">
      <c r="A505" s="5"/>
      <c r="B505" s="5"/>
      <c r="C505" s="5"/>
      <c r="D505" s="42"/>
      <c r="E505" s="5"/>
      <c r="F505" s="4"/>
      <c r="G505" s="5"/>
      <c r="H505" s="139"/>
      <c r="I505" s="5"/>
      <c r="J505" s="4"/>
      <c r="K505" s="5"/>
      <c r="L505" s="139"/>
      <c r="M505" s="5"/>
      <c r="N505" s="5"/>
    </row>
    <row r="506" spans="1:14" ht="15.75" customHeight="1">
      <c r="A506" s="5"/>
      <c r="B506" s="5"/>
      <c r="C506" s="5"/>
      <c r="D506" s="42"/>
      <c r="E506" s="5"/>
      <c r="F506" s="4"/>
      <c r="G506" s="5"/>
      <c r="H506" s="139"/>
      <c r="I506" s="5"/>
      <c r="J506" s="4"/>
      <c r="K506" s="5"/>
      <c r="L506" s="139"/>
      <c r="M506" s="5"/>
      <c r="N506" s="5"/>
    </row>
    <row r="507" spans="1:14" ht="15.75" customHeight="1">
      <c r="A507" s="5"/>
      <c r="B507" s="5"/>
      <c r="C507" s="5"/>
      <c r="D507" s="42"/>
      <c r="E507" s="5"/>
      <c r="F507" s="4"/>
      <c r="G507" s="5"/>
      <c r="H507" s="139"/>
      <c r="I507" s="5"/>
      <c r="J507" s="4"/>
      <c r="K507" s="5"/>
      <c r="L507" s="139"/>
      <c r="M507" s="5"/>
      <c r="N507" s="5"/>
    </row>
    <row r="508" spans="1:14" ht="15.75" customHeight="1">
      <c r="A508" s="5"/>
      <c r="B508" s="5"/>
      <c r="C508" s="5"/>
      <c r="D508" s="42"/>
      <c r="E508" s="5"/>
      <c r="F508" s="4"/>
      <c r="G508" s="5"/>
      <c r="H508" s="139"/>
      <c r="I508" s="5"/>
      <c r="J508" s="4"/>
      <c r="K508" s="5"/>
      <c r="L508" s="139"/>
      <c r="M508" s="5"/>
      <c r="N508" s="5"/>
    </row>
    <row r="509" spans="1:14" ht="15.75" customHeight="1">
      <c r="A509" s="5"/>
      <c r="B509" s="5"/>
      <c r="C509" s="5"/>
      <c r="D509" s="42"/>
      <c r="E509" s="5"/>
      <c r="F509" s="4"/>
      <c r="G509" s="5"/>
      <c r="H509" s="139"/>
      <c r="I509" s="5"/>
      <c r="J509" s="4"/>
      <c r="K509" s="5"/>
      <c r="L509" s="139"/>
      <c r="M509" s="5"/>
      <c r="N509" s="5"/>
    </row>
    <row r="510" spans="1:14" ht="15.75" customHeight="1">
      <c r="A510" s="5"/>
      <c r="B510" s="5"/>
      <c r="C510" s="5"/>
      <c r="D510" s="42"/>
      <c r="E510" s="5"/>
      <c r="F510" s="4"/>
      <c r="G510" s="5"/>
      <c r="H510" s="139"/>
      <c r="I510" s="5"/>
      <c r="J510" s="4"/>
      <c r="K510" s="5"/>
      <c r="L510" s="139"/>
      <c r="M510" s="5"/>
      <c r="N510" s="5"/>
    </row>
    <row r="511" spans="1:14" ht="15.75" customHeight="1">
      <c r="A511" s="5"/>
      <c r="B511" s="5"/>
      <c r="C511" s="5"/>
      <c r="D511" s="42"/>
      <c r="E511" s="5"/>
      <c r="F511" s="4"/>
      <c r="G511" s="5"/>
      <c r="H511" s="139"/>
      <c r="I511" s="5"/>
      <c r="J511" s="4"/>
      <c r="K511" s="5"/>
      <c r="L511" s="139"/>
      <c r="M511" s="5"/>
      <c r="N511" s="5"/>
    </row>
    <row r="512" spans="1:14" ht="15.75" customHeight="1">
      <c r="A512" s="5"/>
      <c r="B512" s="5"/>
      <c r="C512" s="5"/>
      <c r="D512" s="42"/>
      <c r="E512" s="5"/>
      <c r="F512" s="4"/>
      <c r="G512" s="5"/>
      <c r="H512" s="139"/>
      <c r="I512" s="5"/>
      <c r="J512" s="4"/>
      <c r="K512" s="5"/>
      <c r="L512" s="139"/>
      <c r="M512" s="5"/>
      <c r="N512" s="5"/>
    </row>
    <row r="513" spans="1:14" ht="15.75" customHeight="1">
      <c r="A513" s="5"/>
      <c r="B513" s="5"/>
      <c r="C513" s="5"/>
      <c r="D513" s="42"/>
      <c r="E513" s="5"/>
      <c r="F513" s="4"/>
      <c r="G513" s="5"/>
      <c r="H513" s="139"/>
      <c r="I513" s="5"/>
      <c r="J513" s="4"/>
      <c r="K513" s="5"/>
      <c r="L513" s="139"/>
      <c r="M513" s="5"/>
      <c r="N513" s="5"/>
    </row>
    <row r="514" spans="1:14" ht="15.75" customHeight="1">
      <c r="A514" s="5"/>
      <c r="B514" s="5"/>
      <c r="C514" s="5"/>
      <c r="D514" s="42"/>
      <c r="E514" s="5"/>
      <c r="F514" s="4"/>
      <c r="G514" s="5"/>
      <c r="H514" s="139"/>
      <c r="I514" s="5"/>
      <c r="J514" s="4"/>
      <c r="K514" s="5"/>
      <c r="L514" s="139"/>
      <c r="M514" s="5"/>
      <c r="N514" s="5"/>
    </row>
    <row r="515" spans="1:14" ht="15.75" customHeight="1">
      <c r="A515" s="5"/>
      <c r="B515" s="5"/>
      <c r="C515" s="5"/>
      <c r="D515" s="42"/>
      <c r="E515" s="5"/>
      <c r="F515" s="4"/>
      <c r="G515" s="5"/>
      <c r="H515" s="139"/>
      <c r="I515" s="5"/>
      <c r="J515" s="4"/>
      <c r="K515" s="5"/>
      <c r="L515" s="139"/>
      <c r="M515" s="5"/>
      <c r="N515" s="5"/>
    </row>
    <row r="516" spans="1:14" ht="15.75" customHeight="1">
      <c r="A516" s="5"/>
      <c r="B516" s="5"/>
      <c r="C516" s="5"/>
      <c r="D516" s="42"/>
      <c r="E516" s="5"/>
      <c r="F516" s="4"/>
      <c r="G516" s="5"/>
      <c r="H516" s="139"/>
      <c r="I516" s="5"/>
      <c r="J516" s="4"/>
      <c r="K516" s="5"/>
      <c r="L516" s="139"/>
      <c r="M516" s="5"/>
      <c r="N516" s="5"/>
    </row>
    <row r="517" spans="1:14" ht="15.75" customHeight="1">
      <c r="A517" s="5"/>
      <c r="B517" s="5"/>
      <c r="C517" s="5"/>
      <c r="D517" s="42"/>
      <c r="E517" s="5"/>
      <c r="F517" s="4"/>
      <c r="G517" s="5"/>
      <c r="H517" s="139"/>
      <c r="I517" s="5"/>
      <c r="J517" s="4"/>
      <c r="K517" s="5"/>
      <c r="L517" s="139"/>
      <c r="M517" s="5"/>
      <c r="N517" s="5"/>
    </row>
    <row r="518" spans="1:14" ht="15.75" customHeight="1">
      <c r="A518" s="5"/>
      <c r="B518" s="5"/>
      <c r="C518" s="5"/>
      <c r="D518" s="42"/>
      <c r="E518" s="5"/>
      <c r="F518" s="4"/>
      <c r="G518" s="5"/>
      <c r="H518" s="139"/>
      <c r="I518" s="5"/>
      <c r="J518" s="4"/>
      <c r="K518" s="5"/>
      <c r="L518" s="139"/>
      <c r="M518" s="5"/>
      <c r="N518" s="5"/>
    </row>
    <row r="519" spans="1:14" ht="15.75" customHeight="1">
      <c r="A519" s="5"/>
      <c r="B519" s="5"/>
      <c r="C519" s="5"/>
      <c r="D519" s="42"/>
      <c r="E519" s="5"/>
      <c r="F519" s="4"/>
      <c r="G519" s="5"/>
      <c r="H519" s="139"/>
      <c r="I519" s="5"/>
      <c r="J519" s="4"/>
      <c r="K519" s="5"/>
      <c r="L519" s="139"/>
      <c r="M519" s="5"/>
      <c r="N519" s="5"/>
    </row>
    <row r="520" spans="1:14" ht="15.75" customHeight="1">
      <c r="A520" s="5"/>
      <c r="B520" s="5"/>
      <c r="C520" s="5"/>
      <c r="D520" s="42"/>
      <c r="E520" s="5"/>
      <c r="F520" s="4"/>
      <c r="G520" s="5"/>
      <c r="H520" s="139"/>
      <c r="I520" s="5"/>
      <c r="J520" s="4"/>
      <c r="K520" s="5"/>
      <c r="L520" s="139"/>
      <c r="M520" s="5"/>
      <c r="N520" s="5"/>
    </row>
    <row r="521" spans="1:14" ht="15.75" customHeight="1">
      <c r="A521" s="5"/>
      <c r="B521" s="5"/>
      <c r="C521" s="5"/>
      <c r="D521" s="42"/>
      <c r="E521" s="5"/>
      <c r="F521" s="4"/>
      <c r="G521" s="5"/>
      <c r="H521" s="139"/>
      <c r="I521" s="5"/>
      <c r="J521" s="4"/>
      <c r="K521" s="5"/>
      <c r="L521" s="139"/>
      <c r="M521" s="5"/>
      <c r="N521" s="5"/>
    </row>
    <row r="522" spans="1:14" ht="15.75" customHeight="1">
      <c r="A522" s="5"/>
      <c r="B522" s="5"/>
      <c r="C522" s="5"/>
      <c r="D522" s="42"/>
      <c r="E522" s="5"/>
      <c r="F522" s="4"/>
      <c r="G522" s="5"/>
      <c r="H522" s="139"/>
      <c r="I522" s="5"/>
      <c r="J522" s="4"/>
      <c r="K522" s="5"/>
      <c r="L522" s="139"/>
      <c r="M522" s="5"/>
      <c r="N522" s="5"/>
    </row>
    <row r="523" spans="1:14" ht="15.75" customHeight="1">
      <c r="A523" s="5"/>
      <c r="B523" s="5"/>
      <c r="C523" s="5"/>
      <c r="D523" s="42"/>
      <c r="E523" s="5"/>
      <c r="F523" s="4"/>
      <c r="G523" s="5"/>
      <c r="H523" s="139"/>
      <c r="I523" s="5"/>
      <c r="J523" s="4"/>
      <c r="K523" s="5"/>
      <c r="L523" s="139"/>
      <c r="M523" s="5"/>
      <c r="N523" s="5"/>
    </row>
    <row r="524" spans="1:14" ht="15.75" customHeight="1">
      <c r="A524" s="5"/>
      <c r="B524" s="5"/>
      <c r="C524" s="5"/>
      <c r="D524" s="42"/>
      <c r="E524" s="5"/>
      <c r="F524" s="4"/>
      <c r="G524" s="5"/>
      <c r="H524" s="139"/>
      <c r="I524" s="5"/>
      <c r="J524" s="4"/>
      <c r="K524" s="5"/>
      <c r="L524" s="139"/>
      <c r="M524" s="5"/>
      <c r="N524" s="5"/>
    </row>
    <row r="525" spans="1:14" ht="15.75" customHeight="1">
      <c r="A525" s="5"/>
      <c r="B525" s="5"/>
      <c r="C525" s="5"/>
      <c r="D525" s="42"/>
      <c r="E525" s="5"/>
      <c r="F525" s="4"/>
      <c r="G525" s="5"/>
      <c r="H525" s="139"/>
      <c r="I525" s="5"/>
      <c r="J525" s="4"/>
      <c r="K525" s="5"/>
      <c r="L525" s="139"/>
      <c r="M525" s="5"/>
      <c r="N525" s="5"/>
    </row>
    <row r="526" spans="1:14" ht="15.75" customHeight="1">
      <c r="A526" s="5"/>
      <c r="B526" s="5"/>
      <c r="C526" s="5"/>
      <c r="D526" s="42"/>
      <c r="E526" s="5"/>
      <c r="F526" s="4"/>
      <c r="G526" s="5"/>
      <c r="H526" s="139"/>
      <c r="I526" s="5"/>
      <c r="J526" s="4"/>
      <c r="K526" s="5"/>
      <c r="L526" s="139"/>
      <c r="M526" s="5"/>
      <c r="N526" s="5"/>
    </row>
    <row r="527" spans="1:14" ht="15.75" customHeight="1">
      <c r="A527" s="5"/>
      <c r="B527" s="5"/>
      <c r="C527" s="5"/>
      <c r="D527" s="42"/>
      <c r="E527" s="5"/>
      <c r="F527" s="4"/>
      <c r="G527" s="5"/>
      <c r="H527" s="139"/>
      <c r="I527" s="5"/>
      <c r="J527" s="4"/>
      <c r="K527" s="5"/>
      <c r="L527" s="139"/>
      <c r="M527" s="5"/>
      <c r="N527" s="5"/>
    </row>
    <row r="528" spans="1:14" ht="15.75" customHeight="1">
      <c r="A528" s="5"/>
      <c r="B528" s="5"/>
      <c r="C528" s="5"/>
      <c r="D528" s="42"/>
      <c r="E528" s="5"/>
      <c r="F528" s="4"/>
      <c r="G528" s="5"/>
      <c r="H528" s="139"/>
      <c r="I528" s="5"/>
      <c r="J528" s="4"/>
      <c r="K528" s="5"/>
      <c r="L528" s="139"/>
      <c r="M528" s="5"/>
      <c r="N528" s="5"/>
    </row>
    <row r="529" spans="1:14" ht="15.75" customHeight="1">
      <c r="A529" s="5"/>
      <c r="B529" s="5"/>
      <c r="C529" s="5"/>
      <c r="D529" s="42"/>
      <c r="E529" s="5"/>
      <c r="F529" s="4"/>
      <c r="G529" s="5"/>
      <c r="H529" s="139"/>
      <c r="I529" s="5"/>
      <c r="J529" s="4"/>
      <c r="K529" s="5"/>
      <c r="L529" s="139"/>
      <c r="M529" s="5"/>
      <c r="N529" s="5"/>
    </row>
    <row r="530" spans="1:14" ht="15.75" customHeight="1">
      <c r="A530" s="5"/>
      <c r="B530" s="5"/>
      <c r="C530" s="5"/>
      <c r="D530" s="42"/>
      <c r="E530" s="5"/>
      <c r="F530" s="4"/>
      <c r="G530" s="5"/>
      <c r="H530" s="139"/>
      <c r="I530" s="5"/>
      <c r="J530" s="4"/>
      <c r="K530" s="5"/>
      <c r="L530" s="139"/>
      <c r="M530" s="5"/>
      <c r="N530" s="5"/>
    </row>
    <row r="531" spans="1:14" ht="15.75" customHeight="1">
      <c r="A531" s="5"/>
      <c r="B531" s="5"/>
      <c r="C531" s="5"/>
      <c r="D531" s="42"/>
      <c r="E531" s="5"/>
      <c r="F531" s="4"/>
      <c r="G531" s="5"/>
      <c r="H531" s="139"/>
      <c r="I531" s="5"/>
      <c r="J531" s="4"/>
      <c r="K531" s="5"/>
      <c r="L531" s="139"/>
      <c r="M531" s="5"/>
      <c r="N531" s="5"/>
    </row>
    <row r="532" spans="1:14" ht="15.75" customHeight="1">
      <c r="A532" s="5"/>
      <c r="B532" s="5"/>
      <c r="C532" s="5"/>
      <c r="D532" s="42"/>
      <c r="E532" s="5"/>
      <c r="F532" s="4"/>
      <c r="G532" s="5"/>
      <c r="H532" s="139"/>
      <c r="I532" s="5"/>
      <c r="J532" s="4"/>
      <c r="K532" s="5"/>
      <c r="L532" s="139"/>
      <c r="M532" s="5"/>
      <c r="N532" s="5"/>
    </row>
    <row r="533" spans="1:14" ht="15.75" customHeight="1">
      <c r="A533" s="5"/>
      <c r="B533" s="5"/>
      <c r="C533" s="5"/>
      <c r="D533" s="42"/>
      <c r="E533" s="5"/>
      <c r="F533" s="4"/>
      <c r="G533" s="5"/>
      <c r="H533" s="139"/>
      <c r="I533" s="5"/>
      <c r="J533" s="4"/>
      <c r="K533" s="5"/>
      <c r="L533" s="139"/>
      <c r="M533" s="5"/>
      <c r="N533" s="5"/>
    </row>
    <row r="534" spans="1:14" ht="15.75" customHeight="1">
      <c r="A534" s="5"/>
      <c r="B534" s="5"/>
      <c r="C534" s="5"/>
      <c r="D534" s="42"/>
      <c r="E534" s="5"/>
      <c r="F534" s="4"/>
      <c r="G534" s="5"/>
      <c r="H534" s="139"/>
      <c r="I534" s="5"/>
      <c r="J534" s="4"/>
      <c r="K534" s="5"/>
      <c r="L534" s="139"/>
      <c r="M534" s="5"/>
      <c r="N534" s="5"/>
    </row>
    <row r="535" spans="1:14" ht="15.75" customHeight="1">
      <c r="A535" s="5"/>
      <c r="B535" s="5"/>
      <c r="C535" s="5"/>
      <c r="D535" s="42"/>
      <c r="E535" s="5"/>
      <c r="F535" s="4"/>
      <c r="G535" s="5"/>
      <c r="H535" s="139"/>
      <c r="I535" s="5"/>
      <c r="J535" s="4"/>
      <c r="K535" s="5"/>
      <c r="L535" s="139"/>
      <c r="M535" s="5"/>
      <c r="N535" s="5"/>
    </row>
    <row r="536" spans="1:14" ht="15.75" customHeight="1">
      <c r="A536" s="5"/>
      <c r="B536" s="5"/>
      <c r="C536" s="5"/>
      <c r="D536" s="42"/>
      <c r="E536" s="5"/>
      <c r="F536" s="4"/>
      <c r="G536" s="5"/>
      <c r="H536" s="139"/>
      <c r="I536" s="5"/>
      <c r="J536" s="4"/>
      <c r="K536" s="5"/>
      <c r="L536" s="139"/>
      <c r="M536" s="5"/>
      <c r="N536" s="5"/>
    </row>
    <row r="537" spans="1:14" ht="15.75" customHeight="1">
      <c r="A537" s="5"/>
      <c r="B537" s="5"/>
      <c r="C537" s="5"/>
      <c r="D537" s="42"/>
      <c r="E537" s="5"/>
      <c r="F537" s="4"/>
      <c r="G537" s="5"/>
      <c r="H537" s="139"/>
      <c r="I537" s="5"/>
      <c r="J537" s="4"/>
      <c r="K537" s="5"/>
      <c r="L537" s="139"/>
      <c r="M537" s="5"/>
      <c r="N537" s="5"/>
    </row>
    <row r="538" spans="1:14" ht="15.75" customHeight="1">
      <c r="A538" s="5"/>
      <c r="B538" s="5"/>
      <c r="C538" s="5"/>
      <c r="D538" s="42"/>
      <c r="E538" s="5"/>
      <c r="F538" s="4"/>
      <c r="G538" s="5"/>
      <c r="H538" s="139"/>
      <c r="I538" s="5"/>
      <c r="J538" s="4"/>
      <c r="K538" s="5"/>
      <c r="L538" s="139"/>
      <c r="M538" s="5"/>
      <c r="N538" s="5"/>
    </row>
    <row r="539" spans="1:14" ht="15.75" customHeight="1">
      <c r="A539" s="5"/>
      <c r="B539" s="5"/>
      <c r="C539" s="5"/>
      <c r="D539" s="42"/>
      <c r="E539" s="5"/>
      <c r="F539" s="4"/>
      <c r="G539" s="5"/>
      <c r="H539" s="139"/>
      <c r="I539" s="5"/>
      <c r="J539" s="4"/>
      <c r="K539" s="5"/>
      <c r="L539" s="139"/>
      <c r="M539" s="5"/>
      <c r="N539" s="5"/>
    </row>
    <row r="540" spans="1:14" ht="15.75" customHeight="1">
      <c r="A540" s="5"/>
      <c r="B540" s="5"/>
      <c r="C540" s="5"/>
      <c r="D540" s="42"/>
      <c r="E540" s="5"/>
      <c r="F540" s="4"/>
      <c r="G540" s="5"/>
      <c r="H540" s="139"/>
      <c r="I540" s="5"/>
      <c r="J540" s="4"/>
      <c r="K540" s="5"/>
      <c r="L540" s="139"/>
      <c r="M540" s="5"/>
      <c r="N540" s="5"/>
    </row>
    <row r="541" spans="1:14" ht="15.75" customHeight="1">
      <c r="A541" s="5"/>
      <c r="B541" s="5"/>
      <c r="C541" s="5"/>
      <c r="D541" s="42"/>
      <c r="E541" s="5"/>
      <c r="F541" s="4"/>
      <c r="G541" s="5"/>
      <c r="H541" s="139"/>
      <c r="I541" s="5"/>
      <c r="J541" s="4"/>
      <c r="K541" s="5"/>
      <c r="L541" s="139"/>
      <c r="M541" s="5"/>
      <c r="N541" s="5"/>
    </row>
    <row r="542" spans="1:14" ht="15.75" customHeight="1">
      <c r="A542" s="5"/>
      <c r="B542" s="5"/>
      <c r="C542" s="5"/>
      <c r="D542" s="42"/>
      <c r="E542" s="5"/>
      <c r="F542" s="4"/>
      <c r="G542" s="5"/>
      <c r="H542" s="139"/>
      <c r="I542" s="5"/>
      <c r="J542" s="4"/>
      <c r="K542" s="5"/>
      <c r="L542" s="139"/>
      <c r="M542" s="5"/>
      <c r="N542" s="5"/>
    </row>
    <row r="543" spans="1:14" ht="15.75" customHeight="1">
      <c r="A543" s="5"/>
      <c r="B543" s="5"/>
      <c r="C543" s="5"/>
      <c r="D543" s="42"/>
      <c r="E543" s="5"/>
      <c r="F543" s="4"/>
      <c r="G543" s="5"/>
      <c r="H543" s="139"/>
      <c r="I543" s="5"/>
      <c r="J543" s="4"/>
      <c r="K543" s="5"/>
      <c r="L543" s="139"/>
      <c r="M543" s="5"/>
      <c r="N543" s="5"/>
    </row>
    <row r="544" spans="1:14" ht="15.75" customHeight="1">
      <c r="A544" s="5"/>
      <c r="B544" s="5"/>
      <c r="C544" s="5"/>
      <c r="D544" s="42"/>
      <c r="E544" s="5"/>
      <c r="F544" s="4"/>
      <c r="G544" s="5"/>
      <c r="H544" s="139"/>
      <c r="I544" s="5"/>
      <c r="J544" s="4"/>
      <c r="K544" s="5"/>
      <c r="L544" s="139"/>
      <c r="M544" s="5"/>
      <c r="N544" s="5"/>
    </row>
    <row r="545" spans="1:14" ht="15.75" customHeight="1">
      <c r="A545" s="5"/>
      <c r="B545" s="5"/>
      <c r="C545" s="5"/>
      <c r="D545" s="42"/>
      <c r="E545" s="5"/>
      <c r="F545" s="4"/>
      <c r="G545" s="5"/>
      <c r="H545" s="139"/>
      <c r="I545" s="5"/>
      <c r="J545" s="4"/>
      <c r="K545" s="5"/>
      <c r="L545" s="139"/>
      <c r="M545" s="5"/>
      <c r="N545" s="5"/>
    </row>
    <row r="546" spans="1:14" ht="15.75" customHeight="1">
      <c r="A546" s="5"/>
      <c r="B546" s="5"/>
      <c r="C546" s="5"/>
      <c r="D546" s="42"/>
      <c r="E546" s="5"/>
      <c r="F546" s="4"/>
      <c r="G546" s="5"/>
      <c r="H546" s="139"/>
      <c r="I546" s="5"/>
      <c r="J546" s="4"/>
      <c r="K546" s="5"/>
      <c r="L546" s="139"/>
      <c r="M546" s="5"/>
      <c r="N546" s="5"/>
    </row>
    <row r="547" spans="1:14" ht="15.75" customHeight="1">
      <c r="A547" s="5"/>
      <c r="B547" s="5"/>
      <c r="C547" s="5"/>
      <c r="D547" s="42"/>
      <c r="E547" s="5"/>
      <c r="F547" s="4"/>
      <c r="G547" s="5"/>
      <c r="H547" s="139"/>
      <c r="I547" s="5"/>
      <c r="J547" s="4"/>
      <c r="K547" s="5"/>
      <c r="L547" s="139"/>
      <c r="M547" s="5"/>
      <c r="N547" s="5"/>
    </row>
    <row r="548" spans="1:14" ht="15.75" customHeight="1">
      <c r="A548" s="5"/>
      <c r="B548" s="5"/>
      <c r="C548" s="5"/>
      <c r="D548" s="42"/>
      <c r="E548" s="5"/>
      <c r="F548" s="4"/>
      <c r="G548" s="5"/>
      <c r="H548" s="139"/>
      <c r="I548" s="5"/>
      <c r="J548" s="4"/>
      <c r="K548" s="5"/>
      <c r="L548" s="139"/>
      <c r="M548" s="5"/>
      <c r="N548" s="5"/>
    </row>
    <row r="549" spans="1:14" ht="15.75" customHeight="1">
      <c r="A549" s="5"/>
      <c r="B549" s="5"/>
      <c r="C549" s="5"/>
      <c r="D549" s="42"/>
      <c r="E549" s="5"/>
      <c r="F549" s="4"/>
      <c r="G549" s="5"/>
      <c r="H549" s="139"/>
      <c r="I549" s="5"/>
      <c r="J549" s="4"/>
      <c r="K549" s="5"/>
      <c r="L549" s="139"/>
      <c r="M549" s="5"/>
      <c r="N549" s="5"/>
    </row>
    <row r="550" spans="1:14" ht="15.75" customHeight="1">
      <c r="A550" s="5"/>
      <c r="B550" s="5"/>
      <c r="C550" s="5"/>
      <c r="D550" s="42"/>
      <c r="E550" s="5"/>
      <c r="F550" s="4"/>
      <c r="G550" s="5"/>
      <c r="H550" s="139"/>
      <c r="I550" s="5"/>
      <c r="J550" s="4"/>
      <c r="K550" s="5"/>
      <c r="L550" s="139"/>
      <c r="M550" s="5"/>
      <c r="N550" s="5"/>
    </row>
    <row r="551" spans="1:14" ht="15.75" customHeight="1">
      <c r="A551" s="5"/>
      <c r="B551" s="5"/>
      <c r="C551" s="5"/>
      <c r="D551" s="42"/>
      <c r="E551" s="5"/>
      <c r="F551" s="4"/>
      <c r="G551" s="5"/>
      <c r="H551" s="139"/>
      <c r="I551" s="5"/>
      <c r="J551" s="4"/>
      <c r="K551" s="5"/>
      <c r="L551" s="139"/>
      <c r="M551" s="5"/>
      <c r="N551" s="5"/>
    </row>
    <row r="552" spans="1:14" ht="15.75" customHeight="1">
      <c r="A552" s="5"/>
      <c r="B552" s="5"/>
      <c r="C552" s="5"/>
      <c r="D552" s="42"/>
      <c r="E552" s="5"/>
      <c r="F552" s="4"/>
      <c r="G552" s="5"/>
      <c r="H552" s="139"/>
      <c r="I552" s="5"/>
      <c r="J552" s="4"/>
      <c r="K552" s="5"/>
      <c r="L552" s="139"/>
      <c r="M552" s="5"/>
      <c r="N552" s="5"/>
    </row>
    <row r="553" spans="1:14" ht="15.75" customHeight="1">
      <c r="A553" s="5"/>
      <c r="B553" s="5"/>
      <c r="C553" s="5"/>
      <c r="D553" s="42"/>
      <c r="E553" s="5"/>
      <c r="F553" s="4"/>
      <c r="G553" s="5"/>
      <c r="H553" s="139"/>
      <c r="I553" s="5"/>
      <c r="J553" s="4"/>
      <c r="K553" s="5"/>
      <c r="L553" s="139"/>
      <c r="M553" s="5"/>
      <c r="N553" s="5"/>
    </row>
    <row r="554" spans="1:14" ht="15.75" customHeight="1">
      <c r="A554" s="5"/>
      <c r="B554" s="5"/>
      <c r="C554" s="5"/>
      <c r="D554" s="42"/>
      <c r="E554" s="5"/>
      <c r="F554" s="4"/>
      <c r="G554" s="5"/>
      <c r="H554" s="139"/>
      <c r="I554" s="5"/>
      <c r="J554" s="4"/>
      <c r="K554" s="5"/>
      <c r="L554" s="139"/>
      <c r="M554" s="5"/>
      <c r="N554" s="5"/>
    </row>
    <row r="555" spans="1:14" ht="15.75" customHeight="1">
      <c r="A555" s="5"/>
      <c r="B555" s="5"/>
      <c r="C555" s="5"/>
      <c r="D555" s="42"/>
      <c r="E555" s="5"/>
      <c r="F555" s="4"/>
      <c r="G555" s="5"/>
      <c r="H555" s="139"/>
      <c r="I555" s="5"/>
      <c r="J555" s="4"/>
      <c r="K555" s="5"/>
      <c r="L555" s="139"/>
      <c r="M555" s="5"/>
      <c r="N555" s="5"/>
    </row>
    <row r="556" spans="1:14" ht="15.75" customHeight="1">
      <c r="A556" s="5"/>
      <c r="B556" s="5"/>
      <c r="C556" s="5"/>
      <c r="D556" s="42"/>
      <c r="E556" s="5"/>
      <c r="F556" s="4"/>
      <c r="G556" s="5"/>
      <c r="H556" s="139"/>
      <c r="I556" s="5"/>
      <c r="J556" s="4"/>
      <c r="K556" s="5"/>
      <c r="L556" s="139"/>
      <c r="M556" s="5"/>
      <c r="N556" s="5"/>
    </row>
    <row r="557" spans="1:14" ht="15.75" customHeight="1">
      <c r="A557" s="5"/>
      <c r="B557" s="5"/>
      <c r="C557" s="5"/>
      <c r="D557" s="42"/>
      <c r="E557" s="5"/>
      <c r="F557" s="4"/>
      <c r="G557" s="5"/>
      <c r="H557" s="139"/>
      <c r="I557" s="5"/>
      <c r="J557" s="4"/>
      <c r="K557" s="5"/>
      <c r="L557" s="139"/>
      <c r="M557" s="5"/>
      <c r="N557" s="5"/>
    </row>
    <row r="558" spans="1:14" ht="15.75" customHeight="1">
      <c r="A558" s="5"/>
      <c r="B558" s="5"/>
      <c r="C558" s="5"/>
      <c r="D558" s="42"/>
      <c r="E558" s="5"/>
      <c r="F558" s="4"/>
      <c r="G558" s="5"/>
      <c r="H558" s="139"/>
      <c r="I558" s="5"/>
      <c r="J558" s="4"/>
      <c r="K558" s="5"/>
      <c r="L558" s="139"/>
      <c r="M558" s="5"/>
      <c r="N558" s="5"/>
    </row>
    <row r="559" spans="1:14" ht="15.75" customHeight="1">
      <c r="A559" s="5"/>
      <c r="B559" s="5"/>
      <c r="C559" s="5"/>
      <c r="D559" s="42"/>
      <c r="E559" s="5"/>
      <c r="F559" s="4"/>
      <c r="G559" s="5"/>
      <c r="H559" s="139"/>
      <c r="I559" s="5"/>
      <c r="J559" s="4"/>
      <c r="K559" s="5"/>
      <c r="L559" s="139"/>
      <c r="M559" s="5"/>
      <c r="N559" s="5"/>
    </row>
    <row r="560" spans="1:14" ht="15.75" customHeight="1">
      <c r="A560" s="5"/>
      <c r="B560" s="5"/>
      <c r="C560" s="5"/>
      <c r="D560" s="42"/>
      <c r="E560" s="5"/>
      <c r="F560" s="4"/>
      <c r="G560" s="5"/>
      <c r="H560" s="139"/>
      <c r="I560" s="5"/>
      <c r="J560" s="4"/>
      <c r="K560" s="5"/>
      <c r="L560" s="139"/>
      <c r="M560" s="5"/>
      <c r="N560" s="5"/>
    </row>
    <row r="561" spans="1:14" ht="15.75" customHeight="1">
      <c r="A561" s="5"/>
      <c r="B561" s="5"/>
      <c r="C561" s="5"/>
      <c r="D561" s="42"/>
      <c r="E561" s="5"/>
      <c r="F561" s="4"/>
      <c r="G561" s="5"/>
      <c r="H561" s="139"/>
      <c r="I561" s="5"/>
      <c r="J561" s="4"/>
      <c r="K561" s="5"/>
      <c r="L561" s="139"/>
      <c r="M561" s="5"/>
      <c r="N561" s="5"/>
    </row>
    <row r="562" spans="1:14" ht="15.75" customHeight="1">
      <c r="A562" s="5"/>
      <c r="B562" s="5"/>
      <c r="C562" s="5"/>
      <c r="D562" s="42"/>
      <c r="E562" s="5"/>
      <c r="F562" s="4"/>
      <c r="G562" s="5"/>
      <c r="H562" s="139"/>
      <c r="I562" s="5"/>
      <c r="J562" s="4"/>
      <c r="K562" s="5"/>
      <c r="L562" s="139"/>
      <c r="M562" s="5"/>
      <c r="N562" s="5"/>
    </row>
    <row r="563" spans="1:14" ht="15.75" customHeight="1">
      <c r="A563" s="5"/>
      <c r="B563" s="5"/>
      <c r="C563" s="5"/>
      <c r="D563" s="42"/>
      <c r="E563" s="5"/>
      <c r="F563" s="4"/>
      <c r="G563" s="5"/>
      <c r="H563" s="139"/>
      <c r="I563" s="5"/>
      <c r="J563" s="4"/>
      <c r="K563" s="5"/>
      <c r="L563" s="139"/>
      <c r="M563" s="5"/>
      <c r="N563" s="5"/>
    </row>
    <row r="564" spans="1:14" ht="15.75" customHeight="1">
      <c r="A564" s="5"/>
      <c r="B564" s="5"/>
      <c r="C564" s="5"/>
      <c r="D564" s="42"/>
      <c r="E564" s="5"/>
      <c r="F564" s="4"/>
      <c r="G564" s="5"/>
      <c r="H564" s="139"/>
      <c r="I564" s="5"/>
      <c r="J564" s="4"/>
      <c r="K564" s="5"/>
      <c r="L564" s="139"/>
      <c r="M564" s="5"/>
      <c r="N564" s="5"/>
    </row>
    <row r="565" spans="1:14" ht="15.75" customHeight="1">
      <c r="A565" s="5"/>
      <c r="B565" s="5"/>
      <c r="C565" s="5"/>
      <c r="D565" s="42"/>
      <c r="E565" s="5"/>
      <c r="F565" s="4"/>
      <c r="G565" s="5"/>
      <c r="H565" s="139"/>
      <c r="I565" s="5"/>
      <c r="J565" s="4"/>
      <c r="K565" s="5"/>
      <c r="L565" s="139"/>
      <c r="M565" s="5"/>
      <c r="N565" s="5"/>
    </row>
    <row r="566" spans="1:14" ht="15.75" customHeight="1">
      <c r="A566" s="5"/>
      <c r="B566" s="5"/>
      <c r="C566" s="5"/>
      <c r="D566" s="42"/>
      <c r="E566" s="5"/>
      <c r="F566" s="4"/>
      <c r="G566" s="5"/>
      <c r="H566" s="139"/>
      <c r="I566" s="5"/>
      <c r="J566" s="4"/>
      <c r="K566" s="5"/>
      <c r="L566" s="139"/>
      <c r="M566" s="5"/>
      <c r="N566" s="5"/>
    </row>
    <row r="567" spans="1:14" ht="15.75" customHeight="1">
      <c r="A567" s="5"/>
      <c r="B567" s="5"/>
      <c r="C567" s="5"/>
      <c r="D567" s="42"/>
      <c r="E567" s="5"/>
      <c r="F567" s="4"/>
      <c r="G567" s="5"/>
      <c r="H567" s="139"/>
      <c r="I567" s="5"/>
      <c r="J567" s="4"/>
      <c r="K567" s="5"/>
      <c r="L567" s="139"/>
      <c r="M567" s="5"/>
      <c r="N567" s="5"/>
    </row>
    <row r="568" spans="1:14" ht="15.75" customHeight="1">
      <c r="A568" s="5"/>
      <c r="B568" s="5"/>
      <c r="C568" s="5"/>
      <c r="D568" s="42"/>
      <c r="E568" s="5"/>
      <c r="F568" s="4"/>
      <c r="G568" s="5"/>
      <c r="H568" s="139"/>
      <c r="I568" s="5"/>
      <c r="J568" s="4"/>
      <c r="K568" s="5"/>
      <c r="L568" s="139"/>
      <c r="M568" s="5"/>
      <c r="N568" s="5"/>
    </row>
    <row r="569" spans="1:14" ht="15.75" customHeight="1">
      <c r="A569" s="5"/>
      <c r="B569" s="5"/>
      <c r="C569" s="5"/>
      <c r="D569" s="42"/>
      <c r="E569" s="5"/>
      <c r="F569" s="4"/>
      <c r="G569" s="5"/>
      <c r="H569" s="139"/>
      <c r="I569" s="5"/>
      <c r="J569" s="4"/>
      <c r="K569" s="5"/>
      <c r="L569" s="139"/>
      <c r="M569" s="5"/>
      <c r="N569" s="5"/>
    </row>
    <row r="570" spans="1:14" ht="15.75" customHeight="1">
      <c r="A570" s="5"/>
      <c r="B570" s="5"/>
      <c r="C570" s="5"/>
      <c r="D570" s="42"/>
      <c r="E570" s="5"/>
      <c r="F570" s="4"/>
      <c r="G570" s="5"/>
      <c r="H570" s="139"/>
      <c r="I570" s="5"/>
      <c r="J570" s="4"/>
      <c r="K570" s="5"/>
      <c r="L570" s="139"/>
      <c r="M570" s="5"/>
      <c r="N570" s="5"/>
    </row>
    <row r="571" spans="1:14" ht="15.75" customHeight="1">
      <c r="A571" s="5"/>
      <c r="B571" s="5"/>
      <c r="C571" s="5"/>
      <c r="D571" s="42"/>
      <c r="E571" s="5"/>
      <c r="F571" s="4"/>
      <c r="G571" s="5"/>
      <c r="H571" s="139"/>
      <c r="I571" s="5"/>
      <c r="J571" s="4"/>
      <c r="K571" s="5"/>
      <c r="L571" s="139"/>
      <c r="M571" s="5"/>
      <c r="N571" s="5"/>
    </row>
    <row r="572" spans="1:14" ht="15.75" customHeight="1">
      <c r="A572" s="5"/>
      <c r="B572" s="5"/>
      <c r="C572" s="5"/>
      <c r="D572" s="42"/>
      <c r="E572" s="5"/>
      <c r="F572" s="4"/>
      <c r="G572" s="5"/>
      <c r="H572" s="139"/>
      <c r="I572" s="5"/>
      <c r="J572" s="4"/>
      <c r="K572" s="5"/>
      <c r="L572" s="139"/>
      <c r="M572" s="5"/>
      <c r="N572" s="5"/>
    </row>
    <row r="573" spans="1:14" ht="15.75" customHeight="1">
      <c r="A573" s="5"/>
      <c r="B573" s="5"/>
      <c r="C573" s="5"/>
      <c r="D573" s="42"/>
      <c r="E573" s="5"/>
      <c r="F573" s="4"/>
      <c r="G573" s="5"/>
      <c r="H573" s="139"/>
      <c r="I573" s="5"/>
      <c r="J573" s="4"/>
      <c r="K573" s="5"/>
      <c r="L573" s="139"/>
      <c r="M573" s="5"/>
      <c r="N573" s="5"/>
    </row>
    <row r="574" spans="1:14" ht="15.75" customHeight="1">
      <c r="A574" s="5"/>
      <c r="B574" s="5"/>
      <c r="C574" s="5"/>
      <c r="D574" s="42"/>
      <c r="E574" s="5"/>
      <c r="F574" s="4"/>
      <c r="G574" s="5"/>
      <c r="H574" s="139"/>
      <c r="I574" s="5"/>
      <c r="J574" s="4"/>
      <c r="K574" s="5"/>
      <c r="L574" s="139"/>
      <c r="M574" s="5"/>
      <c r="N574" s="5"/>
    </row>
    <row r="575" spans="1:14" ht="15.75" customHeight="1">
      <c r="A575" s="5"/>
      <c r="B575" s="5"/>
      <c r="C575" s="5"/>
      <c r="D575" s="42"/>
      <c r="E575" s="5"/>
      <c r="F575" s="4"/>
      <c r="G575" s="5"/>
      <c r="H575" s="139"/>
      <c r="I575" s="5"/>
      <c r="J575" s="4"/>
      <c r="K575" s="5"/>
      <c r="L575" s="139"/>
      <c r="M575" s="5"/>
      <c r="N575" s="5"/>
    </row>
    <row r="576" spans="1:14" ht="15.75" customHeight="1">
      <c r="A576" s="5"/>
      <c r="B576" s="5"/>
      <c r="C576" s="5"/>
      <c r="D576" s="42"/>
      <c r="E576" s="5"/>
      <c r="F576" s="4"/>
      <c r="G576" s="5"/>
      <c r="H576" s="139"/>
      <c r="I576" s="5"/>
      <c r="J576" s="4"/>
      <c r="K576" s="5"/>
      <c r="L576" s="139"/>
      <c r="M576" s="5"/>
      <c r="N576" s="5"/>
    </row>
    <row r="577" spans="1:14" ht="15.75" customHeight="1">
      <c r="A577" s="5"/>
      <c r="B577" s="5"/>
      <c r="C577" s="5"/>
      <c r="D577" s="42"/>
      <c r="E577" s="5"/>
      <c r="F577" s="4"/>
      <c r="G577" s="5"/>
      <c r="H577" s="139"/>
      <c r="I577" s="5"/>
      <c r="J577" s="4"/>
      <c r="K577" s="5"/>
      <c r="L577" s="139"/>
      <c r="M577" s="5"/>
      <c r="N577" s="5"/>
    </row>
    <row r="578" spans="1:14" ht="15.75" customHeight="1">
      <c r="A578" s="5"/>
      <c r="B578" s="5"/>
      <c r="C578" s="5"/>
      <c r="D578" s="42"/>
      <c r="E578" s="5"/>
      <c r="F578" s="4"/>
      <c r="G578" s="5"/>
      <c r="H578" s="139"/>
      <c r="I578" s="5"/>
      <c r="J578" s="4"/>
      <c r="K578" s="5"/>
      <c r="L578" s="139"/>
      <c r="M578" s="5"/>
      <c r="N578" s="5"/>
    </row>
    <row r="579" spans="1:14" ht="15.75" customHeight="1">
      <c r="A579" s="5"/>
      <c r="B579" s="5"/>
      <c r="C579" s="5"/>
      <c r="D579" s="42"/>
      <c r="E579" s="5"/>
      <c r="F579" s="4"/>
      <c r="G579" s="5"/>
      <c r="H579" s="139"/>
      <c r="I579" s="5"/>
      <c r="J579" s="4"/>
      <c r="K579" s="5"/>
      <c r="L579" s="139"/>
      <c r="M579" s="5"/>
      <c r="N579" s="5"/>
    </row>
    <row r="580" spans="1:14" ht="15.75" customHeight="1">
      <c r="A580" s="5"/>
      <c r="B580" s="5"/>
      <c r="C580" s="5"/>
      <c r="D580" s="42"/>
      <c r="E580" s="5"/>
      <c r="F580" s="4"/>
      <c r="G580" s="5"/>
      <c r="H580" s="139"/>
      <c r="I580" s="5"/>
      <c r="J580" s="4"/>
      <c r="K580" s="5"/>
      <c r="L580" s="139"/>
      <c r="M580" s="5"/>
      <c r="N580" s="5"/>
    </row>
    <row r="581" spans="1:14" ht="15.75" customHeight="1">
      <c r="A581" s="5"/>
      <c r="B581" s="5"/>
      <c r="C581" s="5"/>
      <c r="D581" s="42"/>
      <c r="E581" s="5"/>
      <c r="F581" s="4"/>
      <c r="G581" s="5"/>
      <c r="H581" s="139"/>
      <c r="I581" s="5"/>
      <c r="J581" s="4"/>
      <c r="K581" s="5"/>
      <c r="L581" s="139"/>
      <c r="M581" s="5"/>
      <c r="N581" s="5"/>
    </row>
    <row r="582" spans="1:14" ht="15.75" customHeight="1">
      <c r="A582" s="5"/>
      <c r="B582" s="5"/>
      <c r="C582" s="5"/>
      <c r="D582" s="42"/>
      <c r="E582" s="5"/>
      <c r="F582" s="4"/>
      <c r="G582" s="5"/>
      <c r="H582" s="139"/>
      <c r="I582" s="5"/>
      <c r="J582" s="4"/>
      <c r="K582" s="5"/>
      <c r="L582" s="139"/>
      <c r="M582" s="5"/>
      <c r="N582" s="5"/>
    </row>
    <row r="583" spans="1:14" ht="15.75" customHeight="1">
      <c r="A583" s="5"/>
      <c r="B583" s="5"/>
      <c r="C583" s="5"/>
      <c r="D583" s="42"/>
      <c r="E583" s="5"/>
      <c r="F583" s="4"/>
      <c r="G583" s="5"/>
      <c r="H583" s="139"/>
      <c r="I583" s="5"/>
      <c r="J583" s="4"/>
      <c r="K583" s="5"/>
      <c r="L583" s="139"/>
      <c r="M583" s="5"/>
      <c r="N583" s="5"/>
    </row>
    <row r="584" spans="1:14" ht="15.75" customHeight="1">
      <c r="A584" s="5"/>
      <c r="B584" s="5"/>
      <c r="C584" s="5"/>
      <c r="D584" s="42"/>
      <c r="E584" s="5"/>
      <c r="F584" s="4"/>
      <c r="G584" s="5"/>
      <c r="H584" s="139"/>
      <c r="I584" s="5"/>
      <c r="J584" s="4"/>
      <c r="K584" s="5"/>
      <c r="L584" s="139"/>
      <c r="M584" s="5"/>
      <c r="N584" s="5"/>
    </row>
    <row r="585" spans="1:14" ht="15.75" customHeight="1">
      <c r="A585" s="5"/>
      <c r="B585" s="5"/>
      <c r="C585" s="5"/>
      <c r="D585" s="42"/>
      <c r="E585" s="5"/>
      <c r="F585" s="4"/>
      <c r="G585" s="5"/>
      <c r="H585" s="139"/>
      <c r="I585" s="5"/>
      <c r="J585" s="4"/>
      <c r="K585" s="5"/>
      <c r="L585" s="139"/>
      <c r="M585" s="5"/>
      <c r="N585" s="5"/>
    </row>
    <row r="586" spans="1:14" ht="15.75" customHeight="1">
      <c r="A586" s="5"/>
      <c r="B586" s="5"/>
      <c r="C586" s="5"/>
      <c r="D586" s="42"/>
      <c r="E586" s="5"/>
      <c r="F586" s="4"/>
      <c r="G586" s="5"/>
      <c r="H586" s="139"/>
      <c r="I586" s="5"/>
      <c r="J586" s="4"/>
      <c r="K586" s="5"/>
      <c r="L586" s="139"/>
      <c r="M586" s="5"/>
      <c r="N586" s="5"/>
    </row>
    <row r="587" spans="1:14" ht="15.75" customHeight="1">
      <c r="A587" s="5"/>
      <c r="B587" s="5"/>
      <c r="C587" s="5"/>
      <c r="D587" s="42"/>
      <c r="E587" s="5"/>
      <c r="F587" s="4"/>
      <c r="G587" s="5"/>
      <c r="H587" s="139"/>
      <c r="I587" s="5"/>
      <c r="J587" s="4"/>
      <c r="K587" s="5"/>
      <c r="L587" s="139"/>
      <c r="M587" s="5"/>
      <c r="N587" s="5"/>
    </row>
    <row r="588" spans="1:14" ht="15.75" customHeight="1">
      <c r="A588" s="5"/>
      <c r="B588" s="5"/>
      <c r="C588" s="5"/>
      <c r="D588" s="42"/>
      <c r="E588" s="5"/>
      <c r="F588" s="4"/>
      <c r="G588" s="5"/>
      <c r="H588" s="139"/>
      <c r="I588" s="5"/>
      <c r="J588" s="4"/>
      <c r="K588" s="5"/>
      <c r="L588" s="139"/>
      <c r="M588" s="5"/>
      <c r="N588" s="5"/>
    </row>
    <row r="589" spans="1:14" ht="15.75" customHeight="1">
      <c r="A589" s="5"/>
      <c r="B589" s="5"/>
      <c r="C589" s="5"/>
      <c r="D589" s="42"/>
      <c r="E589" s="5"/>
      <c r="F589" s="4"/>
      <c r="G589" s="5"/>
      <c r="H589" s="139"/>
      <c r="I589" s="5"/>
      <c r="J589" s="4"/>
      <c r="K589" s="5"/>
      <c r="L589" s="139"/>
      <c r="M589" s="5"/>
      <c r="N589" s="5"/>
    </row>
    <row r="590" spans="1:14" ht="15.75" customHeight="1">
      <c r="A590" s="5"/>
      <c r="B590" s="5"/>
      <c r="C590" s="5"/>
      <c r="D590" s="42"/>
      <c r="E590" s="5"/>
      <c r="F590" s="4"/>
      <c r="G590" s="5"/>
      <c r="H590" s="139"/>
      <c r="I590" s="5"/>
      <c r="J590" s="4"/>
      <c r="K590" s="5"/>
      <c r="L590" s="139"/>
      <c r="M590" s="5"/>
      <c r="N590" s="5"/>
    </row>
    <row r="591" spans="1:14" ht="15.75" customHeight="1">
      <c r="A591" s="5"/>
      <c r="B591" s="5"/>
      <c r="C591" s="5"/>
      <c r="D591" s="42"/>
      <c r="E591" s="5"/>
      <c r="F591" s="4"/>
      <c r="G591" s="5"/>
      <c r="H591" s="139"/>
      <c r="I591" s="5"/>
      <c r="J591" s="4"/>
      <c r="K591" s="5"/>
      <c r="L591" s="139"/>
      <c r="M591" s="5"/>
      <c r="N591" s="5"/>
    </row>
    <row r="592" spans="1:14" ht="15.75" customHeight="1">
      <c r="A592" s="5"/>
      <c r="B592" s="5"/>
      <c r="C592" s="5"/>
      <c r="D592" s="42"/>
      <c r="E592" s="5"/>
      <c r="F592" s="4"/>
      <c r="G592" s="5"/>
      <c r="H592" s="139"/>
      <c r="I592" s="5"/>
      <c r="J592" s="4"/>
      <c r="K592" s="5"/>
      <c r="L592" s="139"/>
      <c r="M592" s="5"/>
      <c r="N592" s="5"/>
    </row>
    <row r="593" spans="1:14" ht="15.75" customHeight="1">
      <c r="A593" s="5"/>
      <c r="B593" s="5"/>
      <c r="C593" s="5"/>
      <c r="D593" s="42"/>
      <c r="E593" s="5"/>
      <c r="F593" s="4"/>
      <c r="G593" s="5"/>
      <c r="H593" s="139"/>
      <c r="I593" s="5"/>
      <c r="J593" s="4"/>
      <c r="K593" s="5"/>
      <c r="L593" s="139"/>
      <c r="M593" s="5"/>
      <c r="N593" s="5"/>
    </row>
    <row r="594" spans="1:14" ht="15.75" customHeight="1">
      <c r="A594" s="5"/>
      <c r="B594" s="5"/>
      <c r="C594" s="5"/>
      <c r="D594" s="42"/>
      <c r="E594" s="5"/>
      <c r="F594" s="4"/>
      <c r="G594" s="5"/>
      <c r="H594" s="139"/>
      <c r="I594" s="5"/>
      <c r="J594" s="4"/>
      <c r="K594" s="5"/>
      <c r="L594" s="139"/>
      <c r="M594" s="5"/>
      <c r="N594" s="5"/>
    </row>
    <row r="595" spans="1:14" ht="15.75" customHeight="1">
      <c r="A595" s="5"/>
      <c r="B595" s="5"/>
      <c r="C595" s="5"/>
      <c r="D595" s="42"/>
      <c r="E595" s="5"/>
      <c r="F595" s="4"/>
      <c r="G595" s="5"/>
      <c r="H595" s="139"/>
      <c r="I595" s="5"/>
      <c r="J595" s="4"/>
      <c r="K595" s="5"/>
      <c r="L595" s="139"/>
      <c r="M595" s="5"/>
      <c r="N595" s="5"/>
    </row>
    <row r="596" spans="1:14" ht="15.75" customHeight="1">
      <c r="A596" s="5"/>
      <c r="B596" s="5"/>
      <c r="C596" s="5"/>
      <c r="D596" s="42"/>
      <c r="E596" s="5"/>
      <c r="F596" s="4"/>
      <c r="G596" s="5"/>
      <c r="H596" s="139"/>
      <c r="I596" s="5"/>
      <c r="J596" s="4"/>
      <c r="K596" s="5"/>
      <c r="L596" s="139"/>
      <c r="M596" s="5"/>
      <c r="N596" s="5"/>
    </row>
    <row r="597" spans="1:14" ht="15.75" customHeight="1">
      <c r="A597" s="5"/>
      <c r="B597" s="5"/>
      <c r="C597" s="5"/>
      <c r="D597" s="42"/>
      <c r="E597" s="5"/>
      <c r="F597" s="4"/>
      <c r="G597" s="5"/>
      <c r="H597" s="139"/>
      <c r="I597" s="5"/>
      <c r="J597" s="4"/>
      <c r="K597" s="5"/>
      <c r="L597" s="139"/>
      <c r="M597" s="5"/>
      <c r="N597" s="5"/>
    </row>
    <row r="598" spans="1:14" ht="15.75" customHeight="1">
      <c r="A598" s="5"/>
      <c r="B598" s="5"/>
      <c r="C598" s="5"/>
      <c r="D598" s="42"/>
      <c r="E598" s="5"/>
      <c r="F598" s="4"/>
      <c r="G598" s="5"/>
      <c r="H598" s="139"/>
      <c r="I598" s="5"/>
      <c r="J598" s="4"/>
      <c r="K598" s="5"/>
      <c r="L598" s="139"/>
      <c r="M598" s="5"/>
      <c r="N598" s="5"/>
    </row>
    <row r="599" spans="1:14" ht="15.75" customHeight="1">
      <c r="A599" s="5"/>
      <c r="B599" s="5"/>
      <c r="C599" s="5"/>
      <c r="D599" s="42"/>
      <c r="E599" s="5"/>
      <c r="F599" s="4"/>
      <c r="G599" s="5"/>
      <c r="H599" s="139"/>
      <c r="I599" s="5"/>
      <c r="J599" s="4"/>
      <c r="K599" s="5"/>
      <c r="L599" s="139"/>
      <c r="M599" s="5"/>
      <c r="N599" s="5"/>
    </row>
    <row r="600" spans="1:14" ht="15.75" customHeight="1">
      <c r="A600" s="5"/>
      <c r="B600" s="5"/>
      <c r="C600" s="5"/>
      <c r="D600" s="42"/>
      <c r="E600" s="5"/>
      <c r="F600" s="4"/>
      <c r="G600" s="5"/>
      <c r="H600" s="139"/>
      <c r="I600" s="5"/>
      <c r="J600" s="4"/>
      <c r="K600" s="5"/>
      <c r="L600" s="139"/>
      <c r="M600" s="5"/>
      <c r="N600" s="5"/>
    </row>
    <row r="601" spans="1:14" ht="15.75" customHeight="1">
      <c r="A601" s="5"/>
      <c r="B601" s="5"/>
      <c r="C601" s="5"/>
      <c r="D601" s="42"/>
      <c r="E601" s="5"/>
      <c r="F601" s="4"/>
      <c r="G601" s="5"/>
      <c r="H601" s="139"/>
      <c r="I601" s="5"/>
      <c r="J601" s="4"/>
      <c r="K601" s="5"/>
      <c r="L601" s="139"/>
      <c r="M601" s="5"/>
      <c r="N601" s="5"/>
    </row>
    <row r="602" spans="1:14" ht="15.75" customHeight="1">
      <c r="A602" s="5"/>
      <c r="B602" s="5"/>
      <c r="C602" s="5"/>
      <c r="D602" s="42"/>
      <c r="E602" s="5"/>
      <c r="F602" s="4"/>
      <c r="G602" s="5"/>
      <c r="H602" s="139"/>
      <c r="I602" s="5"/>
      <c r="J602" s="4"/>
      <c r="K602" s="5"/>
      <c r="L602" s="139"/>
      <c r="M602" s="5"/>
      <c r="N602" s="5"/>
    </row>
    <row r="603" spans="1:14" ht="15.75" customHeight="1">
      <c r="A603" s="5"/>
      <c r="B603" s="5"/>
      <c r="C603" s="5"/>
      <c r="D603" s="42"/>
      <c r="E603" s="5"/>
      <c r="F603" s="4"/>
      <c r="G603" s="5"/>
      <c r="H603" s="139"/>
      <c r="I603" s="5"/>
      <c r="J603" s="4"/>
      <c r="K603" s="5"/>
      <c r="L603" s="139"/>
      <c r="M603" s="5"/>
      <c r="N603" s="5"/>
    </row>
    <row r="604" spans="1:14" ht="15.75" customHeight="1">
      <c r="A604" s="5"/>
      <c r="B604" s="5"/>
      <c r="C604" s="5"/>
      <c r="D604" s="42"/>
      <c r="E604" s="5"/>
      <c r="F604" s="4"/>
      <c r="G604" s="5"/>
      <c r="H604" s="139"/>
      <c r="I604" s="5"/>
      <c r="J604" s="4"/>
      <c r="K604" s="5"/>
      <c r="L604" s="139"/>
      <c r="M604" s="5"/>
      <c r="N604" s="5"/>
    </row>
    <row r="605" spans="1:14" ht="15.75" customHeight="1">
      <c r="A605" s="5"/>
      <c r="B605" s="5"/>
      <c r="C605" s="5"/>
      <c r="D605" s="42"/>
      <c r="E605" s="5"/>
      <c r="F605" s="4"/>
      <c r="G605" s="5"/>
      <c r="H605" s="139"/>
      <c r="I605" s="5"/>
      <c r="J605" s="4"/>
      <c r="K605" s="5"/>
      <c r="L605" s="139"/>
      <c r="M605" s="5"/>
      <c r="N605" s="5"/>
    </row>
    <row r="606" spans="1:14" ht="15.75" customHeight="1">
      <c r="A606" s="5"/>
      <c r="B606" s="5"/>
      <c r="C606" s="5"/>
      <c r="D606" s="42"/>
      <c r="E606" s="5"/>
      <c r="F606" s="4"/>
      <c r="G606" s="5"/>
      <c r="H606" s="139"/>
      <c r="I606" s="5"/>
      <c r="J606" s="4"/>
      <c r="K606" s="5"/>
      <c r="L606" s="139"/>
      <c r="M606" s="5"/>
      <c r="N606" s="5"/>
    </row>
    <row r="607" spans="1:14" ht="15.75" customHeight="1">
      <c r="A607" s="5"/>
      <c r="B607" s="5"/>
      <c r="C607" s="5"/>
      <c r="D607" s="42"/>
      <c r="E607" s="5"/>
      <c r="F607" s="4"/>
      <c r="G607" s="5"/>
      <c r="H607" s="139"/>
      <c r="I607" s="5"/>
      <c r="J607" s="4"/>
      <c r="K607" s="5"/>
      <c r="L607" s="139"/>
      <c r="M607" s="5"/>
      <c r="N607" s="5"/>
    </row>
    <row r="608" spans="1:14" ht="15.75" customHeight="1">
      <c r="A608" s="5"/>
      <c r="B608" s="5"/>
      <c r="C608" s="5"/>
      <c r="D608" s="42"/>
      <c r="E608" s="5"/>
      <c r="F608" s="4"/>
      <c r="G608" s="5"/>
      <c r="H608" s="139"/>
      <c r="I608" s="5"/>
      <c r="J608" s="4"/>
      <c r="K608" s="5"/>
      <c r="L608" s="139"/>
      <c r="M608" s="5"/>
      <c r="N608" s="5"/>
    </row>
    <row r="609" spans="1:14" ht="15.75" customHeight="1">
      <c r="A609" s="5"/>
      <c r="B609" s="5"/>
      <c r="C609" s="5"/>
      <c r="D609" s="42"/>
      <c r="E609" s="5"/>
      <c r="F609" s="4"/>
      <c r="G609" s="5"/>
      <c r="H609" s="139"/>
      <c r="I609" s="5"/>
      <c r="J609" s="4"/>
      <c r="K609" s="5"/>
      <c r="L609" s="139"/>
      <c r="M609" s="5"/>
      <c r="N609" s="5"/>
    </row>
    <row r="610" spans="1:14" ht="15.75" customHeight="1">
      <c r="A610" s="5"/>
      <c r="B610" s="5"/>
      <c r="C610" s="5"/>
      <c r="D610" s="42"/>
      <c r="E610" s="5"/>
      <c r="F610" s="4"/>
      <c r="G610" s="5"/>
      <c r="H610" s="139"/>
      <c r="I610" s="5"/>
      <c r="J610" s="4"/>
      <c r="K610" s="5"/>
      <c r="L610" s="139"/>
      <c r="M610" s="5"/>
      <c r="N610" s="5"/>
    </row>
    <row r="611" spans="1:14" ht="15.75" customHeight="1">
      <c r="A611" s="5"/>
      <c r="B611" s="5"/>
      <c r="C611" s="5"/>
      <c r="D611" s="42"/>
      <c r="E611" s="5"/>
      <c r="F611" s="4"/>
      <c r="G611" s="5"/>
      <c r="H611" s="139"/>
      <c r="I611" s="5"/>
      <c r="J611" s="4"/>
      <c r="K611" s="5"/>
      <c r="L611" s="139"/>
      <c r="M611" s="5"/>
      <c r="N611" s="5"/>
    </row>
    <row r="612" spans="1:14" ht="15.75" customHeight="1">
      <c r="A612" s="5"/>
      <c r="B612" s="5"/>
      <c r="C612" s="5"/>
      <c r="D612" s="42"/>
      <c r="E612" s="5"/>
      <c r="F612" s="4"/>
      <c r="G612" s="5"/>
      <c r="H612" s="139"/>
      <c r="I612" s="5"/>
      <c r="J612" s="4"/>
      <c r="K612" s="5"/>
      <c r="L612" s="139"/>
      <c r="M612" s="5"/>
      <c r="N612" s="5"/>
    </row>
    <row r="613" spans="1:14" ht="15.75" customHeight="1">
      <c r="A613" s="5"/>
      <c r="B613" s="5"/>
      <c r="C613" s="5"/>
      <c r="D613" s="42"/>
      <c r="E613" s="5"/>
      <c r="F613" s="4"/>
      <c r="G613" s="5"/>
      <c r="H613" s="139"/>
      <c r="I613" s="5"/>
      <c r="J613" s="4"/>
      <c r="K613" s="5"/>
      <c r="L613" s="139"/>
      <c r="M613" s="5"/>
      <c r="N613" s="5"/>
    </row>
    <row r="614" spans="1:14" ht="15.75" customHeight="1">
      <c r="A614" s="5"/>
      <c r="B614" s="5"/>
      <c r="C614" s="5"/>
      <c r="D614" s="42"/>
      <c r="E614" s="5"/>
      <c r="F614" s="4"/>
      <c r="G614" s="5"/>
      <c r="H614" s="139"/>
      <c r="I614" s="5"/>
      <c r="J614" s="4"/>
      <c r="K614" s="5"/>
      <c r="L614" s="139"/>
      <c r="M614" s="5"/>
      <c r="N614" s="5"/>
    </row>
    <row r="615" spans="1:14" ht="15.75" customHeight="1">
      <c r="A615" s="5"/>
      <c r="B615" s="5"/>
      <c r="C615" s="5"/>
      <c r="D615" s="42"/>
      <c r="E615" s="5"/>
      <c r="F615" s="4"/>
      <c r="G615" s="5"/>
      <c r="H615" s="139"/>
      <c r="I615" s="5"/>
      <c r="J615" s="4"/>
      <c r="K615" s="5"/>
      <c r="L615" s="139"/>
      <c r="M615" s="5"/>
      <c r="N615" s="5"/>
    </row>
    <row r="616" spans="1:14" ht="15.75" customHeight="1">
      <c r="A616" s="5"/>
      <c r="B616" s="5"/>
      <c r="C616" s="5"/>
      <c r="D616" s="42"/>
      <c r="E616" s="5"/>
      <c r="F616" s="4"/>
      <c r="G616" s="5"/>
      <c r="H616" s="139"/>
      <c r="I616" s="5"/>
      <c r="J616" s="4"/>
      <c r="K616" s="5"/>
      <c r="L616" s="139"/>
      <c r="M616" s="5"/>
      <c r="N616" s="5"/>
    </row>
    <row r="617" spans="1:14" ht="15.75" customHeight="1">
      <c r="A617" s="5"/>
      <c r="B617" s="5"/>
      <c r="C617" s="5"/>
      <c r="D617" s="42"/>
      <c r="E617" s="5"/>
      <c r="F617" s="4"/>
      <c r="G617" s="5"/>
      <c r="H617" s="139"/>
      <c r="I617" s="5"/>
      <c r="J617" s="4"/>
      <c r="K617" s="5"/>
      <c r="L617" s="139"/>
      <c r="M617" s="5"/>
      <c r="N617" s="5"/>
    </row>
    <row r="618" spans="1:14" ht="15.75" customHeight="1">
      <c r="A618" s="5"/>
      <c r="B618" s="5"/>
      <c r="C618" s="5"/>
      <c r="D618" s="42"/>
      <c r="E618" s="5"/>
      <c r="F618" s="4"/>
      <c r="G618" s="5"/>
      <c r="H618" s="139"/>
      <c r="I618" s="5"/>
      <c r="J618" s="4"/>
      <c r="K618" s="5"/>
      <c r="L618" s="139"/>
      <c r="M618" s="5"/>
      <c r="N618" s="5"/>
    </row>
    <row r="619" spans="1:14" ht="15.75" customHeight="1">
      <c r="A619" s="5"/>
      <c r="B619" s="5"/>
      <c r="C619" s="5"/>
      <c r="D619" s="42"/>
      <c r="E619" s="5"/>
      <c r="F619" s="4"/>
      <c r="G619" s="5"/>
      <c r="H619" s="139"/>
      <c r="I619" s="5"/>
      <c r="J619" s="4"/>
      <c r="K619" s="5"/>
      <c r="L619" s="139"/>
      <c r="M619" s="5"/>
      <c r="N619" s="5"/>
    </row>
    <row r="620" spans="1:14" ht="15.75" customHeight="1">
      <c r="A620" s="5"/>
      <c r="B620" s="5"/>
      <c r="C620" s="5"/>
      <c r="D620" s="42"/>
      <c r="E620" s="5"/>
      <c r="F620" s="4"/>
      <c r="G620" s="5"/>
      <c r="H620" s="139"/>
      <c r="I620" s="5"/>
      <c r="J620" s="4"/>
      <c r="K620" s="5"/>
      <c r="L620" s="139"/>
      <c r="M620" s="5"/>
      <c r="N620" s="5"/>
    </row>
    <row r="621" spans="1:14" ht="15.75" customHeight="1">
      <c r="A621" s="5"/>
      <c r="B621" s="5"/>
      <c r="C621" s="5"/>
      <c r="D621" s="42"/>
      <c r="E621" s="5"/>
      <c r="F621" s="4"/>
      <c r="G621" s="5"/>
      <c r="H621" s="139"/>
      <c r="I621" s="5"/>
      <c r="J621" s="4"/>
      <c r="K621" s="5"/>
      <c r="L621" s="139"/>
      <c r="M621" s="5"/>
      <c r="N621" s="5"/>
    </row>
    <row r="622" spans="1:14" ht="15.75" customHeight="1">
      <c r="A622" s="5"/>
      <c r="B622" s="5"/>
      <c r="C622" s="5"/>
      <c r="D622" s="42"/>
      <c r="E622" s="5"/>
      <c r="F622" s="4"/>
      <c r="G622" s="5"/>
      <c r="H622" s="139"/>
      <c r="I622" s="5"/>
      <c r="J622" s="4"/>
      <c r="K622" s="5"/>
      <c r="L622" s="139"/>
      <c r="M622" s="5"/>
      <c r="N622" s="5"/>
    </row>
    <row r="623" spans="1:14" ht="15.75" customHeight="1">
      <c r="A623" s="5"/>
      <c r="B623" s="5"/>
      <c r="C623" s="5"/>
      <c r="D623" s="42"/>
      <c r="E623" s="5"/>
      <c r="F623" s="4"/>
      <c r="G623" s="5"/>
      <c r="H623" s="139"/>
      <c r="I623" s="5"/>
      <c r="J623" s="4"/>
      <c r="K623" s="5"/>
      <c r="L623" s="139"/>
      <c r="M623" s="5"/>
      <c r="N623" s="5"/>
    </row>
    <row r="624" spans="1:14" ht="15.75" customHeight="1">
      <c r="A624" s="5"/>
      <c r="B624" s="5"/>
      <c r="C624" s="5"/>
      <c r="D624" s="42"/>
      <c r="E624" s="5"/>
      <c r="F624" s="4"/>
      <c r="G624" s="5"/>
      <c r="H624" s="139"/>
      <c r="I624" s="5"/>
      <c r="J624" s="4"/>
      <c r="K624" s="5"/>
      <c r="L624" s="139"/>
      <c r="M624" s="5"/>
      <c r="N624" s="5"/>
    </row>
    <row r="625" spans="1:14" ht="15.75" customHeight="1">
      <c r="A625" s="5"/>
      <c r="B625" s="5"/>
      <c r="C625" s="5"/>
      <c r="D625" s="42"/>
      <c r="E625" s="5"/>
      <c r="F625" s="4"/>
      <c r="G625" s="5"/>
      <c r="H625" s="139"/>
      <c r="I625" s="5"/>
      <c r="J625" s="4"/>
      <c r="K625" s="5"/>
      <c r="L625" s="139"/>
      <c r="M625" s="5"/>
      <c r="N625" s="5"/>
    </row>
    <row r="626" spans="1:14" ht="15.75" customHeight="1">
      <c r="A626" s="5"/>
      <c r="B626" s="5"/>
      <c r="C626" s="5"/>
      <c r="D626" s="42"/>
      <c r="E626" s="5"/>
      <c r="F626" s="4"/>
      <c r="G626" s="5"/>
      <c r="H626" s="139"/>
      <c r="I626" s="5"/>
      <c r="J626" s="4"/>
      <c r="K626" s="5"/>
      <c r="L626" s="139"/>
      <c r="M626" s="5"/>
      <c r="N626" s="5"/>
    </row>
    <row r="627" spans="1:14" ht="15.75" customHeight="1">
      <c r="A627" s="5"/>
      <c r="B627" s="5"/>
      <c r="C627" s="5"/>
      <c r="D627" s="42"/>
      <c r="E627" s="5"/>
      <c r="F627" s="4"/>
      <c r="G627" s="5"/>
      <c r="H627" s="139"/>
      <c r="I627" s="5"/>
      <c r="J627" s="4"/>
      <c r="K627" s="5"/>
      <c r="L627" s="139"/>
      <c r="M627" s="5"/>
      <c r="N627" s="5"/>
    </row>
    <row r="628" spans="1:14" ht="15.75" customHeight="1">
      <c r="A628" s="5"/>
      <c r="B628" s="5"/>
      <c r="C628" s="5"/>
      <c r="D628" s="42"/>
      <c r="E628" s="5"/>
      <c r="F628" s="4"/>
      <c r="G628" s="5"/>
      <c r="H628" s="139"/>
      <c r="I628" s="5"/>
      <c r="J628" s="4"/>
      <c r="K628" s="5"/>
      <c r="L628" s="139"/>
      <c r="M628" s="5"/>
      <c r="N628" s="5"/>
    </row>
    <row r="629" spans="1:14" ht="15.75" customHeight="1">
      <c r="A629" s="5"/>
      <c r="B629" s="5"/>
      <c r="C629" s="5"/>
      <c r="D629" s="42"/>
      <c r="E629" s="5"/>
      <c r="F629" s="4"/>
      <c r="G629" s="5"/>
      <c r="H629" s="139"/>
      <c r="I629" s="5"/>
      <c r="J629" s="4"/>
      <c r="K629" s="5"/>
      <c r="L629" s="139"/>
      <c r="M629" s="5"/>
      <c r="N629" s="5"/>
    </row>
    <row r="630" spans="1:14" ht="15.75" customHeight="1">
      <c r="A630" s="5"/>
      <c r="B630" s="5"/>
      <c r="C630" s="5"/>
      <c r="D630" s="42"/>
      <c r="E630" s="5"/>
      <c r="F630" s="4"/>
      <c r="G630" s="5"/>
      <c r="H630" s="139"/>
      <c r="I630" s="5"/>
      <c r="J630" s="4"/>
      <c r="K630" s="5"/>
      <c r="L630" s="139"/>
      <c r="M630" s="5"/>
      <c r="N630" s="5"/>
    </row>
    <row r="631" spans="1:14" ht="15.75" customHeight="1">
      <c r="A631" s="5"/>
      <c r="B631" s="5"/>
      <c r="C631" s="5"/>
      <c r="D631" s="42"/>
      <c r="E631" s="5"/>
      <c r="F631" s="4"/>
      <c r="G631" s="5"/>
      <c r="H631" s="139"/>
      <c r="I631" s="5"/>
      <c r="J631" s="4"/>
      <c r="K631" s="5"/>
      <c r="L631" s="139"/>
      <c r="M631" s="5"/>
      <c r="N631" s="5"/>
    </row>
    <row r="632" spans="1:14" ht="15.75" customHeight="1">
      <c r="A632" s="5"/>
      <c r="B632" s="5"/>
      <c r="C632" s="5"/>
      <c r="D632" s="42"/>
      <c r="E632" s="5"/>
      <c r="F632" s="4"/>
      <c r="G632" s="5"/>
      <c r="H632" s="139"/>
      <c r="I632" s="5"/>
      <c r="J632" s="4"/>
      <c r="K632" s="5"/>
      <c r="L632" s="139"/>
      <c r="M632" s="5"/>
      <c r="N632" s="5"/>
    </row>
    <row r="633" spans="1:14" ht="15.75" customHeight="1">
      <c r="A633" s="5"/>
      <c r="B633" s="5"/>
      <c r="C633" s="5"/>
      <c r="D633" s="42"/>
      <c r="E633" s="5"/>
      <c r="F633" s="4"/>
      <c r="G633" s="5"/>
      <c r="H633" s="139"/>
      <c r="I633" s="5"/>
      <c r="J633" s="4"/>
      <c r="K633" s="5"/>
      <c r="L633" s="139"/>
      <c r="M633" s="5"/>
      <c r="N633" s="5"/>
    </row>
    <row r="634" spans="1:14" ht="15.75" customHeight="1">
      <c r="A634" s="5"/>
      <c r="B634" s="5"/>
      <c r="C634" s="5"/>
      <c r="D634" s="42"/>
      <c r="E634" s="5"/>
      <c r="F634" s="4"/>
      <c r="G634" s="5"/>
      <c r="H634" s="139"/>
      <c r="I634" s="5"/>
      <c r="J634" s="4"/>
      <c r="K634" s="5"/>
      <c r="L634" s="139"/>
      <c r="M634" s="5"/>
      <c r="N634" s="5"/>
    </row>
    <row r="635" spans="1:14" ht="15.75" customHeight="1">
      <c r="A635" s="5"/>
      <c r="B635" s="5"/>
      <c r="C635" s="5"/>
      <c r="D635" s="42"/>
      <c r="E635" s="5"/>
      <c r="F635" s="4"/>
      <c r="G635" s="5"/>
      <c r="H635" s="139"/>
      <c r="I635" s="5"/>
      <c r="J635" s="4"/>
      <c r="K635" s="5"/>
      <c r="L635" s="139"/>
      <c r="M635" s="5"/>
      <c r="N635" s="5"/>
    </row>
    <row r="636" spans="1:14" ht="15.75" customHeight="1">
      <c r="A636" s="5"/>
      <c r="B636" s="5"/>
      <c r="C636" s="5"/>
      <c r="D636" s="42"/>
      <c r="E636" s="5"/>
      <c r="F636" s="4"/>
      <c r="G636" s="5"/>
      <c r="H636" s="139"/>
      <c r="I636" s="5"/>
      <c r="J636" s="4"/>
      <c r="K636" s="5"/>
      <c r="L636" s="139"/>
      <c r="M636" s="5"/>
      <c r="N636" s="5"/>
    </row>
    <row r="637" spans="1:14" ht="15.75" customHeight="1">
      <c r="A637" s="5"/>
      <c r="B637" s="5"/>
      <c r="C637" s="5"/>
      <c r="D637" s="42"/>
      <c r="E637" s="5"/>
      <c r="F637" s="4"/>
      <c r="G637" s="5"/>
      <c r="H637" s="139"/>
      <c r="I637" s="5"/>
      <c r="J637" s="4"/>
      <c r="K637" s="5"/>
      <c r="L637" s="139"/>
      <c r="M637" s="5"/>
      <c r="N637" s="5"/>
    </row>
    <row r="638" spans="1:14" ht="15.75" customHeight="1">
      <c r="A638" s="5"/>
      <c r="B638" s="5"/>
      <c r="C638" s="5"/>
      <c r="D638" s="42"/>
      <c r="E638" s="5"/>
      <c r="F638" s="4"/>
      <c r="G638" s="5"/>
      <c r="H638" s="139"/>
      <c r="I638" s="5"/>
      <c r="J638" s="4"/>
      <c r="K638" s="5"/>
      <c r="L638" s="139"/>
      <c r="M638" s="5"/>
      <c r="N638" s="5"/>
    </row>
    <row r="639" spans="1:14" ht="15.75" customHeight="1">
      <c r="A639" s="5"/>
      <c r="B639" s="5"/>
      <c r="C639" s="5"/>
      <c r="D639" s="42"/>
      <c r="E639" s="5"/>
      <c r="F639" s="4"/>
      <c r="G639" s="5"/>
      <c r="H639" s="139"/>
      <c r="I639" s="5"/>
      <c r="J639" s="4"/>
      <c r="K639" s="5"/>
      <c r="L639" s="139"/>
      <c r="M639" s="5"/>
      <c r="N639" s="5"/>
    </row>
    <row r="640" spans="1:14" ht="15.75" customHeight="1">
      <c r="A640" s="5"/>
      <c r="B640" s="5"/>
      <c r="C640" s="5"/>
      <c r="D640" s="42"/>
      <c r="E640" s="5"/>
      <c r="F640" s="4"/>
      <c r="G640" s="5"/>
      <c r="H640" s="139"/>
      <c r="I640" s="5"/>
      <c r="J640" s="4"/>
      <c r="K640" s="5"/>
      <c r="L640" s="139"/>
      <c r="M640" s="5"/>
      <c r="N640" s="5"/>
    </row>
    <row r="641" spans="1:14" ht="15.75" customHeight="1">
      <c r="A641" s="5"/>
      <c r="B641" s="5"/>
      <c r="C641" s="5"/>
      <c r="D641" s="42"/>
      <c r="E641" s="5"/>
      <c r="F641" s="4"/>
      <c r="G641" s="5"/>
      <c r="H641" s="139"/>
      <c r="I641" s="5"/>
      <c r="J641" s="4"/>
      <c r="K641" s="5"/>
      <c r="L641" s="139"/>
      <c r="M641" s="5"/>
      <c r="N641" s="5"/>
    </row>
    <row r="642" spans="1:14" ht="15.75" customHeight="1">
      <c r="A642" s="5"/>
      <c r="B642" s="5"/>
      <c r="C642" s="5"/>
      <c r="D642" s="42"/>
      <c r="E642" s="5"/>
      <c r="F642" s="4"/>
      <c r="G642" s="5"/>
      <c r="H642" s="139"/>
      <c r="I642" s="5"/>
      <c r="J642" s="4"/>
      <c r="K642" s="5"/>
      <c r="L642" s="139"/>
      <c r="M642" s="5"/>
      <c r="N642" s="5"/>
    </row>
    <row r="643" spans="1:14" ht="15.75" customHeight="1">
      <c r="A643" s="5"/>
      <c r="B643" s="5"/>
      <c r="C643" s="5"/>
      <c r="D643" s="42"/>
      <c r="E643" s="5"/>
      <c r="F643" s="4"/>
      <c r="G643" s="5"/>
      <c r="H643" s="139"/>
      <c r="I643" s="5"/>
      <c r="J643" s="4"/>
      <c r="K643" s="5"/>
      <c r="L643" s="139"/>
      <c r="M643" s="5"/>
      <c r="N643" s="5"/>
    </row>
    <row r="644" spans="1:14" ht="15.75" customHeight="1">
      <c r="A644" s="5"/>
      <c r="B644" s="5"/>
      <c r="C644" s="5"/>
      <c r="D644" s="42"/>
      <c r="E644" s="5"/>
      <c r="F644" s="4"/>
      <c r="G644" s="5"/>
      <c r="H644" s="139"/>
      <c r="I644" s="5"/>
      <c r="J644" s="4"/>
      <c r="K644" s="5"/>
      <c r="L644" s="139"/>
      <c r="M644" s="5"/>
      <c r="N644" s="5"/>
    </row>
    <row r="645" spans="1:14" ht="15.75" customHeight="1">
      <c r="A645" s="5"/>
      <c r="B645" s="5"/>
      <c r="C645" s="5"/>
      <c r="D645" s="42"/>
      <c r="E645" s="5"/>
      <c r="F645" s="4"/>
      <c r="G645" s="5"/>
      <c r="H645" s="139"/>
      <c r="I645" s="5"/>
      <c r="J645" s="4"/>
      <c r="K645" s="5"/>
      <c r="L645" s="139"/>
      <c r="M645" s="5"/>
      <c r="N645" s="5"/>
    </row>
    <row r="646" spans="1:14" ht="15.75" customHeight="1">
      <c r="A646" s="5"/>
      <c r="B646" s="5"/>
      <c r="C646" s="5"/>
      <c r="D646" s="42"/>
      <c r="E646" s="5"/>
      <c r="F646" s="4"/>
      <c r="G646" s="5"/>
      <c r="H646" s="139"/>
      <c r="I646" s="5"/>
      <c r="J646" s="4"/>
      <c r="K646" s="5"/>
      <c r="L646" s="139"/>
      <c r="M646" s="5"/>
      <c r="N646" s="5"/>
    </row>
    <row r="647" spans="1:14" ht="15.75" customHeight="1">
      <c r="A647" s="5"/>
      <c r="B647" s="5"/>
      <c r="C647" s="5"/>
      <c r="D647" s="42"/>
      <c r="E647" s="5"/>
      <c r="F647" s="4"/>
      <c r="G647" s="5"/>
      <c r="H647" s="139"/>
      <c r="I647" s="5"/>
      <c r="J647" s="4"/>
      <c r="K647" s="5"/>
      <c r="L647" s="139"/>
      <c r="M647" s="5"/>
      <c r="N647" s="5"/>
    </row>
    <row r="648" spans="1:14" ht="15.75" customHeight="1">
      <c r="A648" s="5"/>
      <c r="B648" s="5"/>
      <c r="C648" s="5"/>
      <c r="D648" s="42"/>
      <c r="E648" s="5"/>
      <c r="F648" s="4"/>
      <c r="G648" s="5"/>
      <c r="H648" s="139"/>
      <c r="I648" s="5"/>
      <c r="J648" s="4"/>
      <c r="K648" s="5"/>
      <c r="L648" s="139"/>
      <c r="M648" s="5"/>
      <c r="N648" s="5"/>
    </row>
    <row r="649" spans="1:14" ht="15.75" customHeight="1">
      <c r="A649" s="5"/>
      <c r="B649" s="5"/>
      <c r="C649" s="5"/>
      <c r="D649" s="42"/>
      <c r="E649" s="5"/>
      <c r="F649" s="4"/>
      <c r="G649" s="5"/>
      <c r="H649" s="139"/>
      <c r="I649" s="5"/>
      <c r="J649" s="4"/>
      <c r="K649" s="5"/>
      <c r="L649" s="139"/>
      <c r="M649" s="5"/>
      <c r="N649" s="5"/>
    </row>
    <row r="650" spans="1:14" ht="15.75" customHeight="1">
      <c r="A650" s="5"/>
      <c r="B650" s="5"/>
      <c r="C650" s="5"/>
      <c r="D650" s="42"/>
      <c r="E650" s="5"/>
      <c r="F650" s="4"/>
      <c r="G650" s="5"/>
      <c r="H650" s="139"/>
      <c r="I650" s="5"/>
      <c r="J650" s="4"/>
      <c r="K650" s="5"/>
      <c r="L650" s="139"/>
      <c r="M650" s="5"/>
      <c r="N650" s="5"/>
    </row>
    <row r="651" spans="1:14" ht="15.75" customHeight="1">
      <c r="A651" s="5"/>
      <c r="B651" s="5"/>
      <c r="C651" s="5"/>
      <c r="D651" s="42"/>
      <c r="E651" s="5"/>
      <c r="F651" s="4"/>
      <c r="G651" s="5"/>
      <c r="H651" s="139"/>
      <c r="I651" s="5"/>
      <c r="J651" s="4"/>
      <c r="K651" s="5"/>
      <c r="L651" s="139"/>
      <c r="M651" s="5"/>
      <c r="N651" s="5"/>
    </row>
    <row r="652" spans="1:14" ht="15.75" customHeight="1">
      <c r="A652" s="5"/>
      <c r="B652" s="5"/>
      <c r="C652" s="5"/>
      <c r="D652" s="42"/>
      <c r="E652" s="5"/>
      <c r="F652" s="4"/>
      <c r="G652" s="5"/>
      <c r="H652" s="139"/>
      <c r="I652" s="5"/>
      <c r="J652" s="4"/>
      <c r="K652" s="5"/>
      <c r="L652" s="139"/>
      <c r="M652" s="5"/>
      <c r="N652" s="5"/>
    </row>
    <row r="653" spans="1:14" ht="15.75" customHeight="1">
      <c r="A653" s="5"/>
      <c r="B653" s="5"/>
      <c r="C653" s="5"/>
      <c r="D653" s="42"/>
      <c r="E653" s="5"/>
      <c r="F653" s="4"/>
      <c r="G653" s="5"/>
      <c r="H653" s="139"/>
      <c r="I653" s="5"/>
      <c r="J653" s="4"/>
      <c r="K653" s="5"/>
      <c r="L653" s="139"/>
      <c r="M653" s="5"/>
      <c r="N653" s="5"/>
    </row>
    <row r="654" spans="1:14" ht="15.75" customHeight="1">
      <c r="A654" s="5"/>
      <c r="B654" s="5"/>
      <c r="C654" s="5"/>
      <c r="D654" s="42"/>
      <c r="E654" s="5"/>
      <c r="F654" s="4"/>
      <c r="G654" s="5"/>
      <c r="H654" s="139"/>
      <c r="I654" s="5"/>
      <c r="J654" s="4"/>
      <c r="K654" s="5"/>
      <c r="L654" s="139"/>
      <c r="M654" s="5"/>
      <c r="N654" s="5"/>
    </row>
    <row r="655" spans="1:14" ht="15.75" customHeight="1">
      <c r="A655" s="5"/>
      <c r="B655" s="5"/>
      <c r="C655" s="5"/>
      <c r="D655" s="42"/>
      <c r="E655" s="5"/>
      <c r="F655" s="4"/>
      <c r="G655" s="5"/>
      <c r="H655" s="139"/>
      <c r="I655" s="5"/>
      <c r="J655" s="4"/>
      <c r="K655" s="5"/>
      <c r="L655" s="139"/>
      <c r="M655" s="5"/>
      <c r="N655" s="5"/>
    </row>
    <row r="656" spans="1:14" ht="15.75" customHeight="1">
      <c r="A656" s="5"/>
      <c r="B656" s="5"/>
      <c r="C656" s="5"/>
      <c r="D656" s="42"/>
      <c r="E656" s="5"/>
      <c r="F656" s="4"/>
      <c r="G656" s="5"/>
      <c r="H656" s="139"/>
      <c r="I656" s="5"/>
      <c r="J656" s="4"/>
      <c r="K656" s="5"/>
      <c r="L656" s="139"/>
      <c r="M656" s="5"/>
      <c r="N656" s="5"/>
    </row>
    <row r="657" spans="1:14" ht="15.75" customHeight="1">
      <c r="A657" s="5"/>
      <c r="B657" s="5"/>
      <c r="C657" s="5"/>
      <c r="D657" s="42"/>
      <c r="E657" s="5"/>
      <c r="F657" s="4"/>
      <c r="G657" s="5"/>
      <c r="H657" s="139"/>
      <c r="I657" s="5"/>
      <c r="J657" s="4"/>
      <c r="K657" s="5"/>
      <c r="L657" s="139"/>
      <c r="M657" s="5"/>
      <c r="N657" s="5"/>
    </row>
    <row r="658" spans="1:14" ht="15.75" customHeight="1">
      <c r="A658" s="5"/>
      <c r="B658" s="5"/>
      <c r="C658" s="5"/>
      <c r="D658" s="42"/>
      <c r="E658" s="5"/>
      <c r="F658" s="4"/>
      <c r="G658" s="5"/>
      <c r="H658" s="139"/>
      <c r="I658" s="5"/>
      <c r="J658" s="4"/>
      <c r="K658" s="5"/>
      <c r="L658" s="139"/>
      <c r="M658" s="5"/>
      <c r="N658" s="5"/>
    </row>
    <row r="659" spans="1:14" ht="15.75" customHeight="1">
      <c r="A659" s="5"/>
      <c r="B659" s="5"/>
      <c r="C659" s="5"/>
      <c r="D659" s="42"/>
      <c r="E659" s="5"/>
      <c r="F659" s="4"/>
      <c r="G659" s="5"/>
      <c r="H659" s="139"/>
      <c r="I659" s="5"/>
      <c r="J659" s="4"/>
      <c r="K659" s="5"/>
      <c r="L659" s="139"/>
      <c r="M659" s="5"/>
      <c r="N659" s="5"/>
    </row>
    <row r="660" spans="1:14" ht="15.75" customHeight="1">
      <c r="A660" s="5"/>
      <c r="B660" s="5"/>
      <c r="C660" s="5"/>
      <c r="D660" s="42"/>
      <c r="E660" s="5"/>
      <c r="F660" s="4"/>
      <c r="G660" s="5"/>
      <c r="H660" s="139"/>
      <c r="I660" s="5"/>
      <c r="J660" s="4"/>
      <c r="K660" s="5"/>
      <c r="L660" s="139"/>
      <c r="M660" s="5"/>
      <c r="N660" s="5"/>
    </row>
    <row r="661" spans="1:14" ht="15.75" customHeight="1">
      <c r="A661" s="5"/>
      <c r="B661" s="5"/>
      <c r="C661" s="5"/>
      <c r="D661" s="42"/>
      <c r="E661" s="5"/>
      <c r="F661" s="4"/>
      <c r="G661" s="5"/>
      <c r="H661" s="139"/>
      <c r="I661" s="5"/>
      <c r="J661" s="4"/>
      <c r="K661" s="5"/>
      <c r="L661" s="139"/>
      <c r="M661" s="5"/>
      <c r="N661" s="5"/>
    </row>
    <row r="662" spans="1:14" ht="15.75" customHeight="1">
      <c r="A662" s="5"/>
      <c r="B662" s="5"/>
      <c r="C662" s="5"/>
      <c r="D662" s="42"/>
      <c r="E662" s="5"/>
      <c r="F662" s="4"/>
      <c r="G662" s="5"/>
      <c r="H662" s="139"/>
      <c r="I662" s="5"/>
      <c r="J662" s="4"/>
      <c r="K662" s="5"/>
      <c r="L662" s="139"/>
      <c r="M662" s="5"/>
      <c r="N662" s="5"/>
    </row>
    <row r="663" spans="1:14" ht="15.75" customHeight="1">
      <c r="A663" s="5"/>
      <c r="B663" s="5"/>
      <c r="C663" s="5"/>
      <c r="D663" s="42"/>
      <c r="E663" s="5"/>
      <c r="F663" s="4"/>
      <c r="G663" s="5"/>
      <c r="H663" s="139"/>
      <c r="I663" s="5"/>
      <c r="J663" s="4"/>
      <c r="K663" s="5"/>
      <c r="L663" s="139"/>
      <c r="M663" s="5"/>
      <c r="N663" s="5"/>
    </row>
    <row r="664" spans="1:14" ht="15.75" customHeight="1">
      <c r="A664" s="5"/>
      <c r="B664" s="5"/>
      <c r="C664" s="5"/>
      <c r="D664" s="42"/>
      <c r="E664" s="5"/>
      <c r="F664" s="4"/>
      <c r="G664" s="5"/>
      <c r="H664" s="139"/>
      <c r="I664" s="5"/>
      <c r="J664" s="4"/>
      <c r="K664" s="5"/>
      <c r="L664" s="139"/>
      <c r="M664" s="5"/>
      <c r="N664" s="5"/>
    </row>
    <row r="665" spans="1:14" ht="15.75" customHeight="1">
      <c r="A665" s="5"/>
      <c r="B665" s="5"/>
      <c r="C665" s="5"/>
      <c r="D665" s="42"/>
      <c r="E665" s="5"/>
      <c r="F665" s="4"/>
      <c r="G665" s="5"/>
      <c r="H665" s="139"/>
      <c r="I665" s="5"/>
      <c r="J665" s="4"/>
      <c r="K665" s="5"/>
      <c r="L665" s="139"/>
      <c r="M665" s="5"/>
      <c r="N665" s="5"/>
    </row>
    <row r="666" spans="1:14" ht="15.75" customHeight="1">
      <c r="A666" s="5"/>
      <c r="B666" s="5"/>
      <c r="C666" s="5"/>
      <c r="D666" s="42"/>
      <c r="E666" s="5"/>
      <c r="F666" s="4"/>
      <c r="G666" s="5"/>
      <c r="H666" s="139"/>
      <c r="I666" s="5"/>
      <c r="J666" s="4"/>
      <c r="K666" s="5"/>
      <c r="L666" s="139"/>
      <c r="M666" s="5"/>
      <c r="N666" s="5"/>
    </row>
    <row r="667" spans="1:14" ht="15.75" customHeight="1">
      <c r="A667" s="5"/>
      <c r="B667" s="5"/>
      <c r="C667" s="5"/>
      <c r="D667" s="42"/>
      <c r="E667" s="5"/>
      <c r="F667" s="4"/>
      <c r="G667" s="5"/>
      <c r="H667" s="139"/>
      <c r="I667" s="5"/>
      <c r="J667" s="4"/>
      <c r="K667" s="5"/>
      <c r="L667" s="139"/>
      <c r="M667" s="5"/>
      <c r="N667" s="5"/>
    </row>
    <row r="668" spans="1:14" ht="15.75" customHeight="1">
      <c r="A668" s="5"/>
      <c r="B668" s="5"/>
      <c r="C668" s="5"/>
      <c r="D668" s="42"/>
      <c r="E668" s="5"/>
      <c r="F668" s="4"/>
      <c r="G668" s="5"/>
      <c r="H668" s="139"/>
      <c r="I668" s="5"/>
      <c r="J668" s="4"/>
      <c r="K668" s="5"/>
      <c r="L668" s="139"/>
      <c r="M668" s="5"/>
      <c r="N668" s="5"/>
    </row>
    <row r="669" spans="1:14" ht="15.75" customHeight="1">
      <c r="A669" s="5"/>
      <c r="B669" s="5"/>
      <c r="C669" s="5"/>
      <c r="D669" s="42"/>
      <c r="E669" s="5"/>
      <c r="F669" s="4"/>
      <c r="G669" s="5"/>
      <c r="H669" s="139"/>
      <c r="I669" s="5"/>
      <c r="J669" s="4"/>
      <c r="K669" s="5"/>
      <c r="L669" s="139"/>
      <c r="M669" s="5"/>
      <c r="N669" s="5"/>
    </row>
    <row r="670" spans="1:14" ht="15.75" customHeight="1">
      <c r="A670" s="5"/>
      <c r="B670" s="5"/>
      <c r="C670" s="5"/>
      <c r="D670" s="42"/>
      <c r="E670" s="5"/>
      <c r="F670" s="4"/>
      <c r="G670" s="5"/>
      <c r="H670" s="139"/>
      <c r="I670" s="5"/>
      <c r="J670" s="4"/>
      <c r="K670" s="5"/>
      <c r="L670" s="139"/>
      <c r="M670" s="5"/>
      <c r="N670" s="5"/>
    </row>
    <row r="671" spans="1:14" ht="15.75" customHeight="1">
      <c r="A671" s="5"/>
      <c r="B671" s="5"/>
      <c r="C671" s="5"/>
      <c r="D671" s="42"/>
      <c r="E671" s="5"/>
      <c r="F671" s="4"/>
      <c r="G671" s="5"/>
      <c r="H671" s="139"/>
      <c r="I671" s="5"/>
      <c r="J671" s="4"/>
      <c r="K671" s="5"/>
      <c r="L671" s="139"/>
      <c r="M671" s="5"/>
      <c r="N671" s="5"/>
    </row>
    <row r="672" spans="1:14" ht="15.75" customHeight="1">
      <c r="A672" s="5"/>
      <c r="B672" s="5"/>
      <c r="C672" s="5"/>
      <c r="D672" s="42"/>
      <c r="E672" s="5"/>
      <c r="F672" s="4"/>
      <c r="G672" s="5"/>
      <c r="H672" s="139"/>
      <c r="I672" s="5"/>
      <c r="J672" s="4"/>
      <c r="K672" s="5"/>
      <c r="L672" s="139"/>
      <c r="M672" s="5"/>
      <c r="N672" s="5"/>
    </row>
    <row r="673" spans="1:14" ht="15.75" customHeight="1">
      <c r="A673" s="5"/>
      <c r="B673" s="5"/>
      <c r="C673" s="5"/>
      <c r="D673" s="42"/>
      <c r="E673" s="5"/>
      <c r="F673" s="4"/>
      <c r="G673" s="5"/>
      <c r="H673" s="139"/>
      <c r="I673" s="5"/>
      <c r="J673" s="4"/>
      <c r="K673" s="5"/>
      <c r="L673" s="139"/>
      <c r="M673" s="5"/>
      <c r="N673" s="5"/>
    </row>
    <row r="674" spans="1:14" ht="15.75" customHeight="1">
      <c r="A674" s="5"/>
      <c r="B674" s="5"/>
      <c r="C674" s="5"/>
      <c r="D674" s="42"/>
      <c r="E674" s="5"/>
      <c r="F674" s="4"/>
      <c r="G674" s="5"/>
      <c r="H674" s="139"/>
      <c r="I674" s="5"/>
      <c r="J674" s="4"/>
      <c r="K674" s="5"/>
      <c r="L674" s="139"/>
      <c r="M674" s="5"/>
      <c r="N674" s="5"/>
    </row>
    <row r="675" spans="1:14" ht="15.75" customHeight="1">
      <c r="A675" s="5"/>
      <c r="B675" s="5"/>
      <c r="C675" s="5"/>
      <c r="D675" s="42"/>
      <c r="E675" s="5"/>
      <c r="F675" s="4"/>
      <c r="G675" s="5"/>
      <c r="H675" s="139"/>
      <c r="I675" s="5"/>
      <c r="J675" s="4"/>
      <c r="K675" s="5"/>
      <c r="L675" s="139"/>
      <c r="M675" s="5"/>
      <c r="N675" s="5"/>
    </row>
    <row r="676" spans="1:14" ht="15.75" customHeight="1">
      <c r="A676" s="5"/>
      <c r="B676" s="5"/>
      <c r="C676" s="5"/>
      <c r="D676" s="42"/>
      <c r="E676" s="5"/>
      <c r="F676" s="4"/>
      <c r="G676" s="5"/>
      <c r="H676" s="139"/>
      <c r="I676" s="5"/>
      <c r="J676" s="4"/>
      <c r="K676" s="5"/>
      <c r="L676" s="139"/>
      <c r="M676" s="5"/>
      <c r="N676" s="5"/>
    </row>
    <row r="677" spans="1:14" ht="15.75" customHeight="1">
      <c r="A677" s="5"/>
      <c r="B677" s="5"/>
      <c r="C677" s="5"/>
      <c r="D677" s="42"/>
      <c r="E677" s="5"/>
      <c r="F677" s="4"/>
      <c r="G677" s="5"/>
      <c r="H677" s="139"/>
      <c r="I677" s="5"/>
      <c r="J677" s="4"/>
      <c r="K677" s="5"/>
      <c r="L677" s="139"/>
      <c r="M677" s="5"/>
      <c r="N677" s="5"/>
    </row>
    <row r="678" spans="1:14" ht="15.75" customHeight="1">
      <c r="A678" s="5"/>
      <c r="B678" s="5"/>
      <c r="C678" s="5"/>
      <c r="D678" s="42"/>
      <c r="E678" s="5"/>
      <c r="F678" s="4"/>
      <c r="G678" s="5"/>
      <c r="H678" s="139"/>
      <c r="I678" s="5"/>
      <c r="J678" s="4"/>
      <c r="K678" s="5"/>
      <c r="L678" s="139"/>
      <c r="M678" s="5"/>
      <c r="N678" s="5"/>
    </row>
    <row r="679" spans="1:14" ht="15.75" customHeight="1">
      <c r="A679" s="5"/>
      <c r="B679" s="5"/>
      <c r="C679" s="5"/>
      <c r="D679" s="42"/>
      <c r="E679" s="5"/>
      <c r="F679" s="4"/>
      <c r="G679" s="5"/>
      <c r="H679" s="139"/>
      <c r="I679" s="5"/>
      <c r="J679" s="4"/>
      <c r="K679" s="5"/>
      <c r="L679" s="139"/>
      <c r="M679" s="5"/>
      <c r="N679" s="5"/>
    </row>
    <row r="680" spans="1:14" ht="15.75" customHeight="1">
      <c r="A680" s="5"/>
      <c r="B680" s="5"/>
      <c r="C680" s="5"/>
      <c r="D680" s="42"/>
      <c r="E680" s="5"/>
      <c r="F680" s="4"/>
      <c r="G680" s="5"/>
      <c r="H680" s="139"/>
      <c r="I680" s="5"/>
      <c r="J680" s="4"/>
      <c r="K680" s="5"/>
      <c r="L680" s="139"/>
      <c r="M680" s="5"/>
      <c r="N680" s="5"/>
    </row>
    <row r="681" spans="1:14" ht="15.75" customHeight="1">
      <c r="A681" s="5"/>
      <c r="B681" s="5"/>
      <c r="C681" s="5"/>
      <c r="D681" s="42"/>
      <c r="E681" s="5"/>
      <c r="F681" s="4"/>
      <c r="G681" s="5"/>
      <c r="H681" s="139"/>
      <c r="I681" s="5"/>
      <c r="J681" s="4"/>
      <c r="K681" s="5"/>
      <c r="L681" s="139"/>
      <c r="M681" s="5"/>
      <c r="N681" s="5"/>
    </row>
    <row r="682" spans="1:14" ht="15.75" customHeight="1">
      <c r="A682" s="5"/>
      <c r="B682" s="5"/>
      <c r="C682" s="5"/>
      <c r="D682" s="42"/>
      <c r="E682" s="5"/>
      <c r="F682" s="4"/>
      <c r="G682" s="5"/>
      <c r="H682" s="139"/>
      <c r="I682" s="5"/>
      <c r="J682" s="4"/>
      <c r="K682" s="5"/>
      <c r="L682" s="139"/>
      <c r="M682" s="5"/>
      <c r="N682" s="5"/>
    </row>
    <row r="683" spans="1:14" ht="15.75" customHeight="1">
      <c r="A683" s="5"/>
      <c r="B683" s="5"/>
      <c r="C683" s="5"/>
      <c r="D683" s="42"/>
      <c r="E683" s="5"/>
      <c r="F683" s="4"/>
      <c r="G683" s="5"/>
      <c r="H683" s="139"/>
      <c r="I683" s="5"/>
      <c r="J683" s="4"/>
      <c r="K683" s="5"/>
      <c r="L683" s="139"/>
      <c r="M683" s="5"/>
      <c r="N683" s="5"/>
    </row>
    <row r="684" spans="1:14" ht="15.75" customHeight="1">
      <c r="A684" s="5"/>
      <c r="B684" s="5"/>
      <c r="C684" s="5"/>
      <c r="D684" s="42"/>
      <c r="E684" s="5"/>
      <c r="F684" s="4"/>
      <c r="G684" s="5"/>
      <c r="H684" s="139"/>
      <c r="I684" s="5"/>
      <c r="J684" s="4"/>
      <c r="K684" s="5"/>
      <c r="L684" s="139"/>
      <c r="M684" s="5"/>
      <c r="N684" s="5"/>
    </row>
    <row r="685" spans="1:14" ht="15.75" customHeight="1">
      <c r="A685" s="5"/>
      <c r="B685" s="5"/>
      <c r="C685" s="5"/>
      <c r="D685" s="42"/>
      <c r="E685" s="5"/>
      <c r="F685" s="4"/>
      <c r="G685" s="5"/>
      <c r="H685" s="139"/>
      <c r="I685" s="5"/>
      <c r="J685" s="4"/>
      <c r="K685" s="5"/>
      <c r="L685" s="139"/>
      <c r="M685" s="5"/>
      <c r="N685" s="5"/>
    </row>
    <row r="686" spans="1:14" ht="15.75" customHeight="1">
      <c r="A686" s="5"/>
      <c r="B686" s="5"/>
      <c r="C686" s="5"/>
      <c r="D686" s="42"/>
      <c r="E686" s="5"/>
      <c r="F686" s="4"/>
      <c r="G686" s="5"/>
      <c r="H686" s="139"/>
      <c r="I686" s="5"/>
      <c r="J686" s="4"/>
      <c r="K686" s="5"/>
      <c r="L686" s="139"/>
      <c r="M686" s="5"/>
      <c r="N686" s="5"/>
    </row>
    <row r="687" spans="1:14" ht="15.75" customHeight="1">
      <c r="A687" s="5"/>
      <c r="B687" s="5"/>
      <c r="C687" s="5"/>
      <c r="D687" s="42"/>
      <c r="E687" s="5"/>
      <c r="F687" s="4"/>
      <c r="G687" s="5"/>
      <c r="H687" s="139"/>
      <c r="I687" s="5"/>
      <c r="J687" s="4"/>
      <c r="K687" s="5"/>
      <c r="L687" s="139"/>
      <c r="M687" s="5"/>
      <c r="N687" s="5"/>
    </row>
    <row r="688" spans="1:14" ht="15.75" customHeight="1">
      <c r="A688" s="5"/>
      <c r="B688" s="5"/>
      <c r="C688" s="5"/>
      <c r="D688" s="42"/>
      <c r="E688" s="5"/>
      <c r="F688" s="4"/>
      <c r="G688" s="5"/>
      <c r="H688" s="139"/>
      <c r="I688" s="5"/>
      <c r="J688" s="4"/>
      <c r="K688" s="5"/>
      <c r="L688" s="139"/>
      <c r="M688" s="5"/>
      <c r="N688" s="5"/>
    </row>
    <row r="689" spans="1:14" ht="15.75" customHeight="1">
      <c r="A689" s="5"/>
      <c r="B689" s="5"/>
      <c r="C689" s="5"/>
      <c r="D689" s="42"/>
      <c r="E689" s="5"/>
      <c r="F689" s="4"/>
      <c r="G689" s="5"/>
      <c r="H689" s="139"/>
      <c r="I689" s="5"/>
      <c r="J689" s="4"/>
      <c r="K689" s="5"/>
      <c r="L689" s="139"/>
      <c r="M689" s="5"/>
      <c r="N689" s="5"/>
    </row>
    <row r="690" spans="1:14" ht="15.75" customHeight="1">
      <c r="A690" s="5"/>
      <c r="B690" s="5"/>
      <c r="C690" s="5"/>
      <c r="D690" s="42"/>
      <c r="E690" s="5"/>
      <c r="F690" s="4"/>
      <c r="G690" s="5"/>
      <c r="H690" s="139"/>
      <c r="I690" s="5"/>
      <c r="J690" s="4"/>
      <c r="K690" s="5"/>
      <c r="L690" s="139"/>
      <c r="M690" s="5"/>
      <c r="N690" s="5"/>
    </row>
    <row r="691" spans="1:14" ht="15.75" customHeight="1">
      <c r="A691" s="5"/>
      <c r="B691" s="5"/>
      <c r="C691" s="5"/>
      <c r="D691" s="42"/>
      <c r="E691" s="5"/>
      <c r="F691" s="4"/>
      <c r="G691" s="5"/>
      <c r="H691" s="139"/>
      <c r="I691" s="5"/>
      <c r="J691" s="4"/>
      <c r="K691" s="5"/>
      <c r="L691" s="139"/>
      <c r="M691" s="5"/>
      <c r="N691" s="5"/>
    </row>
    <row r="692" spans="1:14" ht="15.75" customHeight="1">
      <c r="A692" s="5"/>
      <c r="B692" s="5"/>
      <c r="C692" s="5"/>
      <c r="D692" s="42"/>
      <c r="E692" s="5"/>
      <c r="F692" s="4"/>
      <c r="G692" s="5"/>
      <c r="H692" s="139"/>
      <c r="I692" s="5"/>
      <c r="J692" s="4"/>
      <c r="K692" s="5"/>
      <c r="L692" s="139"/>
      <c r="M692" s="5"/>
      <c r="N692" s="5"/>
    </row>
    <row r="693" spans="1:14" ht="15.75" customHeight="1">
      <c r="A693" s="5"/>
      <c r="B693" s="5"/>
      <c r="C693" s="5"/>
      <c r="D693" s="42"/>
      <c r="E693" s="5"/>
      <c r="F693" s="4"/>
      <c r="G693" s="5"/>
      <c r="H693" s="139"/>
      <c r="I693" s="5"/>
      <c r="J693" s="4"/>
      <c r="K693" s="5"/>
      <c r="L693" s="139"/>
      <c r="M693" s="5"/>
      <c r="N693" s="5"/>
    </row>
    <row r="694" spans="1:14" ht="15.75" customHeight="1">
      <c r="A694" s="5"/>
      <c r="B694" s="5"/>
      <c r="C694" s="5"/>
      <c r="D694" s="42"/>
      <c r="E694" s="5"/>
      <c r="F694" s="4"/>
      <c r="G694" s="5"/>
      <c r="H694" s="139"/>
      <c r="I694" s="5"/>
      <c r="J694" s="4"/>
      <c r="K694" s="5"/>
      <c r="L694" s="139"/>
      <c r="M694" s="5"/>
      <c r="N694" s="5"/>
    </row>
    <row r="695" spans="1:14" ht="15.75" customHeight="1">
      <c r="A695" s="5"/>
      <c r="B695" s="5"/>
      <c r="C695" s="5"/>
      <c r="D695" s="42"/>
      <c r="E695" s="5"/>
      <c r="F695" s="4"/>
      <c r="G695" s="5"/>
      <c r="H695" s="139"/>
      <c r="I695" s="5"/>
      <c r="J695" s="4"/>
      <c r="K695" s="5"/>
      <c r="L695" s="139"/>
      <c r="M695" s="5"/>
      <c r="N695" s="5"/>
    </row>
    <row r="696" spans="1:14" ht="15.75" customHeight="1">
      <c r="A696" s="5"/>
      <c r="B696" s="5"/>
      <c r="C696" s="5"/>
      <c r="D696" s="42"/>
      <c r="E696" s="5"/>
      <c r="F696" s="4"/>
      <c r="G696" s="5"/>
      <c r="H696" s="139"/>
      <c r="I696" s="5"/>
      <c r="J696" s="4"/>
      <c r="K696" s="5"/>
      <c r="L696" s="139"/>
      <c r="M696" s="5"/>
      <c r="N696" s="5"/>
    </row>
    <row r="697" spans="1:14" ht="15.75" customHeight="1">
      <c r="A697" s="5"/>
      <c r="B697" s="5"/>
      <c r="C697" s="5"/>
      <c r="D697" s="42"/>
      <c r="E697" s="5"/>
      <c r="F697" s="4"/>
      <c r="G697" s="5"/>
      <c r="H697" s="139"/>
      <c r="I697" s="5"/>
      <c r="J697" s="4"/>
      <c r="K697" s="5"/>
      <c r="L697" s="139"/>
      <c r="M697" s="5"/>
      <c r="N697" s="5"/>
    </row>
    <row r="698" spans="1:14" ht="15.75" customHeight="1">
      <c r="A698" s="5"/>
      <c r="B698" s="5"/>
      <c r="C698" s="5"/>
      <c r="D698" s="42"/>
      <c r="E698" s="5"/>
      <c r="F698" s="4"/>
      <c r="G698" s="5"/>
      <c r="H698" s="139"/>
      <c r="I698" s="5"/>
      <c r="J698" s="4"/>
      <c r="K698" s="5"/>
      <c r="L698" s="139"/>
      <c r="M698" s="5"/>
      <c r="N698" s="5"/>
    </row>
    <row r="699" spans="1:14" ht="15.75" customHeight="1">
      <c r="A699" s="5"/>
      <c r="B699" s="5"/>
      <c r="C699" s="5"/>
      <c r="D699" s="42"/>
      <c r="E699" s="5"/>
      <c r="F699" s="4"/>
      <c r="G699" s="5"/>
      <c r="H699" s="139"/>
      <c r="I699" s="5"/>
      <c r="J699" s="4"/>
      <c r="K699" s="5"/>
      <c r="L699" s="139"/>
      <c r="M699" s="5"/>
      <c r="N699" s="5"/>
    </row>
    <row r="700" spans="1:14" ht="15.75" customHeight="1">
      <c r="A700" s="5"/>
      <c r="B700" s="5"/>
      <c r="C700" s="5"/>
      <c r="D700" s="42"/>
      <c r="E700" s="5"/>
      <c r="F700" s="4"/>
      <c r="G700" s="5"/>
      <c r="H700" s="139"/>
      <c r="I700" s="5"/>
      <c r="J700" s="4"/>
      <c r="K700" s="5"/>
      <c r="L700" s="139"/>
      <c r="M700" s="5"/>
      <c r="N700" s="5"/>
    </row>
    <row r="701" spans="1:14" ht="15.75" customHeight="1">
      <c r="A701" s="5"/>
      <c r="B701" s="5"/>
      <c r="C701" s="5"/>
      <c r="D701" s="42"/>
      <c r="E701" s="5"/>
      <c r="F701" s="4"/>
      <c r="G701" s="5"/>
      <c r="H701" s="139"/>
      <c r="I701" s="5"/>
      <c r="J701" s="4"/>
      <c r="K701" s="5"/>
      <c r="L701" s="139"/>
      <c r="M701" s="5"/>
      <c r="N701" s="5"/>
    </row>
    <row r="702" spans="1:14" ht="15.75" customHeight="1">
      <c r="A702" s="5"/>
      <c r="B702" s="5"/>
      <c r="C702" s="5"/>
      <c r="D702" s="42"/>
      <c r="E702" s="5"/>
      <c r="F702" s="4"/>
      <c r="G702" s="5"/>
      <c r="H702" s="139"/>
      <c r="I702" s="5"/>
      <c r="J702" s="4"/>
      <c r="K702" s="5"/>
      <c r="L702" s="139"/>
      <c r="M702" s="5"/>
      <c r="N702" s="5"/>
    </row>
    <row r="703" spans="1:14" ht="15.75" customHeight="1">
      <c r="A703" s="5"/>
      <c r="B703" s="5"/>
      <c r="C703" s="5"/>
      <c r="D703" s="42"/>
      <c r="E703" s="5"/>
      <c r="F703" s="4"/>
      <c r="G703" s="5"/>
      <c r="H703" s="139"/>
      <c r="I703" s="5"/>
      <c r="J703" s="4"/>
      <c r="K703" s="5"/>
      <c r="L703" s="139"/>
      <c r="M703" s="5"/>
      <c r="N703" s="5"/>
    </row>
    <row r="704" spans="1:14" ht="15.75" customHeight="1">
      <c r="A704" s="5"/>
      <c r="B704" s="5"/>
      <c r="C704" s="5"/>
      <c r="D704" s="42"/>
      <c r="E704" s="5"/>
      <c r="F704" s="4"/>
      <c r="G704" s="5"/>
      <c r="H704" s="139"/>
      <c r="I704" s="5"/>
      <c r="J704" s="4"/>
      <c r="K704" s="5"/>
      <c r="L704" s="139"/>
      <c r="M704" s="5"/>
      <c r="N704" s="5"/>
    </row>
    <row r="705" spans="1:14" ht="15.75" customHeight="1">
      <c r="A705" s="5"/>
      <c r="B705" s="5"/>
      <c r="C705" s="5"/>
      <c r="D705" s="42"/>
      <c r="E705" s="5"/>
      <c r="F705" s="4"/>
      <c r="G705" s="5"/>
      <c r="H705" s="139"/>
      <c r="I705" s="5"/>
      <c r="J705" s="4"/>
      <c r="K705" s="5"/>
      <c r="L705" s="139"/>
      <c r="M705" s="5"/>
      <c r="N705" s="5"/>
    </row>
    <row r="706" spans="1:14" ht="15.75" customHeight="1">
      <c r="A706" s="5"/>
      <c r="B706" s="5"/>
      <c r="C706" s="5"/>
      <c r="D706" s="42"/>
      <c r="E706" s="5"/>
      <c r="F706" s="4"/>
      <c r="G706" s="5"/>
      <c r="H706" s="139"/>
      <c r="I706" s="5"/>
      <c r="J706" s="4"/>
      <c r="K706" s="5"/>
      <c r="L706" s="139"/>
      <c r="M706" s="5"/>
      <c r="N706" s="5"/>
    </row>
    <row r="707" spans="1:14" ht="15.75" customHeight="1">
      <c r="A707" s="5"/>
      <c r="B707" s="5"/>
      <c r="C707" s="5"/>
      <c r="D707" s="42"/>
      <c r="E707" s="5"/>
      <c r="F707" s="4"/>
      <c r="G707" s="5"/>
      <c r="H707" s="139"/>
      <c r="I707" s="5"/>
      <c r="J707" s="4"/>
      <c r="K707" s="5"/>
      <c r="L707" s="139"/>
      <c r="M707" s="5"/>
      <c r="N707" s="5"/>
    </row>
    <row r="708" spans="1:14" ht="15.75" customHeight="1">
      <c r="A708" s="5"/>
      <c r="B708" s="5"/>
      <c r="C708" s="5"/>
      <c r="D708" s="42"/>
      <c r="E708" s="5"/>
      <c r="F708" s="4"/>
      <c r="G708" s="5"/>
      <c r="H708" s="139"/>
      <c r="I708" s="5"/>
      <c r="J708" s="4"/>
      <c r="K708" s="5"/>
      <c r="L708" s="139"/>
      <c r="M708" s="5"/>
      <c r="N708" s="5"/>
    </row>
    <row r="709" spans="1:14" ht="15.75" customHeight="1">
      <c r="A709" s="5"/>
      <c r="B709" s="5"/>
      <c r="C709" s="5"/>
      <c r="D709" s="42"/>
      <c r="E709" s="5"/>
      <c r="F709" s="4"/>
      <c r="G709" s="5"/>
      <c r="H709" s="139"/>
      <c r="I709" s="5"/>
      <c r="J709" s="4"/>
      <c r="K709" s="5"/>
      <c r="L709" s="139"/>
      <c r="M709" s="5"/>
      <c r="N709" s="5"/>
    </row>
    <row r="710" spans="1:14" ht="15.75" customHeight="1">
      <c r="A710" s="5"/>
      <c r="B710" s="5"/>
      <c r="C710" s="5"/>
      <c r="D710" s="42"/>
      <c r="E710" s="5"/>
      <c r="F710" s="4"/>
      <c r="G710" s="5"/>
      <c r="H710" s="139"/>
      <c r="I710" s="5"/>
      <c r="J710" s="4"/>
      <c r="K710" s="5"/>
      <c r="L710" s="139"/>
      <c r="M710" s="5"/>
      <c r="N710" s="5"/>
    </row>
    <row r="711" spans="1:14" ht="15.75" customHeight="1">
      <c r="A711" s="5"/>
      <c r="B711" s="5"/>
      <c r="C711" s="5"/>
      <c r="D711" s="42"/>
      <c r="E711" s="5"/>
      <c r="F711" s="4"/>
      <c r="G711" s="5"/>
      <c r="H711" s="139"/>
      <c r="I711" s="5"/>
      <c r="J711" s="4"/>
      <c r="K711" s="5"/>
      <c r="L711" s="139"/>
      <c r="M711" s="5"/>
      <c r="N711" s="5"/>
    </row>
    <row r="712" spans="1:14" ht="15.75" customHeight="1">
      <c r="A712" s="5"/>
      <c r="B712" s="5"/>
      <c r="C712" s="5"/>
      <c r="D712" s="42"/>
      <c r="E712" s="5"/>
      <c r="F712" s="4"/>
      <c r="G712" s="5"/>
      <c r="H712" s="139"/>
      <c r="I712" s="5"/>
      <c r="J712" s="4"/>
      <c r="K712" s="5"/>
      <c r="L712" s="139"/>
      <c r="M712" s="5"/>
      <c r="N712" s="5"/>
    </row>
    <row r="713" spans="1:14" ht="15.75" customHeight="1">
      <c r="A713" s="5"/>
      <c r="B713" s="5"/>
      <c r="C713" s="5"/>
      <c r="D713" s="42"/>
      <c r="E713" s="5"/>
      <c r="F713" s="4"/>
      <c r="G713" s="5"/>
      <c r="H713" s="139"/>
      <c r="I713" s="5"/>
      <c r="J713" s="4"/>
      <c r="K713" s="5"/>
      <c r="L713" s="139"/>
      <c r="M713" s="5"/>
      <c r="N713" s="5"/>
    </row>
    <row r="714" spans="1:14" ht="15.75" customHeight="1">
      <c r="A714" s="5"/>
      <c r="B714" s="5"/>
      <c r="C714" s="5"/>
      <c r="D714" s="42"/>
      <c r="E714" s="5"/>
      <c r="F714" s="4"/>
      <c r="G714" s="5"/>
      <c r="H714" s="139"/>
      <c r="I714" s="5"/>
      <c r="J714" s="4"/>
      <c r="K714" s="5"/>
      <c r="L714" s="139"/>
      <c r="M714" s="5"/>
      <c r="N714" s="5"/>
    </row>
    <row r="715" spans="1:14" ht="15.75" customHeight="1">
      <c r="A715" s="5"/>
      <c r="B715" s="5"/>
      <c r="C715" s="5"/>
      <c r="D715" s="42"/>
      <c r="E715" s="5"/>
      <c r="F715" s="4"/>
      <c r="G715" s="5"/>
      <c r="H715" s="139"/>
      <c r="I715" s="5"/>
      <c r="J715" s="4"/>
      <c r="K715" s="5"/>
      <c r="L715" s="139"/>
      <c r="M715" s="5"/>
      <c r="N715" s="5"/>
    </row>
    <row r="716" spans="1:14" ht="15.75" customHeight="1">
      <c r="A716" s="5"/>
      <c r="B716" s="5"/>
      <c r="C716" s="5"/>
      <c r="D716" s="42"/>
      <c r="E716" s="5"/>
      <c r="F716" s="4"/>
      <c r="G716" s="5"/>
      <c r="H716" s="139"/>
      <c r="I716" s="5"/>
      <c r="J716" s="4"/>
      <c r="K716" s="5"/>
      <c r="L716" s="139"/>
      <c r="M716" s="5"/>
      <c r="N716" s="5"/>
    </row>
    <row r="717" spans="1:14" ht="15.75" customHeight="1">
      <c r="A717" s="5"/>
      <c r="B717" s="5"/>
      <c r="C717" s="5"/>
      <c r="D717" s="42"/>
      <c r="E717" s="5"/>
      <c r="F717" s="4"/>
      <c r="G717" s="5"/>
      <c r="H717" s="139"/>
      <c r="I717" s="5"/>
      <c r="J717" s="4"/>
      <c r="K717" s="5"/>
      <c r="L717" s="139"/>
      <c r="M717" s="5"/>
      <c r="N717" s="5"/>
    </row>
    <row r="718" spans="1:14" ht="15.75" customHeight="1">
      <c r="A718" s="5"/>
      <c r="B718" s="5"/>
      <c r="C718" s="5"/>
      <c r="D718" s="42"/>
      <c r="E718" s="5"/>
      <c r="F718" s="4"/>
      <c r="G718" s="5"/>
      <c r="H718" s="139"/>
      <c r="I718" s="5"/>
      <c r="J718" s="4"/>
      <c r="K718" s="5"/>
      <c r="L718" s="139"/>
      <c r="M718" s="5"/>
      <c r="N718" s="5"/>
    </row>
    <row r="719" spans="1:14" ht="15.75" customHeight="1">
      <c r="A719" s="5"/>
      <c r="B719" s="5"/>
      <c r="C719" s="5"/>
      <c r="D719" s="42"/>
      <c r="E719" s="5"/>
      <c r="F719" s="4"/>
      <c r="G719" s="5"/>
      <c r="H719" s="139"/>
      <c r="I719" s="5"/>
      <c r="J719" s="4"/>
      <c r="K719" s="5"/>
      <c r="L719" s="139"/>
      <c r="M719" s="5"/>
      <c r="N719" s="5"/>
    </row>
    <row r="720" spans="1:14" ht="15.75" customHeight="1">
      <c r="A720" s="5"/>
      <c r="B720" s="5"/>
      <c r="C720" s="5"/>
      <c r="D720" s="42"/>
      <c r="E720" s="5"/>
      <c r="F720" s="4"/>
      <c r="G720" s="5"/>
      <c r="H720" s="139"/>
      <c r="I720" s="5"/>
      <c r="J720" s="4"/>
      <c r="K720" s="5"/>
      <c r="L720" s="139"/>
      <c r="M720" s="5"/>
      <c r="N720" s="5"/>
    </row>
    <row r="721" spans="1:14" ht="15.75" customHeight="1">
      <c r="A721" s="5"/>
      <c r="B721" s="5"/>
      <c r="C721" s="5"/>
      <c r="D721" s="42"/>
      <c r="E721" s="5"/>
      <c r="F721" s="4"/>
      <c r="G721" s="5"/>
      <c r="H721" s="139"/>
      <c r="I721" s="5"/>
      <c r="J721" s="4"/>
      <c r="K721" s="5"/>
      <c r="L721" s="139"/>
      <c r="M721" s="5"/>
      <c r="N721" s="5"/>
    </row>
    <row r="722" spans="1:14" ht="15.75" customHeight="1">
      <c r="A722" s="5"/>
      <c r="B722" s="5"/>
      <c r="C722" s="5"/>
      <c r="D722" s="42"/>
      <c r="E722" s="5"/>
      <c r="F722" s="4"/>
      <c r="G722" s="5"/>
      <c r="H722" s="139"/>
      <c r="I722" s="5"/>
      <c r="J722" s="4"/>
      <c r="K722" s="5"/>
      <c r="L722" s="139"/>
      <c r="M722" s="5"/>
      <c r="N722" s="5"/>
    </row>
    <row r="723" spans="1:14" ht="15.75" customHeight="1">
      <c r="A723" s="5"/>
      <c r="B723" s="5"/>
      <c r="C723" s="5"/>
      <c r="D723" s="42"/>
      <c r="E723" s="5"/>
      <c r="F723" s="4"/>
      <c r="G723" s="5"/>
      <c r="H723" s="139"/>
      <c r="I723" s="5"/>
      <c r="J723" s="4"/>
      <c r="K723" s="5"/>
      <c r="L723" s="139"/>
      <c r="M723" s="5"/>
      <c r="N723" s="5"/>
    </row>
    <row r="724" spans="1:14" ht="15.75" customHeight="1">
      <c r="A724" s="5"/>
      <c r="B724" s="5"/>
      <c r="C724" s="5"/>
      <c r="D724" s="42"/>
      <c r="E724" s="5"/>
      <c r="F724" s="4"/>
      <c r="G724" s="5"/>
      <c r="H724" s="139"/>
      <c r="I724" s="5"/>
      <c r="J724" s="4"/>
      <c r="K724" s="5"/>
      <c r="L724" s="139"/>
      <c r="M724" s="5"/>
      <c r="N724" s="5"/>
    </row>
    <row r="725" spans="1:14" ht="15.75" customHeight="1">
      <c r="A725" s="5"/>
      <c r="B725" s="5"/>
      <c r="C725" s="5"/>
      <c r="D725" s="42"/>
      <c r="E725" s="5"/>
      <c r="F725" s="4"/>
      <c r="G725" s="5"/>
      <c r="H725" s="139"/>
      <c r="I725" s="5"/>
      <c r="J725" s="4"/>
      <c r="K725" s="5"/>
      <c r="L725" s="139"/>
      <c r="M725" s="5"/>
      <c r="N725" s="5"/>
    </row>
    <row r="726" spans="1:14" ht="15.75" customHeight="1">
      <c r="A726" s="5"/>
      <c r="B726" s="5"/>
      <c r="C726" s="5"/>
      <c r="D726" s="42"/>
      <c r="E726" s="5"/>
      <c r="F726" s="4"/>
      <c r="G726" s="5"/>
      <c r="H726" s="139"/>
      <c r="I726" s="5"/>
      <c r="J726" s="4"/>
      <c r="K726" s="5"/>
      <c r="L726" s="139"/>
      <c r="M726" s="5"/>
      <c r="N726" s="5"/>
    </row>
    <row r="727" spans="1:14" ht="15.75" customHeight="1">
      <c r="A727" s="5"/>
      <c r="B727" s="5"/>
      <c r="C727" s="5"/>
      <c r="D727" s="42"/>
      <c r="E727" s="5"/>
      <c r="F727" s="4"/>
      <c r="G727" s="5"/>
      <c r="H727" s="139"/>
      <c r="I727" s="5"/>
      <c r="J727" s="4"/>
      <c r="K727" s="5"/>
      <c r="L727" s="139"/>
      <c r="M727" s="5"/>
      <c r="N727" s="5"/>
    </row>
    <row r="728" spans="1:14" ht="15.75" customHeight="1">
      <c r="A728" s="5"/>
      <c r="B728" s="5"/>
      <c r="C728" s="5"/>
      <c r="D728" s="42"/>
      <c r="E728" s="5"/>
      <c r="F728" s="4"/>
      <c r="G728" s="5"/>
      <c r="H728" s="139"/>
      <c r="I728" s="5"/>
      <c r="J728" s="4"/>
      <c r="K728" s="5"/>
      <c r="L728" s="139"/>
      <c r="M728" s="5"/>
      <c r="N728" s="5"/>
    </row>
    <row r="729" spans="1:14" ht="15.75" customHeight="1">
      <c r="A729" s="5"/>
      <c r="B729" s="5"/>
      <c r="C729" s="5"/>
      <c r="D729" s="42"/>
      <c r="E729" s="5"/>
      <c r="F729" s="4"/>
      <c r="G729" s="5"/>
      <c r="H729" s="139"/>
      <c r="I729" s="5"/>
      <c r="J729" s="4"/>
      <c r="K729" s="5"/>
      <c r="L729" s="139"/>
      <c r="M729" s="5"/>
      <c r="N729" s="5"/>
    </row>
    <row r="730" spans="1:14" ht="15.75" customHeight="1">
      <c r="A730" s="5"/>
      <c r="B730" s="5"/>
      <c r="C730" s="5"/>
      <c r="D730" s="42"/>
      <c r="E730" s="5"/>
      <c r="F730" s="4"/>
      <c r="G730" s="5"/>
      <c r="H730" s="139"/>
      <c r="I730" s="5"/>
      <c r="J730" s="4"/>
      <c r="K730" s="5"/>
      <c r="L730" s="139"/>
      <c r="M730" s="5"/>
      <c r="N730" s="5"/>
    </row>
    <row r="731" spans="1:14" ht="15.75" customHeight="1">
      <c r="A731" s="5"/>
      <c r="B731" s="5"/>
      <c r="C731" s="5"/>
      <c r="D731" s="42"/>
      <c r="E731" s="5"/>
      <c r="F731" s="4"/>
      <c r="G731" s="5"/>
      <c r="H731" s="139"/>
      <c r="I731" s="5"/>
      <c r="J731" s="4"/>
      <c r="K731" s="5"/>
      <c r="L731" s="139"/>
      <c r="M731" s="5"/>
      <c r="N731" s="5"/>
    </row>
    <row r="732" spans="1:14" ht="15.75" customHeight="1">
      <c r="A732" s="5"/>
      <c r="B732" s="5"/>
      <c r="C732" s="5"/>
      <c r="D732" s="42"/>
      <c r="E732" s="5"/>
      <c r="F732" s="4"/>
      <c r="G732" s="5"/>
      <c r="H732" s="139"/>
      <c r="I732" s="5"/>
      <c r="J732" s="4"/>
      <c r="K732" s="5"/>
      <c r="L732" s="139"/>
      <c r="M732" s="5"/>
      <c r="N732" s="5"/>
    </row>
    <row r="733" spans="1:14" ht="15.75" customHeight="1">
      <c r="A733" s="5"/>
      <c r="B733" s="5"/>
      <c r="C733" s="5"/>
      <c r="D733" s="42"/>
      <c r="E733" s="5"/>
      <c r="F733" s="4"/>
      <c r="G733" s="5"/>
      <c r="H733" s="139"/>
      <c r="I733" s="5"/>
      <c r="J733" s="4"/>
      <c r="K733" s="5"/>
      <c r="L733" s="139"/>
      <c r="M733" s="5"/>
      <c r="N733" s="5"/>
    </row>
    <row r="734" spans="1:14" ht="15.75" customHeight="1">
      <c r="A734" s="5"/>
      <c r="B734" s="5"/>
      <c r="C734" s="5"/>
      <c r="D734" s="42"/>
      <c r="E734" s="5"/>
      <c r="F734" s="4"/>
      <c r="G734" s="5"/>
      <c r="H734" s="139"/>
      <c r="I734" s="5"/>
      <c r="J734" s="4"/>
      <c r="K734" s="5"/>
      <c r="L734" s="139"/>
      <c r="M734" s="5"/>
      <c r="N734" s="5"/>
    </row>
    <row r="735" spans="1:14" ht="15.75" customHeight="1">
      <c r="A735" s="5"/>
      <c r="B735" s="5"/>
      <c r="C735" s="5"/>
      <c r="D735" s="42"/>
      <c r="E735" s="5"/>
      <c r="F735" s="4"/>
      <c r="G735" s="5"/>
      <c r="H735" s="139"/>
      <c r="I735" s="5"/>
      <c r="J735" s="4"/>
      <c r="K735" s="5"/>
      <c r="L735" s="139"/>
      <c r="M735" s="5"/>
      <c r="N735" s="5"/>
    </row>
    <row r="736" spans="1:14" ht="15.75" customHeight="1">
      <c r="A736" s="5"/>
      <c r="B736" s="5"/>
      <c r="C736" s="5"/>
      <c r="D736" s="42"/>
      <c r="E736" s="5"/>
      <c r="F736" s="4"/>
      <c r="G736" s="5"/>
      <c r="H736" s="139"/>
      <c r="I736" s="5"/>
      <c r="J736" s="4"/>
      <c r="K736" s="5"/>
      <c r="L736" s="139"/>
      <c r="M736" s="5"/>
      <c r="N736" s="5"/>
    </row>
    <row r="737" spans="1:14" ht="15.75" customHeight="1">
      <c r="A737" s="5"/>
      <c r="B737" s="5"/>
      <c r="C737" s="5"/>
      <c r="D737" s="42"/>
      <c r="E737" s="5"/>
      <c r="F737" s="4"/>
      <c r="G737" s="5"/>
      <c r="H737" s="139"/>
      <c r="I737" s="5"/>
      <c r="J737" s="4"/>
      <c r="K737" s="5"/>
      <c r="L737" s="139"/>
      <c r="M737" s="5"/>
      <c r="N737" s="5"/>
    </row>
    <row r="738" spans="1:14" ht="15.75" customHeight="1">
      <c r="A738" s="5"/>
      <c r="B738" s="5"/>
      <c r="C738" s="5"/>
      <c r="D738" s="42"/>
      <c r="E738" s="5"/>
      <c r="F738" s="4"/>
      <c r="G738" s="5"/>
      <c r="H738" s="139"/>
      <c r="I738" s="5"/>
      <c r="J738" s="4"/>
      <c r="K738" s="5"/>
      <c r="L738" s="139"/>
      <c r="M738" s="5"/>
      <c r="N738" s="5"/>
    </row>
    <row r="739" spans="1:14" ht="15.75" customHeight="1">
      <c r="A739" s="5"/>
      <c r="B739" s="5"/>
      <c r="C739" s="5"/>
      <c r="D739" s="42"/>
      <c r="E739" s="5"/>
      <c r="F739" s="4"/>
      <c r="G739" s="5"/>
      <c r="H739" s="139"/>
      <c r="I739" s="5"/>
      <c r="J739" s="4"/>
      <c r="K739" s="5"/>
      <c r="L739" s="139"/>
      <c r="M739" s="5"/>
      <c r="N739" s="5"/>
    </row>
    <row r="740" spans="1:14" ht="15.75" customHeight="1">
      <c r="A740" s="5"/>
      <c r="B740" s="5"/>
      <c r="C740" s="5"/>
      <c r="D740" s="42"/>
      <c r="E740" s="5"/>
      <c r="F740" s="4"/>
      <c r="G740" s="5"/>
      <c r="H740" s="139"/>
      <c r="I740" s="5"/>
      <c r="J740" s="4"/>
      <c r="K740" s="5"/>
      <c r="L740" s="139"/>
      <c r="M740" s="5"/>
      <c r="N740" s="5"/>
    </row>
    <row r="741" spans="1:14" ht="15.75" customHeight="1">
      <c r="A741" s="5"/>
      <c r="B741" s="5"/>
      <c r="C741" s="5"/>
      <c r="D741" s="42"/>
      <c r="E741" s="5"/>
      <c r="F741" s="4"/>
      <c r="G741" s="5"/>
      <c r="H741" s="139"/>
      <c r="I741" s="5"/>
      <c r="J741" s="4"/>
      <c r="K741" s="5"/>
      <c r="L741" s="139"/>
      <c r="M741" s="5"/>
      <c r="N741" s="5"/>
    </row>
    <row r="742" spans="1:14" ht="15.75" customHeight="1">
      <c r="A742" s="5"/>
      <c r="B742" s="5"/>
      <c r="C742" s="5"/>
      <c r="D742" s="42"/>
      <c r="E742" s="5"/>
      <c r="F742" s="4"/>
      <c r="G742" s="5"/>
      <c r="H742" s="139"/>
      <c r="I742" s="5"/>
      <c r="J742" s="4"/>
      <c r="K742" s="5"/>
      <c r="L742" s="139"/>
      <c r="M742" s="5"/>
      <c r="N742" s="5"/>
    </row>
    <row r="743" spans="1:14" ht="15.75" customHeight="1">
      <c r="A743" s="5"/>
      <c r="B743" s="5"/>
      <c r="C743" s="5"/>
      <c r="D743" s="42"/>
      <c r="E743" s="5"/>
      <c r="F743" s="4"/>
      <c r="G743" s="5"/>
      <c r="H743" s="139"/>
      <c r="I743" s="5"/>
      <c r="J743" s="4"/>
      <c r="K743" s="5"/>
      <c r="L743" s="139"/>
      <c r="M743" s="5"/>
      <c r="N743" s="5"/>
    </row>
    <row r="744" spans="1:14" ht="15.75" customHeight="1">
      <c r="A744" s="5"/>
      <c r="B744" s="5"/>
      <c r="C744" s="5"/>
      <c r="D744" s="42"/>
      <c r="E744" s="5"/>
      <c r="F744" s="4"/>
      <c r="G744" s="5"/>
      <c r="H744" s="139"/>
      <c r="I744" s="5"/>
      <c r="J744" s="4"/>
      <c r="K744" s="5"/>
      <c r="L744" s="139"/>
      <c r="M744" s="5"/>
      <c r="N744" s="5"/>
    </row>
    <row r="745" spans="1:14" ht="15.75" customHeight="1">
      <c r="A745" s="5"/>
      <c r="B745" s="5"/>
      <c r="C745" s="5"/>
      <c r="D745" s="42"/>
      <c r="E745" s="5"/>
      <c r="F745" s="4"/>
      <c r="G745" s="5"/>
      <c r="H745" s="139"/>
      <c r="I745" s="5"/>
      <c r="J745" s="4"/>
      <c r="K745" s="5"/>
      <c r="L745" s="139"/>
      <c r="M745" s="5"/>
      <c r="N745" s="5"/>
    </row>
    <row r="746" spans="1:14" ht="15.75" customHeight="1">
      <c r="A746" s="5"/>
      <c r="B746" s="5"/>
      <c r="C746" s="5"/>
      <c r="D746" s="42"/>
      <c r="E746" s="5"/>
      <c r="F746" s="4"/>
      <c r="G746" s="5"/>
      <c r="H746" s="139"/>
      <c r="I746" s="5"/>
      <c r="J746" s="4"/>
      <c r="K746" s="5"/>
      <c r="L746" s="139"/>
      <c r="M746" s="5"/>
      <c r="N746" s="5"/>
    </row>
    <row r="747" spans="1:14" ht="15.75" customHeight="1">
      <c r="A747" s="5"/>
      <c r="B747" s="5"/>
      <c r="C747" s="5"/>
      <c r="D747" s="42"/>
      <c r="E747" s="5"/>
      <c r="F747" s="4"/>
      <c r="G747" s="5"/>
      <c r="H747" s="139"/>
      <c r="I747" s="5"/>
      <c r="J747" s="4"/>
      <c r="K747" s="5"/>
      <c r="L747" s="139"/>
      <c r="M747" s="5"/>
      <c r="N747" s="5"/>
    </row>
    <row r="748" spans="1:14" ht="15.75" customHeight="1">
      <c r="A748" s="5"/>
      <c r="B748" s="5"/>
      <c r="C748" s="5"/>
      <c r="D748" s="42"/>
      <c r="E748" s="5"/>
      <c r="F748" s="4"/>
      <c r="G748" s="5"/>
      <c r="H748" s="139"/>
      <c r="I748" s="5"/>
      <c r="J748" s="4"/>
      <c r="K748" s="5"/>
      <c r="L748" s="139"/>
      <c r="M748" s="5"/>
      <c r="N748" s="5"/>
    </row>
    <row r="749" spans="1:14" ht="15.75" customHeight="1">
      <c r="A749" s="5"/>
      <c r="B749" s="5"/>
      <c r="C749" s="5"/>
      <c r="D749" s="42"/>
      <c r="E749" s="5"/>
      <c r="F749" s="4"/>
      <c r="G749" s="5"/>
      <c r="H749" s="139"/>
      <c r="I749" s="5"/>
      <c r="J749" s="4"/>
      <c r="K749" s="5"/>
      <c r="L749" s="139"/>
      <c r="M749" s="5"/>
      <c r="N749" s="5"/>
    </row>
    <row r="750" spans="1:14" ht="15.75" customHeight="1">
      <c r="A750" s="5"/>
      <c r="B750" s="5"/>
      <c r="C750" s="5"/>
      <c r="D750" s="42"/>
      <c r="E750" s="5"/>
      <c r="F750" s="4"/>
      <c r="G750" s="5"/>
      <c r="H750" s="139"/>
      <c r="I750" s="5"/>
      <c r="J750" s="4"/>
      <c r="K750" s="5"/>
      <c r="L750" s="139"/>
      <c r="M750" s="5"/>
      <c r="N750" s="5"/>
    </row>
    <row r="751" spans="1:14" ht="15.75" customHeight="1">
      <c r="A751" s="5"/>
      <c r="B751" s="5"/>
      <c r="C751" s="5"/>
      <c r="D751" s="42"/>
      <c r="E751" s="5"/>
      <c r="F751" s="4"/>
      <c r="G751" s="5"/>
      <c r="H751" s="139"/>
      <c r="I751" s="5"/>
      <c r="J751" s="4"/>
      <c r="K751" s="5"/>
      <c r="L751" s="139"/>
      <c r="M751" s="5"/>
      <c r="N751" s="5"/>
    </row>
    <row r="752" spans="1:14" ht="15.75" customHeight="1">
      <c r="A752" s="5"/>
      <c r="B752" s="5"/>
      <c r="C752" s="5"/>
      <c r="D752" s="42"/>
      <c r="E752" s="5"/>
      <c r="F752" s="4"/>
      <c r="G752" s="5"/>
      <c r="H752" s="139"/>
      <c r="I752" s="5"/>
      <c r="J752" s="4"/>
      <c r="K752" s="5"/>
      <c r="L752" s="139"/>
      <c r="M752" s="5"/>
      <c r="N752" s="5"/>
    </row>
    <row r="753" spans="1:14" ht="15.75" customHeight="1">
      <c r="A753" s="5"/>
      <c r="B753" s="5"/>
      <c r="C753" s="5"/>
      <c r="D753" s="42"/>
      <c r="E753" s="5"/>
      <c r="F753" s="4"/>
      <c r="G753" s="5"/>
      <c r="H753" s="139"/>
      <c r="I753" s="5"/>
      <c r="J753" s="4"/>
      <c r="K753" s="5"/>
      <c r="L753" s="139"/>
      <c r="M753" s="5"/>
      <c r="N753" s="5"/>
    </row>
    <row r="754" spans="1:14" ht="15.75" customHeight="1">
      <c r="A754" s="5"/>
      <c r="B754" s="5"/>
      <c r="C754" s="5"/>
      <c r="D754" s="42"/>
      <c r="E754" s="5"/>
      <c r="F754" s="4"/>
      <c r="G754" s="5"/>
      <c r="H754" s="139"/>
      <c r="I754" s="5"/>
      <c r="J754" s="4"/>
      <c r="K754" s="5"/>
      <c r="L754" s="139"/>
      <c r="M754" s="5"/>
      <c r="N754" s="5"/>
    </row>
    <row r="755" spans="1:14" ht="15.75" customHeight="1">
      <c r="A755" s="5"/>
      <c r="B755" s="5"/>
      <c r="C755" s="5"/>
      <c r="D755" s="42"/>
      <c r="E755" s="5"/>
      <c r="F755" s="4"/>
      <c r="G755" s="5"/>
      <c r="H755" s="139"/>
      <c r="I755" s="5"/>
      <c r="J755" s="4"/>
      <c r="K755" s="5"/>
      <c r="L755" s="139"/>
      <c r="M755" s="5"/>
      <c r="N755" s="5"/>
    </row>
    <row r="756" spans="1:14" ht="15.75" customHeight="1">
      <c r="A756" s="5"/>
      <c r="B756" s="5"/>
      <c r="C756" s="5"/>
      <c r="D756" s="42"/>
      <c r="E756" s="5"/>
      <c r="F756" s="4"/>
      <c r="G756" s="5"/>
      <c r="H756" s="139"/>
      <c r="I756" s="5"/>
      <c r="J756" s="4"/>
      <c r="K756" s="5"/>
      <c r="L756" s="139"/>
      <c r="M756" s="5"/>
      <c r="N756" s="5"/>
    </row>
    <row r="757" spans="1:14" ht="15.75" customHeight="1">
      <c r="A757" s="5"/>
      <c r="B757" s="5"/>
      <c r="C757" s="5"/>
      <c r="D757" s="42"/>
      <c r="E757" s="5"/>
      <c r="F757" s="4"/>
      <c r="G757" s="5"/>
      <c r="H757" s="139"/>
      <c r="I757" s="5"/>
      <c r="J757" s="4"/>
      <c r="K757" s="5"/>
      <c r="L757" s="139"/>
      <c r="M757" s="5"/>
      <c r="N757" s="5"/>
    </row>
    <row r="758" spans="1:14" ht="15.75" customHeight="1">
      <c r="A758" s="5"/>
      <c r="B758" s="5"/>
      <c r="C758" s="5"/>
      <c r="D758" s="42"/>
      <c r="E758" s="5"/>
      <c r="F758" s="4"/>
      <c r="G758" s="5"/>
      <c r="H758" s="139"/>
      <c r="I758" s="5"/>
      <c r="J758" s="4"/>
      <c r="K758" s="5"/>
      <c r="L758" s="139"/>
      <c r="M758" s="5"/>
      <c r="N758" s="5"/>
    </row>
    <row r="759" spans="1:14" ht="15.75" customHeight="1">
      <c r="A759" s="5"/>
      <c r="B759" s="5"/>
      <c r="C759" s="5"/>
      <c r="D759" s="42"/>
      <c r="E759" s="5"/>
      <c r="F759" s="4"/>
      <c r="G759" s="5"/>
      <c r="H759" s="139"/>
      <c r="I759" s="5"/>
      <c r="J759" s="4"/>
      <c r="K759" s="5"/>
      <c r="L759" s="139"/>
      <c r="M759" s="5"/>
      <c r="N759" s="5"/>
    </row>
    <row r="760" spans="1:14" ht="15.75" customHeight="1">
      <c r="A760" s="5"/>
      <c r="B760" s="5"/>
      <c r="C760" s="5"/>
      <c r="D760" s="42"/>
      <c r="E760" s="5"/>
      <c r="F760" s="4"/>
      <c r="G760" s="5"/>
      <c r="H760" s="139"/>
      <c r="I760" s="5"/>
      <c r="J760" s="4"/>
      <c r="K760" s="5"/>
      <c r="L760" s="139"/>
      <c r="M760" s="5"/>
      <c r="N760" s="5"/>
    </row>
    <row r="761" spans="1:14" ht="15.75" customHeight="1">
      <c r="A761" s="5"/>
      <c r="B761" s="5"/>
      <c r="C761" s="5"/>
      <c r="D761" s="42"/>
      <c r="E761" s="5"/>
      <c r="F761" s="4"/>
      <c r="G761" s="5"/>
      <c r="H761" s="139"/>
      <c r="I761" s="5"/>
      <c r="J761" s="4"/>
      <c r="K761" s="5"/>
      <c r="L761" s="139"/>
      <c r="M761" s="5"/>
      <c r="N761" s="5"/>
    </row>
    <row r="762" spans="1:14" ht="15.75" customHeight="1">
      <c r="A762" s="5"/>
      <c r="B762" s="5"/>
      <c r="C762" s="5"/>
      <c r="D762" s="42"/>
      <c r="E762" s="5"/>
      <c r="F762" s="4"/>
      <c r="G762" s="5"/>
      <c r="H762" s="139"/>
      <c r="I762" s="5"/>
      <c r="J762" s="4"/>
      <c r="K762" s="5"/>
      <c r="L762" s="139"/>
      <c r="M762" s="5"/>
      <c r="N762" s="5"/>
    </row>
    <row r="763" spans="1:14" ht="15.75" customHeight="1">
      <c r="A763" s="5"/>
      <c r="B763" s="5"/>
      <c r="C763" s="5"/>
      <c r="D763" s="42"/>
      <c r="E763" s="5"/>
      <c r="F763" s="4"/>
      <c r="G763" s="5"/>
      <c r="H763" s="139"/>
      <c r="I763" s="5"/>
      <c r="J763" s="4"/>
      <c r="K763" s="5"/>
      <c r="L763" s="139"/>
      <c r="M763" s="5"/>
      <c r="N763" s="5"/>
    </row>
    <row r="764" spans="1:14" ht="15.75" customHeight="1">
      <c r="A764" s="5"/>
      <c r="B764" s="5"/>
      <c r="C764" s="5"/>
      <c r="D764" s="42"/>
      <c r="E764" s="5"/>
      <c r="F764" s="4"/>
      <c r="G764" s="5"/>
      <c r="H764" s="139"/>
      <c r="I764" s="5"/>
      <c r="J764" s="4"/>
      <c r="K764" s="5"/>
      <c r="L764" s="139"/>
      <c r="M764" s="5"/>
      <c r="N764" s="5"/>
    </row>
    <row r="765" spans="1:14" ht="15.75" customHeight="1">
      <c r="A765" s="5"/>
      <c r="B765" s="5"/>
      <c r="C765" s="5"/>
      <c r="D765" s="42"/>
      <c r="E765" s="5"/>
      <c r="F765" s="4"/>
      <c r="G765" s="5"/>
      <c r="H765" s="139"/>
      <c r="I765" s="5"/>
      <c r="J765" s="4"/>
      <c r="K765" s="5"/>
      <c r="L765" s="139"/>
      <c r="M765" s="5"/>
      <c r="N765" s="5"/>
    </row>
    <row r="766" spans="1:14" ht="15.75" customHeight="1">
      <c r="A766" s="5"/>
      <c r="B766" s="5"/>
      <c r="C766" s="5"/>
      <c r="D766" s="42"/>
      <c r="E766" s="5"/>
      <c r="F766" s="4"/>
      <c r="G766" s="5"/>
      <c r="H766" s="139"/>
      <c r="I766" s="5"/>
      <c r="J766" s="4"/>
      <c r="K766" s="5"/>
      <c r="L766" s="139"/>
      <c r="M766" s="5"/>
      <c r="N766" s="5"/>
    </row>
    <row r="767" spans="1:14" ht="15.75" customHeight="1">
      <c r="A767" s="5"/>
      <c r="B767" s="5"/>
      <c r="C767" s="5"/>
      <c r="D767" s="42"/>
      <c r="E767" s="5"/>
      <c r="F767" s="4"/>
      <c r="G767" s="5"/>
      <c r="H767" s="139"/>
      <c r="I767" s="5"/>
      <c r="J767" s="4"/>
      <c r="K767" s="5"/>
      <c r="L767" s="139"/>
      <c r="M767" s="5"/>
      <c r="N767" s="5"/>
    </row>
    <row r="768" spans="1:14" ht="15.75" customHeight="1">
      <c r="A768" s="5"/>
      <c r="B768" s="5"/>
      <c r="C768" s="5"/>
      <c r="D768" s="42"/>
      <c r="E768" s="5"/>
      <c r="F768" s="4"/>
      <c r="G768" s="5"/>
      <c r="H768" s="139"/>
      <c r="I768" s="5"/>
      <c r="J768" s="4"/>
      <c r="K768" s="5"/>
      <c r="L768" s="139"/>
      <c r="M768" s="5"/>
      <c r="N768" s="5"/>
    </row>
    <row r="769" spans="1:14" ht="15.75" customHeight="1">
      <c r="A769" s="5"/>
      <c r="B769" s="5"/>
      <c r="C769" s="5"/>
      <c r="D769" s="42"/>
      <c r="E769" s="5"/>
      <c r="F769" s="4"/>
      <c r="G769" s="5"/>
      <c r="H769" s="139"/>
      <c r="I769" s="5"/>
      <c r="J769" s="4"/>
      <c r="K769" s="5"/>
      <c r="L769" s="139"/>
      <c r="M769" s="5"/>
      <c r="N769" s="5"/>
    </row>
    <row r="770" spans="1:14" ht="15.75" customHeight="1">
      <c r="A770" s="5"/>
      <c r="B770" s="5"/>
      <c r="C770" s="5"/>
      <c r="D770" s="42"/>
      <c r="E770" s="5"/>
      <c r="F770" s="4"/>
      <c r="G770" s="5"/>
      <c r="H770" s="139"/>
      <c r="I770" s="5"/>
      <c r="J770" s="4"/>
      <c r="K770" s="5"/>
      <c r="L770" s="139"/>
      <c r="M770" s="5"/>
      <c r="N770" s="5"/>
    </row>
    <row r="771" spans="1:14" ht="15.75" customHeight="1">
      <c r="A771" s="5"/>
      <c r="B771" s="5"/>
      <c r="C771" s="5"/>
      <c r="D771" s="42"/>
      <c r="E771" s="5"/>
      <c r="F771" s="4"/>
      <c r="G771" s="5"/>
      <c r="H771" s="139"/>
      <c r="I771" s="5"/>
      <c r="J771" s="4"/>
      <c r="K771" s="5"/>
      <c r="L771" s="139"/>
      <c r="M771" s="5"/>
      <c r="N771" s="5"/>
    </row>
    <row r="772" spans="1:14" ht="15.75" customHeight="1">
      <c r="A772" s="5"/>
      <c r="B772" s="5"/>
      <c r="C772" s="5"/>
      <c r="D772" s="42"/>
      <c r="E772" s="5"/>
      <c r="F772" s="4"/>
      <c r="G772" s="5"/>
      <c r="H772" s="139"/>
      <c r="I772" s="5"/>
      <c r="J772" s="4"/>
      <c r="K772" s="5"/>
      <c r="L772" s="139"/>
      <c r="M772" s="5"/>
      <c r="N772" s="5"/>
    </row>
    <row r="773" spans="1:14" ht="15.75" customHeight="1">
      <c r="A773" s="5"/>
      <c r="B773" s="5"/>
      <c r="C773" s="5"/>
      <c r="D773" s="42"/>
      <c r="E773" s="5"/>
      <c r="F773" s="4"/>
      <c r="G773" s="5"/>
      <c r="H773" s="139"/>
      <c r="I773" s="5"/>
      <c r="J773" s="4"/>
      <c r="K773" s="5"/>
      <c r="L773" s="139"/>
      <c r="M773" s="5"/>
      <c r="N773" s="5"/>
    </row>
    <row r="774" spans="1:14" ht="15.75" customHeight="1">
      <c r="A774" s="5"/>
      <c r="B774" s="5"/>
      <c r="C774" s="5"/>
      <c r="D774" s="42"/>
      <c r="E774" s="5"/>
      <c r="F774" s="4"/>
      <c r="G774" s="5"/>
      <c r="H774" s="139"/>
      <c r="I774" s="5"/>
      <c r="J774" s="4"/>
      <c r="K774" s="5"/>
      <c r="L774" s="139"/>
      <c r="M774" s="5"/>
      <c r="N774" s="5"/>
    </row>
    <row r="775" spans="1:14" ht="15.75" customHeight="1">
      <c r="A775" s="5"/>
      <c r="B775" s="5"/>
      <c r="C775" s="5"/>
      <c r="D775" s="42"/>
      <c r="E775" s="5"/>
      <c r="F775" s="4"/>
      <c r="G775" s="5"/>
      <c r="H775" s="139"/>
      <c r="I775" s="5"/>
      <c r="J775" s="4"/>
      <c r="K775" s="5"/>
      <c r="L775" s="139"/>
      <c r="M775" s="5"/>
      <c r="N775" s="5"/>
    </row>
    <row r="776" spans="1:14" ht="15.75" customHeight="1">
      <c r="A776" s="5"/>
      <c r="B776" s="5"/>
      <c r="C776" s="5"/>
      <c r="D776" s="42"/>
      <c r="E776" s="5"/>
      <c r="F776" s="4"/>
      <c r="G776" s="5"/>
      <c r="H776" s="139"/>
      <c r="I776" s="5"/>
      <c r="J776" s="4"/>
      <c r="K776" s="5"/>
      <c r="L776" s="139"/>
      <c r="M776" s="5"/>
      <c r="N776" s="5"/>
    </row>
    <row r="777" spans="1:14" ht="15.75" customHeight="1">
      <c r="A777" s="5"/>
      <c r="B777" s="5"/>
      <c r="C777" s="5"/>
      <c r="D777" s="42"/>
      <c r="E777" s="5"/>
      <c r="F777" s="4"/>
      <c r="G777" s="5"/>
      <c r="H777" s="139"/>
      <c r="I777" s="5"/>
      <c r="J777" s="4"/>
      <c r="K777" s="5"/>
      <c r="L777" s="139"/>
      <c r="M777" s="5"/>
      <c r="N777" s="5"/>
    </row>
    <row r="778" spans="1:14" ht="15.75" customHeight="1">
      <c r="A778" s="5"/>
      <c r="B778" s="5"/>
      <c r="C778" s="5"/>
      <c r="D778" s="42"/>
      <c r="E778" s="5"/>
      <c r="F778" s="4"/>
      <c r="G778" s="5"/>
      <c r="H778" s="139"/>
      <c r="I778" s="5"/>
      <c r="J778" s="4"/>
      <c r="K778" s="5"/>
      <c r="L778" s="139"/>
      <c r="M778" s="5"/>
      <c r="N778" s="5"/>
    </row>
    <row r="779" spans="1:14" ht="15.75" customHeight="1">
      <c r="A779" s="5"/>
      <c r="B779" s="5"/>
      <c r="C779" s="5"/>
      <c r="D779" s="42"/>
      <c r="E779" s="5"/>
      <c r="F779" s="4"/>
      <c r="G779" s="5"/>
      <c r="H779" s="139"/>
      <c r="I779" s="5"/>
      <c r="J779" s="4"/>
      <c r="K779" s="5"/>
      <c r="L779" s="139"/>
      <c r="M779" s="5"/>
      <c r="N779" s="5"/>
    </row>
    <row r="780" spans="1:14" ht="15.75" customHeight="1">
      <c r="A780" s="5"/>
      <c r="B780" s="5"/>
      <c r="C780" s="5"/>
      <c r="D780" s="42"/>
      <c r="E780" s="5"/>
      <c r="F780" s="4"/>
      <c r="G780" s="5"/>
      <c r="H780" s="139"/>
      <c r="I780" s="5"/>
      <c r="J780" s="4"/>
      <c r="K780" s="5"/>
      <c r="L780" s="139"/>
      <c r="M780" s="5"/>
      <c r="N780" s="5"/>
    </row>
    <row r="781" spans="1:14" ht="15.75" customHeight="1">
      <c r="A781" s="5"/>
      <c r="B781" s="5"/>
      <c r="C781" s="5"/>
      <c r="D781" s="42"/>
      <c r="E781" s="5"/>
      <c r="F781" s="4"/>
      <c r="G781" s="5"/>
      <c r="H781" s="139"/>
      <c r="I781" s="5"/>
      <c r="J781" s="4"/>
      <c r="K781" s="5"/>
      <c r="L781" s="139"/>
      <c r="M781" s="5"/>
      <c r="N781" s="5"/>
    </row>
    <row r="782" spans="1:14" ht="15.75" customHeight="1">
      <c r="A782" s="5"/>
      <c r="B782" s="5"/>
      <c r="C782" s="5"/>
      <c r="D782" s="42"/>
      <c r="E782" s="5"/>
      <c r="F782" s="4"/>
      <c r="G782" s="5"/>
      <c r="H782" s="139"/>
      <c r="I782" s="5"/>
      <c r="J782" s="4"/>
      <c r="K782" s="5"/>
      <c r="L782" s="139"/>
      <c r="M782" s="5"/>
      <c r="N782" s="5"/>
    </row>
    <row r="783" spans="1:14" ht="15.75" customHeight="1">
      <c r="A783" s="5"/>
      <c r="B783" s="5"/>
      <c r="C783" s="5"/>
      <c r="D783" s="42"/>
      <c r="E783" s="5"/>
      <c r="F783" s="4"/>
      <c r="G783" s="5"/>
      <c r="H783" s="139"/>
      <c r="I783" s="5"/>
      <c r="J783" s="4"/>
      <c r="K783" s="5"/>
      <c r="L783" s="139"/>
      <c r="M783" s="5"/>
      <c r="N783" s="5"/>
    </row>
    <row r="784" spans="1:14" ht="15.75" customHeight="1">
      <c r="A784" s="5"/>
      <c r="B784" s="5"/>
      <c r="C784" s="5"/>
      <c r="D784" s="42"/>
      <c r="E784" s="5"/>
      <c r="F784" s="4"/>
      <c r="G784" s="5"/>
      <c r="H784" s="139"/>
      <c r="I784" s="5"/>
      <c r="J784" s="4"/>
      <c r="K784" s="5"/>
      <c r="L784" s="139"/>
      <c r="M784" s="5"/>
      <c r="N784" s="5"/>
    </row>
    <row r="785" spans="1:14" ht="15.75" customHeight="1">
      <c r="A785" s="5"/>
      <c r="B785" s="5"/>
      <c r="C785" s="5"/>
      <c r="D785" s="42"/>
      <c r="E785" s="5"/>
      <c r="F785" s="4"/>
      <c r="G785" s="5"/>
      <c r="H785" s="139"/>
      <c r="I785" s="5"/>
      <c r="J785" s="4"/>
      <c r="K785" s="5"/>
      <c r="L785" s="139"/>
      <c r="M785" s="5"/>
      <c r="N785" s="5"/>
    </row>
    <row r="786" spans="1:14" ht="15.75" customHeight="1">
      <c r="A786" s="5"/>
      <c r="B786" s="5"/>
      <c r="C786" s="5"/>
      <c r="D786" s="42"/>
      <c r="E786" s="5"/>
      <c r="F786" s="4"/>
      <c r="G786" s="5"/>
      <c r="H786" s="139"/>
      <c r="I786" s="5"/>
      <c r="J786" s="4"/>
      <c r="K786" s="5"/>
      <c r="L786" s="139"/>
      <c r="M786" s="5"/>
      <c r="N786" s="5"/>
    </row>
    <row r="787" spans="1:14" ht="15.75" customHeight="1">
      <c r="A787" s="5"/>
      <c r="B787" s="5"/>
      <c r="C787" s="5"/>
      <c r="D787" s="42"/>
      <c r="E787" s="5"/>
      <c r="F787" s="4"/>
      <c r="G787" s="5"/>
      <c r="H787" s="139"/>
      <c r="I787" s="5"/>
      <c r="J787" s="4"/>
      <c r="K787" s="5"/>
      <c r="L787" s="139"/>
      <c r="M787" s="5"/>
      <c r="N787" s="5"/>
    </row>
    <row r="788" spans="1:14" ht="15.75" customHeight="1">
      <c r="A788" s="5"/>
      <c r="B788" s="5"/>
      <c r="C788" s="5"/>
      <c r="D788" s="42"/>
      <c r="E788" s="5"/>
      <c r="F788" s="4"/>
      <c r="G788" s="5"/>
      <c r="H788" s="139"/>
      <c r="I788" s="5"/>
      <c r="J788" s="4"/>
      <c r="K788" s="5"/>
      <c r="L788" s="139"/>
      <c r="M788" s="5"/>
      <c r="N788" s="5"/>
    </row>
    <row r="789" spans="1:14" ht="15.75" customHeight="1">
      <c r="A789" s="5"/>
      <c r="B789" s="5"/>
      <c r="C789" s="5"/>
      <c r="D789" s="42"/>
      <c r="E789" s="5"/>
      <c r="F789" s="4"/>
      <c r="G789" s="5"/>
      <c r="H789" s="139"/>
      <c r="I789" s="5"/>
      <c r="J789" s="4"/>
      <c r="K789" s="5"/>
      <c r="L789" s="139"/>
      <c r="M789" s="5"/>
      <c r="N789" s="5"/>
    </row>
    <row r="790" spans="1:14" ht="15.75" customHeight="1">
      <c r="A790" s="5"/>
      <c r="B790" s="5"/>
      <c r="C790" s="5"/>
      <c r="D790" s="42"/>
      <c r="E790" s="5"/>
      <c r="F790" s="4"/>
      <c r="G790" s="5"/>
      <c r="H790" s="139"/>
      <c r="I790" s="5"/>
      <c r="J790" s="4"/>
      <c r="K790" s="5"/>
      <c r="L790" s="139"/>
      <c r="M790" s="5"/>
      <c r="N790" s="5"/>
    </row>
    <row r="791" spans="1:14" ht="15.75" customHeight="1">
      <c r="A791" s="5"/>
      <c r="B791" s="5"/>
      <c r="C791" s="5"/>
      <c r="D791" s="42"/>
      <c r="E791" s="5"/>
      <c r="F791" s="4"/>
      <c r="G791" s="5"/>
      <c r="H791" s="139"/>
      <c r="I791" s="5"/>
      <c r="J791" s="4"/>
      <c r="K791" s="5"/>
      <c r="L791" s="139"/>
      <c r="M791" s="5"/>
      <c r="N791" s="5"/>
    </row>
    <row r="792" spans="1:14" ht="15.75" customHeight="1">
      <c r="A792" s="5"/>
      <c r="B792" s="5"/>
      <c r="C792" s="5"/>
      <c r="D792" s="42"/>
      <c r="E792" s="5"/>
      <c r="F792" s="4"/>
      <c r="G792" s="5"/>
      <c r="H792" s="139"/>
      <c r="I792" s="5"/>
      <c r="J792" s="4"/>
      <c r="K792" s="5"/>
      <c r="L792" s="139"/>
      <c r="M792" s="5"/>
      <c r="N792" s="5"/>
    </row>
    <row r="793" spans="1:14" ht="15.75" customHeight="1">
      <c r="A793" s="5"/>
      <c r="B793" s="5"/>
      <c r="C793" s="5"/>
      <c r="D793" s="42"/>
      <c r="E793" s="5"/>
      <c r="F793" s="4"/>
      <c r="G793" s="5"/>
      <c r="H793" s="139"/>
      <c r="I793" s="5"/>
      <c r="J793" s="4"/>
      <c r="K793" s="5"/>
      <c r="L793" s="139"/>
      <c r="M793" s="5"/>
      <c r="N793" s="5"/>
    </row>
    <row r="794" spans="1:14" ht="15.75" customHeight="1">
      <c r="A794" s="5"/>
      <c r="B794" s="5"/>
      <c r="C794" s="5"/>
      <c r="D794" s="42"/>
      <c r="E794" s="5"/>
      <c r="F794" s="4"/>
      <c r="G794" s="5"/>
      <c r="H794" s="139"/>
      <c r="I794" s="5"/>
      <c r="J794" s="4"/>
      <c r="K794" s="5"/>
      <c r="L794" s="139"/>
      <c r="M794" s="5"/>
      <c r="N794" s="5"/>
    </row>
    <row r="795" spans="1:14" ht="15.75" customHeight="1">
      <c r="A795" s="5"/>
      <c r="B795" s="5"/>
      <c r="C795" s="5"/>
      <c r="D795" s="42"/>
      <c r="E795" s="5"/>
      <c r="F795" s="4"/>
      <c r="G795" s="5"/>
      <c r="H795" s="139"/>
      <c r="I795" s="5"/>
      <c r="J795" s="4"/>
      <c r="K795" s="5"/>
      <c r="L795" s="139"/>
      <c r="M795" s="5"/>
      <c r="N795" s="5"/>
    </row>
    <row r="796" spans="1:14" ht="15.75" customHeight="1">
      <c r="A796" s="5"/>
      <c r="B796" s="5"/>
      <c r="C796" s="5"/>
      <c r="D796" s="42"/>
      <c r="E796" s="5"/>
      <c r="F796" s="4"/>
      <c r="G796" s="5"/>
      <c r="H796" s="139"/>
      <c r="I796" s="5"/>
      <c r="J796" s="4"/>
      <c r="K796" s="5"/>
      <c r="L796" s="139"/>
      <c r="M796" s="5"/>
      <c r="N796" s="5"/>
    </row>
    <row r="797" spans="1:14" ht="15.75" customHeight="1">
      <c r="A797" s="5"/>
      <c r="B797" s="5"/>
      <c r="C797" s="5"/>
      <c r="D797" s="42"/>
      <c r="E797" s="5"/>
      <c r="F797" s="4"/>
      <c r="G797" s="5"/>
      <c r="H797" s="139"/>
      <c r="I797" s="5"/>
      <c r="J797" s="4"/>
      <c r="K797" s="5"/>
      <c r="L797" s="139"/>
      <c r="M797" s="5"/>
      <c r="N797" s="5"/>
    </row>
    <row r="798" spans="1:14" ht="15.75" customHeight="1">
      <c r="A798" s="5"/>
      <c r="B798" s="5"/>
      <c r="C798" s="5"/>
      <c r="D798" s="42"/>
      <c r="E798" s="5"/>
      <c r="F798" s="4"/>
      <c r="G798" s="5"/>
      <c r="H798" s="139"/>
      <c r="I798" s="5"/>
      <c r="J798" s="4"/>
      <c r="K798" s="5"/>
      <c r="L798" s="139"/>
      <c r="M798" s="5"/>
      <c r="N798" s="5"/>
    </row>
    <row r="799" spans="1:14" ht="15.75" customHeight="1">
      <c r="A799" s="5"/>
      <c r="B799" s="5"/>
      <c r="C799" s="5"/>
      <c r="D799" s="42"/>
      <c r="E799" s="5"/>
      <c r="F799" s="4"/>
      <c r="G799" s="5"/>
      <c r="H799" s="139"/>
      <c r="I799" s="5"/>
      <c r="J799" s="4"/>
      <c r="K799" s="5"/>
      <c r="L799" s="139"/>
      <c r="M799" s="5"/>
      <c r="N799" s="5"/>
    </row>
    <row r="800" spans="1:14" ht="15.75" customHeight="1">
      <c r="A800" s="5"/>
      <c r="B800" s="5"/>
      <c r="C800" s="5"/>
      <c r="D800" s="42"/>
      <c r="E800" s="5"/>
      <c r="F800" s="4"/>
      <c r="G800" s="5"/>
      <c r="H800" s="139"/>
      <c r="I800" s="5"/>
      <c r="J800" s="4"/>
      <c r="K800" s="5"/>
      <c r="L800" s="139"/>
      <c r="M800" s="5"/>
      <c r="N800" s="5"/>
    </row>
    <row r="801" spans="1:14" ht="15.75" customHeight="1">
      <c r="A801" s="5"/>
      <c r="B801" s="5"/>
      <c r="C801" s="5"/>
      <c r="D801" s="42"/>
      <c r="E801" s="5"/>
      <c r="F801" s="4"/>
      <c r="G801" s="5"/>
      <c r="H801" s="139"/>
      <c r="I801" s="5"/>
      <c r="J801" s="4"/>
      <c r="K801" s="5"/>
      <c r="L801" s="139"/>
      <c r="M801" s="5"/>
      <c r="N801" s="5"/>
    </row>
    <row r="802" spans="1:14" ht="15.75" customHeight="1">
      <c r="A802" s="5"/>
      <c r="B802" s="5"/>
      <c r="C802" s="5"/>
      <c r="D802" s="42"/>
      <c r="E802" s="5"/>
      <c r="F802" s="4"/>
      <c r="G802" s="5"/>
      <c r="H802" s="139"/>
      <c r="I802" s="5"/>
      <c r="J802" s="4"/>
      <c r="K802" s="5"/>
      <c r="L802" s="139"/>
      <c r="M802" s="5"/>
      <c r="N802" s="5"/>
    </row>
    <row r="803" spans="1:14" ht="15.75" customHeight="1">
      <c r="A803" s="5"/>
      <c r="B803" s="5"/>
      <c r="C803" s="5"/>
      <c r="D803" s="42"/>
      <c r="E803" s="5"/>
      <c r="F803" s="4"/>
      <c r="G803" s="5"/>
      <c r="H803" s="139"/>
      <c r="I803" s="5"/>
      <c r="J803" s="4"/>
      <c r="K803" s="5"/>
      <c r="L803" s="139"/>
      <c r="M803" s="5"/>
      <c r="N803" s="5"/>
    </row>
    <row r="804" spans="1:14" ht="15.75" customHeight="1">
      <c r="A804" s="5"/>
      <c r="B804" s="5"/>
      <c r="C804" s="5"/>
      <c r="D804" s="42"/>
      <c r="E804" s="5"/>
      <c r="F804" s="4"/>
      <c r="G804" s="5"/>
      <c r="H804" s="139"/>
      <c r="I804" s="5"/>
      <c r="J804" s="4"/>
      <c r="K804" s="5"/>
      <c r="L804" s="139"/>
      <c r="M804" s="5"/>
      <c r="N804" s="5"/>
    </row>
    <row r="805" spans="1:14" ht="15.75" customHeight="1">
      <c r="A805" s="5"/>
      <c r="B805" s="5"/>
      <c r="C805" s="5"/>
      <c r="D805" s="42"/>
      <c r="E805" s="5"/>
      <c r="F805" s="4"/>
      <c r="G805" s="5"/>
      <c r="H805" s="139"/>
      <c r="I805" s="5"/>
      <c r="J805" s="4"/>
      <c r="K805" s="5"/>
      <c r="L805" s="139"/>
      <c r="M805" s="5"/>
      <c r="N805" s="5"/>
    </row>
    <row r="806" spans="1:14" ht="15.75" customHeight="1">
      <c r="A806" s="5"/>
      <c r="B806" s="5"/>
      <c r="C806" s="5"/>
      <c r="D806" s="42"/>
      <c r="E806" s="5"/>
      <c r="F806" s="4"/>
      <c r="G806" s="5"/>
      <c r="H806" s="139"/>
      <c r="I806" s="5"/>
      <c r="J806" s="4"/>
      <c r="K806" s="5"/>
      <c r="L806" s="139"/>
      <c r="M806" s="5"/>
      <c r="N806" s="5"/>
    </row>
    <row r="807" spans="1:14" ht="15.75" customHeight="1">
      <c r="A807" s="5"/>
      <c r="B807" s="5"/>
      <c r="C807" s="5"/>
      <c r="D807" s="42"/>
      <c r="E807" s="5"/>
      <c r="F807" s="4"/>
      <c r="G807" s="5"/>
      <c r="H807" s="139"/>
      <c r="I807" s="5"/>
      <c r="J807" s="4"/>
      <c r="K807" s="5"/>
      <c r="L807" s="139"/>
      <c r="M807" s="5"/>
      <c r="N807" s="5"/>
    </row>
    <row r="808" spans="1:14" ht="15.75" customHeight="1">
      <c r="A808" s="5"/>
      <c r="B808" s="5"/>
      <c r="C808" s="5"/>
      <c r="D808" s="42"/>
      <c r="E808" s="5"/>
      <c r="F808" s="4"/>
      <c r="G808" s="5"/>
      <c r="H808" s="139"/>
      <c r="I808" s="5"/>
      <c r="J808" s="4"/>
      <c r="K808" s="5"/>
      <c r="L808" s="139"/>
      <c r="M808" s="5"/>
      <c r="N808" s="5"/>
    </row>
    <row r="809" spans="1:14" ht="15.75" customHeight="1">
      <c r="A809" s="5"/>
      <c r="B809" s="5"/>
      <c r="C809" s="5"/>
      <c r="D809" s="42"/>
      <c r="E809" s="5"/>
      <c r="F809" s="4"/>
      <c r="G809" s="5"/>
      <c r="H809" s="139"/>
      <c r="I809" s="5"/>
      <c r="J809" s="4"/>
      <c r="K809" s="5"/>
      <c r="L809" s="139"/>
      <c r="M809" s="5"/>
      <c r="N809" s="5"/>
    </row>
    <row r="810" spans="1:14" ht="15.75" customHeight="1">
      <c r="A810" s="5"/>
      <c r="B810" s="5"/>
      <c r="C810" s="5"/>
      <c r="D810" s="42"/>
      <c r="E810" s="5"/>
      <c r="F810" s="4"/>
      <c r="G810" s="5"/>
      <c r="H810" s="139"/>
      <c r="I810" s="5"/>
      <c r="J810" s="4"/>
      <c r="K810" s="5"/>
      <c r="L810" s="139"/>
      <c r="M810" s="5"/>
      <c r="N810" s="5"/>
    </row>
    <row r="811" spans="1:14" ht="15.75" customHeight="1">
      <c r="A811" s="5"/>
      <c r="B811" s="5"/>
      <c r="C811" s="5"/>
      <c r="D811" s="42"/>
      <c r="E811" s="5"/>
      <c r="F811" s="4"/>
      <c r="G811" s="5"/>
      <c r="H811" s="139"/>
      <c r="I811" s="5"/>
      <c r="J811" s="4"/>
      <c r="K811" s="5"/>
      <c r="L811" s="139"/>
      <c r="M811" s="5"/>
      <c r="N811" s="5"/>
    </row>
    <row r="812" spans="1:14" ht="15.75" customHeight="1">
      <c r="A812" s="5"/>
      <c r="B812" s="5"/>
      <c r="C812" s="5"/>
      <c r="D812" s="42"/>
      <c r="E812" s="5"/>
      <c r="F812" s="4"/>
      <c r="G812" s="5"/>
      <c r="H812" s="139"/>
      <c r="I812" s="5"/>
      <c r="J812" s="4"/>
      <c r="K812" s="5"/>
      <c r="L812" s="139"/>
      <c r="M812" s="5"/>
      <c r="N812" s="5"/>
    </row>
    <row r="813" spans="1:14" ht="15.75" customHeight="1">
      <c r="A813" s="5"/>
      <c r="B813" s="5"/>
      <c r="C813" s="5"/>
      <c r="D813" s="42"/>
      <c r="E813" s="5"/>
      <c r="F813" s="4"/>
      <c r="G813" s="5"/>
      <c r="H813" s="139"/>
      <c r="I813" s="5"/>
      <c r="J813" s="4"/>
      <c r="K813" s="5"/>
      <c r="L813" s="139"/>
      <c r="M813" s="5"/>
      <c r="N813" s="5"/>
    </row>
    <row r="814" spans="1:14" ht="15.75" customHeight="1">
      <c r="A814" s="5"/>
      <c r="B814" s="5"/>
      <c r="C814" s="5"/>
      <c r="D814" s="42"/>
      <c r="E814" s="5"/>
      <c r="F814" s="4"/>
      <c r="G814" s="5"/>
      <c r="H814" s="139"/>
      <c r="I814" s="5"/>
      <c r="J814" s="4"/>
      <c r="K814" s="5"/>
      <c r="L814" s="139"/>
      <c r="M814" s="5"/>
      <c r="N814" s="5"/>
    </row>
    <row r="815" spans="1:14" ht="15.75" customHeight="1">
      <c r="A815" s="5"/>
      <c r="B815" s="5"/>
      <c r="C815" s="5"/>
      <c r="D815" s="42"/>
      <c r="E815" s="5"/>
      <c r="F815" s="4"/>
      <c r="G815" s="5"/>
      <c r="H815" s="139"/>
      <c r="I815" s="5"/>
      <c r="J815" s="4"/>
      <c r="K815" s="5"/>
      <c r="L815" s="139"/>
      <c r="M815" s="5"/>
      <c r="N815" s="5"/>
    </row>
    <row r="816" spans="1:14" ht="15.75" customHeight="1">
      <c r="A816" s="5"/>
      <c r="B816" s="5"/>
      <c r="C816" s="5"/>
      <c r="D816" s="42"/>
      <c r="E816" s="5"/>
      <c r="F816" s="4"/>
      <c r="G816" s="5"/>
      <c r="H816" s="139"/>
      <c r="I816" s="5"/>
      <c r="J816" s="4"/>
      <c r="K816" s="5"/>
      <c r="L816" s="139"/>
      <c r="M816" s="5"/>
      <c r="N816" s="5"/>
    </row>
    <row r="817" spans="1:14" ht="15.75" customHeight="1">
      <c r="A817" s="5"/>
      <c r="B817" s="5"/>
      <c r="C817" s="5"/>
      <c r="D817" s="42"/>
      <c r="E817" s="5"/>
      <c r="F817" s="4"/>
      <c r="G817" s="5"/>
      <c r="H817" s="139"/>
      <c r="I817" s="5"/>
      <c r="J817" s="4"/>
      <c r="K817" s="5"/>
      <c r="L817" s="139"/>
      <c r="M817" s="5"/>
      <c r="N817" s="5"/>
    </row>
    <row r="818" spans="1:14" ht="15.75" customHeight="1">
      <c r="A818" s="5"/>
      <c r="B818" s="5"/>
      <c r="C818" s="5"/>
      <c r="D818" s="42"/>
      <c r="E818" s="5"/>
      <c r="F818" s="4"/>
      <c r="G818" s="5"/>
      <c r="H818" s="139"/>
      <c r="I818" s="5"/>
      <c r="J818" s="4"/>
      <c r="K818" s="5"/>
      <c r="L818" s="139"/>
      <c r="M818" s="5"/>
      <c r="N818" s="5"/>
    </row>
    <row r="819" spans="1:14" ht="15.75" customHeight="1">
      <c r="A819" s="5"/>
      <c r="B819" s="5"/>
      <c r="C819" s="5"/>
      <c r="D819" s="42"/>
      <c r="E819" s="5"/>
      <c r="F819" s="4"/>
      <c r="G819" s="5"/>
      <c r="H819" s="139"/>
      <c r="I819" s="5"/>
      <c r="J819" s="4"/>
      <c r="K819" s="5"/>
      <c r="L819" s="139"/>
      <c r="M819" s="5"/>
      <c r="N819" s="5"/>
    </row>
    <row r="820" spans="1:14" ht="15.75" customHeight="1">
      <c r="A820" s="5"/>
      <c r="B820" s="5"/>
      <c r="C820" s="5"/>
      <c r="D820" s="42"/>
      <c r="E820" s="5"/>
      <c r="F820" s="4"/>
      <c r="G820" s="5"/>
      <c r="H820" s="139"/>
      <c r="I820" s="5"/>
      <c r="J820" s="4"/>
      <c r="K820" s="5"/>
      <c r="L820" s="139"/>
      <c r="M820" s="5"/>
      <c r="N820" s="5"/>
    </row>
    <row r="821" spans="1:14" ht="15.75" customHeight="1">
      <c r="A821" s="5"/>
      <c r="B821" s="5"/>
      <c r="C821" s="5"/>
      <c r="D821" s="42"/>
      <c r="E821" s="5"/>
      <c r="F821" s="4"/>
      <c r="G821" s="5"/>
      <c r="H821" s="139"/>
      <c r="I821" s="5"/>
      <c r="J821" s="4"/>
      <c r="K821" s="5"/>
      <c r="L821" s="139"/>
      <c r="M821" s="5"/>
      <c r="N821" s="5"/>
    </row>
    <row r="822" spans="1:14" ht="15.75" customHeight="1">
      <c r="A822" s="5"/>
      <c r="B822" s="5"/>
      <c r="C822" s="5"/>
      <c r="D822" s="42"/>
      <c r="E822" s="5"/>
      <c r="F822" s="4"/>
      <c r="G822" s="5"/>
      <c r="H822" s="139"/>
      <c r="I822" s="5"/>
      <c r="J822" s="4"/>
      <c r="K822" s="5"/>
      <c r="L822" s="139"/>
      <c r="M822" s="5"/>
      <c r="N822" s="5"/>
    </row>
    <row r="823" spans="1:14" ht="15.75" customHeight="1">
      <c r="A823" s="5"/>
      <c r="B823" s="5"/>
      <c r="C823" s="5"/>
      <c r="D823" s="42"/>
      <c r="E823" s="5"/>
      <c r="F823" s="4"/>
      <c r="G823" s="5"/>
      <c r="H823" s="139"/>
      <c r="I823" s="5"/>
      <c r="J823" s="4"/>
      <c r="K823" s="5"/>
      <c r="L823" s="139"/>
      <c r="M823" s="5"/>
      <c r="N823" s="5"/>
    </row>
    <row r="824" spans="1:14" ht="15.75" customHeight="1">
      <c r="A824" s="5"/>
      <c r="B824" s="5"/>
      <c r="C824" s="5"/>
      <c r="D824" s="42"/>
      <c r="E824" s="5"/>
      <c r="F824" s="4"/>
      <c r="G824" s="5"/>
      <c r="H824" s="139"/>
      <c r="I824" s="5"/>
      <c r="J824" s="4"/>
      <c r="K824" s="5"/>
      <c r="L824" s="139"/>
      <c r="M824" s="5"/>
      <c r="N824" s="5"/>
    </row>
    <row r="825" spans="1:14" ht="15.75" customHeight="1">
      <c r="A825" s="5"/>
      <c r="B825" s="5"/>
      <c r="C825" s="5"/>
      <c r="D825" s="42"/>
      <c r="E825" s="5"/>
      <c r="F825" s="4"/>
      <c r="G825" s="5"/>
      <c r="H825" s="139"/>
      <c r="I825" s="5"/>
      <c r="J825" s="4"/>
      <c r="K825" s="5"/>
      <c r="L825" s="139"/>
      <c r="M825" s="5"/>
      <c r="N825" s="5"/>
    </row>
    <row r="826" spans="1:14" ht="15.75" customHeight="1">
      <c r="A826" s="5"/>
      <c r="B826" s="5"/>
      <c r="C826" s="5"/>
      <c r="D826" s="42"/>
      <c r="E826" s="5"/>
      <c r="F826" s="4"/>
      <c r="G826" s="5"/>
      <c r="H826" s="139"/>
      <c r="I826" s="5"/>
      <c r="J826" s="4"/>
      <c r="K826" s="5"/>
      <c r="L826" s="139"/>
      <c r="M826" s="5"/>
      <c r="N826" s="5"/>
    </row>
    <row r="827" spans="1:14" ht="15.75" customHeight="1">
      <c r="A827" s="5"/>
      <c r="B827" s="5"/>
      <c r="C827" s="5"/>
      <c r="D827" s="42"/>
      <c r="E827" s="5"/>
      <c r="F827" s="4"/>
      <c r="G827" s="5"/>
      <c r="H827" s="139"/>
      <c r="I827" s="5"/>
      <c r="J827" s="4"/>
      <c r="K827" s="5"/>
      <c r="L827" s="139"/>
      <c r="M827" s="5"/>
      <c r="N827" s="5"/>
    </row>
    <row r="828" spans="1:14" ht="15.75" customHeight="1">
      <c r="A828" s="5"/>
      <c r="B828" s="5"/>
      <c r="C828" s="5"/>
      <c r="D828" s="42"/>
      <c r="E828" s="5"/>
      <c r="F828" s="4"/>
      <c r="G828" s="5"/>
      <c r="H828" s="139"/>
      <c r="I828" s="5"/>
      <c r="J828" s="4"/>
      <c r="K828" s="5"/>
      <c r="L828" s="139"/>
      <c r="M828" s="5"/>
      <c r="N828" s="5"/>
    </row>
    <row r="829" spans="1:14" ht="15.75" customHeight="1">
      <c r="A829" s="5"/>
      <c r="B829" s="5"/>
      <c r="C829" s="5"/>
      <c r="D829" s="42"/>
      <c r="E829" s="5"/>
      <c r="F829" s="4"/>
      <c r="G829" s="5"/>
      <c r="H829" s="139"/>
      <c r="I829" s="5"/>
      <c r="J829" s="4"/>
      <c r="K829" s="5"/>
      <c r="L829" s="139"/>
      <c r="M829" s="5"/>
      <c r="N829" s="5"/>
    </row>
    <row r="830" spans="1:14" ht="15.75" customHeight="1">
      <c r="A830" s="5"/>
      <c r="B830" s="5"/>
      <c r="C830" s="5"/>
      <c r="D830" s="42"/>
      <c r="E830" s="5"/>
      <c r="F830" s="4"/>
      <c r="G830" s="5"/>
      <c r="H830" s="139"/>
      <c r="I830" s="5"/>
      <c r="J830" s="4"/>
      <c r="K830" s="5"/>
      <c r="L830" s="139"/>
      <c r="M830" s="5"/>
      <c r="N830" s="5"/>
    </row>
    <row r="831" spans="1:14" ht="15.75" customHeight="1">
      <c r="A831" s="5"/>
      <c r="B831" s="5"/>
      <c r="C831" s="5"/>
      <c r="D831" s="42"/>
      <c r="E831" s="5"/>
      <c r="F831" s="4"/>
      <c r="G831" s="5"/>
      <c r="H831" s="139"/>
      <c r="I831" s="5"/>
      <c r="J831" s="4"/>
      <c r="K831" s="5"/>
      <c r="L831" s="139"/>
      <c r="M831" s="5"/>
      <c r="N831" s="5"/>
    </row>
    <row r="832" spans="1:14" ht="15.75" customHeight="1">
      <c r="A832" s="5"/>
      <c r="B832" s="5"/>
      <c r="C832" s="5"/>
      <c r="D832" s="42"/>
      <c r="E832" s="5"/>
      <c r="F832" s="4"/>
      <c r="G832" s="5"/>
      <c r="H832" s="139"/>
      <c r="I832" s="5"/>
      <c r="J832" s="4"/>
      <c r="K832" s="5"/>
      <c r="L832" s="139"/>
      <c r="M832" s="5"/>
      <c r="N832" s="5"/>
    </row>
    <row r="833" spans="1:14" ht="15.75" customHeight="1">
      <c r="A833" s="5"/>
      <c r="B833" s="5"/>
      <c r="C833" s="5"/>
      <c r="D833" s="42"/>
      <c r="E833" s="5"/>
      <c r="F833" s="4"/>
      <c r="G833" s="5"/>
      <c r="H833" s="139"/>
      <c r="I833" s="5"/>
      <c r="J833" s="4"/>
      <c r="K833" s="5"/>
      <c r="L833" s="139"/>
      <c r="M833" s="5"/>
      <c r="N833" s="5"/>
    </row>
    <row r="834" spans="1:14" ht="15.75" customHeight="1">
      <c r="A834" s="5"/>
      <c r="B834" s="5"/>
      <c r="C834" s="5"/>
      <c r="D834" s="42"/>
      <c r="E834" s="5"/>
      <c r="F834" s="4"/>
      <c r="G834" s="5"/>
      <c r="H834" s="139"/>
      <c r="I834" s="5"/>
      <c r="J834" s="4"/>
      <c r="K834" s="5"/>
      <c r="L834" s="139"/>
      <c r="M834" s="5"/>
      <c r="N834" s="5"/>
    </row>
    <row r="835" spans="1:14" ht="15.75" customHeight="1">
      <c r="A835" s="5"/>
      <c r="B835" s="5"/>
      <c r="C835" s="5"/>
      <c r="D835" s="42"/>
      <c r="E835" s="5"/>
      <c r="F835" s="4"/>
      <c r="G835" s="5"/>
      <c r="H835" s="139"/>
      <c r="I835" s="5"/>
      <c r="J835" s="4"/>
      <c r="K835" s="5"/>
      <c r="L835" s="139"/>
      <c r="M835" s="5"/>
      <c r="N835" s="5"/>
    </row>
    <row r="836" spans="1:14" ht="15.75" customHeight="1">
      <c r="A836" s="5"/>
      <c r="B836" s="5"/>
      <c r="C836" s="5"/>
      <c r="D836" s="42"/>
      <c r="E836" s="5"/>
      <c r="F836" s="4"/>
      <c r="G836" s="5"/>
      <c r="H836" s="139"/>
      <c r="I836" s="5"/>
      <c r="J836" s="4"/>
      <c r="K836" s="5"/>
      <c r="L836" s="139"/>
      <c r="M836" s="5"/>
      <c r="N836" s="5"/>
    </row>
    <row r="837" spans="1:14" ht="15.75" customHeight="1">
      <c r="A837" s="5"/>
      <c r="B837" s="5"/>
      <c r="C837" s="5"/>
      <c r="D837" s="42"/>
      <c r="E837" s="5"/>
      <c r="F837" s="4"/>
      <c r="G837" s="5"/>
      <c r="H837" s="139"/>
      <c r="I837" s="5"/>
      <c r="J837" s="4"/>
      <c r="K837" s="5"/>
      <c r="L837" s="139"/>
      <c r="M837" s="5"/>
      <c r="N837" s="5"/>
    </row>
    <row r="838" spans="1:14" ht="15.75" customHeight="1">
      <c r="A838" s="5"/>
      <c r="B838" s="5"/>
      <c r="C838" s="5"/>
      <c r="D838" s="42"/>
      <c r="E838" s="5"/>
      <c r="F838" s="4"/>
      <c r="G838" s="5"/>
      <c r="H838" s="139"/>
      <c r="I838" s="5"/>
      <c r="J838" s="4"/>
      <c r="K838" s="5"/>
      <c r="L838" s="139"/>
      <c r="M838" s="5"/>
      <c r="N838" s="5"/>
    </row>
    <row r="839" spans="1:14" ht="15.75" customHeight="1">
      <c r="A839" s="5"/>
      <c r="B839" s="5"/>
      <c r="C839" s="5"/>
      <c r="D839" s="42"/>
      <c r="E839" s="5"/>
      <c r="F839" s="4"/>
      <c r="G839" s="5"/>
      <c r="H839" s="139"/>
      <c r="I839" s="5"/>
      <c r="J839" s="4"/>
      <c r="K839" s="5"/>
      <c r="L839" s="139"/>
      <c r="M839" s="5"/>
      <c r="N839" s="5"/>
    </row>
    <row r="840" spans="1:14" ht="15.75" customHeight="1">
      <c r="A840" s="5"/>
      <c r="B840" s="5"/>
      <c r="C840" s="5"/>
      <c r="D840" s="42"/>
      <c r="E840" s="5"/>
      <c r="F840" s="4"/>
      <c r="G840" s="5"/>
      <c r="H840" s="139"/>
      <c r="I840" s="5"/>
      <c r="J840" s="4"/>
      <c r="K840" s="5"/>
      <c r="L840" s="139"/>
      <c r="M840" s="5"/>
      <c r="N840" s="5"/>
    </row>
    <row r="841" spans="1:14" ht="15.75" customHeight="1">
      <c r="A841" s="5"/>
      <c r="B841" s="5"/>
      <c r="C841" s="5"/>
      <c r="D841" s="42"/>
      <c r="E841" s="5"/>
      <c r="F841" s="4"/>
      <c r="G841" s="5"/>
      <c r="H841" s="139"/>
      <c r="I841" s="5"/>
      <c r="J841" s="4"/>
      <c r="K841" s="5"/>
      <c r="L841" s="139"/>
      <c r="M841" s="5"/>
      <c r="N841" s="5"/>
    </row>
    <row r="842" spans="1:14" ht="15.75" customHeight="1">
      <c r="A842" s="5"/>
      <c r="B842" s="5"/>
      <c r="C842" s="5"/>
      <c r="D842" s="42"/>
      <c r="E842" s="5"/>
      <c r="F842" s="4"/>
      <c r="G842" s="5"/>
      <c r="H842" s="139"/>
      <c r="I842" s="5"/>
      <c r="J842" s="4"/>
      <c r="K842" s="5"/>
      <c r="L842" s="139"/>
      <c r="M842" s="5"/>
      <c r="N842" s="5"/>
    </row>
    <row r="843" spans="1:14" ht="15.75" customHeight="1">
      <c r="A843" s="5"/>
      <c r="B843" s="5"/>
      <c r="C843" s="5"/>
      <c r="D843" s="42"/>
      <c r="E843" s="5"/>
      <c r="F843" s="4"/>
      <c r="G843" s="5"/>
      <c r="H843" s="139"/>
      <c r="I843" s="5"/>
      <c r="J843" s="4"/>
      <c r="K843" s="5"/>
      <c r="L843" s="139"/>
      <c r="M843" s="5"/>
      <c r="N843" s="5"/>
    </row>
    <row r="844" spans="1:14" ht="15.75" customHeight="1">
      <c r="A844" s="5"/>
      <c r="B844" s="5"/>
      <c r="C844" s="5"/>
      <c r="D844" s="42"/>
      <c r="E844" s="5"/>
      <c r="F844" s="4"/>
      <c r="G844" s="5"/>
      <c r="H844" s="139"/>
      <c r="I844" s="5"/>
      <c r="J844" s="4"/>
      <c r="K844" s="5"/>
      <c r="L844" s="139"/>
      <c r="M844" s="5"/>
      <c r="N844" s="5"/>
    </row>
    <row r="845" spans="1:14" ht="15.75" customHeight="1">
      <c r="A845" s="5"/>
      <c r="B845" s="5"/>
      <c r="C845" s="5"/>
      <c r="D845" s="42"/>
      <c r="E845" s="5"/>
      <c r="F845" s="4"/>
      <c r="G845" s="5"/>
      <c r="H845" s="139"/>
      <c r="I845" s="5"/>
      <c r="J845" s="4"/>
      <c r="K845" s="5"/>
      <c r="L845" s="139"/>
      <c r="M845" s="5"/>
      <c r="N845" s="5"/>
    </row>
    <row r="846" spans="1:14" ht="15.75" customHeight="1">
      <c r="A846" s="5"/>
      <c r="B846" s="5"/>
      <c r="C846" s="5"/>
      <c r="D846" s="42"/>
      <c r="E846" s="5"/>
      <c r="F846" s="4"/>
      <c r="G846" s="5"/>
      <c r="H846" s="139"/>
      <c r="I846" s="5"/>
      <c r="J846" s="4"/>
      <c r="K846" s="5"/>
      <c r="L846" s="139"/>
      <c r="M846" s="5"/>
      <c r="N846" s="5"/>
    </row>
    <row r="847" spans="1:14" ht="15.75" customHeight="1">
      <c r="A847" s="5"/>
      <c r="B847" s="5"/>
      <c r="C847" s="5"/>
      <c r="D847" s="42"/>
      <c r="E847" s="5"/>
      <c r="F847" s="4"/>
      <c r="G847" s="5"/>
      <c r="H847" s="139"/>
      <c r="I847" s="5"/>
      <c r="J847" s="4"/>
      <c r="K847" s="5"/>
      <c r="L847" s="139"/>
      <c r="M847" s="5"/>
      <c r="N847" s="5"/>
    </row>
    <row r="848" spans="1:14" ht="15.75" customHeight="1">
      <c r="A848" s="5"/>
      <c r="B848" s="5"/>
      <c r="C848" s="5"/>
      <c r="D848" s="42"/>
      <c r="E848" s="5"/>
      <c r="F848" s="4"/>
      <c r="G848" s="5"/>
      <c r="H848" s="139"/>
      <c r="I848" s="5"/>
      <c r="J848" s="4"/>
      <c r="K848" s="5"/>
      <c r="L848" s="139"/>
      <c r="M848" s="5"/>
      <c r="N848" s="5"/>
    </row>
    <row r="849" spans="1:14" ht="15.75" customHeight="1">
      <c r="A849" s="5"/>
      <c r="B849" s="5"/>
      <c r="C849" s="5"/>
      <c r="D849" s="42"/>
      <c r="E849" s="5"/>
      <c r="F849" s="4"/>
      <c r="G849" s="5"/>
      <c r="H849" s="139"/>
      <c r="I849" s="5"/>
      <c r="J849" s="4"/>
      <c r="K849" s="5"/>
      <c r="L849" s="139"/>
      <c r="M849" s="5"/>
      <c r="N849" s="5"/>
    </row>
    <row r="850" spans="1:14" ht="15.75" customHeight="1">
      <c r="A850" s="5"/>
      <c r="B850" s="5"/>
      <c r="C850" s="5"/>
      <c r="D850" s="42"/>
      <c r="E850" s="5"/>
      <c r="F850" s="4"/>
      <c r="G850" s="5"/>
      <c r="H850" s="139"/>
      <c r="I850" s="5"/>
      <c r="J850" s="4"/>
      <c r="K850" s="5"/>
      <c r="L850" s="139"/>
      <c r="M850" s="5"/>
      <c r="N850" s="5"/>
    </row>
    <row r="851" spans="1:14" ht="15.75" customHeight="1">
      <c r="A851" s="5"/>
      <c r="B851" s="5"/>
      <c r="C851" s="5"/>
      <c r="D851" s="42"/>
      <c r="E851" s="5"/>
      <c r="F851" s="4"/>
      <c r="G851" s="5"/>
      <c r="H851" s="139"/>
      <c r="I851" s="5"/>
      <c r="J851" s="4"/>
      <c r="K851" s="5"/>
      <c r="L851" s="139"/>
      <c r="M851" s="5"/>
      <c r="N851" s="5"/>
    </row>
    <row r="852" spans="1:14" ht="15.75" customHeight="1">
      <c r="A852" s="5"/>
      <c r="B852" s="5"/>
      <c r="C852" s="5"/>
      <c r="D852" s="42"/>
      <c r="E852" s="5"/>
      <c r="F852" s="4"/>
      <c r="G852" s="5"/>
      <c r="H852" s="139"/>
      <c r="I852" s="5"/>
      <c r="J852" s="4"/>
      <c r="K852" s="5"/>
      <c r="L852" s="139"/>
      <c r="M852" s="5"/>
      <c r="N852" s="5"/>
    </row>
    <row r="853" spans="1:14" ht="15.75" customHeight="1">
      <c r="A853" s="5"/>
      <c r="B853" s="5"/>
      <c r="C853" s="5"/>
      <c r="D853" s="42"/>
      <c r="E853" s="5"/>
      <c r="F853" s="4"/>
      <c r="G853" s="5"/>
      <c r="H853" s="139"/>
      <c r="I853" s="5"/>
      <c r="J853" s="4"/>
      <c r="K853" s="5"/>
      <c r="L853" s="139"/>
      <c r="M853" s="5"/>
      <c r="N853" s="5"/>
    </row>
    <row r="854" spans="1:14" ht="15.75" customHeight="1">
      <c r="A854" s="5"/>
      <c r="B854" s="5"/>
      <c r="C854" s="5"/>
      <c r="D854" s="42"/>
      <c r="E854" s="5"/>
      <c r="F854" s="4"/>
      <c r="G854" s="5"/>
      <c r="H854" s="139"/>
      <c r="I854" s="5"/>
      <c r="J854" s="4"/>
      <c r="K854" s="5"/>
      <c r="L854" s="139"/>
      <c r="M854" s="5"/>
      <c r="N854" s="5"/>
    </row>
    <row r="855" spans="1:14" ht="15.75" customHeight="1">
      <c r="A855" s="5"/>
      <c r="B855" s="5"/>
      <c r="C855" s="5"/>
      <c r="D855" s="42"/>
      <c r="E855" s="5"/>
      <c r="F855" s="4"/>
      <c r="G855" s="5"/>
      <c r="H855" s="139"/>
      <c r="I855" s="5"/>
      <c r="J855" s="4"/>
      <c r="K855" s="5"/>
      <c r="L855" s="139"/>
      <c r="M855" s="5"/>
      <c r="N855" s="5"/>
    </row>
    <row r="856" spans="1:14" ht="15.75" customHeight="1">
      <c r="A856" s="5"/>
      <c r="B856" s="5"/>
      <c r="C856" s="5"/>
      <c r="D856" s="42"/>
      <c r="E856" s="5"/>
      <c r="F856" s="4"/>
      <c r="G856" s="5"/>
      <c r="H856" s="139"/>
      <c r="I856" s="5"/>
      <c r="J856" s="4"/>
      <c r="K856" s="5"/>
      <c r="L856" s="139"/>
      <c r="M856" s="5"/>
      <c r="N856" s="5"/>
    </row>
    <row r="857" spans="1:14" ht="15.75" customHeight="1">
      <c r="A857" s="5"/>
      <c r="B857" s="5"/>
      <c r="C857" s="5"/>
      <c r="D857" s="42"/>
      <c r="E857" s="5"/>
      <c r="F857" s="4"/>
      <c r="G857" s="5"/>
      <c r="H857" s="139"/>
      <c r="I857" s="5"/>
      <c r="J857" s="4"/>
      <c r="K857" s="5"/>
      <c r="L857" s="139"/>
      <c r="M857" s="5"/>
      <c r="N857" s="5"/>
    </row>
    <row r="858" spans="1:14" ht="15.75" customHeight="1">
      <c r="A858" s="5"/>
      <c r="B858" s="5"/>
      <c r="C858" s="5"/>
      <c r="D858" s="42"/>
      <c r="E858" s="5"/>
      <c r="F858" s="4"/>
      <c r="G858" s="5"/>
      <c r="H858" s="139"/>
      <c r="I858" s="5"/>
      <c r="J858" s="4"/>
      <c r="K858" s="5"/>
      <c r="L858" s="139"/>
      <c r="M858" s="5"/>
      <c r="N858" s="5"/>
    </row>
    <row r="859" spans="1:14" ht="15.75" customHeight="1">
      <c r="A859" s="5"/>
      <c r="B859" s="5"/>
      <c r="C859" s="5"/>
      <c r="D859" s="42"/>
      <c r="E859" s="5"/>
      <c r="F859" s="4"/>
      <c r="G859" s="5"/>
      <c r="H859" s="139"/>
      <c r="I859" s="5"/>
      <c r="J859" s="4"/>
      <c r="K859" s="5"/>
      <c r="L859" s="139"/>
      <c r="M859" s="5"/>
      <c r="N859" s="5"/>
    </row>
    <row r="860" spans="1:14" ht="15.75" customHeight="1">
      <c r="A860" s="5"/>
      <c r="B860" s="5"/>
      <c r="C860" s="5"/>
      <c r="D860" s="42"/>
      <c r="E860" s="5"/>
      <c r="F860" s="4"/>
      <c r="G860" s="5"/>
      <c r="H860" s="139"/>
      <c r="I860" s="5"/>
      <c r="J860" s="4"/>
      <c r="K860" s="5"/>
      <c r="L860" s="139"/>
      <c r="M860" s="5"/>
      <c r="N860" s="5"/>
    </row>
    <row r="861" spans="1:14" ht="15.75" customHeight="1">
      <c r="A861" s="5"/>
      <c r="B861" s="5"/>
      <c r="C861" s="5"/>
      <c r="D861" s="42"/>
      <c r="E861" s="5"/>
      <c r="F861" s="4"/>
      <c r="G861" s="5"/>
      <c r="H861" s="139"/>
      <c r="I861" s="5"/>
      <c r="J861" s="4"/>
      <c r="K861" s="5"/>
      <c r="L861" s="139"/>
      <c r="M861" s="5"/>
      <c r="N861" s="5"/>
    </row>
    <row r="862" spans="1:14" ht="15.75" customHeight="1">
      <c r="A862" s="5"/>
      <c r="B862" s="5"/>
      <c r="C862" s="5"/>
      <c r="D862" s="42"/>
      <c r="E862" s="5"/>
      <c r="F862" s="4"/>
      <c r="G862" s="5"/>
      <c r="H862" s="139"/>
      <c r="I862" s="5"/>
      <c r="J862" s="4"/>
      <c r="K862" s="5"/>
      <c r="L862" s="139"/>
      <c r="M862" s="5"/>
      <c r="N862" s="5"/>
    </row>
    <row r="863" spans="1:14" ht="15.75" customHeight="1">
      <c r="A863" s="5"/>
      <c r="B863" s="5"/>
      <c r="C863" s="5"/>
      <c r="D863" s="42"/>
      <c r="E863" s="5"/>
      <c r="F863" s="4"/>
      <c r="G863" s="5"/>
      <c r="H863" s="139"/>
      <c r="I863" s="5"/>
      <c r="J863" s="4"/>
      <c r="K863" s="5"/>
      <c r="L863" s="139"/>
      <c r="M863" s="5"/>
      <c r="N863" s="5"/>
    </row>
    <row r="864" spans="1:14" ht="15.75" customHeight="1">
      <c r="A864" s="5"/>
      <c r="B864" s="5"/>
      <c r="C864" s="5"/>
      <c r="D864" s="42"/>
      <c r="E864" s="5"/>
      <c r="F864" s="4"/>
      <c r="G864" s="5"/>
      <c r="H864" s="139"/>
      <c r="I864" s="5"/>
      <c r="J864" s="4"/>
      <c r="K864" s="5"/>
      <c r="L864" s="139"/>
      <c r="M864" s="5"/>
      <c r="N864" s="5"/>
    </row>
    <row r="865" spans="1:14" ht="15.75" customHeight="1">
      <c r="A865" s="5"/>
      <c r="B865" s="5"/>
      <c r="C865" s="5"/>
      <c r="D865" s="42"/>
      <c r="E865" s="5"/>
      <c r="F865" s="4"/>
      <c r="G865" s="5"/>
      <c r="H865" s="139"/>
      <c r="I865" s="5"/>
      <c r="J865" s="4"/>
      <c r="K865" s="5"/>
      <c r="L865" s="139"/>
      <c r="M865" s="5"/>
      <c r="N865" s="5"/>
    </row>
    <row r="866" spans="1:14" ht="15.75" customHeight="1">
      <c r="A866" s="5"/>
      <c r="B866" s="5"/>
      <c r="C866" s="5"/>
      <c r="D866" s="42"/>
      <c r="E866" s="5"/>
      <c r="F866" s="4"/>
      <c r="G866" s="5"/>
      <c r="H866" s="139"/>
      <c r="I866" s="5"/>
      <c r="J866" s="4"/>
      <c r="K866" s="5"/>
      <c r="L866" s="139"/>
      <c r="M866" s="5"/>
      <c r="N866" s="5"/>
    </row>
    <row r="867" spans="1:14" ht="15.75" customHeight="1">
      <c r="A867" s="5"/>
      <c r="B867" s="5"/>
      <c r="C867" s="5"/>
      <c r="D867" s="42"/>
      <c r="E867" s="5"/>
      <c r="F867" s="4"/>
      <c r="G867" s="5"/>
      <c r="H867" s="139"/>
      <c r="I867" s="5"/>
      <c r="J867" s="4"/>
      <c r="K867" s="5"/>
      <c r="L867" s="139"/>
      <c r="M867" s="5"/>
      <c r="N867" s="5"/>
    </row>
    <row r="868" spans="1:14" ht="15.75" customHeight="1">
      <c r="A868" s="5"/>
      <c r="B868" s="5"/>
      <c r="C868" s="5"/>
      <c r="D868" s="42"/>
      <c r="E868" s="5"/>
      <c r="F868" s="4"/>
      <c r="G868" s="5"/>
      <c r="H868" s="139"/>
      <c r="I868" s="5"/>
      <c r="J868" s="4"/>
      <c r="K868" s="5"/>
      <c r="L868" s="139"/>
      <c r="M868" s="5"/>
      <c r="N868" s="5"/>
    </row>
    <row r="869" spans="1:14" ht="15.75" customHeight="1">
      <c r="A869" s="5"/>
      <c r="B869" s="5"/>
      <c r="C869" s="5"/>
      <c r="D869" s="42"/>
      <c r="E869" s="5"/>
      <c r="F869" s="4"/>
      <c r="G869" s="5"/>
      <c r="H869" s="139"/>
      <c r="I869" s="5"/>
      <c r="J869" s="4"/>
      <c r="K869" s="5"/>
      <c r="L869" s="139"/>
      <c r="M869" s="5"/>
      <c r="N869" s="5"/>
    </row>
    <row r="870" spans="1:14" ht="15.75" customHeight="1">
      <c r="A870" s="5"/>
      <c r="B870" s="5"/>
      <c r="C870" s="5"/>
      <c r="D870" s="42"/>
      <c r="E870" s="5"/>
      <c r="F870" s="4"/>
      <c r="G870" s="5"/>
      <c r="H870" s="139"/>
      <c r="I870" s="5"/>
      <c r="J870" s="4"/>
      <c r="K870" s="5"/>
      <c r="L870" s="139"/>
      <c r="M870" s="5"/>
      <c r="N870" s="5"/>
    </row>
    <row r="871" spans="1:14" ht="15.75" customHeight="1">
      <c r="A871" s="5"/>
      <c r="B871" s="5"/>
      <c r="C871" s="5"/>
      <c r="D871" s="42"/>
      <c r="E871" s="5"/>
      <c r="F871" s="4"/>
      <c r="G871" s="5"/>
      <c r="H871" s="139"/>
      <c r="I871" s="5"/>
      <c r="J871" s="4"/>
      <c r="K871" s="5"/>
      <c r="L871" s="139"/>
      <c r="M871" s="5"/>
      <c r="N871" s="5"/>
    </row>
    <row r="872" spans="1:14" ht="15.75" customHeight="1">
      <c r="A872" s="5"/>
      <c r="B872" s="5"/>
      <c r="C872" s="5"/>
      <c r="D872" s="42"/>
      <c r="E872" s="5"/>
      <c r="F872" s="4"/>
      <c r="G872" s="5"/>
      <c r="H872" s="139"/>
      <c r="I872" s="5"/>
      <c r="J872" s="4"/>
      <c r="K872" s="5"/>
      <c r="L872" s="139"/>
      <c r="M872" s="5"/>
      <c r="N872" s="5"/>
    </row>
    <row r="873" spans="1:14" ht="15.75" customHeight="1">
      <c r="A873" s="5"/>
      <c r="B873" s="5"/>
      <c r="C873" s="5"/>
      <c r="D873" s="42"/>
      <c r="E873" s="5"/>
      <c r="F873" s="4"/>
      <c r="G873" s="5"/>
      <c r="H873" s="139"/>
      <c r="I873" s="5"/>
      <c r="J873" s="4"/>
      <c r="K873" s="5"/>
      <c r="L873" s="139"/>
      <c r="M873" s="5"/>
      <c r="N873" s="5"/>
    </row>
    <row r="874" spans="1:14" ht="15.75" customHeight="1">
      <c r="A874" s="5"/>
      <c r="B874" s="5"/>
      <c r="C874" s="5"/>
      <c r="D874" s="42"/>
      <c r="E874" s="5"/>
      <c r="F874" s="4"/>
      <c r="G874" s="5"/>
      <c r="H874" s="139"/>
      <c r="I874" s="5"/>
      <c r="J874" s="4"/>
      <c r="K874" s="5"/>
      <c r="L874" s="139"/>
      <c r="M874" s="5"/>
      <c r="N874" s="5"/>
    </row>
    <row r="875" spans="1:14" ht="15.75" customHeight="1">
      <c r="A875" s="5"/>
      <c r="B875" s="5"/>
      <c r="C875" s="5"/>
      <c r="D875" s="42"/>
      <c r="E875" s="5"/>
      <c r="F875" s="4"/>
      <c r="G875" s="5"/>
      <c r="H875" s="139"/>
      <c r="I875" s="5"/>
      <c r="J875" s="4"/>
      <c r="K875" s="5"/>
      <c r="L875" s="139"/>
      <c r="M875" s="5"/>
      <c r="N875" s="5"/>
    </row>
    <row r="876" spans="1:14" ht="15.75" customHeight="1">
      <c r="A876" s="5"/>
      <c r="B876" s="5"/>
      <c r="C876" s="5"/>
      <c r="D876" s="42"/>
      <c r="E876" s="5"/>
      <c r="F876" s="4"/>
      <c r="G876" s="5"/>
      <c r="H876" s="139"/>
      <c r="I876" s="5"/>
      <c r="J876" s="4"/>
      <c r="K876" s="5"/>
      <c r="L876" s="139"/>
      <c r="M876" s="5"/>
      <c r="N876" s="5"/>
    </row>
    <row r="877" spans="1:14" ht="15.75" customHeight="1">
      <c r="A877" s="5"/>
      <c r="B877" s="5"/>
      <c r="C877" s="5"/>
      <c r="D877" s="42"/>
      <c r="E877" s="5"/>
      <c r="F877" s="4"/>
      <c r="G877" s="5"/>
      <c r="H877" s="139"/>
      <c r="I877" s="5"/>
      <c r="J877" s="4"/>
      <c r="K877" s="5"/>
      <c r="L877" s="139"/>
      <c r="M877" s="5"/>
      <c r="N877" s="5"/>
    </row>
    <row r="878" spans="1:14" ht="15.75" customHeight="1">
      <c r="A878" s="5"/>
      <c r="B878" s="5"/>
      <c r="C878" s="5"/>
      <c r="D878" s="42"/>
      <c r="E878" s="5"/>
      <c r="F878" s="4"/>
      <c r="G878" s="5"/>
      <c r="H878" s="139"/>
      <c r="I878" s="5"/>
      <c r="J878" s="4"/>
      <c r="K878" s="5"/>
      <c r="L878" s="139"/>
      <c r="M878" s="5"/>
      <c r="N878" s="5"/>
    </row>
    <row r="879" spans="1:14" ht="15.75" customHeight="1">
      <c r="A879" s="5"/>
      <c r="B879" s="5"/>
      <c r="C879" s="5"/>
      <c r="D879" s="42"/>
      <c r="E879" s="5"/>
      <c r="F879" s="4"/>
      <c r="G879" s="5"/>
      <c r="H879" s="139"/>
      <c r="I879" s="5"/>
      <c r="J879" s="4"/>
      <c r="K879" s="5"/>
      <c r="L879" s="139"/>
      <c r="M879" s="5"/>
      <c r="N879" s="5"/>
    </row>
    <row r="880" spans="1:14" ht="15.75" customHeight="1">
      <c r="A880" s="5"/>
      <c r="B880" s="5"/>
      <c r="C880" s="5"/>
      <c r="D880" s="42"/>
      <c r="E880" s="5"/>
      <c r="F880" s="4"/>
      <c r="G880" s="5"/>
      <c r="H880" s="139"/>
      <c r="I880" s="5"/>
      <c r="J880" s="4"/>
      <c r="K880" s="5"/>
      <c r="L880" s="139"/>
      <c r="M880" s="5"/>
      <c r="N880" s="5"/>
    </row>
    <row r="881" spans="1:14" ht="15.75" customHeight="1">
      <c r="A881" s="5"/>
      <c r="B881" s="5"/>
      <c r="C881" s="5"/>
      <c r="D881" s="42"/>
      <c r="E881" s="5"/>
      <c r="F881" s="4"/>
      <c r="G881" s="5"/>
      <c r="H881" s="139"/>
      <c r="I881" s="5"/>
      <c r="J881" s="4"/>
      <c r="K881" s="5"/>
      <c r="L881" s="139"/>
      <c r="M881" s="5"/>
      <c r="N881" s="5"/>
    </row>
    <row r="882" spans="1:14" ht="15.75" customHeight="1">
      <c r="A882" s="5"/>
      <c r="B882" s="5"/>
      <c r="C882" s="5"/>
      <c r="D882" s="42"/>
      <c r="E882" s="5"/>
      <c r="F882" s="4"/>
      <c r="G882" s="5"/>
      <c r="H882" s="139"/>
      <c r="I882" s="5"/>
      <c r="J882" s="4"/>
      <c r="K882" s="5"/>
      <c r="L882" s="139"/>
      <c r="M882" s="5"/>
      <c r="N882" s="5"/>
    </row>
    <row r="883" spans="1:14" ht="15.75" customHeight="1">
      <c r="A883" s="5"/>
      <c r="B883" s="5"/>
      <c r="C883" s="5"/>
      <c r="D883" s="42"/>
      <c r="E883" s="5"/>
      <c r="F883" s="4"/>
      <c r="G883" s="5"/>
      <c r="H883" s="139"/>
      <c r="I883" s="5"/>
      <c r="J883" s="4"/>
      <c r="K883" s="5"/>
      <c r="L883" s="139"/>
      <c r="M883" s="5"/>
      <c r="N883" s="5"/>
    </row>
    <row r="884" spans="1:14" ht="15.75" customHeight="1">
      <c r="A884" s="5"/>
      <c r="B884" s="5"/>
      <c r="C884" s="5"/>
      <c r="D884" s="42"/>
      <c r="E884" s="5"/>
      <c r="F884" s="4"/>
      <c r="G884" s="5"/>
      <c r="H884" s="139"/>
      <c r="I884" s="5"/>
      <c r="J884" s="4"/>
      <c r="K884" s="5"/>
      <c r="L884" s="139"/>
      <c r="M884" s="5"/>
      <c r="N884" s="5"/>
    </row>
    <row r="885" spans="1:14" ht="15.75" customHeight="1">
      <c r="A885" s="5"/>
      <c r="B885" s="5"/>
      <c r="C885" s="5"/>
      <c r="D885" s="42"/>
      <c r="E885" s="5"/>
      <c r="F885" s="4"/>
      <c r="G885" s="5"/>
      <c r="H885" s="139"/>
      <c r="I885" s="5"/>
      <c r="J885" s="4"/>
      <c r="K885" s="5"/>
      <c r="L885" s="139"/>
      <c r="M885" s="5"/>
      <c r="N885" s="5"/>
    </row>
    <row r="886" spans="1:14" ht="15.75" customHeight="1">
      <c r="A886" s="5"/>
      <c r="B886" s="5"/>
      <c r="C886" s="5"/>
      <c r="D886" s="42"/>
      <c r="E886" s="5"/>
      <c r="F886" s="4"/>
      <c r="G886" s="5"/>
      <c r="H886" s="139"/>
      <c r="I886" s="5"/>
      <c r="J886" s="4"/>
      <c r="K886" s="5"/>
      <c r="L886" s="139"/>
      <c r="M886" s="5"/>
      <c r="N886" s="5"/>
    </row>
    <row r="887" spans="1:14" ht="15.75" customHeight="1">
      <c r="A887" s="5"/>
      <c r="B887" s="5"/>
      <c r="C887" s="5"/>
      <c r="D887" s="42"/>
      <c r="E887" s="5"/>
      <c r="F887" s="4"/>
      <c r="G887" s="5"/>
      <c r="H887" s="139"/>
      <c r="I887" s="5"/>
      <c r="J887" s="4"/>
      <c r="K887" s="5"/>
      <c r="L887" s="139"/>
      <c r="M887" s="5"/>
      <c r="N887" s="5"/>
    </row>
    <row r="888" spans="1:14" ht="15.75" customHeight="1">
      <c r="A888" s="5"/>
      <c r="B888" s="5"/>
      <c r="C888" s="5"/>
      <c r="D888" s="42"/>
      <c r="E888" s="5"/>
      <c r="F888" s="4"/>
      <c r="G888" s="5"/>
      <c r="H888" s="139"/>
      <c r="I888" s="5"/>
      <c r="J888" s="4"/>
      <c r="K888" s="5"/>
      <c r="L888" s="139"/>
      <c r="M888" s="5"/>
      <c r="N888" s="5"/>
    </row>
    <row r="889" spans="1:14" ht="15.75" customHeight="1">
      <c r="A889" s="5"/>
      <c r="B889" s="5"/>
      <c r="C889" s="5"/>
      <c r="D889" s="42"/>
      <c r="E889" s="5"/>
      <c r="F889" s="4"/>
      <c r="G889" s="5"/>
      <c r="H889" s="139"/>
      <c r="I889" s="5"/>
      <c r="J889" s="4"/>
      <c r="K889" s="5"/>
      <c r="L889" s="139"/>
      <c r="M889" s="5"/>
      <c r="N889" s="5"/>
    </row>
    <row r="890" spans="1:14" ht="15.75" customHeight="1">
      <c r="A890" s="5"/>
      <c r="B890" s="5"/>
      <c r="C890" s="5"/>
      <c r="D890" s="42"/>
      <c r="E890" s="5"/>
      <c r="F890" s="4"/>
      <c r="G890" s="5"/>
      <c r="H890" s="139"/>
      <c r="I890" s="5"/>
      <c r="J890" s="4"/>
      <c r="K890" s="5"/>
      <c r="L890" s="139"/>
      <c r="M890" s="5"/>
      <c r="N890" s="5"/>
    </row>
    <row r="891" spans="1:14" ht="15.75" customHeight="1">
      <c r="A891" s="5"/>
      <c r="B891" s="5"/>
      <c r="C891" s="5"/>
      <c r="D891" s="42"/>
      <c r="E891" s="5"/>
      <c r="F891" s="4"/>
      <c r="G891" s="5"/>
      <c r="H891" s="139"/>
      <c r="I891" s="5"/>
      <c r="J891" s="4"/>
      <c r="K891" s="5"/>
      <c r="L891" s="139"/>
      <c r="M891" s="5"/>
      <c r="N891" s="5"/>
    </row>
    <row r="892" spans="1:14" ht="15.75" customHeight="1">
      <c r="A892" s="5"/>
      <c r="B892" s="5"/>
      <c r="C892" s="5"/>
      <c r="D892" s="42"/>
      <c r="E892" s="5"/>
      <c r="F892" s="4"/>
      <c r="G892" s="5"/>
      <c r="H892" s="139"/>
      <c r="I892" s="5"/>
      <c r="J892" s="4"/>
      <c r="K892" s="5"/>
      <c r="L892" s="139"/>
      <c r="M892" s="5"/>
      <c r="N892" s="5"/>
    </row>
    <row r="893" spans="1:14" ht="15.75" customHeight="1">
      <c r="A893" s="5"/>
      <c r="B893" s="5"/>
      <c r="C893" s="5"/>
      <c r="D893" s="42"/>
      <c r="E893" s="5"/>
      <c r="F893" s="4"/>
      <c r="G893" s="5"/>
      <c r="H893" s="139"/>
      <c r="I893" s="5"/>
      <c r="J893" s="4"/>
      <c r="K893" s="5"/>
      <c r="L893" s="139"/>
      <c r="M893" s="5"/>
      <c r="N893" s="5"/>
    </row>
    <row r="894" spans="1:14" ht="15.75" customHeight="1">
      <c r="A894" s="5"/>
      <c r="B894" s="5"/>
      <c r="C894" s="5"/>
      <c r="D894" s="42"/>
      <c r="E894" s="5"/>
      <c r="F894" s="4"/>
      <c r="G894" s="5"/>
      <c r="H894" s="139"/>
      <c r="I894" s="5"/>
      <c r="J894" s="4"/>
      <c r="K894" s="5"/>
      <c r="L894" s="139"/>
      <c r="M894" s="5"/>
      <c r="N894" s="5"/>
    </row>
    <row r="895" spans="1:14" ht="15.75" customHeight="1">
      <c r="A895" s="5"/>
      <c r="B895" s="5"/>
      <c r="C895" s="5"/>
      <c r="D895" s="42"/>
      <c r="E895" s="5"/>
      <c r="F895" s="4"/>
      <c r="G895" s="5"/>
      <c r="H895" s="139"/>
      <c r="I895" s="5"/>
      <c r="J895" s="4"/>
      <c r="K895" s="5"/>
      <c r="L895" s="139"/>
      <c r="M895" s="5"/>
      <c r="N895" s="5"/>
    </row>
    <row r="896" spans="1:14" ht="15.75" customHeight="1">
      <c r="A896" s="5"/>
      <c r="B896" s="5"/>
      <c r="C896" s="5"/>
      <c r="D896" s="42"/>
      <c r="E896" s="5"/>
      <c r="F896" s="4"/>
      <c r="G896" s="5"/>
      <c r="H896" s="139"/>
      <c r="I896" s="5"/>
      <c r="J896" s="4"/>
      <c r="K896" s="5"/>
      <c r="L896" s="139"/>
      <c r="M896" s="5"/>
      <c r="N896" s="5"/>
    </row>
    <row r="897" spans="1:14" ht="15.75" customHeight="1">
      <c r="A897" s="5"/>
      <c r="B897" s="5"/>
      <c r="C897" s="5"/>
      <c r="D897" s="42"/>
      <c r="E897" s="5"/>
      <c r="F897" s="4"/>
      <c r="G897" s="5"/>
      <c r="H897" s="139"/>
      <c r="I897" s="5"/>
      <c r="J897" s="4"/>
      <c r="K897" s="5"/>
      <c r="L897" s="139"/>
      <c r="M897" s="5"/>
      <c r="N897" s="5"/>
    </row>
    <row r="898" spans="1:14" ht="15.75" customHeight="1">
      <c r="A898" s="5"/>
      <c r="B898" s="5"/>
      <c r="C898" s="5"/>
      <c r="D898" s="42"/>
      <c r="E898" s="5"/>
      <c r="F898" s="4"/>
      <c r="G898" s="5"/>
      <c r="H898" s="139"/>
      <c r="I898" s="5"/>
      <c r="J898" s="4"/>
      <c r="K898" s="5"/>
      <c r="L898" s="139"/>
      <c r="M898" s="5"/>
      <c r="N898" s="5"/>
    </row>
    <row r="899" spans="1:14" ht="15.75" customHeight="1">
      <c r="A899" s="5"/>
      <c r="B899" s="5"/>
      <c r="C899" s="5"/>
      <c r="D899" s="42"/>
      <c r="E899" s="5"/>
      <c r="F899" s="4"/>
      <c r="G899" s="5"/>
      <c r="H899" s="139"/>
      <c r="I899" s="5"/>
      <c r="J899" s="4"/>
      <c r="K899" s="5"/>
      <c r="L899" s="139"/>
      <c r="M899" s="5"/>
      <c r="N899" s="5"/>
    </row>
    <row r="900" spans="1:14" ht="15.75" customHeight="1">
      <c r="A900" s="5"/>
      <c r="B900" s="5"/>
      <c r="C900" s="5"/>
      <c r="D900" s="42"/>
      <c r="E900" s="5"/>
      <c r="F900" s="4"/>
      <c r="G900" s="5"/>
      <c r="H900" s="139"/>
      <c r="I900" s="5"/>
      <c r="J900" s="4"/>
      <c r="K900" s="5"/>
      <c r="L900" s="139"/>
      <c r="M900" s="5"/>
      <c r="N900" s="5"/>
    </row>
    <row r="901" spans="1:14" ht="15.75" customHeight="1">
      <c r="A901" s="5"/>
      <c r="B901" s="5"/>
      <c r="C901" s="5"/>
      <c r="D901" s="42"/>
      <c r="E901" s="5"/>
      <c r="F901" s="4"/>
      <c r="G901" s="5"/>
      <c r="H901" s="139"/>
      <c r="I901" s="5"/>
      <c r="J901" s="4"/>
      <c r="K901" s="5"/>
      <c r="L901" s="139"/>
      <c r="M901" s="5"/>
      <c r="N901" s="5"/>
    </row>
    <row r="902" spans="1:14" ht="15.75" customHeight="1">
      <c r="A902" s="5"/>
      <c r="B902" s="5"/>
      <c r="C902" s="5"/>
      <c r="D902" s="42"/>
      <c r="E902" s="5"/>
      <c r="F902" s="4"/>
      <c r="G902" s="5"/>
      <c r="H902" s="139"/>
      <c r="I902" s="5"/>
      <c r="J902" s="4"/>
      <c r="K902" s="5"/>
      <c r="L902" s="139"/>
      <c r="M902" s="5"/>
      <c r="N902" s="5"/>
    </row>
    <row r="903" spans="1:14" ht="15.75" customHeight="1">
      <c r="A903" s="5"/>
      <c r="B903" s="5"/>
      <c r="C903" s="5"/>
      <c r="D903" s="42"/>
      <c r="E903" s="5"/>
      <c r="F903" s="4"/>
      <c r="G903" s="5"/>
      <c r="H903" s="139"/>
      <c r="I903" s="5"/>
      <c r="J903" s="4"/>
      <c r="K903" s="5"/>
      <c r="L903" s="139"/>
      <c r="M903" s="5"/>
      <c r="N903" s="5"/>
    </row>
    <row r="904" spans="1:14" ht="15.75" customHeight="1">
      <c r="A904" s="5"/>
      <c r="B904" s="5"/>
      <c r="C904" s="5"/>
      <c r="D904" s="42"/>
      <c r="E904" s="5"/>
      <c r="F904" s="4"/>
      <c r="G904" s="5"/>
      <c r="H904" s="139"/>
      <c r="I904" s="5"/>
      <c r="J904" s="4"/>
      <c r="K904" s="5"/>
      <c r="L904" s="139"/>
      <c r="M904" s="5"/>
      <c r="N904" s="5"/>
    </row>
    <row r="905" spans="1:14" ht="15.75" customHeight="1">
      <c r="A905" s="5"/>
      <c r="B905" s="5"/>
      <c r="C905" s="5"/>
      <c r="D905" s="42"/>
      <c r="E905" s="5"/>
      <c r="F905" s="4"/>
      <c r="G905" s="5"/>
      <c r="H905" s="139"/>
      <c r="I905" s="5"/>
      <c r="J905" s="4"/>
      <c r="K905" s="5"/>
      <c r="L905" s="139"/>
      <c r="M905" s="5"/>
      <c r="N905" s="5"/>
    </row>
    <row r="906" spans="1:14" ht="15.75" customHeight="1">
      <c r="A906" s="5"/>
      <c r="B906" s="5"/>
      <c r="C906" s="5"/>
      <c r="D906" s="42"/>
      <c r="E906" s="5"/>
      <c r="F906" s="4"/>
      <c r="G906" s="5"/>
      <c r="H906" s="139"/>
      <c r="I906" s="5"/>
      <c r="J906" s="4"/>
      <c r="K906" s="5"/>
      <c r="L906" s="139"/>
      <c r="M906" s="5"/>
      <c r="N906" s="5"/>
    </row>
    <row r="907" spans="1:14" ht="15.75" customHeight="1">
      <c r="A907" s="5"/>
      <c r="B907" s="5"/>
      <c r="C907" s="5"/>
      <c r="D907" s="42"/>
      <c r="E907" s="5"/>
      <c r="F907" s="4"/>
      <c r="G907" s="5"/>
      <c r="H907" s="139"/>
      <c r="I907" s="5"/>
      <c r="J907" s="4"/>
      <c r="K907" s="5"/>
      <c r="L907" s="139"/>
      <c r="M907" s="5"/>
      <c r="N907" s="5"/>
    </row>
    <row r="908" spans="1:14" ht="15.75" customHeight="1">
      <c r="A908" s="5"/>
      <c r="B908" s="5"/>
      <c r="C908" s="5"/>
      <c r="D908" s="42"/>
      <c r="E908" s="5"/>
      <c r="F908" s="4"/>
      <c r="G908" s="5"/>
      <c r="H908" s="139"/>
      <c r="I908" s="5"/>
      <c r="J908" s="4"/>
      <c r="K908" s="5"/>
      <c r="L908" s="139"/>
      <c r="M908" s="5"/>
      <c r="N908" s="5"/>
    </row>
    <row r="909" spans="1:14" ht="15.75" customHeight="1">
      <c r="A909" s="5"/>
      <c r="B909" s="5"/>
      <c r="C909" s="5"/>
      <c r="D909" s="42"/>
      <c r="E909" s="5"/>
      <c r="F909" s="4"/>
      <c r="G909" s="5"/>
      <c r="H909" s="139"/>
      <c r="I909" s="5"/>
      <c r="J909" s="4"/>
      <c r="K909" s="5"/>
      <c r="L909" s="139"/>
      <c r="M909" s="5"/>
      <c r="N909" s="5"/>
    </row>
    <row r="910" spans="1:14" ht="15.75" customHeight="1">
      <c r="A910" s="5"/>
      <c r="B910" s="5"/>
      <c r="C910" s="5"/>
      <c r="D910" s="42"/>
      <c r="E910" s="5"/>
      <c r="F910" s="4"/>
      <c r="G910" s="5"/>
      <c r="H910" s="139"/>
      <c r="I910" s="5"/>
      <c r="J910" s="4"/>
      <c r="K910" s="5"/>
      <c r="L910" s="139"/>
      <c r="M910" s="5"/>
      <c r="N910" s="5"/>
    </row>
    <row r="911" spans="1:14" ht="15.75" customHeight="1">
      <c r="A911" s="5"/>
      <c r="B911" s="5"/>
      <c r="C911" s="5"/>
      <c r="D911" s="42"/>
      <c r="E911" s="5"/>
      <c r="F911" s="4"/>
      <c r="G911" s="5"/>
      <c r="H911" s="139"/>
      <c r="I911" s="5"/>
      <c r="J911" s="4"/>
      <c r="K911" s="5"/>
      <c r="L911" s="139"/>
      <c r="M911" s="5"/>
      <c r="N911" s="5"/>
    </row>
    <row r="912" spans="1:14" ht="15.75" customHeight="1">
      <c r="A912" s="5"/>
      <c r="B912" s="5"/>
      <c r="C912" s="5"/>
      <c r="D912" s="42"/>
      <c r="E912" s="5"/>
      <c r="F912" s="4"/>
      <c r="G912" s="5"/>
      <c r="H912" s="139"/>
      <c r="I912" s="5"/>
      <c r="J912" s="4"/>
      <c r="K912" s="5"/>
      <c r="L912" s="139"/>
      <c r="M912" s="5"/>
      <c r="N912" s="5"/>
    </row>
    <row r="913" spans="1:14" ht="15.75" customHeight="1">
      <c r="A913" s="5"/>
      <c r="B913" s="5"/>
      <c r="C913" s="5"/>
      <c r="D913" s="42"/>
      <c r="E913" s="5"/>
      <c r="F913" s="4"/>
      <c r="G913" s="5"/>
      <c r="H913" s="139"/>
      <c r="I913" s="5"/>
      <c r="J913" s="4"/>
      <c r="K913" s="5"/>
      <c r="L913" s="139"/>
      <c r="M913" s="5"/>
      <c r="N913" s="5"/>
    </row>
    <row r="914" spans="1:14" ht="15.75" customHeight="1">
      <c r="A914" s="5"/>
      <c r="B914" s="5"/>
      <c r="C914" s="5"/>
      <c r="D914" s="42"/>
      <c r="E914" s="5"/>
      <c r="F914" s="4"/>
      <c r="G914" s="5"/>
      <c r="H914" s="139"/>
      <c r="I914" s="5"/>
      <c r="J914" s="4"/>
      <c r="K914" s="5"/>
      <c r="L914" s="139"/>
      <c r="M914" s="5"/>
      <c r="N914" s="5"/>
    </row>
    <row r="915" spans="1:14" ht="15.75" customHeight="1">
      <c r="A915" s="5"/>
      <c r="B915" s="5"/>
      <c r="C915" s="5"/>
      <c r="D915" s="42"/>
      <c r="E915" s="5"/>
      <c r="F915" s="4"/>
      <c r="G915" s="5"/>
      <c r="H915" s="139"/>
      <c r="I915" s="5"/>
      <c r="J915" s="4"/>
      <c r="K915" s="5"/>
      <c r="L915" s="139"/>
      <c r="M915" s="5"/>
      <c r="N915" s="5"/>
    </row>
    <row r="916" spans="1:14" ht="15.75" customHeight="1">
      <c r="A916" s="5"/>
      <c r="B916" s="5"/>
      <c r="C916" s="5"/>
      <c r="D916" s="42"/>
      <c r="E916" s="5"/>
      <c r="F916" s="4"/>
      <c r="G916" s="5"/>
      <c r="H916" s="139"/>
      <c r="I916" s="5"/>
      <c r="J916" s="4"/>
      <c r="K916" s="5"/>
      <c r="L916" s="139"/>
      <c r="M916" s="5"/>
      <c r="N916" s="5"/>
    </row>
    <row r="917" spans="1:14" ht="15.75" customHeight="1">
      <c r="A917" s="5"/>
      <c r="B917" s="5"/>
      <c r="C917" s="5"/>
      <c r="D917" s="42"/>
      <c r="E917" s="5"/>
      <c r="F917" s="4"/>
      <c r="G917" s="5"/>
      <c r="H917" s="139"/>
      <c r="I917" s="5"/>
      <c r="J917" s="4"/>
      <c r="K917" s="5"/>
      <c r="L917" s="139"/>
      <c r="M917" s="5"/>
      <c r="N917" s="5"/>
    </row>
    <row r="918" spans="1:14" ht="15.75" customHeight="1">
      <c r="A918" s="5"/>
      <c r="B918" s="5"/>
      <c r="C918" s="5"/>
      <c r="D918" s="42"/>
      <c r="E918" s="5"/>
      <c r="F918" s="4"/>
      <c r="G918" s="5"/>
      <c r="H918" s="139"/>
      <c r="I918" s="5"/>
      <c r="J918" s="4"/>
      <c r="K918" s="5"/>
      <c r="L918" s="139"/>
      <c r="M918" s="5"/>
      <c r="N918" s="5"/>
    </row>
    <row r="919" spans="1:14" ht="15.75" customHeight="1">
      <c r="A919" s="5"/>
      <c r="B919" s="5"/>
      <c r="C919" s="5"/>
      <c r="D919" s="42"/>
      <c r="E919" s="5"/>
      <c r="F919" s="4"/>
      <c r="G919" s="5"/>
      <c r="H919" s="139"/>
      <c r="I919" s="5"/>
      <c r="J919" s="4"/>
      <c r="K919" s="5"/>
      <c r="L919" s="139"/>
      <c r="M919" s="5"/>
      <c r="N919" s="5"/>
    </row>
    <row r="920" spans="1:14" ht="15.75" customHeight="1">
      <c r="A920" s="5"/>
      <c r="B920" s="5"/>
      <c r="C920" s="5"/>
      <c r="D920" s="42"/>
      <c r="E920" s="5"/>
      <c r="F920" s="4"/>
      <c r="G920" s="5"/>
      <c r="H920" s="139"/>
      <c r="I920" s="5"/>
      <c r="J920" s="4"/>
      <c r="K920" s="5"/>
      <c r="L920" s="139"/>
      <c r="M920" s="5"/>
      <c r="N920" s="5"/>
    </row>
    <row r="921" spans="1:14" ht="15.75" customHeight="1">
      <c r="A921" s="5"/>
      <c r="B921" s="5"/>
      <c r="C921" s="5"/>
      <c r="D921" s="42"/>
      <c r="E921" s="5"/>
      <c r="F921" s="4"/>
      <c r="G921" s="5"/>
      <c r="H921" s="139"/>
      <c r="I921" s="5"/>
      <c r="J921" s="4"/>
      <c r="K921" s="5"/>
      <c r="L921" s="139"/>
      <c r="M921" s="5"/>
      <c r="N921" s="5"/>
    </row>
    <row r="922" spans="1:14" ht="15.75" customHeight="1">
      <c r="A922" s="5"/>
      <c r="B922" s="5"/>
      <c r="C922" s="5"/>
      <c r="D922" s="42"/>
      <c r="E922" s="5"/>
      <c r="F922" s="4"/>
      <c r="G922" s="5"/>
      <c r="H922" s="139"/>
      <c r="I922" s="5"/>
      <c r="J922" s="4"/>
      <c r="K922" s="5"/>
      <c r="L922" s="139"/>
      <c r="M922" s="5"/>
      <c r="N922" s="5"/>
    </row>
    <row r="923" spans="1:14" ht="15.75" customHeight="1">
      <c r="A923" s="5"/>
      <c r="B923" s="5"/>
      <c r="C923" s="5"/>
      <c r="D923" s="42"/>
      <c r="E923" s="5"/>
      <c r="F923" s="4"/>
      <c r="G923" s="5"/>
      <c r="H923" s="139"/>
      <c r="I923" s="5"/>
      <c r="J923" s="4"/>
      <c r="K923" s="5"/>
      <c r="L923" s="139"/>
      <c r="M923" s="5"/>
      <c r="N923" s="5"/>
    </row>
    <row r="924" spans="1:14" ht="15.75" customHeight="1">
      <c r="A924" s="5"/>
      <c r="B924" s="5"/>
      <c r="C924" s="5"/>
      <c r="D924" s="42"/>
      <c r="E924" s="5"/>
      <c r="F924" s="4"/>
      <c r="G924" s="5"/>
      <c r="H924" s="139"/>
      <c r="I924" s="5"/>
      <c r="J924" s="4"/>
      <c r="K924" s="5"/>
      <c r="L924" s="139"/>
      <c r="M924" s="5"/>
      <c r="N924" s="5"/>
    </row>
    <row r="925" spans="1:14" ht="15.75" customHeight="1">
      <c r="A925" s="5"/>
      <c r="B925" s="5"/>
      <c r="C925" s="5"/>
      <c r="D925" s="42"/>
      <c r="E925" s="5"/>
      <c r="F925" s="4"/>
      <c r="G925" s="5"/>
      <c r="H925" s="139"/>
      <c r="I925" s="5"/>
      <c r="J925" s="4"/>
      <c r="K925" s="5"/>
      <c r="L925" s="139"/>
      <c r="M925" s="5"/>
      <c r="N925" s="5"/>
    </row>
    <row r="926" spans="1:14" ht="15.75" customHeight="1">
      <c r="A926" s="5"/>
      <c r="B926" s="5"/>
      <c r="C926" s="5"/>
      <c r="D926" s="42"/>
      <c r="E926" s="5"/>
      <c r="F926" s="4"/>
      <c r="G926" s="5"/>
      <c r="H926" s="139"/>
      <c r="I926" s="5"/>
      <c r="J926" s="4"/>
      <c r="K926" s="5"/>
      <c r="L926" s="139"/>
      <c r="M926" s="5"/>
      <c r="N926" s="5"/>
    </row>
    <row r="927" spans="1:14" ht="15.75" customHeight="1">
      <c r="A927" s="5"/>
      <c r="B927" s="5"/>
      <c r="C927" s="5"/>
      <c r="D927" s="42"/>
      <c r="E927" s="5"/>
      <c r="F927" s="4"/>
      <c r="G927" s="5"/>
      <c r="H927" s="139"/>
      <c r="I927" s="5"/>
      <c r="J927" s="4"/>
      <c r="K927" s="5"/>
      <c r="L927" s="139"/>
      <c r="M927" s="5"/>
      <c r="N927" s="5"/>
    </row>
    <row r="928" spans="1:14" ht="15.75" customHeight="1">
      <c r="A928" s="5"/>
      <c r="B928" s="5"/>
      <c r="C928" s="5"/>
      <c r="D928" s="42"/>
      <c r="E928" s="5"/>
      <c r="F928" s="4"/>
      <c r="G928" s="5"/>
      <c r="H928" s="139"/>
      <c r="I928" s="5"/>
      <c r="J928" s="4"/>
      <c r="K928" s="5"/>
      <c r="L928" s="139"/>
      <c r="M928" s="5"/>
      <c r="N928" s="5"/>
    </row>
    <row r="929" spans="1:14" ht="15.75" customHeight="1">
      <c r="A929" s="5"/>
      <c r="B929" s="5"/>
      <c r="C929" s="5"/>
      <c r="D929" s="42"/>
      <c r="E929" s="5"/>
      <c r="F929" s="4"/>
      <c r="G929" s="5"/>
      <c r="H929" s="139"/>
      <c r="I929" s="5"/>
      <c r="J929" s="4"/>
      <c r="K929" s="5"/>
      <c r="L929" s="139"/>
      <c r="M929" s="5"/>
      <c r="N929" s="5"/>
    </row>
    <row r="930" spans="1:14" ht="15.75" customHeight="1">
      <c r="A930" s="5"/>
      <c r="B930" s="5"/>
      <c r="C930" s="5"/>
      <c r="D930" s="42"/>
      <c r="E930" s="5"/>
      <c r="F930" s="4"/>
      <c r="G930" s="5"/>
      <c r="H930" s="139"/>
      <c r="I930" s="5"/>
      <c r="J930" s="4"/>
      <c r="K930" s="5"/>
      <c r="L930" s="139"/>
      <c r="M930" s="5"/>
      <c r="N930" s="5"/>
    </row>
    <row r="931" spans="1:14" ht="15.75" customHeight="1">
      <c r="A931" s="5"/>
      <c r="B931" s="5"/>
      <c r="C931" s="5"/>
      <c r="D931" s="42"/>
      <c r="E931" s="5"/>
      <c r="F931" s="4"/>
      <c r="G931" s="5"/>
      <c r="H931" s="139"/>
      <c r="I931" s="5"/>
      <c r="J931" s="4"/>
      <c r="K931" s="5"/>
      <c r="L931" s="139"/>
      <c r="M931" s="5"/>
      <c r="N931" s="5"/>
    </row>
  </sheetData>
  <mergeCells count="4">
    <mergeCell ref="F5:H5"/>
    <mergeCell ref="J5:L5"/>
    <mergeCell ref="F56:H56"/>
    <mergeCell ref="J56:L56"/>
  </mergeCells>
  <pageMargins left="1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New,Regular"&amp;12&amp;P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973"/>
  <sheetViews>
    <sheetView topLeftCell="C1" zoomScaleNormal="100" zoomScaleSheetLayoutView="110" workbookViewId="0">
      <selection activeCell="AB38" sqref="AB38"/>
    </sheetView>
  </sheetViews>
  <sheetFormatPr defaultColWidth="14.453125" defaultRowHeight="15" customHeight="1"/>
  <cols>
    <col min="1" max="2" width="1.26953125" style="75" customWidth="1"/>
    <col min="3" max="3" width="38.1796875" style="75" customWidth="1"/>
    <col min="4" max="4" width="7.26953125" style="75" customWidth="1"/>
    <col min="5" max="5" width="0.453125" style="75" customWidth="1"/>
    <col min="6" max="6" width="9.54296875" style="75" customWidth="1"/>
    <col min="7" max="7" width="0.453125" style="165" customWidth="1"/>
    <col min="8" max="8" width="9.7265625" style="75" customWidth="1"/>
    <col min="9" max="9" width="0.453125" style="75" customWidth="1"/>
    <col min="10" max="10" width="13.26953125" style="75" customWidth="1"/>
    <col min="11" max="11" width="0.453125" style="165" customWidth="1"/>
    <col min="12" max="12" width="11.26953125" style="75" customWidth="1"/>
    <col min="13" max="13" width="0.453125" style="75" customWidth="1"/>
    <col min="14" max="14" width="11.26953125" style="75" customWidth="1"/>
    <col min="15" max="15" width="0.453125" style="75" customWidth="1"/>
    <col min="16" max="16" width="8.7265625" style="75" customWidth="1"/>
    <col min="17" max="17" width="0.453125" style="75" customWidth="1"/>
    <col min="18" max="18" width="9.7265625" style="75" customWidth="1"/>
    <col min="19" max="19" width="0.453125" style="75" customWidth="1"/>
    <col min="20" max="20" width="9.7265625" style="75" customWidth="1"/>
    <col min="21" max="21" width="0.453125" style="165" customWidth="1"/>
    <col min="22" max="22" width="9.7265625" style="75" customWidth="1"/>
    <col min="23" max="23" width="0.453125" style="75" customWidth="1"/>
    <col min="24" max="24" width="9.7265625" style="75" customWidth="1"/>
    <col min="25" max="25" width="0.453125" style="75" customWidth="1"/>
    <col min="26" max="26" width="9.7265625" style="75" customWidth="1"/>
    <col min="27" max="27" width="0.453125" style="75" customWidth="1"/>
    <col min="28" max="28" width="9.7265625" style="75" customWidth="1"/>
    <col min="29" max="16384" width="14.453125" style="75"/>
  </cols>
  <sheetData>
    <row r="1" spans="1:28" ht="16.5" customHeight="1">
      <c r="A1" s="1" t="s">
        <v>0</v>
      </c>
      <c r="B1" s="1"/>
      <c r="C1" s="1"/>
      <c r="D1" s="52"/>
      <c r="E1" s="53"/>
      <c r="F1" s="54"/>
      <c r="G1" s="259"/>
      <c r="H1" s="55"/>
      <c r="I1" s="55"/>
      <c r="J1" s="54"/>
      <c r="K1" s="157"/>
      <c r="L1" s="54"/>
      <c r="M1" s="56"/>
      <c r="N1" s="56"/>
      <c r="O1" s="56"/>
      <c r="P1" s="56"/>
      <c r="Q1" s="56"/>
      <c r="R1" s="52"/>
      <c r="S1" s="56"/>
      <c r="T1" s="54"/>
      <c r="U1" s="259"/>
      <c r="V1" s="54"/>
      <c r="W1" s="55"/>
      <c r="X1" s="54"/>
      <c r="Y1" s="56"/>
      <c r="Z1" s="54"/>
      <c r="AA1" s="56"/>
      <c r="AB1" s="54"/>
    </row>
    <row r="2" spans="1:28" ht="16.5" customHeight="1">
      <c r="A2" s="1" t="s">
        <v>98</v>
      </c>
      <c r="B2" s="57"/>
      <c r="C2" s="57"/>
      <c r="D2" s="52"/>
      <c r="E2" s="58"/>
      <c r="F2" s="59"/>
      <c r="G2" s="260"/>
      <c r="H2" s="60"/>
      <c r="I2" s="60"/>
      <c r="J2" s="59"/>
      <c r="K2" s="267"/>
      <c r="L2" s="59"/>
      <c r="M2" s="56"/>
      <c r="N2" s="56"/>
      <c r="O2" s="56"/>
      <c r="P2" s="56"/>
      <c r="Q2" s="56"/>
      <c r="R2" s="52"/>
      <c r="S2" s="56"/>
      <c r="T2" s="59"/>
      <c r="U2" s="260"/>
      <c r="V2" s="59"/>
      <c r="W2" s="60"/>
      <c r="X2" s="59"/>
      <c r="Y2" s="56"/>
      <c r="Z2" s="59"/>
      <c r="AA2" s="56"/>
      <c r="AB2" s="59"/>
    </row>
    <row r="3" spans="1:28" ht="16.5" customHeight="1">
      <c r="A3" s="107" t="s">
        <v>185</v>
      </c>
      <c r="B3" s="113"/>
      <c r="C3" s="113"/>
      <c r="D3" s="124"/>
      <c r="E3" s="125"/>
      <c r="F3" s="124"/>
      <c r="G3" s="261"/>
      <c r="H3" s="126"/>
      <c r="I3" s="126"/>
      <c r="J3" s="124"/>
      <c r="K3" s="268"/>
      <c r="L3" s="124"/>
      <c r="M3" s="126"/>
      <c r="N3" s="126"/>
      <c r="O3" s="126"/>
      <c r="P3" s="126"/>
      <c r="Q3" s="126"/>
      <c r="R3" s="124"/>
      <c r="S3" s="126"/>
      <c r="T3" s="124"/>
      <c r="U3" s="261"/>
      <c r="V3" s="124"/>
      <c r="W3" s="126"/>
      <c r="X3" s="124"/>
      <c r="Y3" s="126"/>
      <c r="Z3" s="124"/>
      <c r="AA3" s="126"/>
      <c r="AB3" s="124"/>
    </row>
    <row r="4" spans="1:28" ht="12.75" customHeight="1">
      <c r="A4" s="53"/>
      <c r="B4" s="53"/>
      <c r="C4" s="53"/>
      <c r="D4" s="52"/>
      <c r="E4" s="53"/>
      <c r="F4" s="52"/>
      <c r="G4" s="162"/>
      <c r="H4" s="56"/>
      <c r="I4" s="56"/>
      <c r="J4" s="52"/>
      <c r="K4" s="154"/>
      <c r="L4" s="52"/>
      <c r="M4" s="56"/>
      <c r="N4" s="56"/>
      <c r="O4" s="56"/>
      <c r="P4" s="56"/>
      <c r="Q4" s="56"/>
      <c r="R4" s="52"/>
      <c r="S4" s="56"/>
      <c r="T4" s="52"/>
      <c r="U4" s="162"/>
      <c r="V4" s="52"/>
      <c r="W4" s="56"/>
      <c r="X4" s="52"/>
      <c r="Y4" s="56"/>
      <c r="Z4" s="52"/>
      <c r="AA4" s="56"/>
      <c r="AB4" s="52"/>
    </row>
    <row r="5" spans="1:28" ht="16.5" customHeight="1">
      <c r="A5" s="53"/>
      <c r="B5" s="53"/>
      <c r="C5" s="53"/>
      <c r="D5" s="61"/>
      <c r="E5" s="53"/>
      <c r="F5" s="291" t="s">
        <v>2</v>
      </c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  <c r="AA5" s="292"/>
      <c r="AB5" s="292"/>
    </row>
    <row r="6" spans="1:28" ht="16.5" customHeight="1">
      <c r="A6" s="53"/>
      <c r="B6" s="53"/>
      <c r="C6" s="53"/>
      <c r="D6" s="61"/>
      <c r="E6" s="53"/>
      <c r="F6" s="291" t="s">
        <v>99</v>
      </c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62"/>
      <c r="Z6" s="59"/>
      <c r="AA6" s="62"/>
      <c r="AB6" s="59"/>
    </row>
    <row r="7" spans="1:28" ht="16.5" customHeight="1">
      <c r="A7" s="53"/>
      <c r="B7" s="53"/>
      <c r="C7" s="53"/>
      <c r="D7" s="61"/>
      <c r="E7" s="53"/>
      <c r="F7" s="167"/>
      <c r="G7" s="262"/>
      <c r="H7" s="166"/>
      <c r="I7" s="166"/>
      <c r="J7" s="166"/>
      <c r="K7" s="262"/>
      <c r="L7" s="166"/>
      <c r="M7" s="166"/>
      <c r="N7" s="166"/>
      <c r="O7" s="166"/>
      <c r="P7" s="166"/>
      <c r="Q7" s="166"/>
      <c r="R7" s="166"/>
      <c r="S7" s="166"/>
      <c r="T7" s="166"/>
      <c r="U7" s="262"/>
      <c r="V7" s="61" t="s">
        <v>195</v>
      </c>
      <c r="W7" s="166"/>
      <c r="X7" s="166"/>
      <c r="Y7" s="62"/>
      <c r="Z7" s="59"/>
      <c r="AA7" s="62"/>
      <c r="AB7" s="59"/>
    </row>
    <row r="8" spans="1:28" ht="16.5" customHeight="1">
      <c r="A8" s="53"/>
      <c r="B8" s="53"/>
      <c r="C8" s="53"/>
      <c r="D8" s="61"/>
      <c r="E8" s="53"/>
      <c r="F8" s="61"/>
      <c r="G8" s="263"/>
      <c r="H8" s="63"/>
      <c r="I8" s="63"/>
      <c r="J8" s="61"/>
      <c r="K8" s="269"/>
      <c r="L8" s="61"/>
      <c r="M8" s="63"/>
      <c r="N8" s="63"/>
      <c r="O8" s="63"/>
      <c r="P8" s="63"/>
      <c r="Q8" s="63"/>
      <c r="R8" s="291" t="s">
        <v>66</v>
      </c>
      <c r="S8" s="292"/>
      <c r="T8" s="292"/>
      <c r="U8" s="263"/>
      <c r="V8" s="61" t="s">
        <v>194</v>
      </c>
      <c r="W8" s="63"/>
      <c r="X8" s="61"/>
      <c r="Y8" s="62"/>
      <c r="Z8" s="61"/>
      <c r="AA8" s="62"/>
      <c r="AB8" s="61"/>
    </row>
    <row r="9" spans="1:28" ht="16.5" customHeight="1">
      <c r="A9" s="53"/>
      <c r="B9" s="53"/>
      <c r="C9" s="53"/>
      <c r="D9" s="61"/>
      <c r="E9" s="53"/>
      <c r="F9" s="61"/>
      <c r="G9" s="264"/>
      <c r="H9" s="55"/>
      <c r="I9" s="62"/>
      <c r="J9" s="61" t="s">
        <v>100</v>
      </c>
      <c r="K9" s="269"/>
      <c r="L9" s="61" t="s">
        <v>101</v>
      </c>
      <c r="M9" s="62"/>
      <c r="N9" s="62" t="s">
        <v>102</v>
      </c>
      <c r="O9" s="62"/>
      <c r="P9" s="62"/>
      <c r="Q9" s="62"/>
      <c r="R9" s="61" t="s">
        <v>67</v>
      </c>
      <c r="S9" s="62"/>
      <c r="T9" s="61"/>
      <c r="U9" s="265"/>
      <c r="V9" s="61" t="s">
        <v>192</v>
      </c>
      <c r="W9" s="64"/>
      <c r="X9" s="61" t="s">
        <v>103</v>
      </c>
      <c r="Y9" s="62"/>
      <c r="Z9" s="61" t="s">
        <v>104</v>
      </c>
      <c r="AA9" s="62"/>
      <c r="AB9" s="61"/>
    </row>
    <row r="10" spans="1:28" ht="16.5" customHeight="1">
      <c r="A10" s="53"/>
      <c r="B10" s="53"/>
      <c r="C10" s="53"/>
      <c r="D10" s="61"/>
      <c r="E10" s="53"/>
      <c r="F10" s="61" t="s">
        <v>105</v>
      </c>
      <c r="G10" s="264"/>
      <c r="H10" s="61" t="s">
        <v>106</v>
      </c>
      <c r="I10" s="62"/>
      <c r="J10" s="61" t="s">
        <v>107</v>
      </c>
      <c r="K10" s="269"/>
      <c r="L10" s="61" t="s">
        <v>108</v>
      </c>
      <c r="M10" s="64"/>
      <c r="N10" s="64" t="s">
        <v>109</v>
      </c>
      <c r="O10" s="64"/>
      <c r="P10" s="64" t="s">
        <v>110</v>
      </c>
      <c r="Q10" s="64"/>
      <c r="R10" s="61" t="s">
        <v>111</v>
      </c>
      <c r="S10" s="62"/>
      <c r="T10" s="61" t="s">
        <v>112</v>
      </c>
      <c r="U10" s="264"/>
      <c r="V10" s="61" t="s">
        <v>193</v>
      </c>
      <c r="W10" s="62"/>
      <c r="X10" s="61" t="s">
        <v>113</v>
      </c>
      <c r="Y10" s="62"/>
      <c r="Z10" s="61" t="s">
        <v>114</v>
      </c>
      <c r="AA10" s="62"/>
      <c r="AB10" s="61" t="s">
        <v>103</v>
      </c>
    </row>
    <row r="11" spans="1:28" ht="16.5" customHeight="1">
      <c r="A11" s="53"/>
      <c r="B11" s="53"/>
      <c r="C11" s="53"/>
      <c r="D11" s="61"/>
      <c r="E11" s="53"/>
      <c r="F11" s="61" t="s">
        <v>115</v>
      </c>
      <c r="G11" s="264"/>
      <c r="H11" s="61" t="s">
        <v>116</v>
      </c>
      <c r="I11" s="62"/>
      <c r="J11" s="61" t="s">
        <v>117</v>
      </c>
      <c r="K11" s="269"/>
      <c r="L11" s="61" t="s">
        <v>118</v>
      </c>
      <c r="M11" s="62"/>
      <c r="N11" s="62" t="s">
        <v>119</v>
      </c>
      <c r="O11" s="62"/>
      <c r="P11" s="62" t="s">
        <v>120</v>
      </c>
      <c r="Q11" s="62"/>
      <c r="R11" s="61" t="s">
        <v>121</v>
      </c>
      <c r="S11" s="62"/>
      <c r="T11" s="65" t="s">
        <v>122</v>
      </c>
      <c r="U11" s="265"/>
      <c r="V11" s="61" t="s">
        <v>119</v>
      </c>
      <c r="W11" s="64"/>
      <c r="X11" s="61" t="s">
        <v>123</v>
      </c>
      <c r="Y11" s="62"/>
      <c r="Z11" s="61" t="s">
        <v>124</v>
      </c>
      <c r="AA11" s="62"/>
      <c r="AB11" s="61" t="s">
        <v>125</v>
      </c>
    </row>
    <row r="12" spans="1:28" ht="16.5" customHeight="1">
      <c r="A12" s="53"/>
      <c r="B12" s="53"/>
      <c r="C12" s="53"/>
      <c r="D12" s="127" t="s">
        <v>5</v>
      </c>
      <c r="E12" s="53"/>
      <c r="F12" s="128" t="s">
        <v>6</v>
      </c>
      <c r="G12" s="265"/>
      <c r="H12" s="128" t="s">
        <v>6</v>
      </c>
      <c r="I12" s="64"/>
      <c r="J12" s="128" t="s">
        <v>6</v>
      </c>
      <c r="K12" s="269"/>
      <c r="L12" s="128" t="s">
        <v>6</v>
      </c>
      <c r="M12" s="64"/>
      <c r="N12" s="129" t="s">
        <v>6</v>
      </c>
      <c r="O12" s="64"/>
      <c r="P12" s="129" t="s">
        <v>6</v>
      </c>
      <c r="Q12" s="64"/>
      <c r="R12" s="128" t="s">
        <v>6</v>
      </c>
      <c r="S12" s="64"/>
      <c r="T12" s="130" t="s">
        <v>6</v>
      </c>
      <c r="U12" s="265"/>
      <c r="V12" s="128" t="s">
        <v>6</v>
      </c>
      <c r="W12" s="64"/>
      <c r="X12" s="128" t="s">
        <v>6</v>
      </c>
      <c r="Y12" s="62"/>
      <c r="Z12" s="128" t="s">
        <v>6</v>
      </c>
      <c r="AA12" s="62"/>
      <c r="AB12" s="128" t="s">
        <v>6</v>
      </c>
    </row>
    <row r="13" spans="1:28" ht="3.75" customHeight="1">
      <c r="A13" s="53"/>
      <c r="B13" s="53"/>
      <c r="C13" s="53"/>
      <c r="D13" s="52"/>
      <c r="E13" s="53"/>
      <c r="F13" s="66"/>
      <c r="G13" s="159"/>
      <c r="H13" s="68"/>
      <c r="I13" s="67"/>
      <c r="J13" s="66"/>
      <c r="K13" s="156"/>
      <c r="L13" s="66"/>
      <c r="M13" s="69"/>
      <c r="N13" s="66"/>
      <c r="O13" s="69"/>
      <c r="P13" s="66"/>
      <c r="Q13" s="69"/>
      <c r="R13" s="66"/>
      <c r="S13" s="67"/>
      <c r="T13" s="66"/>
      <c r="U13" s="158"/>
      <c r="V13" s="66"/>
      <c r="W13" s="69"/>
      <c r="X13" s="66"/>
      <c r="Y13" s="69"/>
      <c r="Z13" s="66"/>
      <c r="AA13" s="69"/>
      <c r="AB13" s="66"/>
    </row>
    <row r="14" spans="1:28" ht="16.5">
      <c r="A14" s="71" t="s">
        <v>191</v>
      </c>
      <c r="B14" s="53"/>
      <c r="C14" s="53"/>
      <c r="D14" s="72"/>
      <c r="E14" s="53"/>
      <c r="F14" s="66">
        <v>533195072</v>
      </c>
      <c r="G14" s="159"/>
      <c r="H14" s="68">
        <v>1701411155</v>
      </c>
      <c r="I14" s="67"/>
      <c r="J14" s="66">
        <v>-9678120</v>
      </c>
      <c r="K14" s="156"/>
      <c r="L14" s="254">
        <v>1258688</v>
      </c>
      <c r="M14" s="255"/>
      <c r="N14" s="254">
        <v>-3885750</v>
      </c>
      <c r="O14" s="255"/>
      <c r="P14" s="254">
        <v>13326800</v>
      </c>
      <c r="Q14" s="69"/>
      <c r="R14" s="66">
        <v>22421912</v>
      </c>
      <c r="S14" s="67"/>
      <c r="T14" s="66">
        <v>699622455</v>
      </c>
      <c r="U14" s="158"/>
      <c r="V14" s="66">
        <v>0</v>
      </c>
      <c r="W14" s="69"/>
      <c r="X14" s="66">
        <f>SUM(F14:V14)</f>
        <v>2957672212</v>
      </c>
      <c r="Y14" s="69"/>
      <c r="Z14" s="66">
        <v>892820937</v>
      </c>
      <c r="AA14" s="69"/>
      <c r="AB14" s="66">
        <f>SUM(X14:Z14)</f>
        <v>3850493149</v>
      </c>
    </row>
    <row r="15" spans="1:28" ht="3.75" customHeight="1">
      <c r="A15" s="53"/>
      <c r="B15" s="53"/>
      <c r="C15" s="53"/>
      <c r="D15" s="52"/>
      <c r="E15" s="53"/>
      <c r="F15" s="66"/>
      <c r="G15" s="159"/>
      <c r="H15" s="68"/>
      <c r="I15" s="67"/>
      <c r="J15" s="66"/>
      <c r="K15" s="156"/>
      <c r="L15" s="66"/>
      <c r="M15" s="69"/>
      <c r="N15" s="66"/>
      <c r="O15" s="69"/>
      <c r="P15" s="66"/>
      <c r="Q15" s="69"/>
      <c r="R15" s="66"/>
      <c r="S15" s="67"/>
      <c r="T15" s="66"/>
      <c r="U15" s="158"/>
      <c r="V15" s="66"/>
      <c r="W15" s="69"/>
      <c r="X15" s="66"/>
      <c r="Y15" s="69"/>
      <c r="Z15" s="66"/>
      <c r="AA15" s="69"/>
      <c r="AB15" s="66"/>
    </row>
    <row r="16" spans="1:28" ht="16.5" customHeight="1">
      <c r="A16" s="71" t="s">
        <v>126</v>
      </c>
      <c r="B16" s="53"/>
      <c r="C16" s="53"/>
      <c r="D16" s="72"/>
      <c r="E16" s="53"/>
      <c r="F16" s="66"/>
      <c r="G16" s="259"/>
      <c r="H16" s="73"/>
      <c r="I16" s="55"/>
      <c r="J16" s="66"/>
      <c r="K16" s="156"/>
      <c r="L16" s="66"/>
      <c r="M16" s="56"/>
      <c r="N16" s="66"/>
      <c r="O16" s="56"/>
      <c r="P16" s="66"/>
      <c r="Q16" s="56"/>
      <c r="R16" s="74"/>
      <c r="S16" s="56"/>
      <c r="T16" s="66"/>
      <c r="U16" s="259"/>
      <c r="V16" s="66"/>
      <c r="W16" s="55"/>
      <c r="X16" s="66"/>
      <c r="Y16" s="56"/>
      <c r="Z16" s="66"/>
      <c r="AA16" s="56"/>
      <c r="AB16" s="66"/>
    </row>
    <row r="17" spans="1:28" ht="16.5" customHeight="1">
      <c r="A17" s="71"/>
      <c r="B17" s="53" t="s">
        <v>246</v>
      </c>
      <c r="C17" s="5"/>
      <c r="D17" s="72"/>
      <c r="E17" s="53"/>
      <c r="F17" s="66">
        <v>0</v>
      </c>
      <c r="G17" s="259"/>
      <c r="H17" s="66">
        <v>0</v>
      </c>
      <c r="I17" s="55"/>
      <c r="J17" s="66">
        <v>0</v>
      </c>
      <c r="K17" s="156"/>
      <c r="L17" s="66">
        <v>0</v>
      </c>
      <c r="M17" s="56"/>
      <c r="N17" s="66">
        <v>0</v>
      </c>
      <c r="O17" s="56"/>
      <c r="P17" s="66">
        <v>0</v>
      </c>
      <c r="Q17" s="56"/>
      <c r="R17" s="66">
        <v>0</v>
      </c>
      <c r="S17" s="56"/>
      <c r="T17" s="66">
        <v>0</v>
      </c>
      <c r="U17" s="259"/>
      <c r="V17" s="66">
        <v>0</v>
      </c>
      <c r="W17" s="55"/>
      <c r="X17" s="66">
        <f t="shared" ref="X17:X23" si="0">SUM(F17:V17)</f>
        <v>0</v>
      </c>
      <c r="Y17" s="56"/>
      <c r="Z17" s="66">
        <v>35937500</v>
      </c>
      <c r="AA17" s="56"/>
      <c r="AB17" s="66">
        <f t="shared" ref="AB17:AB23" si="1">SUM(X17:Z17)</f>
        <v>35937500</v>
      </c>
    </row>
    <row r="18" spans="1:28" ht="16.5" customHeight="1">
      <c r="A18" s="71"/>
      <c r="B18" s="53" t="s">
        <v>129</v>
      </c>
      <c r="C18" s="53"/>
      <c r="D18" s="72">
        <v>29</v>
      </c>
      <c r="E18" s="53"/>
      <c r="F18" s="66">
        <v>0</v>
      </c>
      <c r="G18" s="259"/>
      <c r="H18" s="66">
        <v>0</v>
      </c>
      <c r="I18" s="55"/>
      <c r="J18" s="66">
        <v>0</v>
      </c>
      <c r="K18" s="156"/>
      <c r="L18" s="66">
        <v>0</v>
      </c>
      <c r="M18" s="56"/>
      <c r="N18" s="66">
        <v>0</v>
      </c>
      <c r="O18" s="56"/>
      <c r="P18" s="66">
        <v>0</v>
      </c>
      <c r="Q18" s="56"/>
      <c r="R18" s="74">
        <v>6925571</v>
      </c>
      <c r="S18" s="56"/>
      <c r="T18" s="66">
        <v>-6925571</v>
      </c>
      <c r="U18" s="259"/>
      <c r="V18" s="66">
        <v>0</v>
      </c>
      <c r="W18" s="55"/>
      <c r="X18" s="66">
        <f t="shared" si="0"/>
        <v>0</v>
      </c>
      <c r="Y18" s="56"/>
      <c r="Z18" s="66">
        <v>0</v>
      </c>
      <c r="AA18" s="56"/>
      <c r="AB18" s="66">
        <f t="shared" si="1"/>
        <v>0</v>
      </c>
    </row>
    <row r="19" spans="1:28" ht="16.5" customHeight="1">
      <c r="A19" s="71"/>
      <c r="B19" s="53" t="s">
        <v>130</v>
      </c>
      <c r="C19" s="53"/>
      <c r="D19" s="161" t="s">
        <v>226</v>
      </c>
      <c r="E19" s="53"/>
      <c r="F19" s="66">
        <v>35400064</v>
      </c>
      <c r="G19" s="259"/>
      <c r="H19" s="66">
        <v>0</v>
      </c>
      <c r="I19" s="55"/>
      <c r="J19" s="66">
        <v>0</v>
      </c>
      <c r="K19" s="156"/>
      <c r="L19" s="66">
        <v>0</v>
      </c>
      <c r="M19" s="56"/>
      <c r="N19" s="66">
        <v>0</v>
      </c>
      <c r="O19" s="56"/>
      <c r="P19" s="66">
        <v>-13326800</v>
      </c>
      <c r="Q19" s="56"/>
      <c r="R19" s="66">
        <v>0</v>
      </c>
      <c r="S19" s="56"/>
      <c r="T19" s="66">
        <v>-22073264</v>
      </c>
      <c r="U19" s="259"/>
      <c r="V19" s="66">
        <v>0</v>
      </c>
      <c r="W19" s="55"/>
      <c r="X19" s="66">
        <f t="shared" si="0"/>
        <v>0</v>
      </c>
      <c r="Y19" s="56"/>
      <c r="Z19" s="66">
        <v>0</v>
      </c>
      <c r="AA19" s="56"/>
      <c r="AB19" s="66">
        <f t="shared" si="1"/>
        <v>0</v>
      </c>
    </row>
    <row r="20" spans="1:28" ht="16.5" customHeight="1">
      <c r="A20" s="71"/>
      <c r="B20" s="53" t="s">
        <v>131</v>
      </c>
      <c r="C20" s="53"/>
      <c r="D20" s="161">
        <v>30</v>
      </c>
      <c r="E20" s="53"/>
      <c r="F20" s="66">
        <v>0</v>
      </c>
      <c r="G20" s="259"/>
      <c r="H20" s="66">
        <v>0</v>
      </c>
      <c r="I20" s="55"/>
      <c r="J20" s="66">
        <v>0</v>
      </c>
      <c r="K20" s="156"/>
      <c r="L20" s="66">
        <v>0</v>
      </c>
      <c r="M20" s="56"/>
      <c r="N20" s="66">
        <v>0</v>
      </c>
      <c r="O20" s="56"/>
      <c r="P20" s="66">
        <v>0</v>
      </c>
      <c r="Q20" s="56"/>
      <c r="R20" s="66">
        <v>0</v>
      </c>
      <c r="S20" s="56"/>
      <c r="T20" s="66">
        <v>-2459288</v>
      </c>
      <c r="U20" s="259"/>
      <c r="V20" s="66">
        <v>0</v>
      </c>
      <c r="W20" s="55"/>
      <c r="X20" s="66">
        <f t="shared" si="0"/>
        <v>-2459288</v>
      </c>
      <c r="Y20" s="56"/>
      <c r="Z20" s="66">
        <v>-50501637</v>
      </c>
      <c r="AA20" s="56"/>
      <c r="AB20" s="66">
        <f t="shared" si="1"/>
        <v>-52960925</v>
      </c>
    </row>
    <row r="21" spans="1:28" ht="16.5" customHeight="1">
      <c r="A21" s="53"/>
      <c r="B21" s="53" t="s">
        <v>132</v>
      </c>
      <c r="C21" s="53"/>
      <c r="D21" s="72"/>
      <c r="E21" s="53"/>
      <c r="F21" s="66">
        <v>0</v>
      </c>
      <c r="G21" s="259"/>
      <c r="H21" s="66">
        <v>0</v>
      </c>
      <c r="I21" s="55"/>
      <c r="J21" s="66">
        <v>0</v>
      </c>
      <c r="K21" s="156"/>
      <c r="L21" s="66">
        <v>1995062</v>
      </c>
      <c r="M21" s="56"/>
      <c r="N21" s="66">
        <v>0</v>
      </c>
      <c r="O21" s="56"/>
      <c r="P21" s="66">
        <v>0</v>
      </c>
      <c r="Q21" s="56"/>
      <c r="R21" s="66">
        <v>0</v>
      </c>
      <c r="S21" s="56"/>
      <c r="T21" s="66">
        <v>0</v>
      </c>
      <c r="U21" s="259"/>
      <c r="V21" s="66">
        <v>0</v>
      </c>
      <c r="W21" s="55"/>
      <c r="X21" s="66">
        <f t="shared" si="0"/>
        <v>1995062</v>
      </c>
      <c r="Y21" s="56"/>
      <c r="Z21" s="66">
        <v>0</v>
      </c>
      <c r="AA21" s="56"/>
      <c r="AB21" s="66">
        <f t="shared" si="1"/>
        <v>1995062</v>
      </c>
    </row>
    <row r="22" spans="1:28" ht="16.5" customHeight="1">
      <c r="A22" s="53"/>
      <c r="B22" s="53" t="s">
        <v>127</v>
      </c>
      <c r="C22" s="53"/>
      <c r="D22" s="72"/>
      <c r="E22" s="53"/>
      <c r="F22" s="66">
        <v>0</v>
      </c>
      <c r="G22" s="259"/>
      <c r="H22" s="66">
        <v>0</v>
      </c>
      <c r="I22" s="55"/>
      <c r="J22" s="66">
        <v>0</v>
      </c>
      <c r="K22" s="156"/>
      <c r="L22" s="66">
        <v>0</v>
      </c>
      <c r="M22" s="56"/>
      <c r="N22" s="66">
        <v>0</v>
      </c>
      <c r="O22" s="56"/>
      <c r="P22" s="66">
        <v>0</v>
      </c>
      <c r="Q22" s="56"/>
      <c r="R22" s="66">
        <v>0</v>
      </c>
      <c r="S22" s="56"/>
      <c r="T22" s="66">
        <v>0</v>
      </c>
      <c r="U22" s="259"/>
      <c r="V22" s="66">
        <v>-925521</v>
      </c>
      <c r="W22" s="55"/>
      <c r="X22" s="66">
        <f t="shared" si="0"/>
        <v>-925521</v>
      </c>
      <c r="Y22" s="56"/>
      <c r="Z22" s="66">
        <v>12931145</v>
      </c>
      <c r="AA22" s="56"/>
      <c r="AB22" s="66">
        <f t="shared" si="1"/>
        <v>12005624</v>
      </c>
    </row>
    <row r="23" spans="1:28" ht="16.5" customHeight="1">
      <c r="A23" s="53"/>
      <c r="B23" s="76" t="s">
        <v>89</v>
      </c>
      <c r="C23" s="53"/>
      <c r="D23" s="72"/>
      <c r="E23" s="53"/>
      <c r="F23" s="77">
        <v>0</v>
      </c>
      <c r="G23" s="259"/>
      <c r="H23" s="77">
        <v>0</v>
      </c>
      <c r="I23" s="55"/>
      <c r="J23" s="77">
        <v>0</v>
      </c>
      <c r="K23" s="156"/>
      <c r="L23" s="77">
        <v>0</v>
      </c>
      <c r="M23" s="56"/>
      <c r="N23" s="77">
        <v>0</v>
      </c>
      <c r="O23" s="56"/>
      <c r="P23" s="77">
        <v>0</v>
      </c>
      <c r="Q23" s="56"/>
      <c r="R23" s="77">
        <v>0</v>
      </c>
      <c r="S23" s="56"/>
      <c r="T23" s="77">
        <v>390495444</v>
      </c>
      <c r="U23" s="259"/>
      <c r="V23" s="153">
        <v>0</v>
      </c>
      <c r="W23" s="55"/>
      <c r="X23" s="153">
        <f t="shared" si="0"/>
        <v>390495444</v>
      </c>
      <c r="Y23" s="56"/>
      <c r="Z23" s="77">
        <v>57558355</v>
      </c>
      <c r="AA23" s="56"/>
      <c r="AB23" s="77">
        <f t="shared" si="1"/>
        <v>448053799</v>
      </c>
    </row>
    <row r="24" spans="1:28" ht="3.75" customHeight="1">
      <c r="A24" s="53"/>
      <c r="B24" s="53"/>
      <c r="C24" s="53"/>
      <c r="D24" s="52"/>
      <c r="E24" s="53"/>
      <c r="F24" s="66"/>
      <c r="G24" s="159"/>
      <c r="H24" s="68"/>
      <c r="I24" s="67"/>
      <c r="J24" s="66"/>
      <c r="K24" s="156"/>
      <c r="L24" s="66"/>
      <c r="M24" s="69"/>
      <c r="N24" s="66"/>
      <c r="O24" s="69"/>
      <c r="P24" s="66"/>
      <c r="Q24" s="69"/>
      <c r="R24" s="66"/>
      <c r="S24" s="67"/>
      <c r="T24" s="66"/>
      <c r="U24" s="158"/>
      <c r="V24" s="66"/>
      <c r="W24" s="69"/>
      <c r="X24" s="66"/>
      <c r="Y24" s="69"/>
      <c r="Z24" s="66"/>
      <c r="AA24" s="69"/>
      <c r="AB24" s="66"/>
    </row>
    <row r="25" spans="1:28" ht="16.5" customHeight="1">
      <c r="A25" s="70" t="s">
        <v>187</v>
      </c>
      <c r="B25" s="53"/>
      <c r="C25" s="53"/>
      <c r="D25" s="72"/>
      <c r="E25" s="53"/>
      <c r="F25" s="153">
        <f>SUM(F14:F23)</f>
        <v>568595136</v>
      </c>
      <c r="G25" s="157"/>
      <c r="H25" s="153">
        <f>SUM(H14:H23)</f>
        <v>1701411155</v>
      </c>
      <c r="I25" s="54"/>
      <c r="J25" s="153">
        <f>SUM(J14:J23)</f>
        <v>-9678120</v>
      </c>
      <c r="K25" s="156"/>
      <c r="L25" s="153">
        <f>SUM(L14:L23)</f>
        <v>3253750</v>
      </c>
      <c r="M25" s="54"/>
      <c r="N25" s="153">
        <f>SUM(N14:N23)</f>
        <v>-3885750</v>
      </c>
      <c r="O25" s="54"/>
      <c r="P25" s="153">
        <f>SUM(P14:P23)</f>
        <v>0</v>
      </c>
      <c r="Q25" s="54"/>
      <c r="R25" s="153">
        <f>SUM(R14:R23)</f>
        <v>29347483</v>
      </c>
      <c r="S25" s="54"/>
      <c r="T25" s="153">
        <f>SUM(T14:T23)</f>
        <v>1058659776</v>
      </c>
      <c r="U25" s="157"/>
      <c r="V25" s="153">
        <f>SUM(V14:V23)</f>
        <v>-925521</v>
      </c>
      <c r="W25" s="54"/>
      <c r="X25" s="153">
        <f>SUM(X14:X23)</f>
        <v>3346777909</v>
      </c>
      <c r="Y25" s="54"/>
      <c r="Z25" s="153">
        <f>SUM(Z14:Z23)</f>
        <v>948746300</v>
      </c>
      <c r="AA25" s="54"/>
      <c r="AB25" s="153">
        <f>SUM(AB14:AB23)</f>
        <v>4295524209</v>
      </c>
    </row>
    <row r="26" spans="1:28" ht="6.75" customHeight="1">
      <c r="A26" s="71"/>
      <c r="B26" s="53"/>
      <c r="C26" s="53"/>
      <c r="D26" s="72"/>
      <c r="E26" s="53"/>
      <c r="F26" s="54"/>
      <c r="G26" s="259"/>
      <c r="H26" s="69"/>
      <c r="I26" s="55"/>
      <c r="J26" s="54"/>
      <c r="K26" s="157"/>
      <c r="L26" s="54"/>
      <c r="M26" s="56"/>
      <c r="N26" s="56"/>
      <c r="O26" s="56"/>
      <c r="P26" s="56"/>
      <c r="Q26" s="56"/>
      <c r="R26" s="52"/>
      <c r="S26" s="56"/>
      <c r="T26" s="54"/>
      <c r="U26" s="259"/>
      <c r="V26" s="54"/>
      <c r="W26" s="55"/>
      <c r="X26" s="54"/>
      <c r="Y26" s="56"/>
      <c r="Z26" s="54"/>
      <c r="AA26" s="56"/>
      <c r="AB26" s="54"/>
    </row>
    <row r="27" spans="1:28" ht="16.5" customHeight="1">
      <c r="A27" s="70" t="s">
        <v>235</v>
      </c>
      <c r="B27" s="70"/>
      <c r="C27" s="53"/>
      <c r="D27" s="161">
        <v>4</v>
      </c>
      <c r="E27" s="155"/>
      <c r="F27" s="156">
        <v>480975134</v>
      </c>
      <c r="G27" s="157"/>
      <c r="H27" s="156">
        <v>1522611805</v>
      </c>
      <c r="I27" s="157"/>
      <c r="J27" s="156">
        <v>-9678120</v>
      </c>
      <c r="K27" s="156"/>
      <c r="L27" s="156">
        <v>0</v>
      </c>
      <c r="M27" s="157"/>
      <c r="N27" s="156">
        <v>-3885750</v>
      </c>
      <c r="O27" s="157"/>
      <c r="P27" s="210">
        <v>108733482</v>
      </c>
      <c r="Q27" s="217"/>
      <c r="R27" s="210">
        <v>17522975</v>
      </c>
      <c r="S27" s="217"/>
      <c r="T27" s="210">
        <v>487013366</v>
      </c>
      <c r="U27" s="217"/>
      <c r="V27" s="210">
        <v>0</v>
      </c>
      <c r="W27" s="217"/>
      <c r="X27" s="210">
        <f>SUM(F27:T27)</f>
        <v>2603292892</v>
      </c>
      <c r="Y27" s="158"/>
      <c r="Z27" s="156">
        <v>871010536</v>
      </c>
      <c r="AA27" s="158"/>
      <c r="AB27" s="156">
        <f>SUM(X27:Z27)</f>
        <v>3474303428</v>
      </c>
    </row>
    <row r="28" spans="1:28" ht="3.75" customHeight="1">
      <c r="A28" s="53"/>
      <c r="B28" s="53"/>
      <c r="C28" s="53"/>
      <c r="D28" s="154"/>
      <c r="E28" s="155"/>
      <c r="F28" s="156"/>
      <c r="G28" s="159"/>
      <c r="H28" s="160"/>
      <c r="I28" s="159"/>
      <c r="J28" s="156"/>
      <c r="K28" s="156"/>
      <c r="L28" s="156"/>
      <c r="M28" s="158"/>
      <c r="N28" s="156"/>
      <c r="O28" s="158"/>
      <c r="P28" s="156"/>
      <c r="Q28" s="158"/>
      <c r="R28" s="156"/>
      <c r="S28" s="159"/>
      <c r="T28" s="156"/>
      <c r="U28" s="158"/>
      <c r="V28" s="156"/>
      <c r="W28" s="158"/>
      <c r="X28" s="156"/>
      <c r="Y28" s="158"/>
      <c r="Z28" s="156"/>
      <c r="AA28" s="158"/>
      <c r="AB28" s="156"/>
    </row>
    <row r="29" spans="1:28" ht="16.5" customHeight="1">
      <c r="A29" s="71" t="s">
        <v>126</v>
      </c>
      <c r="B29" s="53"/>
      <c r="C29" s="53"/>
      <c r="D29" s="161"/>
      <c r="E29" s="155"/>
      <c r="F29" s="168"/>
      <c r="G29" s="169"/>
      <c r="H29" s="170"/>
      <c r="I29" s="169"/>
      <c r="J29" s="168"/>
      <c r="K29" s="168"/>
      <c r="L29" s="168"/>
      <c r="M29" s="171"/>
      <c r="N29" s="168"/>
      <c r="O29" s="171"/>
      <c r="P29" s="168"/>
      <c r="Q29" s="171"/>
      <c r="R29" s="172"/>
      <c r="S29" s="171"/>
      <c r="T29" s="168"/>
      <c r="U29" s="169"/>
      <c r="V29" s="168"/>
      <c r="W29" s="169"/>
      <c r="X29" s="168"/>
      <c r="Y29" s="171"/>
      <c r="Z29" s="168"/>
      <c r="AA29" s="162"/>
      <c r="AB29" s="156"/>
    </row>
    <row r="30" spans="1:28" ht="16.5" customHeight="1">
      <c r="A30" s="71"/>
      <c r="B30" s="53" t="s">
        <v>127</v>
      </c>
      <c r="C30" s="5"/>
      <c r="D30" s="161"/>
      <c r="E30" s="155"/>
      <c r="F30" s="210">
        <v>0</v>
      </c>
      <c r="G30" s="211"/>
      <c r="H30" s="210">
        <v>0</v>
      </c>
      <c r="I30" s="211"/>
      <c r="J30" s="210">
        <v>0</v>
      </c>
      <c r="K30" s="210"/>
      <c r="L30" s="210">
        <v>0</v>
      </c>
      <c r="M30" s="212"/>
      <c r="N30" s="210">
        <v>0</v>
      </c>
      <c r="O30" s="212"/>
      <c r="P30" s="210">
        <v>0</v>
      </c>
      <c r="Q30" s="212"/>
      <c r="R30" s="210">
        <v>0</v>
      </c>
      <c r="S30" s="212"/>
      <c r="T30" s="210">
        <v>0</v>
      </c>
      <c r="U30" s="211"/>
      <c r="V30" s="210">
        <v>0</v>
      </c>
      <c r="W30" s="211"/>
      <c r="X30" s="208">
        <f t="shared" ref="X30:X36" si="2">SUM(F30:T30)</f>
        <v>0</v>
      </c>
      <c r="Y30" s="212"/>
      <c r="Z30" s="210">
        <v>-1450000</v>
      </c>
      <c r="AA30" s="212"/>
      <c r="AB30" s="210">
        <f t="shared" ref="AB30:AB36" si="3">SUM(X30:Z30)</f>
        <v>-1450000</v>
      </c>
    </row>
    <row r="31" spans="1:28" ht="16.5" customHeight="1">
      <c r="A31" s="71"/>
      <c r="B31" s="75" t="s">
        <v>203</v>
      </c>
      <c r="C31" s="53"/>
      <c r="D31" s="161"/>
      <c r="E31" s="155"/>
      <c r="F31" s="210">
        <v>18914767</v>
      </c>
      <c r="G31" s="211"/>
      <c r="H31" s="210">
        <v>178799350</v>
      </c>
      <c r="I31" s="211"/>
      <c r="J31" s="210">
        <v>0</v>
      </c>
      <c r="K31" s="210"/>
      <c r="L31" s="210">
        <v>0</v>
      </c>
      <c r="M31" s="212"/>
      <c r="N31" s="210">
        <v>0</v>
      </c>
      <c r="O31" s="212"/>
      <c r="P31" s="210">
        <v>-92417459</v>
      </c>
      <c r="Q31" s="212"/>
      <c r="R31" s="210">
        <v>0</v>
      </c>
      <c r="S31" s="212"/>
      <c r="T31" s="210">
        <v>0</v>
      </c>
      <c r="U31" s="211"/>
      <c r="V31" s="210">
        <v>0</v>
      </c>
      <c r="W31" s="211"/>
      <c r="X31" s="208">
        <f t="shared" si="2"/>
        <v>105296658</v>
      </c>
      <c r="Y31" s="212"/>
      <c r="Z31" s="210">
        <v>0</v>
      </c>
      <c r="AA31" s="212"/>
      <c r="AB31" s="210">
        <f t="shared" si="3"/>
        <v>105296658</v>
      </c>
    </row>
    <row r="32" spans="1:28" ht="16.5" customHeight="1">
      <c r="A32" s="71"/>
      <c r="B32" s="53" t="s">
        <v>129</v>
      </c>
      <c r="C32" s="53"/>
      <c r="D32" s="161">
        <v>29</v>
      </c>
      <c r="E32" s="155"/>
      <c r="F32" s="210">
        <v>0</v>
      </c>
      <c r="G32" s="211"/>
      <c r="H32" s="210">
        <v>0</v>
      </c>
      <c r="I32" s="211"/>
      <c r="J32" s="210">
        <v>0</v>
      </c>
      <c r="K32" s="210"/>
      <c r="L32" s="210">
        <v>0</v>
      </c>
      <c r="M32" s="212"/>
      <c r="N32" s="210">
        <v>0</v>
      </c>
      <c r="O32" s="212"/>
      <c r="P32" s="210">
        <v>0</v>
      </c>
      <c r="Q32" s="212"/>
      <c r="R32" s="213">
        <v>4898937</v>
      </c>
      <c r="S32" s="212"/>
      <c r="T32" s="210">
        <v>-4898937</v>
      </c>
      <c r="U32" s="211"/>
      <c r="V32" s="210">
        <v>0</v>
      </c>
      <c r="W32" s="211"/>
      <c r="X32" s="208">
        <f t="shared" si="2"/>
        <v>0</v>
      </c>
      <c r="Y32" s="212"/>
      <c r="Z32" s="210">
        <v>0</v>
      </c>
      <c r="AA32" s="212"/>
      <c r="AB32" s="210">
        <f t="shared" si="3"/>
        <v>0</v>
      </c>
    </row>
    <row r="33" spans="1:28" ht="16.5" customHeight="1">
      <c r="A33" s="71"/>
      <c r="B33" s="53" t="s">
        <v>130</v>
      </c>
      <c r="C33" s="53"/>
      <c r="D33" s="161" t="s">
        <v>226</v>
      </c>
      <c r="E33" s="155"/>
      <c r="F33" s="210">
        <v>33305171</v>
      </c>
      <c r="G33" s="211"/>
      <c r="H33" s="210">
        <v>0</v>
      </c>
      <c r="I33" s="211"/>
      <c r="J33" s="210">
        <v>0</v>
      </c>
      <c r="K33" s="210"/>
      <c r="L33" s="210">
        <v>0</v>
      </c>
      <c r="M33" s="212"/>
      <c r="N33" s="210">
        <v>0</v>
      </c>
      <c r="O33" s="212"/>
      <c r="P33" s="210">
        <v>-2989223</v>
      </c>
      <c r="Q33" s="212"/>
      <c r="R33" s="210">
        <v>0</v>
      </c>
      <c r="S33" s="212"/>
      <c r="T33" s="210">
        <v>-30315948</v>
      </c>
      <c r="U33" s="211"/>
      <c r="V33" s="210">
        <v>0</v>
      </c>
      <c r="W33" s="211"/>
      <c r="X33" s="208">
        <f t="shared" si="2"/>
        <v>0</v>
      </c>
      <c r="Y33" s="212"/>
      <c r="Z33" s="210">
        <v>0</v>
      </c>
      <c r="AA33" s="212"/>
      <c r="AB33" s="210">
        <f t="shared" si="3"/>
        <v>0</v>
      </c>
    </row>
    <row r="34" spans="1:28" ht="16.5" customHeight="1">
      <c r="A34" s="71"/>
      <c r="B34" s="53" t="s">
        <v>131</v>
      </c>
      <c r="C34" s="53"/>
      <c r="D34" s="161">
        <v>30</v>
      </c>
      <c r="E34" s="155"/>
      <c r="F34" s="210">
        <v>0</v>
      </c>
      <c r="G34" s="211"/>
      <c r="H34" s="210">
        <v>0</v>
      </c>
      <c r="I34" s="211"/>
      <c r="J34" s="210">
        <v>0</v>
      </c>
      <c r="K34" s="210"/>
      <c r="L34" s="210">
        <v>0</v>
      </c>
      <c r="M34" s="212"/>
      <c r="N34" s="210">
        <v>0</v>
      </c>
      <c r="O34" s="212"/>
      <c r="P34" s="210">
        <v>0</v>
      </c>
      <c r="Q34" s="212"/>
      <c r="R34" s="210">
        <v>0</v>
      </c>
      <c r="S34" s="212"/>
      <c r="T34" s="210">
        <v>-3375528</v>
      </c>
      <c r="U34" s="211"/>
      <c r="V34" s="210">
        <v>0</v>
      </c>
      <c r="W34" s="211"/>
      <c r="X34" s="208">
        <f t="shared" si="2"/>
        <v>-3375528</v>
      </c>
      <c r="Y34" s="212"/>
      <c r="Z34" s="210">
        <v>0</v>
      </c>
      <c r="AA34" s="212"/>
      <c r="AB34" s="210">
        <f t="shared" si="3"/>
        <v>-3375528</v>
      </c>
    </row>
    <row r="35" spans="1:28" ht="16.5" customHeight="1">
      <c r="A35" s="53"/>
      <c r="B35" s="53" t="s">
        <v>132</v>
      </c>
      <c r="C35" s="53"/>
      <c r="D35" s="161"/>
      <c r="E35" s="155"/>
      <c r="F35" s="210">
        <v>0</v>
      </c>
      <c r="G35" s="211"/>
      <c r="H35" s="210">
        <v>0</v>
      </c>
      <c r="I35" s="211"/>
      <c r="J35" s="210">
        <v>0</v>
      </c>
      <c r="K35" s="210"/>
      <c r="L35" s="210">
        <v>1258688</v>
      </c>
      <c r="M35" s="212"/>
      <c r="N35" s="210">
        <v>0</v>
      </c>
      <c r="O35" s="212"/>
      <c r="P35" s="210">
        <v>0</v>
      </c>
      <c r="Q35" s="212"/>
      <c r="R35" s="210">
        <v>0</v>
      </c>
      <c r="S35" s="212"/>
      <c r="T35" s="210">
        <v>0</v>
      </c>
      <c r="U35" s="211"/>
      <c r="V35" s="210">
        <v>0</v>
      </c>
      <c r="W35" s="211"/>
      <c r="X35" s="208">
        <f t="shared" si="2"/>
        <v>1258688</v>
      </c>
      <c r="Y35" s="212"/>
      <c r="Z35" s="210">
        <v>0</v>
      </c>
      <c r="AA35" s="212"/>
      <c r="AB35" s="210">
        <f t="shared" si="3"/>
        <v>1258688</v>
      </c>
    </row>
    <row r="36" spans="1:28" ht="16.5" customHeight="1">
      <c r="A36" s="53"/>
      <c r="B36" s="76" t="s">
        <v>89</v>
      </c>
      <c r="C36" s="53"/>
      <c r="D36" s="161"/>
      <c r="E36" s="155"/>
      <c r="F36" s="209">
        <v>0</v>
      </c>
      <c r="G36" s="211"/>
      <c r="H36" s="209">
        <v>0</v>
      </c>
      <c r="I36" s="211"/>
      <c r="J36" s="209">
        <v>0</v>
      </c>
      <c r="K36" s="210"/>
      <c r="L36" s="209">
        <v>0</v>
      </c>
      <c r="M36" s="212"/>
      <c r="N36" s="209">
        <v>0</v>
      </c>
      <c r="O36" s="212"/>
      <c r="P36" s="209">
        <v>0</v>
      </c>
      <c r="Q36" s="212"/>
      <c r="R36" s="209">
        <v>0</v>
      </c>
      <c r="S36" s="212"/>
      <c r="T36" s="209">
        <v>251199502</v>
      </c>
      <c r="U36" s="211"/>
      <c r="V36" s="209">
        <v>0</v>
      </c>
      <c r="W36" s="211"/>
      <c r="X36" s="209">
        <f t="shared" si="2"/>
        <v>251199502</v>
      </c>
      <c r="Y36" s="212"/>
      <c r="Z36" s="209">
        <v>23260401</v>
      </c>
      <c r="AA36" s="212"/>
      <c r="AB36" s="209">
        <f t="shared" si="3"/>
        <v>274459903</v>
      </c>
    </row>
    <row r="37" spans="1:28" ht="3.75" customHeight="1">
      <c r="A37" s="53"/>
      <c r="B37" s="53"/>
      <c r="C37" s="53"/>
      <c r="D37" s="154"/>
      <c r="E37" s="155"/>
      <c r="F37" s="210"/>
      <c r="G37" s="214"/>
      <c r="H37" s="215"/>
      <c r="I37" s="214"/>
      <c r="J37" s="210"/>
      <c r="K37" s="210"/>
      <c r="L37" s="210"/>
      <c r="M37" s="216"/>
      <c r="N37" s="210"/>
      <c r="O37" s="216"/>
      <c r="P37" s="210"/>
      <c r="Q37" s="216"/>
      <c r="R37" s="210"/>
      <c r="S37" s="214"/>
      <c r="T37" s="210"/>
      <c r="U37" s="216"/>
      <c r="V37" s="210"/>
      <c r="W37" s="216"/>
      <c r="X37" s="210"/>
      <c r="Y37" s="216"/>
      <c r="Z37" s="210"/>
      <c r="AA37" s="216"/>
      <c r="AB37" s="210"/>
    </row>
    <row r="38" spans="1:28" ht="16.5" customHeight="1">
      <c r="A38" s="70" t="s">
        <v>219</v>
      </c>
      <c r="B38" s="53"/>
      <c r="C38" s="53"/>
      <c r="D38" s="161"/>
      <c r="E38" s="155"/>
      <c r="F38" s="297">
        <f>SUM(F27:F36)</f>
        <v>533195072</v>
      </c>
      <c r="G38" s="217"/>
      <c r="H38" s="297">
        <f>SUM(H27:H36)</f>
        <v>1701411155</v>
      </c>
      <c r="I38" s="217"/>
      <c r="J38" s="297">
        <f>SUM(J27:J36)</f>
        <v>-9678120</v>
      </c>
      <c r="K38" s="210"/>
      <c r="L38" s="297">
        <f>SUM(L27:L36)</f>
        <v>1258688</v>
      </c>
      <c r="M38" s="217"/>
      <c r="N38" s="297">
        <f>SUM(N27:N36)</f>
        <v>-3885750</v>
      </c>
      <c r="O38" s="217"/>
      <c r="P38" s="297">
        <f>SUM(P27:P36)</f>
        <v>13326800</v>
      </c>
      <c r="Q38" s="217"/>
      <c r="R38" s="297">
        <f>SUM(R27:R36)</f>
        <v>22421912</v>
      </c>
      <c r="S38" s="217"/>
      <c r="T38" s="297">
        <f>SUM(T27:T36)</f>
        <v>699622455</v>
      </c>
      <c r="U38" s="217"/>
      <c r="V38" s="297">
        <f>SUM(V27:V36)</f>
        <v>0</v>
      </c>
      <c r="W38" s="217"/>
      <c r="X38" s="297">
        <f>SUM(X27:X36)</f>
        <v>2957672212</v>
      </c>
      <c r="Y38" s="217"/>
      <c r="Z38" s="297">
        <f>SUM(Z27:Z36)</f>
        <v>892820937</v>
      </c>
      <c r="AA38" s="217"/>
      <c r="AB38" s="297">
        <f>SUM(AB27:AB36)</f>
        <v>3850493149</v>
      </c>
    </row>
    <row r="39" spans="1:28" ht="18.75" customHeight="1">
      <c r="A39" s="53"/>
      <c r="B39" s="53"/>
      <c r="C39" s="53"/>
      <c r="D39" s="52"/>
      <c r="E39" s="53"/>
      <c r="F39" s="54"/>
      <c r="G39" s="259"/>
      <c r="H39" s="55"/>
      <c r="I39" s="55"/>
      <c r="J39" s="54"/>
      <c r="K39" s="157"/>
      <c r="L39" s="54"/>
      <c r="M39" s="56"/>
      <c r="N39" s="56"/>
      <c r="O39" s="56"/>
      <c r="P39" s="56"/>
      <c r="Q39" s="56"/>
      <c r="R39" s="52"/>
      <c r="S39" s="56"/>
      <c r="T39" s="54"/>
      <c r="U39" s="259"/>
      <c r="V39" s="54"/>
      <c r="W39" s="55"/>
      <c r="X39" s="54"/>
      <c r="Y39" s="56"/>
      <c r="Z39" s="54"/>
      <c r="AA39" s="56"/>
      <c r="AB39" s="54"/>
    </row>
    <row r="40" spans="1:28" ht="18.75" customHeight="1">
      <c r="A40" s="53"/>
      <c r="B40" s="53"/>
      <c r="C40" s="53"/>
      <c r="D40" s="52"/>
      <c r="E40" s="53"/>
      <c r="F40" s="54"/>
      <c r="G40" s="259"/>
      <c r="H40" s="55"/>
      <c r="I40" s="55"/>
      <c r="J40" s="54"/>
      <c r="K40" s="157"/>
      <c r="L40" s="54"/>
      <c r="M40" s="56"/>
      <c r="N40" s="56"/>
      <c r="O40" s="56"/>
      <c r="P40" s="56"/>
      <c r="Q40" s="56"/>
      <c r="R40" s="52"/>
      <c r="S40" s="56"/>
      <c r="T40" s="54"/>
      <c r="U40" s="259"/>
      <c r="V40" s="54"/>
      <c r="W40" s="55"/>
      <c r="X40" s="54"/>
      <c r="Y40" s="56"/>
      <c r="Z40" s="54"/>
      <c r="AA40" s="56"/>
      <c r="AB40" s="54"/>
    </row>
    <row r="41" spans="1:28" ht="18.75" customHeight="1">
      <c r="A41" s="53"/>
      <c r="B41" s="53"/>
      <c r="C41" s="53"/>
      <c r="D41" s="52"/>
      <c r="E41" s="53"/>
      <c r="F41" s="54"/>
      <c r="G41" s="259"/>
      <c r="H41" s="55"/>
      <c r="I41" s="55"/>
      <c r="J41" s="54"/>
      <c r="K41" s="157"/>
      <c r="L41" s="54"/>
      <c r="M41" s="56"/>
      <c r="N41" s="56"/>
      <c r="O41" s="56"/>
      <c r="P41" s="56"/>
      <c r="Q41" s="56"/>
      <c r="R41" s="52"/>
      <c r="S41" s="56"/>
      <c r="T41" s="54"/>
      <c r="U41" s="259"/>
      <c r="V41" s="54"/>
      <c r="W41" s="55"/>
      <c r="X41" s="54"/>
      <c r="Y41" s="56"/>
      <c r="Z41" s="54"/>
      <c r="AA41" s="56"/>
      <c r="AB41" s="54"/>
    </row>
    <row r="42" spans="1:28" ht="18.75" customHeight="1">
      <c r="A42" s="53"/>
      <c r="B42" s="53"/>
      <c r="C42" s="53"/>
      <c r="D42" s="52"/>
      <c r="E42" s="53"/>
      <c r="F42" s="54"/>
      <c r="G42" s="259"/>
      <c r="H42" s="55"/>
      <c r="I42" s="55"/>
      <c r="J42" s="54"/>
      <c r="K42" s="157"/>
      <c r="L42" s="54"/>
      <c r="M42" s="56"/>
      <c r="N42" s="56"/>
      <c r="O42" s="56"/>
      <c r="P42" s="56"/>
      <c r="Q42" s="56"/>
      <c r="R42" s="52"/>
      <c r="S42" s="56"/>
      <c r="T42" s="54"/>
      <c r="U42" s="259"/>
      <c r="V42" s="54"/>
      <c r="W42" s="55"/>
      <c r="X42" s="54"/>
      <c r="Y42" s="56"/>
      <c r="Z42" s="54"/>
      <c r="AA42" s="56"/>
      <c r="AB42" s="54"/>
    </row>
    <row r="43" spans="1:28" ht="18.75" customHeight="1">
      <c r="A43" s="53"/>
      <c r="B43" s="53"/>
      <c r="C43" s="53"/>
      <c r="D43" s="52"/>
      <c r="E43" s="53"/>
      <c r="F43" s="54"/>
      <c r="G43" s="259"/>
      <c r="H43" s="55"/>
      <c r="I43" s="55"/>
      <c r="J43" s="54"/>
      <c r="K43" s="157"/>
      <c r="L43" s="54"/>
      <c r="M43" s="56"/>
      <c r="N43" s="56"/>
      <c r="O43" s="56"/>
      <c r="P43" s="56"/>
      <c r="Q43" s="56"/>
      <c r="R43" s="52"/>
      <c r="S43" s="56"/>
      <c r="T43" s="54"/>
      <c r="U43" s="259"/>
      <c r="V43" s="54"/>
      <c r="W43" s="55"/>
      <c r="X43" s="54"/>
      <c r="Y43" s="56"/>
      <c r="Z43" s="54"/>
      <c r="AA43" s="56"/>
      <c r="AB43" s="54"/>
    </row>
    <row r="44" spans="1:28" ht="9" customHeight="1">
      <c r="A44" s="53"/>
      <c r="B44" s="53"/>
      <c r="C44" s="53"/>
      <c r="D44" s="52"/>
      <c r="E44" s="53"/>
      <c r="F44" s="54"/>
      <c r="G44" s="259"/>
      <c r="H44" s="55"/>
      <c r="I44" s="55"/>
      <c r="J44" s="54"/>
      <c r="K44" s="157"/>
      <c r="L44" s="54"/>
      <c r="M44" s="56"/>
      <c r="N44" s="56"/>
      <c r="O44" s="56"/>
      <c r="P44" s="56"/>
      <c r="Q44" s="56"/>
      <c r="R44" s="52"/>
      <c r="S44" s="56"/>
      <c r="T44" s="54"/>
      <c r="U44" s="259"/>
      <c r="V44" s="54"/>
      <c r="W44" s="55"/>
      <c r="X44" s="54"/>
      <c r="Y44" s="56"/>
      <c r="Z44" s="54"/>
      <c r="AA44" s="56"/>
      <c r="AB44" s="54"/>
    </row>
    <row r="45" spans="1:28" ht="21.75" customHeight="1">
      <c r="A45" s="113" t="s">
        <v>31</v>
      </c>
      <c r="B45" s="106"/>
      <c r="C45" s="125"/>
      <c r="D45" s="124"/>
      <c r="E45" s="125"/>
      <c r="F45" s="131"/>
      <c r="G45" s="266"/>
      <c r="H45" s="132"/>
      <c r="I45" s="132"/>
      <c r="J45" s="131"/>
      <c r="K45" s="270"/>
      <c r="L45" s="131"/>
      <c r="M45" s="126"/>
      <c r="N45" s="126"/>
      <c r="O45" s="126"/>
      <c r="P45" s="126"/>
      <c r="Q45" s="126"/>
      <c r="R45" s="124"/>
      <c r="S45" s="126"/>
      <c r="T45" s="131"/>
      <c r="U45" s="266"/>
      <c r="V45" s="131"/>
      <c r="W45" s="132"/>
      <c r="X45" s="131"/>
      <c r="Y45" s="126"/>
      <c r="Z45" s="131"/>
      <c r="AA45" s="126"/>
      <c r="AB45" s="131"/>
    </row>
    <row r="46" spans="1:28" ht="14.25" customHeight="1">
      <c r="A46" s="53"/>
      <c r="B46" s="53"/>
      <c r="C46" s="53"/>
      <c r="D46" s="52"/>
      <c r="E46" s="53"/>
      <c r="F46" s="54"/>
      <c r="G46" s="259"/>
      <c r="H46" s="55"/>
      <c r="I46" s="55"/>
      <c r="J46" s="54"/>
      <c r="K46" s="157"/>
      <c r="L46" s="54"/>
      <c r="M46" s="56"/>
      <c r="N46" s="56"/>
      <c r="O46" s="56"/>
      <c r="P46" s="56"/>
      <c r="Q46" s="56"/>
      <c r="R46" s="52"/>
      <c r="S46" s="56"/>
      <c r="T46" s="54"/>
      <c r="U46" s="259"/>
      <c r="V46" s="54"/>
      <c r="W46" s="55"/>
      <c r="X46" s="54"/>
      <c r="Y46" s="56"/>
      <c r="Z46" s="54"/>
      <c r="AA46" s="56"/>
      <c r="AB46" s="54"/>
    </row>
    <row r="47" spans="1:28" ht="14.25" customHeight="1">
      <c r="A47" s="53"/>
      <c r="B47" s="53"/>
      <c r="C47" s="53"/>
      <c r="D47" s="52"/>
      <c r="E47" s="53"/>
      <c r="F47" s="54"/>
      <c r="G47" s="259"/>
      <c r="H47" s="55"/>
      <c r="I47" s="55"/>
      <c r="J47" s="54"/>
      <c r="K47" s="157"/>
      <c r="L47" s="54"/>
      <c r="M47" s="56"/>
      <c r="N47" s="56"/>
      <c r="O47" s="56"/>
      <c r="P47" s="56"/>
      <c r="Q47" s="56"/>
      <c r="R47" s="52"/>
      <c r="S47" s="56"/>
      <c r="T47" s="54"/>
      <c r="U47" s="259"/>
      <c r="V47" s="54"/>
      <c r="W47" s="55"/>
      <c r="X47" s="54"/>
      <c r="Y47" s="56"/>
      <c r="Z47" s="54"/>
      <c r="AA47" s="56"/>
      <c r="AB47" s="54"/>
    </row>
    <row r="48" spans="1:28" ht="14.25" customHeight="1">
      <c r="A48" s="53"/>
      <c r="B48" s="53"/>
      <c r="C48" s="53"/>
      <c r="D48" s="52"/>
      <c r="E48" s="53"/>
      <c r="F48" s="54"/>
      <c r="G48" s="259"/>
      <c r="H48" s="55"/>
      <c r="I48" s="55"/>
      <c r="J48" s="54"/>
      <c r="K48" s="157"/>
      <c r="L48" s="54"/>
      <c r="M48" s="56"/>
      <c r="N48" s="56"/>
      <c r="O48" s="56"/>
      <c r="P48" s="56"/>
      <c r="Q48" s="56"/>
      <c r="R48" s="52"/>
      <c r="S48" s="56"/>
      <c r="T48" s="54"/>
      <c r="U48" s="259"/>
      <c r="V48" s="54"/>
      <c r="W48" s="55"/>
      <c r="X48" s="54"/>
      <c r="Y48" s="56"/>
      <c r="Z48" s="54"/>
      <c r="AA48" s="56"/>
      <c r="AB48" s="54"/>
    </row>
    <row r="49" spans="1:28" ht="14.25" customHeight="1">
      <c r="A49" s="53"/>
      <c r="B49" s="53"/>
      <c r="C49" s="53"/>
      <c r="D49" s="52"/>
      <c r="E49" s="53"/>
      <c r="F49" s="54"/>
      <c r="G49" s="259"/>
      <c r="H49" s="55"/>
      <c r="I49" s="55"/>
      <c r="J49" s="54"/>
      <c r="K49" s="157"/>
      <c r="L49" s="54"/>
      <c r="M49" s="56"/>
      <c r="N49" s="56"/>
      <c r="O49" s="56"/>
      <c r="P49" s="56"/>
      <c r="Q49" s="56"/>
      <c r="R49" s="52"/>
      <c r="S49" s="56"/>
      <c r="T49" s="54"/>
      <c r="U49" s="259"/>
      <c r="V49" s="54"/>
      <c r="W49" s="55"/>
      <c r="X49" s="54"/>
      <c r="Y49" s="56"/>
      <c r="Z49" s="54"/>
      <c r="AA49" s="56"/>
      <c r="AB49" s="54"/>
    </row>
    <row r="50" spans="1:28" ht="14.25" customHeight="1">
      <c r="A50" s="53"/>
      <c r="B50" s="53"/>
      <c r="C50" s="53"/>
      <c r="D50" s="52"/>
      <c r="E50" s="53"/>
      <c r="F50" s="54"/>
      <c r="G50" s="259"/>
      <c r="H50" s="55"/>
      <c r="I50" s="55"/>
      <c r="J50" s="54"/>
      <c r="K50" s="157"/>
      <c r="L50" s="54"/>
      <c r="M50" s="56"/>
      <c r="N50" s="56"/>
      <c r="O50" s="56"/>
      <c r="P50" s="56"/>
      <c r="Q50" s="56"/>
      <c r="R50" s="52"/>
      <c r="S50" s="56"/>
      <c r="T50" s="54"/>
      <c r="U50" s="259"/>
      <c r="V50" s="54"/>
      <c r="W50" s="55"/>
      <c r="X50" s="54"/>
      <c r="Y50" s="56"/>
      <c r="Z50" s="54"/>
      <c r="AA50" s="56"/>
      <c r="AB50" s="54"/>
    </row>
    <row r="51" spans="1:28" ht="14.25" customHeight="1">
      <c r="A51" s="53"/>
      <c r="B51" s="53"/>
      <c r="C51" s="53"/>
      <c r="D51" s="52"/>
      <c r="E51" s="53"/>
      <c r="F51" s="54"/>
      <c r="G51" s="259"/>
      <c r="H51" s="55"/>
      <c r="I51" s="55"/>
      <c r="J51" s="54"/>
      <c r="K51" s="157"/>
      <c r="L51" s="54"/>
      <c r="M51" s="56"/>
      <c r="N51" s="56"/>
      <c r="O51" s="56"/>
      <c r="P51" s="56"/>
      <c r="Q51" s="56"/>
      <c r="R51" s="52"/>
      <c r="S51" s="56"/>
      <c r="T51" s="54"/>
      <c r="U51" s="259"/>
      <c r="V51" s="54"/>
      <c r="W51" s="55"/>
      <c r="X51" s="54"/>
      <c r="Y51" s="56"/>
      <c r="Z51" s="54"/>
      <c r="AA51" s="56"/>
      <c r="AB51" s="54"/>
    </row>
    <row r="52" spans="1:28" ht="14.25" customHeight="1">
      <c r="A52" s="53"/>
      <c r="B52" s="53"/>
      <c r="C52" s="53"/>
      <c r="D52" s="52"/>
      <c r="E52" s="53"/>
      <c r="F52" s="54"/>
      <c r="G52" s="259"/>
      <c r="H52" s="55"/>
      <c r="I52" s="55"/>
      <c r="J52" s="54"/>
      <c r="K52" s="157"/>
      <c r="L52" s="54"/>
      <c r="M52" s="56"/>
      <c r="N52" s="56"/>
      <c r="O52" s="56"/>
      <c r="P52" s="56"/>
      <c r="Q52" s="56"/>
      <c r="R52" s="52"/>
      <c r="S52" s="56"/>
      <c r="T52" s="54"/>
      <c r="U52" s="259"/>
      <c r="V52" s="54"/>
      <c r="W52" s="55"/>
      <c r="X52" s="54"/>
      <c r="Y52" s="56"/>
      <c r="Z52" s="54"/>
      <c r="AA52" s="56"/>
      <c r="AB52" s="54"/>
    </row>
    <row r="53" spans="1:28" ht="14.25" customHeight="1">
      <c r="A53" s="53"/>
      <c r="B53" s="53"/>
      <c r="C53" s="53"/>
      <c r="D53" s="52"/>
      <c r="E53" s="53"/>
      <c r="F53" s="54"/>
      <c r="G53" s="259"/>
      <c r="H53" s="55"/>
      <c r="I53" s="55"/>
      <c r="J53" s="54"/>
      <c r="K53" s="157"/>
      <c r="L53" s="54"/>
      <c r="M53" s="56"/>
      <c r="N53" s="56"/>
      <c r="O53" s="56"/>
      <c r="P53" s="56"/>
      <c r="Q53" s="56"/>
      <c r="R53" s="52"/>
      <c r="S53" s="56"/>
      <c r="T53" s="54"/>
      <c r="U53" s="259"/>
      <c r="V53" s="54"/>
      <c r="W53" s="55"/>
      <c r="X53" s="54"/>
      <c r="Y53" s="56"/>
      <c r="Z53" s="54"/>
      <c r="AA53" s="56"/>
      <c r="AB53" s="54"/>
    </row>
    <row r="54" spans="1:28" ht="14.25" customHeight="1">
      <c r="A54" s="53"/>
      <c r="B54" s="53"/>
      <c r="C54" s="53"/>
      <c r="D54" s="52"/>
      <c r="E54" s="53"/>
      <c r="F54" s="54"/>
      <c r="G54" s="259"/>
      <c r="H54" s="55"/>
      <c r="I54" s="55"/>
      <c r="J54" s="54"/>
      <c r="K54" s="157"/>
      <c r="L54" s="54"/>
      <c r="M54" s="56"/>
      <c r="N54" s="56"/>
      <c r="O54" s="56"/>
      <c r="P54" s="56"/>
      <c r="Q54" s="56"/>
      <c r="R54" s="52"/>
      <c r="S54" s="56"/>
      <c r="T54" s="54"/>
      <c r="U54" s="259"/>
      <c r="V54" s="54"/>
      <c r="W54" s="55"/>
      <c r="X54" s="54"/>
      <c r="Y54" s="56"/>
      <c r="Z54" s="54"/>
      <c r="AA54" s="56"/>
      <c r="AB54" s="54"/>
    </row>
    <row r="55" spans="1:28" ht="14.25" customHeight="1">
      <c r="A55" s="53"/>
      <c r="B55" s="53"/>
      <c r="C55" s="53"/>
      <c r="D55" s="52"/>
      <c r="E55" s="53"/>
      <c r="F55" s="54"/>
      <c r="G55" s="259"/>
      <c r="H55" s="55"/>
      <c r="I55" s="55"/>
      <c r="J55" s="54"/>
      <c r="K55" s="157"/>
      <c r="L55" s="54"/>
      <c r="M55" s="56"/>
      <c r="N55" s="56"/>
      <c r="O55" s="56"/>
      <c r="P55" s="56"/>
      <c r="Q55" s="56"/>
      <c r="R55" s="52"/>
      <c r="S55" s="56"/>
      <c r="T55" s="54"/>
      <c r="U55" s="259"/>
      <c r="V55" s="54"/>
      <c r="W55" s="55"/>
      <c r="X55" s="54"/>
      <c r="Y55" s="56"/>
      <c r="Z55" s="54"/>
      <c r="AA55" s="56"/>
      <c r="AB55" s="54"/>
    </row>
    <row r="56" spans="1:28" ht="14.25" customHeight="1">
      <c r="A56" s="53"/>
      <c r="B56" s="53"/>
      <c r="C56" s="53"/>
      <c r="D56" s="52"/>
      <c r="E56" s="53"/>
      <c r="F56" s="54"/>
      <c r="G56" s="259"/>
      <c r="H56" s="55"/>
      <c r="I56" s="55"/>
      <c r="J56" s="54"/>
      <c r="K56" s="157"/>
      <c r="L56" s="54"/>
      <c r="M56" s="56"/>
      <c r="N56" s="56"/>
      <c r="O56" s="56"/>
      <c r="P56" s="56"/>
      <c r="Q56" s="56"/>
      <c r="R56" s="52"/>
      <c r="S56" s="56"/>
      <c r="T56" s="54"/>
      <c r="U56" s="259"/>
      <c r="V56" s="54"/>
      <c r="W56" s="55"/>
      <c r="X56" s="54"/>
      <c r="Y56" s="56"/>
      <c r="Z56" s="54"/>
      <c r="AA56" s="56"/>
      <c r="AB56" s="54"/>
    </row>
    <row r="57" spans="1:28" ht="14.25" customHeight="1">
      <c r="A57" s="53"/>
      <c r="B57" s="53"/>
      <c r="C57" s="53"/>
      <c r="D57" s="52"/>
      <c r="E57" s="53"/>
      <c r="F57" s="54"/>
      <c r="G57" s="259"/>
      <c r="H57" s="55"/>
      <c r="I57" s="55"/>
      <c r="J57" s="54"/>
      <c r="K57" s="157"/>
      <c r="L57" s="54"/>
      <c r="M57" s="56"/>
      <c r="N57" s="56"/>
      <c r="O57" s="56"/>
      <c r="P57" s="56"/>
      <c r="Q57" s="56"/>
      <c r="R57" s="52"/>
      <c r="S57" s="56"/>
      <c r="T57" s="54"/>
      <c r="U57" s="259"/>
      <c r="V57" s="54"/>
      <c r="W57" s="55"/>
      <c r="X57" s="54"/>
      <c r="Y57" s="56"/>
      <c r="Z57" s="54"/>
      <c r="AA57" s="56"/>
      <c r="AB57" s="54"/>
    </row>
    <row r="58" spans="1:28" ht="14.25" customHeight="1">
      <c r="A58" s="53"/>
      <c r="B58" s="53"/>
      <c r="C58" s="53"/>
      <c r="D58" s="52"/>
      <c r="E58" s="53"/>
      <c r="F58" s="54"/>
      <c r="G58" s="259"/>
      <c r="H58" s="55"/>
      <c r="I58" s="55"/>
      <c r="J58" s="54"/>
      <c r="K58" s="157"/>
      <c r="L58" s="54"/>
      <c r="M58" s="56"/>
      <c r="N58" s="56"/>
      <c r="O58" s="56"/>
      <c r="P58" s="56"/>
      <c r="Q58" s="56"/>
      <c r="R58" s="52"/>
      <c r="S58" s="56"/>
      <c r="T58" s="54"/>
      <c r="U58" s="259"/>
      <c r="V58" s="54"/>
      <c r="W58" s="55"/>
      <c r="X58" s="54"/>
      <c r="Y58" s="56"/>
      <c r="Z58" s="54"/>
      <c r="AA58" s="56"/>
      <c r="AB58" s="54"/>
    </row>
    <row r="59" spans="1:28" ht="14.25" customHeight="1">
      <c r="A59" s="53"/>
      <c r="B59" s="53"/>
      <c r="C59" s="53"/>
      <c r="D59" s="52"/>
      <c r="E59" s="53"/>
      <c r="F59" s="54"/>
      <c r="G59" s="259"/>
      <c r="H59" s="55"/>
      <c r="I59" s="55"/>
      <c r="J59" s="54"/>
      <c r="K59" s="157"/>
      <c r="L59" s="54"/>
      <c r="M59" s="56"/>
      <c r="N59" s="56"/>
      <c r="O59" s="56"/>
      <c r="P59" s="56"/>
      <c r="Q59" s="56"/>
      <c r="R59" s="52"/>
      <c r="S59" s="56"/>
      <c r="T59" s="54"/>
      <c r="U59" s="259"/>
      <c r="V59" s="54"/>
      <c r="W59" s="55"/>
      <c r="X59" s="54"/>
      <c r="Y59" s="56"/>
      <c r="Z59" s="54"/>
      <c r="AA59" s="56"/>
      <c r="AB59" s="54"/>
    </row>
    <row r="60" spans="1:28" ht="14.25" customHeight="1">
      <c r="A60" s="53"/>
      <c r="B60" s="53"/>
      <c r="C60" s="53"/>
      <c r="D60" s="52"/>
      <c r="E60" s="53"/>
      <c r="F60" s="54"/>
      <c r="G60" s="259"/>
      <c r="H60" s="55"/>
      <c r="I60" s="55"/>
      <c r="J60" s="54"/>
      <c r="K60" s="157"/>
      <c r="L60" s="54"/>
      <c r="M60" s="56"/>
      <c r="N60" s="56"/>
      <c r="O60" s="56"/>
      <c r="P60" s="56"/>
      <c r="Q60" s="56"/>
      <c r="R60" s="52"/>
      <c r="S60" s="56"/>
      <c r="T60" s="54"/>
      <c r="U60" s="259"/>
      <c r="V60" s="54"/>
      <c r="W60" s="55"/>
      <c r="X60" s="54"/>
      <c r="Y60" s="56"/>
      <c r="Z60" s="54"/>
      <c r="AA60" s="56"/>
      <c r="AB60" s="54"/>
    </row>
    <row r="61" spans="1:28" ht="14.25" customHeight="1">
      <c r="A61" s="53"/>
      <c r="B61" s="53"/>
      <c r="C61" s="53"/>
      <c r="D61" s="52"/>
      <c r="E61" s="53"/>
      <c r="F61" s="54"/>
      <c r="G61" s="259"/>
      <c r="H61" s="55"/>
      <c r="I61" s="55"/>
      <c r="J61" s="54"/>
      <c r="K61" s="157"/>
      <c r="L61" s="54"/>
      <c r="M61" s="56"/>
      <c r="N61" s="56"/>
      <c r="O61" s="56"/>
      <c r="P61" s="56"/>
      <c r="Q61" s="56"/>
      <c r="R61" s="52"/>
      <c r="S61" s="56"/>
      <c r="T61" s="54"/>
      <c r="U61" s="259"/>
      <c r="V61" s="54"/>
      <c r="W61" s="55"/>
      <c r="X61" s="54"/>
      <c r="Y61" s="56"/>
      <c r="Z61" s="54"/>
      <c r="AA61" s="56"/>
      <c r="AB61" s="54"/>
    </row>
    <row r="62" spans="1:28" ht="14.25" customHeight="1">
      <c r="A62" s="53"/>
      <c r="B62" s="53"/>
      <c r="C62" s="53"/>
      <c r="D62" s="52"/>
      <c r="E62" s="53"/>
      <c r="F62" s="54"/>
      <c r="G62" s="259"/>
      <c r="H62" s="55"/>
      <c r="I62" s="55"/>
      <c r="J62" s="54"/>
      <c r="K62" s="157"/>
      <c r="L62" s="54"/>
      <c r="M62" s="56"/>
      <c r="N62" s="56"/>
      <c r="O62" s="56"/>
      <c r="P62" s="56"/>
      <c r="Q62" s="56"/>
      <c r="R62" s="52"/>
      <c r="S62" s="56"/>
      <c r="T62" s="54"/>
      <c r="U62" s="259"/>
      <c r="V62" s="54"/>
      <c r="W62" s="55"/>
      <c r="X62" s="54"/>
      <c r="Y62" s="56"/>
      <c r="Z62" s="54"/>
      <c r="AA62" s="56"/>
      <c r="AB62" s="54"/>
    </row>
    <row r="63" spans="1:28" ht="14.25" customHeight="1">
      <c r="A63" s="53"/>
      <c r="B63" s="53"/>
      <c r="C63" s="53"/>
      <c r="D63" s="52"/>
      <c r="E63" s="53"/>
      <c r="F63" s="54"/>
      <c r="G63" s="259"/>
      <c r="H63" s="55"/>
      <c r="I63" s="55"/>
      <c r="J63" s="54"/>
      <c r="K63" s="157"/>
      <c r="L63" s="54"/>
      <c r="M63" s="56"/>
      <c r="N63" s="56"/>
      <c r="O63" s="56"/>
      <c r="P63" s="56"/>
      <c r="Q63" s="56"/>
      <c r="R63" s="52"/>
      <c r="S63" s="56"/>
      <c r="T63" s="54"/>
      <c r="U63" s="259"/>
      <c r="V63" s="54"/>
      <c r="W63" s="55"/>
      <c r="X63" s="54"/>
      <c r="Y63" s="56"/>
      <c r="Z63" s="54"/>
      <c r="AA63" s="56"/>
      <c r="AB63" s="54"/>
    </row>
    <row r="64" spans="1:28" ht="14.25" customHeight="1">
      <c r="A64" s="53"/>
      <c r="B64" s="53"/>
      <c r="C64" s="53"/>
      <c r="D64" s="52"/>
      <c r="E64" s="53"/>
      <c r="F64" s="54"/>
      <c r="G64" s="259"/>
      <c r="H64" s="55"/>
      <c r="I64" s="55"/>
      <c r="J64" s="54"/>
      <c r="K64" s="157"/>
      <c r="L64" s="54"/>
      <c r="M64" s="56"/>
      <c r="N64" s="56"/>
      <c r="O64" s="56"/>
      <c r="P64" s="56"/>
      <c r="Q64" s="56"/>
      <c r="R64" s="52"/>
      <c r="S64" s="56"/>
      <c r="T64" s="54"/>
      <c r="U64" s="259"/>
      <c r="V64" s="54"/>
      <c r="W64" s="55"/>
      <c r="X64" s="54"/>
      <c r="Y64" s="56"/>
      <c r="Z64" s="54"/>
      <c r="AA64" s="56"/>
      <c r="AB64" s="54"/>
    </row>
    <row r="65" spans="1:28" ht="14.25" customHeight="1">
      <c r="A65" s="53"/>
      <c r="B65" s="53"/>
      <c r="C65" s="53"/>
      <c r="D65" s="52"/>
      <c r="E65" s="53"/>
      <c r="F65" s="54"/>
      <c r="G65" s="259"/>
      <c r="H65" s="55"/>
      <c r="I65" s="55"/>
      <c r="J65" s="54"/>
      <c r="K65" s="157"/>
      <c r="L65" s="54"/>
      <c r="M65" s="56"/>
      <c r="N65" s="56"/>
      <c r="O65" s="56"/>
      <c r="P65" s="56"/>
      <c r="Q65" s="56"/>
      <c r="R65" s="52"/>
      <c r="S65" s="56"/>
      <c r="T65" s="54"/>
      <c r="U65" s="259"/>
      <c r="V65" s="54"/>
      <c r="W65" s="55"/>
      <c r="X65" s="54"/>
      <c r="Y65" s="56"/>
      <c r="Z65" s="54"/>
      <c r="AA65" s="56"/>
      <c r="AB65" s="54"/>
    </row>
    <row r="66" spans="1:28" ht="14.25" customHeight="1">
      <c r="A66" s="53"/>
      <c r="B66" s="53"/>
      <c r="C66" s="53"/>
      <c r="D66" s="52"/>
      <c r="E66" s="53"/>
      <c r="F66" s="54"/>
      <c r="G66" s="259"/>
      <c r="H66" s="55"/>
      <c r="I66" s="55"/>
      <c r="J66" s="54"/>
      <c r="K66" s="157"/>
      <c r="L66" s="54"/>
      <c r="M66" s="56"/>
      <c r="N66" s="56"/>
      <c r="O66" s="56"/>
      <c r="P66" s="56"/>
      <c r="Q66" s="56"/>
      <c r="R66" s="52"/>
      <c r="S66" s="56"/>
      <c r="T66" s="54"/>
      <c r="U66" s="259"/>
      <c r="V66" s="54"/>
      <c r="W66" s="55"/>
      <c r="X66" s="54"/>
      <c r="Y66" s="56"/>
      <c r="Z66" s="54"/>
      <c r="AA66" s="56"/>
      <c r="AB66" s="54"/>
    </row>
    <row r="67" spans="1:28" ht="14.25" customHeight="1">
      <c r="A67" s="53"/>
      <c r="B67" s="53"/>
      <c r="C67" s="53"/>
      <c r="D67" s="52"/>
      <c r="E67" s="53"/>
      <c r="F67" s="54"/>
      <c r="G67" s="259"/>
      <c r="H67" s="55"/>
      <c r="I67" s="55"/>
      <c r="J67" s="54"/>
      <c r="K67" s="157"/>
      <c r="L67" s="54"/>
      <c r="M67" s="56"/>
      <c r="N67" s="56"/>
      <c r="O67" s="56"/>
      <c r="P67" s="56"/>
      <c r="Q67" s="56"/>
      <c r="R67" s="52"/>
      <c r="S67" s="56"/>
      <c r="T67" s="54"/>
      <c r="U67" s="259"/>
      <c r="V67" s="54"/>
      <c r="W67" s="55"/>
      <c r="X67" s="54"/>
      <c r="Y67" s="56"/>
      <c r="Z67" s="54"/>
      <c r="AA67" s="56"/>
      <c r="AB67" s="54"/>
    </row>
    <row r="68" spans="1:28" ht="14.25" customHeight="1">
      <c r="A68" s="53"/>
      <c r="B68" s="53"/>
      <c r="C68" s="53"/>
      <c r="D68" s="52"/>
      <c r="E68" s="53"/>
      <c r="F68" s="54"/>
      <c r="G68" s="259"/>
      <c r="H68" s="55"/>
      <c r="I68" s="55"/>
      <c r="J68" s="54"/>
      <c r="K68" s="157"/>
      <c r="L68" s="54"/>
      <c r="M68" s="56"/>
      <c r="N68" s="56"/>
      <c r="O68" s="56"/>
      <c r="P68" s="56"/>
      <c r="Q68" s="56"/>
      <c r="R68" s="52"/>
      <c r="S68" s="56"/>
      <c r="T68" s="54"/>
      <c r="U68" s="259"/>
      <c r="V68" s="54"/>
      <c r="W68" s="55"/>
      <c r="X68" s="54"/>
      <c r="Y68" s="56"/>
      <c r="Z68" s="54"/>
      <c r="AA68" s="56"/>
      <c r="AB68" s="54"/>
    </row>
    <row r="69" spans="1:28" ht="14.25" customHeight="1">
      <c r="A69" s="53"/>
      <c r="B69" s="53"/>
      <c r="C69" s="53"/>
      <c r="D69" s="52"/>
      <c r="E69" s="53"/>
      <c r="F69" s="54"/>
      <c r="G69" s="259"/>
      <c r="H69" s="55"/>
      <c r="I69" s="55"/>
      <c r="J69" s="54"/>
      <c r="K69" s="157"/>
      <c r="L69" s="54"/>
      <c r="M69" s="56"/>
      <c r="N69" s="56"/>
      <c r="O69" s="56"/>
      <c r="P69" s="56"/>
      <c r="Q69" s="56"/>
      <c r="R69" s="52"/>
      <c r="S69" s="56"/>
      <c r="T69" s="54"/>
      <c r="U69" s="259"/>
      <c r="V69" s="54"/>
      <c r="W69" s="55"/>
      <c r="X69" s="54"/>
      <c r="Y69" s="56"/>
      <c r="Z69" s="54"/>
      <c r="AA69" s="56"/>
      <c r="AB69" s="54"/>
    </row>
    <row r="70" spans="1:28" ht="14.25" customHeight="1">
      <c r="A70" s="53"/>
      <c r="B70" s="53"/>
      <c r="C70" s="53"/>
      <c r="D70" s="52"/>
      <c r="E70" s="53"/>
      <c r="F70" s="54"/>
      <c r="G70" s="259"/>
      <c r="H70" s="55"/>
      <c r="I70" s="55"/>
      <c r="J70" s="54"/>
      <c r="K70" s="157"/>
      <c r="L70" s="54"/>
      <c r="M70" s="56"/>
      <c r="N70" s="56"/>
      <c r="O70" s="56"/>
      <c r="P70" s="56"/>
      <c r="Q70" s="56"/>
      <c r="R70" s="52"/>
      <c r="S70" s="56"/>
      <c r="T70" s="54"/>
      <c r="U70" s="259"/>
      <c r="V70" s="54"/>
      <c r="W70" s="55"/>
      <c r="X70" s="54"/>
      <c r="Y70" s="56"/>
      <c r="Z70" s="54"/>
      <c r="AA70" s="56"/>
      <c r="AB70" s="54"/>
    </row>
    <row r="71" spans="1:28" ht="14.25" customHeight="1">
      <c r="A71" s="53"/>
      <c r="B71" s="53"/>
      <c r="C71" s="53"/>
      <c r="D71" s="52"/>
      <c r="E71" s="53"/>
      <c r="F71" s="54"/>
      <c r="G71" s="259"/>
      <c r="H71" s="55"/>
      <c r="I71" s="55"/>
      <c r="J71" s="54"/>
      <c r="K71" s="157"/>
      <c r="L71" s="54"/>
      <c r="M71" s="56"/>
      <c r="N71" s="56"/>
      <c r="O71" s="56"/>
      <c r="P71" s="56"/>
      <c r="Q71" s="56"/>
      <c r="R71" s="52"/>
      <c r="S71" s="56"/>
      <c r="T71" s="54"/>
      <c r="U71" s="259"/>
      <c r="V71" s="54"/>
      <c r="W71" s="55"/>
      <c r="X71" s="54"/>
      <c r="Y71" s="56"/>
      <c r="Z71" s="54"/>
      <c r="AA71" s="56"/>
      <c r="AB71" s="54"/>
    </row>
    <row r="72" spans="1:28" ht="14.25" customHeight="1">
      <c r="A72" s="53"/>
      <c r="B72" s="53"/>
      <c r="C72" s="53"/>
      <c r="D72" s="52"/>
      <c r="E72" s="53"/>
      <c r="F72" s="54"/>
      <c r="G72" s="259"/>
      <c r="H72" s="55"/>
      <c r="I72" s="55"/>
      <c r="J72" s="54"/>
      <c r="K72" s="157"/>
      <c r="L72" s="54"/>
      <c r="M72" s="56"/>
      <c r="N72" s="56"/>
      <c r="O72" s="56"/>
      <c r="P72" s="56"/>
      <c r="Q72" s="56"/>
      <c r="R72" s="52"/>
      <c r="S72" s="56"/>
      <c r="T72" s="54"/>
      <c r="U72" s="259"/>
      <c r="V72" s="54"/>
      <c r="W72" s="55"/>
      <c r="X72" s="54"/>
      <c r="Y72" s="56"/>
      <c r="Z72" s="54"/>
      <c r="AA72" s="56"/>
      <c r="AB72" s="54"/>
    </row>
    <row r="73" spans="1:28" ht="14.25" customHeight="1">
      <c r="A73" s="53"/>
      <c r="B73" s="53"/>
      <c r="C73" s="53"/>
      <c r="D73" s="52"/>
      <c r="E73" s="53"/>
      <c r="F73" s="54"/>
      <c r="G73" s="259"/>
      <c r="H73" s="55"/>
      <c r="I73" s="55"/>
      <c r="J73" s="54"/>
      <c r="K73" s="157"/>
      <c r="L73" s="54"/>
      <c r="M73" s="56"/>
      <c r="N73" s="56"/>
      <c r="O73" s="56"/>
      <c r="P73" s="56"/>
      <c r="Q73" s="56"/>
      <c r="R73" s="52"/>
      <c r="S73" s="56"/>
      <c r="T73" s="54"/>
      <c r="U73" s="259"/>
      <c r="V73" s="54"/>
      <c r="W73" s="55"/>
      <c r="X73" s="54"/>
      <c r="Y73" s="56"/>
      <c r="Z73" s="54"/>
      <c r="AA73" s="56"/>
      <c r="AB73" s="54"/>
    </row>
    <row r="74" spans="1:28" ht="14.25" customHeight="1">
      <c r="A74" s="53"/>
      <c r="B74" s="53"/>
      <c r="C74" s="53"/>
      <c r="D74" s="52"/>
      <c r="E74" s="53"/>
      <c r="F74" s="54"/>
      <c r="G74" s="259"/>
      <c r="H74" s="55"/>
      <c r="I74" s="55"/>
      <c r="J74" s="54"/>
      <c r="K74" s="157"/>
      <c r="L74" s="54"/>
      <c r="M74" s="56"/>
      <c r="N74" s="56"/>
      <c r="O74" s="56"/>
      <c r="P74" s="56"/>
      <c r="Q74" s="56"/>
      <c r="R74" s="52"/>
      <c r="S74" s="56"/>
      <c r="T74" s="54"/>
      <c r="U74" s="259"/>
      <c r="V74" s="54"/>
      <c r="W74" s="55"/>
      <c r="X74" s="54"/>
      <c r="Y74" s="56"/>
      <c r="Z74" s="54"/>
      <c r="AA74" s="56"/>
      <c r="AB74" s="54"/>
    </row>
    <row r="75" spans="1:28" ht="14.25" customHeight="1">
      <c r="A75" s="53"/>
      <c r="B75" s="53"/>
      <c r="C75" s="53"/>
      <c r="D75" s="52"/>
      <c r="E75" s="53"/>
      <c r="F75" s="54"/>
      <c r="G75" s="259"/>
      <c r="H75" s="55"/>
      <c r="I75" s="55"/>
      <c r="J75" s="54"/>
      <c r="K75" s="157"/>
      <c r="L75" s="54"/>
      <c r="M75" s="56"/>
      <c r="N75" s="56"/>
      <c r="O75" s="56"/>
      <c r="P75" s="56"/>
      <c r="Q75" s="56"/>
      <c r="R75" s="52"/>
      <c r="S75" s="56"/>
      <c r="T75" s="54"/>
      <c r="U75" s="259"/>
      <c r="V75" s="54"/>
      <c r="W75" s="55"/>
      <c r="X75" s="54"/>
      <c r="Y75" s="56"/>
      <c r="Z75" s="54"/>
      <c r="AA75" s="56"/>
      <c r="AB75" s="54"/>
    </row>
    <row r="76" spans="1:28" ht="14.25" customHeight="1">
      <c r="A76" s="53"/>
      <c r="B76" s="53"/>
      <c r="C76" s="53"/>
      <c r="D76" s="52"/>
      <c r="E76" s="53"/>
      <c r="F76" s="54"/>
      <c r="G76" s="259"/>
      <c r="H76" s="55"/>
      <c r="I76" s="55"/>
      <c r="J76" s="54"/>
      <c r="K76" s="157"/>
      <c r="L76" s="54"/>
      <c r="M76" s="56"/>
      <c r="N76" s="56"/>
      <c r="O76" s="56"/>
      <c r="P76" s="56"/>
      <c r="Q76" s="56"/>
      <c r="R76" s="52"/>
      <c r="S76" s="56"/>
      <c r="T76" s="54"/>
      <c r="U76" s="259"/>
      <c r="V76" s="54"/>
      <c r="W76" s="55"/>
      <c r="X76" s="54"/>
      <c r="Y76" s="56"/>
      <c r="Z76" s="54"/>
      <c r="AA76" s="56"/>
      <c r="AB76" s="54"/>
    </row>
    <row r="77" spans="1:28" ht="14.25" customHeight="1">
      <c r="A77" s="53"/>
      <c r="B77" s="53"/>
      <c r="C77" s="53"/>
      <c r="D77" s="52"/>
      <c r="E77" s="53"/>
      <c r="F77" s="54"/>
      <c r="G77" s="259"/>
      <c r="H77" s="55"/>
      <c r="I77" s="55"/>
      <c r="J77" s="54"/>
      <c r="K77" s="157"/>
      <c r="L77" s="54"/>
      <c r="M77" s="56"/>
      <c r="N77" s="56"/>
      <c r="O77" s="56"/>
      <c r="P77" s="56"/>
      <c r="Q77" s="56"/>
      <c r="R77" s="52"/>
      <c r="S77" s="56"/>
      <c r="T77" s="54"/>
      <c r="U77" s="259"/>
      <c r="V77" s="54"/>
      <c r="W77" s="55"/>
      <c r="X77" s="54"/>
      <c r="Y77" s="56"/>
      <c r="Z77" s="54"/>
      <c r="AA77" s="56"/>
      <c r="AB77" s="54"/>
    </row>
    <row r="78" spans="1:28" ht="14.25" customHeight="1">
      <c r="A78" s="53"/>
      <c r="B78" s="53"/>
      <c r="C78" s="53"/>
      <c r="D78" s="52"/>
      <c r="E78" s="53"/>
      <c r="F78" s="54"/>
      <c r="G78" s="259"/>
      <c r="H78" s="55"/>
      <c r="I78" s="55"/>
      <c r="J78" s="54"/>
      <c r="K78" s="157"/>
      <c r="L78" s="54"/>
      <c r="M78" s="56"/>
      <c r="N78" s="56"/>
      <c r="O78" s="56"/>
      <c r="P78" s="56"/>
      <c r="Q78" s="56"/>
      <c r="R78" s="52"/>
      <c r="S78" s="56"/>
      <c r="T78" s="54"/>
      <c r="U78" s="259"/>
      <c r="V78" s="54"/>
      <c r="W78" s="55"/>
      <c r="X78" s="54"/>
      <c r="Y78" s="56"/>
      <c r="Z78" s="54"/>
      <c r="AA78" s="56"/>
      <c r="AB78" s="54"/>
    </row>
    <row r="79" spans="1:28" ht="14.25" customHeight="1">
      <c r="A79" s="53"/>
      <c r="B79" s="53"/>
      <c r="C79" s="53"/>
      <c r="D79" s="52"/>
      <c r="E79" s="53"/>
      <c r="F79" s="54"/>
      <c r="G79" s="259"/>
      <c r="H79" s="55"/>
      <c r="I79" s="55"/>
      <c r="J79" s="54"/>
      <c r="K79" s="157"/>
      <c r="L79" s="54"/>
      <c r="M79" s="56"/>
      <c r="N79" s="56"/>
      <c r="O79" s="56"/>
      <c r="P79" s="56"/>
      <c r="Q79" s="56"/>
      <c r="R79" s="52"/>
      <c r="S79" s="56"/>
      <c r="T79" s="54"/>
      <c r="U79" s="259"/>
      <c r="V79" s="54"/>
      <c r="W79" s="55"/>
      <c r="X79" s="54"/>
      <c r="Y79" s="56"/>
      <c r="Z79" s="54"/>
      <c r="AA79" s="56"/>
      <c r="AB79" s="54"/>
    </row>
    <row r="80" spans="1:28" ht="14.25" customHeight="1">
      <c r="A80" s="53"/>
      <c r="B80" s="53"/>
      <c r="C80" s="53"/>
      <c r="D80" s="52"/>
      <c r="E80" s="53"/>
      <c r="F80" s="54"/>
      <c r="G80" s="259"/>
      <c r="H80" s="55"/>
      <c r="I80" s="55"/>
      <c r="J80" s="54"/>
      <c r="K80" s="157"/>
      <c r="L80" s="54"/>
      <c r="M80" s="56"/>
      <c r="N80" s="56"/>
      <c r="O80" s="56"/>
      <c r="P80" s="56"/>
      <c r="Q80" s="56"/>
      <c r="R80" s="52"/>
      <c r="S80" s="56"/>
      <c r="T80" s="54"/>
      <c r="U80" s="259"/>
      <c r="V80" s="54"/>
      <c r="W80" s="55"/>
      <c r="X80" s="54"/>
      <c r="Y80" s="56"/>
      <c r="Z80" s="54"/>
      <c r="AA80" s="56"/>
      <c r="AB80" s="54"/>
    </row>
    <row r="81" spans="1:28" ht="14.25" customHeight="1">
      <c r="A81" s="53"/>
      <c r="B81" s="53"/>
      <c r="C81" s="53"/>
      <c r="D81" s="52"/>
      <c r="E81" s="53"/>
      <c r="F81" s="54"/>
      <c r="G81" s="259"/>
      <c r="H81" s="55"/>
      <c r="I81" s="55"/>
      <c r="J81" s="54"/>
      <c r="K81" s="157"/>
      <c r="L81" s="54"/>
      <c r="M81" s="56"/>
      <c r="N81" s="56"/>
      <c r="O81" s="56"/>
      <c r="P81" s="56"/>
      <c r="Q81" s="56"/>
      <c r="R81" s="52"/>
      <c r="S81" s="56"/>
      <c r="T81" s="54"/>
      <c r="U81" s="259"/>
      <c r="V81" s="54"/>
      <c r="W81" s="55"/>
      <c r="X81" s="54"/>
      <c r="Y81" s="56"/>
      <c r="Z81" s="54"/>
      <c r="AA81" s="56"/>
      <c r="AB81" s="54"/>
    </row>
    <row r="82" spans="1:28" ht="14.25" customHeight="1">
      <c r="A82" s="53"/>
      <c r="B82" s="53"/>
      <c r="C82" s="53"/>
      <c r="D82" s="52"/>
      <c r="E82" s="53"/>
      <c r="F82" s="54"/>
      <c r="G82" s="259"/>
      <c r="H82" s="55"/>
      <c r="I82" s="55"/>
      <c r="J82" s="54"/>
      <c r="K82" s="157"/>
      <c r="L82" s="54"/>
      <c r="M82" s="56"/>
      <c r="N82" s="56"/>
      <c r="O82" s="56"/>
      <c r="P82" s="56"/>
      <c r="Q82" s="56"/>
      <c r="R82" s="52"/>
      <c r="S82" s="56"/>
      <c r="T82" s="54"/>
      <c r="U82" s="259"/>
      <c r="V82" s="54"/>
      <c r="W82" s="55"/>
      <c r="X82" s="54"/>
      <c r="Y82" s="56"/>
      <c r="Z82" s="54"/>
      <c r="AA82" s="56"/>
      <c r="AB82" s="54"/>
    </row>
    <row r="83" spans="1:28" ht="14.25" customHeight="1">
      <c r="A83" s="53"/>
      <c r="B83" s="53"/>
      <c r="C83" s="53"/>
      <c r="D83" s="52"/>
      <c r="E83" s="53"/>
      <c r="F83" s="54"/>
      <c r="G83" s="259"/>
      <c r="H83" s="55"/>
      <c r="I83" s="55"/>
      <c r="J83" s="54"/>
      <c r="K83" s="157"/>
      <c r="L83" s="54"/>
      <c r="M83" s="56"/>
      <c r="N83" s="56"/>
      <c r="O83" s="56"/>
      <c r="P83" s="56"/>
      <c r="Q83" s="56"/>
      <c r="R83" s="52"/>
      <c r="S83" s="56"/>
      <c r="T83" s="54"/>
      <c r="U83" s="259"/>
      <c r="V83" s="54"/>
      <c r="W83" s="55"/>
      <c r="X83" s="54"/>
      <c r="Y83" s="56"/>
      <c r="Z83" s="54"/>
      <c r="AA83" s="56"/>
      <c r="AB83" s="54"/>
    </row>
    <row r="84" spans="1:28" ht="14.25" customHeight="1">
      <c r="A84" s="53"/>
      <c r="B84" s="53"/>
      <c r="C84" s="53"/>
      <c r="D84" s="52"/>
      <c r="E84" s="53"/>
      <c r="F84" s="54"/>
      <c r="G84" s="259"/>
      <c r="H84" s="55"/>
      <c r="I84" s="55"/>
      <c r="J84" s="54"/>
      <c r="K84" s="157"/>
      <c r="L84" s="54"/>
      <c r="M84" s="56"/>
      <c r="N84" s="56"/>
      <c r="O84" s="56"/>
      <c r="P84" s="56"/>
      <c r="Q84" s="56"/>
      <c r="R84" s="52"/>
      <c r="S84" s="56"/>
      <c r="T84" s="54"/>
      <c r="U84" s="259"/>
      <c r="V84" s="54"/>
      <c r="W84" s="55"/>
      <c r="X84" s="54"/>
      <c r="Y84" s="56"/>
      <c r="Z84" s="54"/>
      <c r="AA84" s="56"/>
      <c r="AB84" s="54"/>
    </row>
    <row r="85" spans="1:28" ht="14.25" customHeight="1">
      <c r="A85" s="53"/>
      <c r="B85" s="53"/>
      <c r="C85" s="53"/>
      <c r="D85" s="52"/>
      <c r="E85" s="53"/>
      <c r="F85" s="54"/>
      <c r="G85" s="259"/>
      <c r="H85" s="55"/>
      <c r="I85" s="55"/>
      <c r="J85" s="54"/>
      <c r="K85" s="157"/>
      <c r="L85" s="54"/>
      <c r="M85" s="56"/>
      <c r="N85" s="56"/>
      <c r="O85" s="56"/>
      <c r="P85" s="56"/>
      <c r="Q85" s="56"/>
      <c r="R85" s="52"/>
      <c r="S85" s="56"/>
      <c r="T85" s="54"/>
      <c r="U85" s="259"/>
      <c r="V85" s="54"/>
      <c r="W85" s="55"/>
      <c r="X85" s="54"/>
      <c r="Y85" s="56"/>
      <c r="Z85" s="54"/>
      <c r="AA85" s="56"/>
      <c r="AB85" s="54"/>
    </row>
    <row r="86" spans="1:28" ht="14.25" customHeight="1">
      <c r="A86" s="53"/>
      <c r="B86" s="53"/>
      <c r="C86" s="53"/>
      <c r="D86" s="52"/>
      <c r="E86" s="53"/>
      <c r="F86" s="54"/>
      <c r="G86" s="259"/>
      <c r="H86" s="55"/>
      <c r="I86" s="55"/>
      <c r="J86" s="54"/>
      <c r="K86" s="157"/>
      <c r="L86" s="54"/>
      <c r="M86" s="56"/>
      <c r="N86" s="56"/>
      <c r="O86" s="56"/>
      <c r="P86" s="56"/>
      <c r="Q86" s="56"/>
      <c r="R86" s="52"/>
      <c r="S86" s="56"/>
      <c r="T86" s="54"/>
      <c r="U86" s="259"/>
      <c r="V86" s="54"/>
      <c r="W86" s="55"/>
      <c r="X86" s="54"/>
      <c r="Y86" s="56"/>
      <c r="Z86" s="54"/>
      <c r="AA86" s="56"/>
      <c r="AB86" s="54"/>
    </row>
    <row r="87" spans="1:28" ht="14.25" customHeight="1">
      <c r="A87" s="53"/>
      <c r="B87" s="53"/>
      <c r="C87" s="53"/>
      <c r="D87" s="52"/>
      <c r="E87" s="53"/>
      <c r="F87" s="54"/>
      <c r="G87" s="259"/>
      <c r="H87" s="55"/>
      <c r="I87" s="55"/>
      <c r="J87" s="54"/>
      <c r="K87" s="157"/>
      <c r="L87" s="54"/>
      <c r="M87" s="56"/>
      <c r="N87" s="56"/>
      <c r="O87" s="56"/>
      <c r="P87" s="56"/>
      <c r="Q87" s="56"/>
      <c r="R87" s="52"/>
      <c r="S87" s="56"/>
      <c r="T87" s="54"/>
      <c r="U87" s="259"/>
      <c r="V87" s="54"/>
      <c r="W87" s="55"/>
      <c r="X87" s="54"/>
      <c r="Y87" s="56"/>
      <c r="Z87" s="54"/>
      <c r="AA87" s="56"/>
      <c r="AB87" s="54"/>
    </row>
    <row r="88" spans="1:28" ht="14.25" customHeight="1">
      <c r="A88" s="53"/>
      <c r="B88" s="53"/>
      <c r="C88" s="53"/>
      <c r="D88" s="52"/>
      <c r="E88" s="53"/>
      <c r="F88" s="54"/>
      <c r="G88" s="259"/>
      <c r="H88" s="55"/>
      <c r="I88" s="55"/>
      <c r="J88" s="54"/>
      <c r="K88" s="157"/>
      <c r="L88" s="54"/>
      <c r="M88" s="56"/>
      <c r="N88" s="56"/>
      <c r="O88" s="56"/>
      <c r="P88" s="56"/>
      <c r="Q88" s="56"/>
      <c r="R88" s="52"/>
      <c r="S88" s="56"/>
      <c r="T88" s="54"/>
      <c r="U88" s="259"/>
      <c r="V88" s="54"/>
      <c r="W88" s="55"/>
      <c r="X88" s="54"/>
      <c r="Y88" s="56"/>
      <c r="Z88" s="54"/>
      <c r="AA88" s="56"/>
      <c r="AB88" s="54"/>
    </row>
    <row r="89" spans="1:28" ht="14.25" customHeight="1">
      <c r="A89" s="53"/>
      <c r="B89" s="53"/>
      <c r="C89" s="53"/>
      <c r="D89" s="52"/>
      <c r="E89" s="53"/>
      <c r="F89" s="54"/>
      <c r="G89" s="259"/>
      <c r="H89" s="55"/>
      <c r="I89" s="55"/>
      <c r="J89" s="54"/>
      <c r="K89" s="157"/>
      <c r="L89" s="54"/>
      <c r="M89" s="56"/>
      <c r="N89" s="56"/>
      <c r="O89" s="56"/>
      <c r="P89" s="56"/>
      <c r="Q89" s="56"/>
      <c r="R89" s="52"/>
      <c r="S89" s="56"/>
      <c r="T89" s="54"/>
      <c r="U89" s="259"/>
      <c r="V89" s="54"/>
      <c r="W89" s="55"/>
      <c r="X89" s="54"/>
      <c r="Y89" s="56"/>
      <c r="Z89" s="54"/>
      <c r="AA89" s="56"/>
      <c r="AB89" s="54"/>
    </row>
    <row r="90" spans="1:28" ht="14.25" customHeight="1">
      <c r="A90" s="53"/>
      <c r="B90" s="53"/>
      <c r="C90" s="53"/>
      <c r="D90" s="52"/>
      <c r="E90" s="53"/>
      <c r="F90" s="54"/>
      <c r="G90" s="259"/>
      <c r="H90" s="55"/>
      <c r="I90" s="55"/>
      <c r="J90" s="54"/>
      <c r="K90" s="157"/>
      <c r="L90" s="54"/>
      <c r="M90" s="56"/>
      <c r="N90" s="56"/>
      <c r="O90" s="56"/>
      <c r="P90" s="56"/>
      <c r="Q90" s="56"/>
      <c r="R90" s="52"/>
      <c r="S90" s="56"/>
      <c r="T90" s="54"/>
      <c r="U90" s="259"/>
      <c r="V90" s="54"/>
      <c r="W90" s="55"/>
      <c r="X90" s="54"/>
      <c r="Y90" s="56"/>
      <c r="Z90" s="54"/>
      <c r="AA90" s="56"/>
      <c r="AB90" s="54"/>
    </row>
    <row r="91" spans="1:28" ht="14.25" customHeight="1">
      <c r="A91" s="53"/>
      <c r="B91" s="53"/>
      <c r="C91" s="53"/>
      <c r="D91" s="52"/>
      <c r="E91" s="53"/>
      <c r="F91" s="54"/>
      <c r="G91" s="259"/>
      <c r="H91" s="55"/>
      <c r="I91" s="55"/>
      <c r="J91" s="54"/>
      <c r="K91" s="157"/>
      <c r="L91" s="54"/>
      <c r="M91" s="56"/>
      <c r="N91" s="56"/>
      <c r="O91" s="56"/>
      <c r="P91" s="56"/>
      <c r="Q91" s="56"/>
      <c r="R91" s="52"/>
      <c r="S91" s="56"/>
      <c r="T91" s="54"/>
      <c r="U91" s="259"/>
      <c r="V91" s="54"/>
      <c r="W91" s="55"/>
      <c r="X91" s="54"/>
      <c r="Y91" s="56"/>
      <c r="Z91" s="54"/>
      <c r="AA91" s="56"/>
      <c r="AB91" s="54"/>
    </row>
    <row r="92" spans="1:28" ht="14.25" customHeight="1">
      <c r="A92" s="53"/>
      <c r="B92" s="53"/>
      <c r="C92" s="53"/>
      <c r="D92" s="52"/>
      <c r="E92" s="53"/>
      <c r="F92" s="54"/>
      <c r="G92" s="259"/>
      <c r="H92" s="55"/>
      <c r="I92" s="55"/>
      <c r="J92" s="54"/>
      <c r="K92" s="157"/>
      <c r="L92" s="54"/>
      <c r="M92" s="56"/>
      <c r="N92" s="56"/>
      <c r="O92" s="56"/>
      <c r="P92" s="56"/>
      <c r="Q92" s="56"/>
      <c r="R92" s="52"/>
      <c r="S92" s="56"/>
      <c r="T92" s="54"/>
      <c r="U92" s="259"/>
      <c r="V92" s="54"/>
      <c r="W92" s="55"/>
      <c r="X92" s="54"/>
      <c r="Y92" s="56"/>
      <c r="Z92" s="54"/>
      <c r="AA92" s="56"/>
      <c r="AB92" s="54"/>
    </row>
    <row r="93" spans="1:28" ht="14.25" customHeight="1">
      <c r="A93" s="53"/>
      <c r="B93" s="53"/>
      <c r="C93" s="53"/>
      <c r="D93" s="52"/>
      <c r="E93" s="53"/>
      <c r="F93" s="54"/>
      <c r="G93" s="259"/>
      <c r="H93" s="55"/>
      <c r="I93" s="55"/>
      <c r="J93" s="54"/>
      <c r="K93" s="157"/>
      <c r="L93" s="54"/>
      <c r="M93" s="56"/>
      <c r="N93" s="56"/>
      <c r="O93" s="56"/>
      <c r="P93" s="56"/>
      <c r="Q93" s="56"/>
      <c r="R93" s="52"/>
      <c r="S93" s="56"/>
      <c r="T93" s="54"/>
      <c r="U93" s="259"/>
      <c r="V93" s="54"/>
      <c r="W93" s="55"/>
      <c r="X93" s="54"/>
      <c r="Y93" s="56"/>
      <c r="Z93" s="54"/>
      <c r="AA93" s="56"/>
      <c r="AB93" s="54"/>
    </row>
    <row r="94" spans="1:28" ht="14.25" customHeight="1">
      <c r="A94" s="53"/>
      <c r="B94" s="53"/>
      <c r="C94" s="53"/>
      <c r="D94" s="52"/>
      <c r="E94" s="53"/>
      <c r="F94" s="54"/>
      <c r="G94" s="259"/>
      <c r="H94" s="55"/>
      <c r="I94" s="55"/>
      <c r="J94" s="54"/>
      <c r="K94" s="157"/>
      <c r="L94" s="54"/>
      <c r="M94" s="56"/>
      <c r="N94" s="56"/>
      <c r="O94" s="56"/>
      <c r="P94" s="56"/>
      <c r="Q94" s="56"/>
      <c r="R94" s="52"/>
      <c r="S94" s="56"/>
      <c r="T94" s="54"/>
      <c r="U94" s="259"/>
      <c r="V94" s="54"/>
      <c r="W94" s="55"/>
      <c r="X94" s="54"/>
      <c r="Y94" s="56"/>
      <c r="Z94" s="54"/>
      <c r="AA94" s="56"/>
      <c r="AB94" s="54"/>
    </row>
    <row r="95" spans="1:28" ht="14.25" customHeight="1">
      <c r="A95" s="53"/>
      <c r="B95" s="53"/>
      <c r="C95" s="53"/>
      <c r="D95" s="52"/>
      <c r="E95" s="53"/>
      <c r="F95" s="54"/>
      <c r="G95" s="259"/>
      <c r="H95" s="55"/>
      <c r="I95" s="55"/>
      <c r="J95" s="54"/>
      <c r="K95" s="157"/>
      <c r="L95" s="54"/>
      <c r="M95" s="56"/>
      <c r="N95" s="56"/>
      <c r="O95" s="56"/>
      <c r="P95" s="56"/>
      <c r="Q95" s="56"/>
      <c r="R95" s="52"/>
      <c r="S95" s="56"/>
      <c r="T95" s="54"/>
      <c r="U95" s="259"/>
      <c r="V95" s="54"/>
      <c r="W95" s="55"/>
      <c r="X95" s="54"/>
      <c r="Y95" s="56"/>
      <c r="Z95" s="54"/>
      <c r="AA95" s="56"/>
      <c r="AB95" s="54"/>
    </row>
    <row r="96" spans="1:28" ht="14.25" customHeight="1">
      <c r="A96" s="53"/>
      <c r="B96" s="53"/>
      <c r="C96" s="53"/>
      <c r="D96" s="52"/>
      <c r="E96" s="53"/>
      <c r="F96" s="54"/>
      <c r="G96" s="259"/>
      <c r="H96" s="55"/>
      <c r="I96" s="55"/>
      <c r="J96" s="54"/>
      <c r="K96" s="157"/>
      <c r="L96" s="54"/>
      <c r="M96" s="56"/>
      <c r="N96" s="56"/>
      <c r="O96" s="56"/>
      <c r="P96" s="56"/>
      <c r="Q96" s="56"/>
      <c r="R96" s="52"/>
      <c r="S96" s="56"/>
      <c r="T96" s="54"/>
      <c r="U96" s="259"/>
      <c r="V96" s="54"/>
      <c r="W96" s="55"/>
      <c r="X96" s="54"/>
      <c r="Y96" s="56"/>
      <c r="Z96" s="54"/>
      <c r="AA96" s="56"/>
      <c r="AB96" s="54"/>
    </row>
    <row r="97" spans="1:28" ht="14.25" customHeight="1">
      <c r="A97" s="53"/>
      <c r="B97" s="53"/>
      <c r="C97" s="53"/>
      <c r="D97" s="52"/>
      <c r="E97" s="53"/>
      <c r="F97" s="54"/>
      <c r="G97" s="259"/>
      <c r="H97" s="55"/>
      <c r="I97" s="55"/>
      <c r="J97" s="54"/>
      <c r="K97" s="157"/>
      <c r="L97" s="54"/>
      <c r="M97" s="56"/>
      <c r="N97" s="56"/>
      <c r="O97" s="56"/>
      <c r="P97" s="56"/>
      <c r="Q97" s="56"/>
      <c r="R97" s="52"/>
      <c r="S97" s="56"/>
      <c r="T97" s="54"/>
      <c r="U97" s="259"/>
      <c r="V97" s="54"/>
      <c r="W97" s="55"/>
      <c r="X97" s="54"/>
      <c r="Y97" s="56"/>
      <c r="Z97" s="54"/>
      <c r="AA97" s="56"/>
      <c r="AB97" s="54"/>
    </row>
    <row r="98" spans="1:28" ht="14.25" customHeight="1">
      <c r="A98" s="53"/>
      <c r="B98" s="53"/>
      <c r="C98" s="53"/>
      <c r="D98" s="52"/>
      <c r="E98" s="53"/>
      <c r="F98" s="54"/>
      <c r="G98" s="259"/>
      <c r="H98" s="55"/>
      <c r="I98" s="55"/>
      <c r="J98" s="54"/>
      <c r="K98" s="157"/>
      <c r="L98" s="54"/>
      <c r="M98" s="56"/>
      <c r="N98" s="56"/>
      <c r="O98" s="56"/>
      <c r="P98" s="56"/>
      <c r="Q98" s="56"/>
      <c r="R98" s="52"/>
      <c r="S98" s="56"/>
      <c r="T98" s="54"/>
      <c r="U98" s="259"/>
      <c r="V98" s="54"/>
      <c r="W98" s="55"/>
      <c r="X98" s="54"/>
      <c r="Y98" s="56"/>
      <c r="Z98" s="54"/>
      <c r="AA98" s="56"/>
      <c r="AB98" s="54"/>
    </row>
    <row r="99" spans="1:28" ht="14.25" customHeight="1">
      <c r="A99" s="53"/>
      <c r="B99" s="53"/>
      <c r="C99" s="53"/>
      <c r="D99" s="52"/>
      <c r="E99" s="53"/>
      <c r="F99" s="54"/>
      <c r="G99" s="259"/>
      <c r="H99" s="55"/>
      <c r="I99" s="55"/>
      <c r="J99" s="54"/>
      <c r="K99" s="157"/>
      <c r="L99" s="54"/>
      <c r="M99" s="56"/>
      <c r="N99" s="56"/>
      <c r="O99" s="56"/>
      <c r="P99" s="56"/>
      <c r="Q99" s="56"/>
      <c r="R99" s="52"/>
      <c r="S99" s="56"/>
      <c r="T99" s="54"/>
      <c r="U99" s="259"/>
      <c r="V99" s="54"/>
      <c r="W99" s="55"/>
      <c r="X99" s="54"/>
      <c r="Y99" s="56"/>
      <c r="Z99" s="54"/>
      <c r="AA99" s="56"/>
      <c r="AB99" s="54"/>
    </row>
    <row r="100" spans="1:28" ht="14.25" customHeight="1">
      <c r="A100" s="53"/>
      <c r="B100" s="53"/>
      <c r="C100" s="53"/>
      <c r="D100" s="52"/>
      <c r="E100" s="53"/>
      <c r="F100" s="54"/>
      <c r="G100" s="259"/>
      <c r="H100" s="55"/>
      <c r="I100" s="55"/>
      <c r="J100" s="54"/>
      <c r="K100" s="157"/>
      <c r="L100" s="54"/>
      <c r="M100" s="56"/>
      <c r="N100" s="56"/>
      <c r="O100" s="56"/>
      <c r="P100" s="56"/>
      <c r="Q100" s="56"/>
      <c r="R100" s="52"/>
      <c r="S100" s="56"/>
      <c r="T100" s="54"/>
      <c r="U100" s="259"/>
      <c r="V100" s="54"/>
      <c r="W100" s="55"/>
      <c r="X100" s="54"/>
      <c r="Y100" s="56"/>
      <c r="Z100" s="54"/>
      <c r="AA100" s="56"/>
      <c r="AB100" s="54"/>
    </row>
    <row r="101" spans="1:28" ht="14.25" customHeight="1">
      <c r="A101" s="53"/>
      <c r="B101" s="53"/>
      <c r="C101" s="53"/>
      <c r="D101" s="52"/>
      <c r="E101" s="53"/>
      <c r="F101" s="54"/>
      <c r="G101" s="259"/>
      <c r="H101" s="55"/>
      <c r="I101" s="55"/>
      <c r="J101" s="54"/>
      <c r="K101" s="157"/>
      <c r="L101" s="54"/>
      <c r="M101" s="56"/>
      <c r="N101" s="56"/>
      <c r="O101" s="56"/>
      <c r="P101" s="56"/>
      <c r="Q101" s="56"/>
      <c r="R101" s="52"/>
      <c r="S101" s="56"/>
      <c r="T101" s="54"/>
      <c r="U101" s="259"/>
      <c r="V101" s="54"/>
      <c r="W101" s="55"/>
      <c r="X101" s="54"/>
      <c r="Y101" s="56"/>
      <c r="Z101" s="54"/>
      <c r="AA101" s="56"/>
      <c r="AB101" s="54"/>
    </row>
    <row r="102" spans="1:28" ht="14.25" customHeight="1">
      <c r="A102" s="53"/>
      <c r="B102" s="53"/>
      <c r="C102" s="53"/>
      <c r="D102" s="52"/>
      <c r="E102" s="53"/>
      <c r="F102" s="54"/>
      <c r="G102" s="259"/>
      <c r="H102" s="55"/>
      <c r="I102" s="55"/>
      <c r="J102" s="54"/>
      <c r="K102" s="157"/>
      <c r="L102" s="54"/>
      <c r="M102" s="56"/>
      <c r="N102" s="56"/>
      <c r="O102" s="56"/>
      <c r="P102" s="56"/>
      <c r="Q102" s="56"/>
      <c r="R102" s="52"/>
      <c r="S102" s="56"/>
      <c r="T102" s="54"/>
      <c r="U102" s="259"/>
      <c r="V102" s="54"/>
      <c r="W102" s="55"/>
      <c r="X102" s="54"/>
      <c r="Y102" s="56"/>
      <c r="Z102" s="54"/>
      <c r="AA102" s="56"/>
      <c r="AB102" s="54"/>
    </row>
    <row r="103" spans="1:28" ht="14.25" customHeight="1">
      <c r="A103" s="53"/>
      <c r="B103" s="53"/>
      <c r="C103" s="53"/>
      <c r="D103" s="52"/>
      <c r="E103" s="53"/>
      <c r="F103" s="54"/>
      <c r="G103" s="259"/>
      <c r="H103" s="55"/>
      <c r="I103" s="55"/>
      <c r="J103" s="54"/>
      <c r="K103" s="157"/>
      <c r="L103" s="54"/>
      <c r="M103" s="56"/>
      <c r="N103" s="56"/>
      <c r="O103" s="56"/>
      <c r="P103" s="56"/>
      <c r="Q103" s="56"/>
      <c r="R103" s="52"/>
      <c r="S103" s="56"/>
      <c r="T103" s="54"/>
      <c r="U103" s="259"/>
      <c r="V103" s="54"/>
      <c r="W103" s="55"/>
      <c r="X103" s="54"/>
      <c r="Y103" s="56"/>
      <c r="Z103" s="54"/>
      <c r="AA103" s="56"/>
      <c r="AB103" s="54"/>
    </row>
    <row r="104" spans="1:28" ht="14.25" customHeight="1">
      <c r="A104" s="53"/>
      <c r="B104" s="53"/>
      <c r="C104" s="53"/>
      <c r="D104" s="52"/>
      <c r="E104" s="53"/>
      <c r="F104" s="54"/>
      <c r="G104" s="259"/>
      <c r="H104" s="55"/>
      <c r="I104" s="55"/>
      <c r="J104" s="54"/>
      <c r="K104" s="157"/>
      <c r="L104" s="54"/>
      <c r="M104" s="56"/>
      <c r="N104" s="56"/>
      <c r="O104" s="56"/>
      <c r="P104" s="56"/>
      <c r="Q104" s="56"/>
      <c r="R104" s="52"/>
      <c r="S104" s="56"/>
      <c r="T104" s="54"/>
      <c r="U104" s="259"/>
      <c r="V104" s="54"/>
      <c r="W104" s="55"/>
      <c r="X104" s="54"/>
      <c r="Y104" s="56"/>
      <c r="Z104" s="54"/>
      <c r="AA104" s="56"/>
      <c r="AB104" s="54"/>
    </row>
    <row r="105" spans="1:28" ht="14.25" customHeight="1">
      <c r="A105" s="53"/>
      <c r="B105" s="53"/>
      <c r="C105" s="53"/>
      <c r="D105" s="52"/>
      <c r="E105" s="53"/>
      <c r="F105" s="54"/>
      <c r="G105" s="259"/>
      <c r="H105" s="55"/>
      <c r="I105" s="55"/>
      <c r="J105" s="54"/>
      <c r="K105" s="157"/>
      <c r="L105" s="54"/>
      <c r="M105" s="56"/>
      <c r="N105" s="56"/>
      <c r="O105" s="56"/>
      <c r="P105" s="56"/>
      <c r="Q105" s="56"/>
      <c r="R105" s="52"/>
      <c r="S105" s="56"/>
      <c r="T105" s="54"/>
      <c r="U105" s="259"/>
      <c r="V105" s="54"/>
      <c r="W105" s="55"/>
      <c r="X105" s="54"/>
      <c r="Y105" s="56"/>
      <c r="Z105" s="54"/>
      <c r="AA105" s="56"/>
      <c r="AB105" s="54"/>
    </row>
    <row r="106" spans="1:28" ht="14.25" customHeight="1">
      <c r="A106" s="53"/>
      <c r="B106" s="53"/>
      <c r="C106" s="53"/>
      <c r="D106" s="52"/>
      <c r="E106" s="53"/>
      <c r="F106" s="54"/>
      <c r="G106" s="259"/>
      <c r="H106" s="55"/>
      <c r="I106" s="55"/>
      <c r="J106" s="54"/>
      <c r="K106" s="157"/>
      <c r="L106" s="54"/>
      <c r="M106" s="56"/>
      <c r="N106" s="56"/>
      <c r="O106" s="56"/>
      <c r="P106" s="56"/>
      <c r="Q106" s="56"/>
      <c r="R106" s="52"/>
      <c r="S106" s="56"/>
      <c r="T106" s="54"/>
      <c r="U106" s="259"/>
      <c r="V106" s="54"/>
      <c r="W106" s="55"/>
      <c r="X106" s="54"/>
      <c r="Y106" s="56"/>
      <c r="Z106" s="54"/>
      <c r="AA106" s="56"/>
      <c r="AB106" s="54"/>
    </row>
    <row r="107" spans="1:28" ht="14.25" customHeight="1">
      <c r="A107" s="53"/>
      <c r="B107" s="53"/>
      <c r="C107" s="53"/>
      <c r="D107" s="52"/>
      <c r="E107" s="53"/>
      <c r="F107" s="54"/>
      <c r="G107" s="259"/>
      <c r="H107" s="55"/>
      <c r="I107" s="55"/>
      <c r="J107" s="54"/>
      <c r="K107" s="157"/>
      <c r="L107" s="54"/>
      <c r="M107" s="56"/>
      <c r="N107" s="56"/>
      <c r="O107" s="56"/>
      <c r="P107" s="56"/>
      <c r="Q107" s="56"/>
      <c r="R107" s="52"/>
      <c r="S107" s="56"/>
      <c r="T107" s="54"/>
      <c r="U107" s="259"/>
      <c r="V107" s="54"/>
      <c r="W107" s="55"/>
      <c r="X107" s="54"/>
      <c r="Y107" s="56"/>
      <c r="Z107" s="54"/>
      <c r="AA107" s="56"/>
      <c r="AB107" s="54"/>
    </row>
    <row r="108" spans="1:28" ht="14.25" customHeight="1">
      <c r="A108" s="53"/>
      <c r="B108" s="53"/>
      <c r="C108" s="53"/>
      <c r="D108" s="52"/>
      <c r="E108" s="53"/>
      <c r="F108" s="54"/>
      <c r="G108" s="259"/>
      <c r="H108" s="55"/>
      <c r="I108" s="55"/>
      <c r="J108" s="54"/>
      <c r="K108" s="157"/>
      <c r="L108" s="54"/>
      <c r="M108" s="56"/>
      <c r="N108" s="56"/>
      <c r="O108" s="56"/>
      <c r="P108" s="56"/>
      <c r="Q108" s="56"/>
      <c r="R108" s="52"/>
      <c r="S108" s="56"/>
      <c r="T108" s="54"/>
      <c r="U108" s="259"/>
      <c r="V108" s="54"/>
      <c r="W108" s="55"/>
      <c r="X108" s="54"/>
      <c r="Y108" s="56"/>
      <c r="Z108" s="54"/>
      <c r="AA108" s="56"/>
      <c r="AB108" s="54"/>
    </row>
    <row r="109" spans="1:28" ht="14.25" customHeight="1">
      <c r="A109" s="53"/>
      <c r="B109" s="53"/>
      <c r="C109" s="53"/>
      <c r="D109" s="52"/>
      <c r="E109" s="53"/>
      <c r="F109" s="54"/>
      <c r="G109" s="259"/>
      <c r="H109" s="55"/>
      <c r="I109" s="55"/>
      <c r="J109" s="54"/>
      <c r="K109" s="157"/>
      <c r="L109" s="54"/>
      <c r="M109" s="56"/>
      <c r="N109" s="56"/>
      <c r="O109" s="56"/>
      <c r="P109" s="56"/>
      <c r="Q109" s="56"/>
      <c r="R109" s="52"/>
      <c r="S109" s="56"/>
      <c r="T109" s="54"/>
      <c r="U109" s="259"/>
      <c r="V109" s="54"/>
      <c r="W109" s="55"/>
      <c r="X109" s="54"/>
      <c r="Y109" s="56"/>
      <c r="Z109" s="54"/>
      <c r="AA109" s="56"/>
      <c r="AB109" s="54"/>
    </row>
    <row r="110" spans="1:28" ht="14.25" customHeight="1">
      <c r="A110" s="53"/>
      <c r="B110" s="53"/>
      <c r="C110" s="53"/>
      <c r="D110" s="52"/>
      <c r="E110" s="53"/>
      <c r="F110" s="54"/>
      <c r="G110" s="259"/>
      <c r="H110" s="55"/>
      <c r="I110" s="55"/>
      <c r="J110" s="54"/>
      <c r="K110" s="157"/>
      <c r="L110" s="54"/>
      <c r="M110" s="56"/>
      <c r="N110" s="56"/>
      <c r="O110" s="56"/>
      <c r="P110" s="56"/>
      <c r="Q110" s="56"/>
      <c r="R110" s="52"/>
      <c r="S110" s="56"/>
      <c r="T110" s="54"/>
      <c r="U110" s="259"/>
      <c r="V110" s="54"/>
      <c r="W110" s="55"/>
      <c r="X110" s="54"/>
      <c r="Y110" s="56"/>
      <c r="Z110" s="54"/>
      <c r="AA110" s="56"/>
      <c r="AB110" s="54"/>
    </row>
    <row r="111" spans="1:28" ht="14.25" customHeight="1">
      <c r="A111" s="53"/>
      <c r="B111" s="53"/>
      <c r="C111" s="53"/>
      <c r="D111" s="52"/>
      <c r="E111" s="53"/>
      <c r="F111" s="54"/>
      <c r="G111" s="259"/>
      <c r="H111" s="55"/>
      <c r="I111" s="55"/>
      <c r="J111" s="54"/>
      <c r="K111" s="157"/>
      <c r="L111" s="54"/>
      <c r="M111" s="56"/>
      <c r="N111" s="56"/>
      <c r="O111" s="56"/>
      <c r="P111" s="56"/>
      <c r="Q111" s="56"/>
      <c r="R111" s="52"/>
      <c r="S111" s="56"/>
      <c r="T111" s="54"/>
      <c r="U111" s="259"/>
      <c r="V111" s="54"/>
      <c r="W111" s="55"/>
      <c r="X111" s="54"/>
      <c r="Y111" s="56"/>
      <c r="Z111" s="54"/>
      <c r="AA111" s="56"/>
      <c r="AB111" s="54"/>
    </row>
    <row r="112" spans="1:28" ht="14.25" customHeight="1">
      <c r="A112" s="53"/>
      <c r="B112" s="53"/>
      <c r="C112" s="53"/>
      <c r="D112" s="52"/>
      <c r="E112" s="53"/>
      <c r="F112" s="54"/>
      <c r="G112" s="259"/>
      <c r="H112" s="55"/>
      <c r="I112" s="55"/>
      <c r="J112" s="54"/>
      <c r="K112" s="157"/>
      <c r="L112" s="54"/>
      <c r="M112" s="56"/>
      <c r="N112" s="56"/>
      <c r="O112" s="56"/>
      <c r="P112" s="56"/>
      <c r="Q112" s="56"/>
      <c r="R112" s="52"/>
      <c r="S112" s="56"/>
      <c r="T112" s="54"/>
      <c r="U112" s="259"/>
      <c r="V112" s="54"/>
      <c r="W112" s="55"/>
      <c r="X112" s="54"/>
      <c r="Y112" s="56"/>
      <c r="Z112" s="54"/>
      <c r="AA112" s="56"/>
      <c r="AB112" s="54"/>
    </row>
    <row r="113" spans="1:28" ht="14.25" customHeight="1">
      <c r="A113" s="53"/>
      <c r="B113" s="53"/>
      <c r="C113" s="53"/>
      <c r="D113" s="52"/>
      <c r="E113" s="53"/>
      <c r="F113" s="54"/>
      <c r="G113" s="259"/>
      <c r="H113" s="55"/>
      <c r="I113" s="55"/>
      <c r="J113" s="54"/>
      <c r="K113" s="157"/>
      <c r="L113" s="54"/>
      <c r="M113" s="56"/>
      <c r="N113" s="56"/>
      <c r="O113" s="56"/>
      <c r="P113" s="56"/>
      <c r="Q113" s="56"/>
      <c r="R113" s="52"/>
      <c r="S113" s="56"/>
      <c r="T113" s="54"/>
      <c r="U113" s="259"/>
      <c r="V113" s="54"/>
      <c r="W113" s="55"/>
      <c r="X113" s="54"/>
      <c r="Y113" s="56"/>
      <c r="Z113" s="54"/>
      <c r="AA113" s="56"/>
      <c r="AB113" s="54"/>
    </row>
    <row r="114" spans="1:28" ht="14.25" customHeight="1">
      <c r="A114" s="53"/>
      <c r="B114" s="53"/>
      <c r="C114" s="53"/>
      <c r="D114" s="52"/>
      <c r="E114" s="53"/>
      <c r="F114" s="54"/>
      <c r="G114" s="259"/>
      <c r="H114" s="55"/>
      <c r="I114" s="55"/>
      <c r="J114" s="54"/>
      <c r="K114" s="157"/>
      <c r="L114" s="54"/>
      <c r="M114" s="56"/>
      <c r="N114" s="56"/>
      <c r="O114" s="56"/>
      <c r="P114" s="56"/>
      <c r="Q114" s="56"/>
      <c r="R114" s="52"/>
      <c r="S114" s="56"/>
      <c r="T114" s="54"/>
      <c r="U114" s="259"/>
      <c r="V114" s="54"/>
      <c r="W114" s="55"/>
      <c r="X114" s="54"/>
      <c r="Y114" s="56"/>
      <c r="Z114" s="54"/>
      <c r="AA114" s="56"/>
      <c r="AB114" s="54"/>
    </row>
    <row r="115" spans="1:28" ht="14.25" customHeight="1">
      <c r="A115" s="53"/>
      <c r="B115" s="53"/>
      <c r="C115" s="53"/>
      <c r="D115" s="52"/>
      <c r="E115" s="53"/>
      <c r="F115" s="54"/>
      <c r="G115" s="259"/>
      <c r="H115" s="55"/>
      <c r="I115" s="55"/>
      <c r="J115" s="54"/>
      <c r="K115" s="157"/>
      <c r="L115" s="54"/>
      <c r="M115" s="56"/>
      <c r="N115" s="56"/>
      <c r="O115" s="56"/>
      <c r="P115" s="56"/>
      <c r="Q115" s="56"/>
      <c r="R115" s="52"/>
      <c r="S115" s="56"/>
      <c r="T115" s="54"/>
      <c r="U115" s="259"/>
      <c r="V115" s="54"/>
      <c r="W115" s="55"/>
      <c r="X115" s="54"/>
      <c r="Y115" s="56"/>
      <c r="Z115" s="54"/>
      <c r="AA115" s="56"/>
      <c r="AB115" s="54"/>
    </row>
    <row r="116" spans="1:28" ht="14.25" customHeight="1">
      <c r="A116" s="53"/>
      <c r="B116" s="53"/>
      <c r="C116" s="53"/>
      <c r="D116" s="52"/>
      <c r="E116" s="53"/>
      <c r="F116" s="54"/>
      <c r="G116" s="259"/>
      <c r="H116" s="55"/>
      <c r="I116" s="55"/>
      <c r="J116" s="54"/>
      <c r="K116" s="157"/>
      <c r="L116" s="54"/>
      <c r="M116" s="56"/>
      <c r="N116" s="56"/>
      <c r="O116" s="56"/>
      <c r="P116" s="56"/>
      <c r="Q116" s="56"/>
      <c r="R116" s="52"/>
      <c r="S116" s="56"/>
      <c r="T116" s="54"/>
      <c r="U116" s="259"/>
      <c r="V116" s="54"/>
      <c r="W116" s="55"/>
      <c r="X116" s="54"/>
      <c r="Y116" s="56"/>
      <c r="Z116" s="54"/>
      <c r="AA116" s="56"/>
      <c r="AB116" s="54"/>
    </row>
    <row r="117" spans="1:28" ht="14.25" customHeight="1">
      <c r="A117" s="53"/>
      <c r="B117" s="53"/>
      <c r="C117" s="53"/>
      <c r="D117" s="52"/>
      <c r="E117" s="53"/>
      <c r="F117" s="54"/>
      <c r="G117" s="259"/>
      <c r="H117" s="55"/>
      <c r="I117" s="55"/>
      <c r="J117" s="54"/>
      <c r="K117" s="157"/>
      <c r="L117" s="54"/>
      <c r="M117" s="56"/>
      <c r="N117" s="56"/>
      <c r="O117" s="56"/>
      <c r="P117" s="56"/>
      <c r="Q117" s="56"/>
      <c r="R117" s="52"/>
      <c r="S117" s="56"/>
      <c r="T117" s="54"/>
      <c r="U117" s="259"/>
      <c r="V117" s="54"/>
      <c r="W117" s="55"/>
      <c r="X117" s="54"/>
      <c r="Y117" s="56"/>
      <c r="Z117" s="54"/>
      <c r="AA117" s="56"/>
      <c r="AB117" s="54"/>
    </row>
    <row r="118" spans="1:28" ht="14.25" customHeight="1">
      <c r="A118" s="53"/>
      <c r="B118" s="53"/>
      <c r="C118" s="53"/>
      <c r="D118" s="52"/>
      <c r="E118" s="53"/>
      <c r="F118" s="54"/>
      <c r="G118" s="259"/>
      <c r="H118" s="55"/>
      <c r="I118" s="55"/>
      <c r="J118" s="54"/>
      <c r="K118" s="157"/>
      <c r="L118" s="54"/>
      <c r="M118" s="56"/>
      <c r="N118" s="56"/>
      <c r="O118" s="56"/>
      <c r="P118" s="56"/>
      <c r="Q118" s="56"/>
      <c r="R118" s="52"/>
      <c r="S118" s="56"/>
      <c r="T118" s="54"/>
      <c r="U118" s="259"/>
      <c r="V118" s="54"/>
      <c r="W118" s="55"/>
      <c r="X118" s="54"/>
      <c r="Y118" s="56"/>
      <c r="Z118" s="54"/>
      <c r="AA118" s="56"/>
      <c r="AB118" s="54"/>
    </row>
    <row r="119" spans="1:28" ht="14.25" customHeight="1">
      <c r="A119" s="53"/>
      <c r="B119" s="53"/>
      <c r="C119" s="53"/>
      <c r="D119" s="52"/>
      <c r="E119" s="53"/>
      <c r="F119" s="54"/>
      <c r="G119" s="259"/>
      <c r="H119" s="55"/>
      <c r="I119" s="55"/>
      <c r="J119" s="54"/>
      <c r="K119" s="157"/>
      <c r="L119" s="54"/>
      <c r="M119" s="56"/>
      <c r="N119" s="56"/>
      <c r="O119" s="56"/>
      <c r="P119" s="56"/>
      <c r="Q119" s="56"/>
      <c r="R119" s="52"/>
      <c r="S119" s="56"/>
      <c r="T119" s="54"/>
      <c r="U119" s="259"/>
      <c r="V119" s="54"/>
      <c r="W119" s="55"/>
      <c r="X119" s="54"/>
      <c r="Y119" s="56"/>
      <c r="Z119" s="54"/>
      <c r="AA119" s="56"/>
      <c r="AB119" s="54"/>
    </row>
    <row r="120" spans="1:28" ht="14.25" customHeight="1">
      <c r="A120" s="53"/>
      <c r="B120" s="53"/>
      <c r="C120" s="53"/>
      <c r="D120" s="52"/>
      <c r="E120" s="53"/>
      <c r="F120" s="54"/>
      <c r="G120" s="259"/>
      <c r="H120" s="55"/>
      <c r="I120" s="55"/>
      <c r="J120" s="54"/>
      <c r="K120" s="157"/>
      <c r="L120" s="54"/>
      <c r="M120" s="56"/>
      <c r="N120" s="56"/>
      <c r="O120" s="56"/>
      <c r="P120" s="56"/>
      <c r="Q120" s="56"/>
      <c r="R120" s="52"/>
      <c r="S120" s="56"/>
      <c r="T120" s="54"/>
      <c r="U120" s="259"/>
      <c r="V120" s="54"/>
      <c r="W120" s="55"/>
      <c r="X120" s="54"/>
      <c r="Y120" s="56"/>
      <c r="Z120" s="54"/>
      <c r="AA120" s="56"/>
      <c r="AB120" s="54"/>
    </row>
    <row r="121" spans="1:28" ht="14.25" customHeight="1">
      <c r="A121" s="53"/>
      <c r="B121" s="53"/>
      <c r="C121" s="53"/>
      <c r="D121" s="52"/>
      <c r="E121" s="53"/>
      <c r="F121" s="54"/>
      <c r="G121" s="259"/>
      <c r="H121" s="55"/>
      <c r="I121" s="55"/>
      <c r="J121" s="54"/>
      <c r="K121" s="157"/>
      <c r="L121" s="54"/>
      <c r="M121" s="56"/>
      <c r="N121" s="56"/>
      <c r="O121" s="56"/>
      <c r="P121" s="56"/>
      <c r="Q121" s="56"/>
      <c r="R121" s="52"/>
      <c r="S121" s="56"/>
      <c r="T121" s="54"/>
      <c r="U121" s="259"/>
      <c r="V121" s="54"/>
      <c r="W121" s="55"/>
      <c r="X121" s="54"/>
      <c r="Y121" s="56"/>
      <c r="Z121" s="54"/>
      <c r="AA121" s="56"/>
      <c r="AB121" s="54"/>
    </row>
    <row r="122" spans="1:28" ht="14.25" customHeight="1">
      <c r="A122" s="53"/>
      <c r="B122" s="53"/>
      <c r="C122" s="53"/>
      <c r="D122" s="52"/>
      <c r="E122" s="53"/>
      <c r="F122" s="54"/>
      <c r="G122" s="259"/>
      <c r="H122" s="55"/>
      <c r="I122" s="55"/>
      <c r="J122" s="54"/>
      <c r="K122" s="157"/>
      <c r="L122" s="54"/>
      <c r="M122" s="56"/>
      <c r="N122" s="56"/>
      <c r="O122" s="56"/>
      <c r="P122" s="56"/>
      <c r="Q122" s="56"/>
      <c r="R122" s="52"/>
      <c r="S122" s="56"/>
      <c r="T122" s="54"/>
      <c r="U122" s="259"/>
      <c r="V122" s="54"/>
      <c r="W122" s="55"/>
      <c r="X122" s="54"/>
      <c r="Y122" s="56"/>
      <c r="Z122" s="54"/>
      <c r="AA122" s="56"/>
      <c r="AB122" s="54"/>
    </row>
    <row r="123" spans="1:28" ht="14.25" customHeight="1">
      <c r="A123" s="53"/>
      <c r="B123" s="53"/>
      <c r="C123" s="53"/>
      <c r="D123" s="52"/>
      <c r="E123" s="53"/>
      <c r="F123" s="54"/>
      <c r="G123" s="259"/>
      <c r="H123" s="55"/>
      <c r="I123" s="55"/>
      <c r="J123" s="54"/>
      <c r="K123" s="157"/>
      <c r="L123" s="54"/>
      <c r="M123" s="56"/>
      <c r="N123" s="56"/>
      <c r="O123" s="56"/>
      <c r="P123" s="56"/>
      <c r="Q123" s="56"/>
      <c r="R123" s="52"/>
      <c r="S123" s="56"/>
      <c r="T123" s="54"/>
      <c r="U123" s="259"/>
      <c r="V123" s="54"/>
      <c r="W123" s="55"/>
      <c r="X123" s="54"/>
      <c r="Y123" s="56"/>
      <c r="Z123" s="54"/>
      <c r="AA123" s="56"/>
      <c r="AB123" s="54"/>
    </row>
    <row r="124" spans="1:28" ht="14.25" customHeight="1">
      <c r="A124" s="53"/>
      <c r="B124" s="53"/>
      <c r="C124" s="53"/>
      <c r="D124" s="52"/>
      <c r="E124" s="53"/>
      <c r="F124" s="54"/>
      <c r="G124" s="259"/>
      <c r="H124" s="55"/>
      <c r="I124" s="55"/>
      <c r="J124" s="54"/>
      <c r="K124" s="157"/>
      <c r="L124" s="54"/>
      <c r="M124" s="56"/>
      <c r="N124" s="56"/>
      <c r="O124" s="56"/>
      <c r="P124" s="56"/>
      <c r="Q124" s="56"/>
      <c r="R124" s="52"/>
      <c r="S124" s="56"/>
      <c r="T124" s="54"/>
      <c r="U124" s="259"/>
      <c r="V124" s="54"/>
      <c r="W124" s="55"/>
      <c r="X124" s="54"/>
      <c r="Y124" s="56"/>
      <c r="Z124" s="54"/>
      <c r="AA124" s="56"/>
      <c r="AB124" s="54"/>
    </row>
    <row r="125" spans="1:28" ht="14.25" customHeight="1">
      <c r="A125" s="53"/>
      <c r="B125" s="53"/>
      <c r="C125" s="53"/>
      <c r="D125" s="52"/>
      <c r="E125" s="53"/>
      <c r="F125" s="54"/>
      <c r="G125" s="259"/>
      <c r="H125" s="55"/>
      <c r="I125" s="55"/>
      <c r="J125" s="54"/>
      <c r="K125" s="157"/>
      <c r="L125" s="54"/>
      <c r="M125" s="56"/>
      <c r="N125" s="56"/>
      <c r="O125" s="56"/>
      <c r="P125" s="56"/>
      <c r="Q125" s="56"/>
      <c r="R125" s="52"/>
      <c r="S125" s="56"/>
      <c r="T125" s="54"/>
      <c r="U125" s="259"/>
      <c r="V125" s="54"/>
      <c r="W125" s="55"/>
      <c r="X125" s="54"/>
      <c r="Y125" s="56"/>
      <c r="Z125" s="54"/>
      <c r="AA125" s="56"/>
      <c r="AB125" s="54"/>
    </row>
    <row r="126" spans="1:28" ht="14.25" customHeight="1">
      <c r="A126" s="53"/>
      <c r="B126" s="53"/>
      <c r="C126" s="53"/>
      <c r="D126" s="52"/>
      <c r="E126" s="53"/>
      <c r="F126" s="54"/>
      <c r="G126" s="259"/>
      <c r="H126" s="55"/>
      <c r="I126" s="55"/>
      <c r="J126" s="54"/>
      <c r="K126" s="157"/>
      <c r="L126" s="54"/>
      <c r="M126" s="56"/>
      <c r="N126" s="56"/>
      <c r="O126" s="56"/>
      <c r="P126" s="56"/>
      <c r="Q126" s="56"/>
      <c r="R126" s="52"/>
      <c r="S126" s="56"/>
      <c r="T126" s="54"/>
      <c r="U126" s="259"/>
      <c r="V126" s="54"/>
      <c r="W126" s="55"/>
      <c r="X126" s="54"/>
      <c r="Y126" s="56"/>
      <c r="Z126" s="54"/>
      <c r="AA126" s="56"/>
      <c r="AB126" s="54"/>
    </row>
    <row r="127" spans="1:28" ht="14.25" customHeight="1">
      <c r="A127" s="53"/>
      <c r="B127" s="53"/>
      <c r="C127" s="53"/>
      <c r="D127" s="52"/>
      <c r="E127" s="53"/>
      <c r="F127" s="54"/>
      <c r="G127" s="259"/>
      <c r="H127" s="55"/>
      <c r="I127" s="55"/>
      <c r="J127" s="54"/>
      <c r="K127" s="157"/>
      <c r="L127" s="54"/>
      <c r="M127" s="56"/>
      <c r="N127" s="56"/>
      <c r="O127" s="56"/>
      <c r="P127" s="56"/>
      <c r="Q127" s="56"/>
      <c r="R127" s="52"/>
      <c r="S127" s="56"/>
      <c r="T127" s="54"/>
      <c r="U127" s="259"/>
      <c r="V127" s="54"/>
      <c r="W127" s="55"/>
      <c r="X127" s="54"/>
      <c r="Y127" s="56"/>
      <c r="Z127" s="54"/>
      <c r="AA127" s="56"/>
      <c r="AB127" s="54"/>
    </row>
    <row r="128" spans="1:28" ht="14.25" customHeight="1">
      <c r="A128" s="53"/>
      <c r="B128" s="53"/>
      <c r="C128" s="53"/>
      <c r="D128" s="52"/>
      <c r="E128" s="53"/>
      <c r="F128" s="54"/>
      <c r="G128" s="259"/>
      <c r="H128" s="55"/>
      <c r="I128" s="55"/>
      <c r="J128" s="54"/>
      <c r="K128" s="157"/>
      <c r="L128" s="54"/>
      <c r="M128" s="56"/>
      <c r="N128" s="56"/>
      <c r="O128" s="56"/>
      <c r="P128" s="56"/>
      <c r="Q128" s="56"/>
      <c r="R128" s="52"/>
      <c r="S128" s="56"/>
      <c r="T128" s="54"/>
      <c r="U128" s="259"/>
      <c r="V128" s="54"/>
      <c r="W128" s="55"/>
      <c r="X128" s="54"/>
      <c r="Y128" s="56"/>
      <c r="Z128" s="54"/>
      <c r="AA128" s="56"/>
      <c r="AB128" s="54"/>
    </row>
    <row r="129" spans="1:28" ht="14.25" customHeight="1">
      <c r="A129" s="53"/>
      <c r="B129" s="53"/>
      <c r="C129" s="53"/>
      <c r="D129" s="52"/>
      <c r="E129" s="53"/>
      <c r="F129" s="54"/>
      <c r="G129" s="259"/>
      <c r="H129" s="55"/>
      <c r="I129" s="55"/>
      <c r="J129" s="54"/>
      <c r="K129" s="157"/>
      <c r="L129" s="54"/>
      <c r="M129" s="56"/>
      <c r="N129" s="56"/>
      <c r="O129" s="56"/>
      <c r="P129" s="56"/>
      <c r="Q129" s="56"/>
      <c r="R129" s="52"/>
      <c r="S129" s="56"/>
      <c r="T129" s="54"/>
      <c r="U129" s="259"/>
      <c r="V129" s="54"/>
      <c r="W129" s="55"/>
      <c r="X129" s="54"/>
      <c r="Y129" s="56"/>
      <c r="Z129" s="54"/>
      <c r="AA129" s="56"/>
      <c r="AB129" s="54"/>
    </row>
    <row r="130" spans="1:28" ht="14.25" customHeight="1">
      <c r="A130" s="53"/>
      <c r="B130" s="53"/>
      <c r="C130" s="53"/>
      <c r="D130" s="52"/>
      <c r="E130" s="53"/>
      <c r="F130" s="54"/>
      <c r="G130" s="259"/>
      <c r="H130" s="55"/>
      <c r="I130" s="55"/>
      <c r="J130" s="54"/>
      <c r="K130" s="157"/>
      <c r="L130" s="54"/>
      <c r="M130" s="56"/>
      <c r="N130" s="56"/>
      <c r="O130" s="56"/>
      <c r="P130" s="56"/>
      <c r="Q130" s="56"/>
      <c r="R130" s="52"/>
      <c r="S130" s="56"/>
      <c r="T130" s="54"/>
      <c r="U130" s="259"/>
      <c r="V130" s="54"/>
      <c r="W130" s="55"/>
      <c r="X130" s="54"/>
      <c r="Y130" s="56"/>
      <c r="Z130" s="54"/>
      <c r="AA130" s="56"/>
      <c r="AB130" s="54"/>
    </row>
    <row r="131" spans="1:28" ht="14.25" customHeight="1">
      <c r="A131" s="53"/>
      <c r="B131" s="53"/>
      <c r="C131" s="53"/>
      <c r="D131" s="52"/>
      <c r="E131" s="53"/>
      <c r="F131" s="54"/>
      <c r="G131" s="259"/>
      <c r="H131" s="55"/>
      <c r="I131" s="55"/>
      <c r="J131" s="54"/>
      <c r="K131" s="157"/>
      <c r="L131" s="54"/>
      <c r="M131" s="56"/>
      <c r="N131" s="56"/>
      <c r="O131" s="56"/>
      <c r="P131" s="56"/>
      <c r="Q131" s="56"/>
      <c r="R131" s="52"/>
      <c r="S131" s="56"/>
      <c r="T131" s="54"/>
      <c r="U131" s="259"/>
      <c r="V131" s="54"/>
      <c r="W131" s="55"/>
      <c r="X131" s="54"/>
      <c r="Y131" s="56"/>
      <c r="Z131" s="54"/>
      <c r="AA131" s="56"/>
      <c r="AB131" s="54"/>
    </row>
    <row r="132" spans="1:28" ht="14.25" customHeight="1">
      <c r="A132" s="53"/>
      <c r="B132" s="53"/>
      <c r="C132" s="53"/>
      <c r="D132" s="52"/>
      <c r="E132" s="53"/>
      <c r="F132" s="54"/>
      <c r="G132" s="259"/>
      <c r="H132" s="55"/>
      <c r="I132" s="55"/>
      <c r="J132" s="54"/>
      <c r="K132" s="157"/>
      <c r="L132" s="54"/>
      <c r="M132" s="56"/>
      <c r="N132" s="56"/>
      <c r="O132" s="56"/>
      <c r="P132" s="56"/>
      <c r="Q132" s="56"/>
      <c r="R132" s="52"/>
      <c r="S132" s="56"/>
      <c r="T132" s="54"/>
      <c r="U132" s="259"/>
      <c r="V132" s="54"/>
      <c r="W132" s="55"/>
      <c r="X132" s="54"/>
      <c r="Y132" s="56"/>
      <c r="Z132" s="54"/>
      <c r="AA132" s="56"/>
      <c r="AB132" s="54"/>
    </row>
    <row r="133" spans="1:28" ht="14.25" customHeight="1">
      <c r="A133" s="53"/>
      <c r="B133" s="53"/>
      <c r="C133" s="53"/>
      <c r="D133" s="52"/>
      <c r="E133" s="53"/>
      <c r="F133" s="54"/>
      <c r="G133" s="259"/>
      <c r="H133" s="55"/>
      <c r="I133" s="55"/>
      <c r="J133" s="54"/>
      <c r="K133" s="157"/>
      <c r="L133" s="54"/>
      <c r="M133" s="56"/>
      <c r="N133" s="56"/>
      <c r="O133" s="56"/>
      <c r="P133" s="56"/>
      <c r="Q133" s="56"/>
      <c r="R133" s="52"/>
      <c r="S133" s="56"/>
      <c r="T133" s="54"/>
      <c r="U133" s="259"/>
      <c r="V133" s="54"/>
      <c r="W133" s="55"/>
      <c r="X133" s="54"/>
      <c r="Y133" s="56"/>
      <c r="Z133" s="54"/>
      <c r="AA133" s="56"/>
      <c r="AB133" s="54"/>
    </row>
    <row r="134" spans="1:28" ht="14.25" customHeight="1">
      <c r="A134" s="53"/>
      <c r="B134" s="53"/>
      <c r="C134" s="53"/>
      <c r="D134" s="52"/>
      <c r="E134" s="53"/>
      <c r="F134" s="54"/>
      <c r="G134" s="259"/>
      <c r="H134" s="55"/>
      <c r="I134" s="55"/>
      <c r="J134" s="54"/>
      <c r="K134" s="157"/>
      <c r="L134" s="54"/>
      <c r="M134" s="56"/>
      <c r="N134" s="56"/>
      <c r="O134" s="56"/>
      <c r="P134" s="56"/>
      <c r="Q134" s="56"/>
      <c r="R134" s="52"/>
      <c r="S134" s="56"/>
      <c r="T134" s="54"/>
      <c r="U134" s="259"/>
      <c r="V134" s="54"/>
      <c r="W134" s="55"/>
      <c r="X134" s="54"/>
      <c r="Y134" s="56"/>
      <c r="Z134" s="54"/>
      <c r="AA134" s="56"/>
      <c r="AB134" s="54"/>
    </row>
    <row r="135" spans="1:28" ht="14.25" customHeight="1">
      <c r="A135" s="53"/>
      <c r="B135" s="53"/>
      <c r="C135" s="53"/>
      <c r="D135" s="52"/>
      <c r="E135" s="53"/>
      <c r="F135" s="54"/>
      <c r="G135" s="259"/>
      <c r="H135" s="55"/>
      <c r="I135" s="55"/>
      <c r="J135" s="54"/>
      <c r="K135" s="157"/>
      <c r="L135" s="54"/>
      <c r="M135" s="56"/>
      <c r="N135" s="56"/>
      <c r="O135" s="56"/>
      <c r="P135" s="56"/>
      <c r="Q135" s="56"/>
      <c r="R135" s="52"/>
      <c r="S135" s="56"/>
      <c r="T135" s="54"/>
      <c r="U135" s="259"/>
      <c r="V135" s="54"/>
      <c r="W135" s="55"/>
      <c r="X135" s="54"/>
      <c r="Y135" s="56"/>
      <c r="Z135" s="54"/>
      <c r="AA135" s="56"/>
      <c r="AB135" s="54"/>
    </row>
    <row r="136" spans="1:28" ht="14.25" customHeight="1">
      <c r="A136" s="53"/>
      <c r="B136" s="53"/>
      <c r="C136" s="53"/>
      <c r="D136" s="52"/>
      <c r="E136" s="53"/>
      <c r="F136" s="54"/>
      <c r="G136" s="259"/>
      <c r="H136" s="55"/>
      <c r="I136" s="55"/>
      <c r="J136" s="54"/>
      <c r="K136" s="157"/>
      <c r="L136" s="54"/>
      <c r="M136" s="56"/>
      <c r="N136" s="56"/>
      <c r="O136" s="56"/>
      <c r="P136" s="56"/>
      <c r="Q136" s="56"/>
      <c r="R136" s="52"/>
      <c r="S136" s="56"/>
      <c r="T136" s="54"/>
      <c r="U136" s="259"/>
      <c r="V136" s="54"/>
      <c r="W136" s="55"/>
      <c r="X136" s="54"/>
      <c r="Y136" s="56"/>
      <c r="Z136" s="54"/>
      <c r="AA136" s="56"/>
      <c r="AB136" s="54"/>
    </row>
    <row r="137" spans="1:28" ht="14.25" customHeight="1">
      <c r="A137" s="53"/>
      <c r="B137" s="53"/>
      <c r="C137" s="53"/>
      <c r="D137" s="52"/>
      <c r="E137" s="53"/>
      <c r="F137" s="54"/>
      <c r="G137" s="259"/>
      <c r="H137" s="55"/>
      <c r="I137" s="55"/>
      <c r="J137" s="54"/>
      <c r="K137" s="157"/>
      <c r="L137" s="54"/>
      <c r="M137" s="56"/>
      <c r="N137" s="56"/>
      <c r="O137" s="56"/>
      <c r="P137" s="56"/>
      <c r="Q137" s="56"/>
      <c r="R137" s="52"/>
      <c r="S137" s="56"/>
      <c r="T137" s="54"/>
      <c r="U137" s="259"/>
      <c r="V137" s="54"/>
      <c r="W137" s="55"/>
      <c r="X137" s="54"/>
      <c r="Y137" s="56"/>
      <c r="Z137" s="54"/>
      <c r="AA137" s="56"/>
      <c r="AB137" s="54"/>
    </row>
    <row r="138" spans="1:28" ht="14.25" customHeight="1">
      <c r="A138" s="53"/>
      <c r="B138" s="53"/>
      <c r="C138" s="53"/>
      <c r="D138" s="52"/>
      <c r="E138" s="53"/>
      <c r="F138" s="54"/>
      <c r="G138" s="259"/>
      <c r="H138" s="55"/>
      <c r="I138" s="55"/>
      <c r="J138" s="54"/>
      <c r="K138" s="157"/>
      <c r="L138" s="54"/>
      <c r="M138" s="56"/>
      <c r="N138" s="56"/>
      <c r="O138" s="56"/>
      <c r="P138" s="56"/>
      <c r="Q138" s="56"/>
      <c r="R138" s="52"/>
      <c r="S138" s="56"/>
      <c r="T138" s="54"/>
      <c r="U138" s="259"/>
      <c r="V138" s="54"/>
      <c r="W138" s="55"/>
      <c r="X138" s="54"/>
      <c r="Y138" s="56"/>
      <c r="Z138" s="54"/>
      <c r="AA138" s="56"/>
      <c r="AB138" s="54"/>
    </row>
    <row r="139" spans="1:28" ht="14.25" customHeight="1">
      <c r="A139" s="53"/>
      <c r="B139" s="53"/>
      <c r="C139" s="53"/>
      <c r="D139" s="52"/>
      <c r="E139" s="53"/>
      <c r="F139" s="54"/>
      <c r="G139" s="259"/>
      <c r="H139" s="55"/>
      <c r="I139" s="55"/>
      <c r="J139" s="54"/>
      <c r="K139" s="157"/>
      <c r="L139" s="54"/>
      <c r="M139" s="56"/>
      <c r="N139" s="56"/>
      <c r="O139" s="56"/>
      <c r="P139" s="56"/>
      <c r="Q139" s="56"/>
      <c r="R139" s="52"/>
      <c r="S139" s="56"/>
      <c r="T139" s="54"/>
      <c r="U139" s="259"/>
      <c r="V139" s="54"/>
      <c r="W139" s="55"/>
      <c r="X139" s="54"/>
      <c r="Y139" s="56"/>
      <c r="Z139" s="54"/>
      <c r="AA139" s="56"/>
      <c r="AB139" s="54"/>
    </row>
    <row r="140" spans="1:28" ht="14.25" customHeight="1">
      <c r="A140" s="53"/>
      <c r="B140" s="53"/>
      <c r="C140" s="53"/>
      <c r="D140" s="52"/>
      <c r="E140" s="53"/>
      <c r="F140" s="54"/>
      <c r="G140" s="259"/>
      <c r="H140" s="55"/>
      <c r="I140" s="55"/>
      <c r="J140" s="54"/>
      <c r="K140" s="157"/>
      <c r="L140" s="54"/>
      <c r="M140" s="56"/>
      <c r="N140" s="56"/>
      <c r="O140" s="56"/>
      <c r="P140" s="56"/>
      <c r="Q140" s="56"/>
      <c r="R140" s="52"/>
      <c r="S140" s="56"/>
      <c r="T140" s="54"/>
      <c r="U140" s="259"/>
      <c r="V140" s="54"/>
      <c r="W140" s="55"/>
      <c r="X140" s="54"/>
      <c r="Y140" s="56"/>
      <c r="Z140" s="54"/>
      <c r="AA140" s="56"/>
      <c r="AB140" s="54"/>
    </row>
    <row r="141" spans="1:28" ht="14.25" customHeight="1">
      <c r="A141" s="53"/>
      <c r="B141" s="53"/>
      <c r="C141" s="53"/>
      <c r="D141" s="52"/>
      <c r="E141" s="53"/>
      <c r="F141" s="54"/>
      <c r="G141" s="259"/>
      <c r="H141" s="55"/>
      <c r="I141" s="55"/>
      <c r="J141" s="54"/>
      <c r="K141" s="157"/>
      <c r="L141" s="54"/>
      <c r="M141" s="56"/>
      <c r="N141" s="56"/>
      <c r="O141" s="56"/>
      <c r="P141" s="56"/>
      <c r="Q141" s="56"/>
      <c r="R141" s="52"/>
      <c r="S141" s="56"/>
      <c r="T141" s="54"/>
      <c r="U141" s="259"/>
      <c r="V141" s="54"/>
      <c r="W141" s="55"/>
      <c r="X141" s="54"/>
      <c r="Y141" s="56"/>
      <c r="Z141" s="54"/>
      <c r="AA141" s="56"/>
      <c r="AB141" s="54"/>
    </row>
    <row r="142" spans="1:28" ht="14.25" customHeight="1">
      <c r="A142" s="53"/>
      <c r="B142" s="53"/>
      <c r="C142" s="53"/>
      <c r="D142" s="52"/>
      <c r="E142" s="53"/>
      <c r="F142" s="54"/>
      <c r="G142" s="259"/>
      <c r="H142" s="55"/>
      <c r="I142" s="55"/>
      <c r="J142" s="54"/>
      <c r="K142" s="157"/>
      <c r="L142" s="54"/>
      <c r="M142" s="56"/>
      <c r="N142" s="56"/>
      <c r="O142" s="56"/>
      <c r="P142" s="56"/>
      <c r="Q142" s="56"/>
      <c r="R142" s="52"/>
      <c r="S142" s="56"/>
      <c r="T142" s="54"/>
      <c r="U142" s="259"/>
      <c r="V142" s="54"/>
      <c r="W142" s="55"/>
      <c r="X142" s="54"/>
      <c r="Y142" s="56"/>
      <c r="Z142" s="54"/>
      <c r="AA142" s="56"/>
      <c r="AB142" s="54"/>
    </row>
    <row r="143" spans="1:28" ht="14.25" customHeight="1">
      <c r="A143" s="53"/>
      <c r="B143" s="53"/>
      <c r="C143" s="53"/>
      <c r="D143" s="52"/>
      <c r="E143" s="53"/>
      <c r="F143" s="54"/>
      <c r="G143" s="259"/>
      <c r="H143" s="55"/>
      <c r="I143" s="55"/>
      <c r="J143" s="54"/>
      <c r="K143" s="157"/>
      <c r="L143" s="54"/>
      <c r="M143" s="56"/>
      <c r="N143" s="56"/>
      <c r="O143" s="56"/>
      <c r="P143" s="56"/>
      <c r="Q143" s="56"/>
      <c r="R143" s="52"/>
      <c r="S143" s="56"/>
      <c r="T143" s="54"/>
      <c r="U143" s="259"/>
      <c r="V143" s="54"/>
      <c r="W143" s="55"/>
      <c r="X143" s="54"/>
      <c r="Y143" s="56"/>
      <c r="Z143" s="54"/>
      <c r="AA143" s="56"/>
      <c r="AB143" s="54"/>
    </row>
    <row r="144" spans="1:28" ht="14.25" customHeight="1">
      <c r="A144" s="53"/>
      <c r="B144" s="53"/>
      <c r="C144" s="53"/>
      <c r="D144" s="52"/>
      <c r="E144" s="53"/>
      <c r="F144" s="54"/>
      <c r="G144" s="259"/>
      <c r="H144" s="55"/>
      <c r="I144" s="55"/>
      <c r="J144" s="54"/>
      <c r="K144" s="157"/>
      <c r="L144" s="54"/>
      <c r="M144" s="56"/>
      <c r="N144" s="56"/>
      <c r="O144" s="56"/>
      <c r="P144" s="56"/>
      <c r="Q144" s="56"/>
      <c r="R144" s="52"/>
      <c r="S144" s="56"/>
      <c r="T144" s="54"/>
      <c r="U144" s="259"/>
      <c r="V144" s="54"/>
      <c r="W144" s="55"/>
      <c r="X144" s="54"/>
      <c r="Y144" s="56"/>
      <c r="Z144" s="54"/>
      <c r="AA144" s="56"/>
      <c r="AB144" s="54"/>
    </row>
    <row r="145" spans="1:28" ht="14.25" customHeight="1">
      <c r="A145" s="53"/>
      <c r="B145" s="53"/>
      <c r="C145" s="53"/>
      <c r="D145" s="52"/>
      <c r="E145" s="53"/>
      <c r="F145" s="54"/>
      <c r="G145" s="259"/>
      <c r="H145" s="55"/>
      <c r="I145" s="55"/>
      <c r="J145" s="54"/>
      <c r="K145" s="157"/>
      <c r="L145" s="54"/>
      <c r="M145" s="56"/>
      <c r="N145" s="56"/>
      <c r="O145" s="56"/>
      <c r="P145" s="56"/>
      <c r="Q145" s="56"/>
      <c r="R145" s="52"/>
      <c r="S145" s="56"/>
      <c r="T145" s="54"/>
      <c r="U145" s="259"/>
      <c r="V145" s="54"/>
      <c r="W145" s="55"/>
      <c r="X145" s="54"/>
      <c r="Y145" s="56"/>
      <c r="Z145" s="54"/>
      <c r="AA145" s="56"/>
      <c r="AB145" s="54"/>
    </row>
    <row r="146" spans="1:28" ht="14.25" customHeight="1">
      <c r="A146" s="53"/>
      <c r="B146" s="53"/>
      <c r="C146" s="53"/>
      <c r="D146" s="52"/>
      <c r="E146" s="53"/>
      <c r="F146" s="54"/>
      <c r="G146" s="259"/>
      <c r="H146" s="55"/>
      <c r="I146" s="55"/>
      <c r="J146" s="54"/>
      <c r="K146" s="157"/>
      <c r="L146" s="54"/>
      <c r="M146" s="56"/>
      <c r="N146" s="56"/>
      <c r="O146" s="56"/>
      <c r="P146" s="56"/>
      <c r="Q146" s="56"/>
      <c r="R146" s="52"/>
      <c r="S146" s="56"/>
      <c r="T146" s="54"/>
      <c r="U146" s="259"/>
      <c r="V146" s="54"/>
      <c r="W146" s="55"/>
      <c r="X146" s="54"/>
      <c r="Y146" s="56"/>
      <c r="Z146" s="54"/>
      <c r="AA146" s="56"/>
      <c r="AB146" s="54"/>
    </row>
    <row r="147" spans="1:28" ht="14.25" customHeight="1">
      <c r="A147" s="53"/>
      <c r="B147" s="53"/>
      <c r="C147" s="53"/>
      <c r="D147" s="52"/>
      <c r="E147" s="53"/>
      <c r="F147" s="54"/>
      <c r="G147" s="259"/>
      <c r="H147" s="55"/>
      <c r="I147" s="55"/>
      <c r="J147" s="54"/>
      <c r="K147" s="157"/>
      <c r="L147" s="54"/>
      <c r="M147" s="56"/>
      <c r="N147" s="56"/>
      <c r="O147" s="56"/>
      <c r="P147" s="56"/>
      <c r="Q147" s="56"/>
      <c r="R147" s="52"/>
      <c r="S147" s="56"/>
      <c r="T147" s="54"/>
      <c r="U147" s="259"/>
      <c r="V147" s="54"/>
      <c r="W147" s="55"/>
      <c r="X147" s="54"/>
      <c r="Y147" s="56"/>
      <c r="Z147" s="54"/>
      <c r="AA147" s="56"/>
      <c r="AB147" s="54"/>
    </row>
    <row r="148" spans="1:28" ht="14.25" customHeight="1">
      <c r="A148" s="53"/>
      <c r="B148" s="53"/>
      <c r="C148" s="53"/>
      <c r="D148" s="52"/>
      <c r="E148" s="53"/>
      <c r="F148" s="54"/>
      <c r="G148" s="259"/>
      <c r="H148" s="55"/>
      <c r="I148" s="55"/>
      <c r="J148" s="54"/>
      <c r="K148" s="157"/>
      <c r="L148" s="54"/>
      <c r="M148" s="56"/>
      <c r="N148" s="56"/>
      <c r="O148" s="56"/>
      <c r="P148" s="56"/>
      <c r="Q148" s="56"/>
      <c r="R148" s="52"/>
      <c r="S148" s="56"/>
      <c r="T148" s="54"/>
      <c r="U148" s="259"/>
      <c r="V148" s="54"/>
      <c r="W148" s="55"/>
      <c r="X148" s="54"/>
      <c r="Y148" s="56"/>
      <c r="Z148" s="54"/>
      <c r="AA148" s="56"/>
      <c r="AB148" s="54"/>
    </row>
    <row r="149" spans="1:28" ht="14.25" customHeight="1">
      <c r="A149" s="53"/>
      <c r="B149" s="53"/>
      <c r="C149" s="53"/>
      <c r="D149" s="52"/>
      <c r="E149" s="53"/>
      <c r="F149" s="54"/>
      <c r="G149" s="259"/>
      <c r="H149" s="55"/>
      <c r="I149" s="55"/>
      <c r="J149" s="54"/>
      <c r="K149" s="157"/>
      <c r="L149" s="54"/>
      <c r="M149" s="56"/>
      <c r="N149" s="56"/>
      <c r="O149" s="56"/>
      <c r="P149" s="56"/>
      <c r="Q149" s="56"/>
      <c r="R149" s="52"/>
      <c r="S149" s="56"/>
      <c r="T149" s="54"/>
      <c r="U149" s="259"/>
      <c r="V149" s="54"/>
      <c r="W149" s="55"/>
      <c r="X149" s="54"/>
      <c r="Y149" s="56"/>
      <c r="Z149" s="54"/>
      <c r="AA149" s="56"/>
      <c r="AB149" s="54"/>
    </row>
    <row r="150" spans="1:28" ht="14.25" customHeight="1">
      <c r="A150" s="53"/>
      <c r="B150" s="53"/>
      <c r="C150" s="53"/>
      <c r="D150" s="52"/>
      <c r="E150" s="53"/>
      <c r="F150" s="54"/>
      <c r="G150" s="259"/>
      <c r="H150" s="55"/>
      <c r="I150" s="55"/>
      <c r="J150" s="54"/>
      <c r="K150" s="157"/>
      <c r="L150" s="54"/>
      <c r="M150" s="56"/>
      <c r="N150" s="56"/>
      <c r="O150" s="56"/>
      <c r="P150" s="56"/>
      <c r="Q150" s="56"/>
      <c r="R150" s="52"/>
      <c r="S150" s="56"/>
      <c r="T150" s="54"/>
      <c r="U150" s="259"/>
      <c r="V150" s="54"/>
      <c r="W150" s="55"/>
      <c r="X150" s="54"/>
      <c r="Y150" s="56"/>
      <c r="Z150" s="54"/>
      <c r="AA150" s="56"/>
      <c r="AB150" s="54"/>
    </row>
    <row r="151" spans="1:28" ht="14.25" customHeight="1">
      <c r="A151" s="53"/>
      <c r="B151" s="53"/>
      <c r="C151" s="53"/>
      <c r="D151" s="52"/>
      <c r="E151" s="53"/>
      <c r="F151" s="54"/>
      <c r="G151" s="259"/>
      <c r="H151" s="55"/>
      <c r="I151" s="55"/>
      <c r="J151" s="54"/>
      <c r="K151" s="157"/>
      <c r="L151" s="54"/>
      <c r="M151" s="56"/>
      <c r="N151" s="56"/>
      <c r="O151" s="56"/>
      <c r="P151" s="56"/>
      <c r="Q151" s="56"/>
      <c r="R151" s="52"/>
      <c r="S151" s="56"/>
      <c r="T151" s="54"/>
      <c r="U151" s="259"/>
      <c r="V151" s="54"/>
      <c r="W151" s="55"/>
      <c r="X151" s="54"/>
      <c r="Y151" s="56"/>
      <c r="Z151" s="54"/>
      <c r="AA151" s="56"/>
      <c r="AB151" s="54"/>
    </row>
    <row r="152" spans="1:28" ht="14.25" customHeight="1">
      <c r="A152" s="53"/>
      <c r="B152" s="53"/>
      <c r="C152" s="53"/>
      <c r="D152" s="52"/>
      <c r="E152" s="53"/>
      <c r="F152" s="54"/>
      <c r="G152" s="259"/>
      <c r="H152" s="55"/>
      <c r="I152" s="55"/>
      <c r="J152" s="54"/>
      <c r="K152" s="157"/>
      <c r="L152" s="54"/>
      <c r="M152" s="56"/>
      <c r="N152" s="56"/>
      <c r="O152" s="56"/>
      <c r="P152" s="56"/>
      <c r="Q152" s="56"/>
      <c r="R152" s="52"/>
      <c r="S152" s="56"/>
      <c r="T152" s="54"/>
      <c r="U152" s="259"/>
      <c r="V152" s="54"/>
      <c r="W152" s="55"/>
      <c r="X152" s="54"/>
      <c r="Y152" s="56"/>
      <c r="Z152" s="54"/>
      <c r="AA152" s="56"/>
      <c r="AB152" s="54"/>
    </row>
    <row r="153" spans="1:28" ht="14.25" customHeight="1">
      <c r="A153" s="53"/>
      <c r="B153" s="53"/>
      <c r="C153" s="53"/>
      <c r="D153" s="52"/>
      <c r="E153" s="53"/>
      <c r="F153" s="54"/>
      <c r="G153" s="259"/>
      <c r="H153" s="55"/>
      <c r="I153" s="55"/>
      <c r="J153" s="54"/>
      <c r="K153" s="157"/>
      <c r="L153" s="54"/>
      <c r="M153" s="56"/>
      <c r="N153" s="56"/>
      <c r="O153" s="56"/>
      <c r="P153" s="56"/>
      <c r="Q153" s="56"/>
      <c r="R153" s="52"/>
      <c r="S153" s="56"/>
      <c r="T153" s="54"/>
      <c r="U153" s="259"/>
      <c r="V153" s="54"/>
      <c r="W153" s="55"/>
      <c r="X153" s="54"/>
      <c r="Y153" s="56"/>
      <c r="Z153" s="54"/>
      <c r="AA153" s="56"/>
      <c r="AB153" s="54"/>
    </row>
    <row r="154" spans="1:28" ht="14.25" customHeight="1">
      <c r="A154" s="53"/>
      <c r="B154" s="53"/>
      <c r="C154" s="53"/>
      <c r="D154" s="52"/>
      <c r="E154" s="53"/>
      <c r="F154" s="54"/>
      <c r="G154" s="259"/>
      <c r="H154" s="55"/>
      <c r="I154" s="55"/>
      <c r="J154" s="54"/>
      <c r="K154" s="157"/>
      <c r="L154" s="54"/>
      <c r="M154" s="56"/>
      <c r="N154" s="56"/>
      <c r="O154" s="56"/>
      <c r="P154" s="56"/>
      <c r="Q154" s="56"/>
      <c r="R154" s="52"/>
      <c r="S154" s="56"/>
      <c r="T154" s="54"/>
      <c r="U154" s="259"/>
      <c r="V154" s="54"/>
      <c r="W154" s="55"/>
      <c r="X154" s="54"/>
      <c r="Y154" s="56"/>
      <c r="Z154" s="54"/>
      <c r="AA154" s="56"/>
      <c r="AB154" s="54"/>
    </row>
    <row r="155" spans="1:28" ht="14.25" customHeight="1">
      <c r="A155" s="53"/>
      <c r="B155" s="53"/>
      <c r="C155" s="53"/>
      <c r="D155" s="52"/>
      <c r="E155" s="53"/>
      <c r="F155" s="54"/>
      <c r="G155" s="259"/>
      <c r="H155" s="55"/>
      <c r="I155" s="55"/>
      <c r="J155" s="54"/>
      <c r="K155" s="157"/>
      <c r="L155" s="54"/>
      <c r="M155" s="56"/>
      <c r="N155" s="56"/>
      <c r="O155" s="56"/>
      <c r="P155" s="56"/>
      <c r="Q155" s="56"/>
      <c r="R155" s="52"/>
      <c r="S155" s="56"/>
      <c r="T155" s="54"/>
      <c r="U155" s="259"/>
      <c r="V155" s="54"/>
      <c r="W155" s="55"/>
      <c r="X155" s="54"/>
      <c r="Y155" s="56"/>
      <c r="Z155" s="54"/>
      <c r="AA155" s="56"/>
      <c r="AB155" s="54"/>
    </row>
    <row r="156" spans="1:28" ht="14.25" customHeight="1">
      <c r="A156" s="53"/>
      <c r="B156" s="53"/>
      <c r="C156" s="53"/>
      <c r="D156" s="52"/>
      <c r="E156" s="53"/>
      <c r="F156" s="54"/>
      <c r="G156" s="259"/>
      <c r="H156" s="55"/>
      <c r="I156" s="55"/>
      <c r="J156" s="54"/>
      <c r="K156" s="157"/>
      <c r="L156" s="54"/>
      <c r="M156" s="56"/>
      <c r="N156" s="56"/>
      <c r="O156" s="56"/>
      <c r="P156" s="56"/>
      <c r="Q156" s="56"/>
      <c r="R156" s="52"/>
      <c r="S156" s="56"/>
      <c r="T156" s="54"/>
      <c r="U156" s="259"/>
      <c r="V156" s="54"/>
      <c r="W156" s="55"/>
      <c r="X156" s="54"/>
      <c r="Y156" s="56"/>
      <c r="Z156" s="54"/>
      <c r="AA156" s="56"/>
      <c r="AB156" s="54"/>
    </row>
    <row r="157" spans="1:28" ht="14.25" customHeight="1">
      <c r="A157" s="53"/>
      <c r="B157" s="53"/>
      <c r="C157" s="53"/>
      <c r="D157" s="52"/>
      <c r="E157" s="53"/>
      <c r="F157" s="54"/>
      <c r="G157" s="259"/>
      <c r="H157" s="55"/>
      <c r="I157" s="55"/>
      <c r="J157" s="54"/>
      <c r="K157" s="157"/>
      <c r="L157" s="54"/>
      <c r="M157" s="56"/>
      <c r="N157" s="56"/>
      <c r="O157" s="56"/>
      <c r="P157" s="56"/>
      <c r="Q157" s="56"/>
      <c r="R157" s="52"/>
      <c r="S157" s="56"/>
      <c r="T157" s="54"/>
      <c r="U157" s="259"/>
      <c r="V157" s="54"/>
      <c r="W157" s="55"/>
      <c r="X157" s="54"/>
      <c r="Y157" s="56"/>
      <c r="Z157" s="54"/>
      <c r="AA157" s="56"/>
      <c r="AB157" s="54"/>
    </row>
    <row r="158" spans="1:28" ht="14.25" customHeight="1">
      <c r="A158" s="53"/>
      <c r="B158" s="53"/>
      <c r="C158" s="53"/>
      <c r="D158" s="52"/>
      <c r="E158" s="53"/>
      <c r="F158" s="54"/>
      <c r="G158" s="259"/>
      <c r="H158" s="55"/>
      <c r="I158" s="55"/>
      <c r="J158" s="54"/>
      <c r="K158" s="157"/>
      <c r="L158" s="54"/>
      <c r="M158" s="56"/>
      <c r="N158" s="56"/>
      <c r="O158" s="56"/>
      <c r="P158" s="56"/>
      <c r="Q158" s="56"/>
      <c r="R158" s="52"/>
      <c r="S158" s="56"/>
      <c r="T158" s="54"/>
      <c r="U158" s="259"/>
      <c r="V158" s="54"/>
      <c r="W158" s="55"/>
      <c r="X158" s="54"/>
      <c r="Y158" s="56"/>
      <c r="Z158" s="54"/>
      <c r="AA158" s="56"/>
      <c r="AB158" s="54"/>
    </row>
    <row r="159" spans="1:28" ht="14.25" customHeight="1">
      <c r="A159" s="53"/>
      <c r="B159" s="53"/>
      <c r="C159" s="53"/>
      <c r="D159" s="52"/>
      <c r="E159" s="53"/>
      <c r="F159" s="54"/>
      <c r="G159" s="259"/>
      <c r="H159" s="55"/>
      <c r="I159" s="55"/>
      <c r="J159" s="54"/>
      <c r="K159" s="157"/>
      <c r="L159" s="54"/>
      <c r="M159" s="56"/>
      <c r="N159" s="56"/>
      <c r="O159" s="56"/>
      <c r="P159" s="56"/>
      <c r="Q159" s="56"/>
      <c r="R159" s="52"/>
      <c r="S159" s="56"/>
      <c r="T159" s="54"/>
      <c r="U159" s="259"/>
      <c r="V159" s="54"/>
      <c r="W159" s="55"/>
      <c r="X159" s="54"/>
      <c r="Y159" s="56"/>
      <c r="Z159" s="54"/>
      <c r="AA159" s="56"/>
      <c r="AB159" s="54"/>
    </row>
    <row r="160" spans="1:28" ht="14.25" customHeight="1">
      <c r="A160" s="53"/>
      <c r="B160" s="53"/>
      <c r="C160" s="53"/>
      <c r="D160" s="52"/>
      <c r="E160" s="53"/>
      <c r="F160" s="54"/>
      <c r="G160" s="259"/>
      <c r="H160" s="55"/>
      <c r="I160" s="55"/>
      <c r="J160" s="54"/>
      <c r="K160" s="157"/>
      <c r="L160" s="54"/>
      <c r="M160" s="56"/>
      <c r="N160" s="56"/>
      <c r="O160" s="56"/>
      <c r="P160" s="56"/>
      <c r="Q160" s="56"/>
      <c r="R160" s="52"/>
      <c r="S160" s="56"/>
      <c r="T160" s="54"/>
      <c r="U160" s="259"/>
      <c r="V160" s="54"/>
      <c r="W160" s="55"/>
      <c r="X160" s="54"/>
      <c r="Y160" s="56"/>
      <c r="Z160" s="54"/>
      <c r="AA160" s="56"/>
      <c r="AB160" s="54"/>
    </row>
    <row r="161" spans="1:28" ht="14.25" customHeight="1">
      <c r="A161" s="53"/>
      <c r="B161" s="53"/>
      <c r="C161" s="53"/>
      <c r="D161" s="52"/>
      <c r="E161" s="53"/>
      <c r="F161" s="54"/>
      <c r="G161" s="259"/>
      <c r="H161" s="55"/>
      <c r="I161" s="55"/>
      <c r="J161" s="54"/>
      <c r="K161" s="157"/>
      <c r="L161" s="54"/>
      <c r="M161" s="56"/>
      <c r="N161" s="56"/>
      <c r="O161" s="56"/>
      <c r="P161" s="56"/>
      <c r="Q161" s="56"/>
      <c r="R161" s="52"/>
      <c r="S161" s="56"/>
      <c r="T161" s="54"/>
      <c r="U161" s="259"/>
      <c r="V161" s="54"/>
      <c r="W161" s="55"/>
      <c r="X161" s="54"/>
      <c r="Y161" s="56"/>
      <c r="Z161" s="54"/>
      <c r="AA161" s="56"/>
      <c r="AB161" s="54"/>
    </row>
    <row r="162" spans="1:28" ht="14.25" customHeight="1">
      <c r="A162" s="53"/>
      <c r="B162" s="53"/>
      <c r="C162" s="53"/>
      <c r="D162" s="52"/>
      <c r="E162" s="53"/>
      <c r="F162" s="54"/>
      <c r="G162" s="259"/>
      <c r="H162" s="55"/>
      <c r="I162" s="55"/>
      <c r="J162" s="54"/>
      <c r="K162" s="157"/>
      <c r="L162" s="54"/>
      <c r="M162" s="56"/>
      <c r="N162" s="56"/>
      <c r="O162" s="56"/>
      <c r="P162" s="56"/>
      <c r="Q162" s="56"/>
      <c r="R162" s="52"/>
      <c r="S162" s="56"/>
      <c r="T162" s="54"/>
      <c r="U162" s="259"/>
      <c r="V162" s="54"/>
      <c r="W162" s="55"/>
      <c r="X162" s="54"/>
      <c r="Y162" s="56"/>
      <c r="Z162" s="54"/>
      <c r="AA162" s="56"/>
      <c r="AB162" s="54"/>
    </row>
    <row r="163" spans="1:28" ht="14.25" customHeight="1">
      <c r="A163" s="53"/>
      <c r="B163" s="53"/>
      <c r="C163" s="53"/>
      <c r="D163" s="52"/>
      <c r="E163" s="53"/>
      <c r="F163" s="54"/>
      <c r="G163" s="259"/>
      <c r="H163" s="55"/>
      <c r="I163" s="55"/>
      <c r="J163" s="54"/>
      <c r="K163" s="157"/>
      <c r="L163" s="54"/>
      <c r="M163" s="56"/>
      <c r="N163" s="56"/>
      <c r="O163" s="56"/>
      <c r="P163" s="56"/>
      <c r="Q163" s="56"/>
      <c r="R163" s="52"/>
      <c r="S163" s="56"/>
      <c r="T163" s="54"/>
      <c r="U163" s="259"/>
      <c r="V163" s="54"/>
      <c r="W163" s="55"/>
      <c r="X163" s="54"/>
      <c r="Y163" s="56"/>
      <c r="Z163" s="54"/>
      <c r="AA163" s="56"/>
      <c r="AB163" s="54"/>
    </row>
    <row r="164" spans="1:28" ht="14.25" customHeight="1">
      <c r="A164" s="53"/>
      <c r="B164" s="53"/>
      <c r="C164" s="53"/>
      <c r="D164" s="52"/>
      <c r="E164" s="53"/>
      <c r="F164" s="54"/>
      <c r="G164" s="259"/>
      <c r="H164" s="55"/>
      <c r="I164" s="55"/>
      <c r="J164" s="54"/>
      <c r="K164" s="157"/>
      <c r="L164" s="54"/>
      <c r="M164" s="56"/>
      <c r="N164" s="56"/>
      <c r="O164" s="56"/>
      <c r="P164" s="56"/>
      <c r="Q164" s="56"/>
      <c r="R164" s="52"/>
      <c r="S164" s="56"/>
      <c r="T164" s="54"/>
      <c r="U164" s="259"/>
      <c r="V164" s="54"/>
      <c r="W164" s="55"/>
      <c r="X164" s="54"/>
      <c r="Y164" s="56"/>
      <c r="Z164" s="54"/>
      <c r="AA164" s="56"/>
      <c r="AB164" s="54"/>
    </row>
    <row r="165" spans="1:28" ht="14.25" customHeight="1">
      <c r="A165" s="53"/>
      <c r="B165" s="53"/>
      <c r="C165" s="53"/>
      <c r="D165" s="52"/>
      <c r="E165" s="53"/>
      <c r="F165" s="54"/>
      <c r="G165" s="259"/>
      <c r="H165" s="55"/>
      <c r="I165" s="55"/>
      <c r="J165" s="54"/>
      <c r="K165" s="157"/>
      <c r="L165" s="54"/>
      <c r="M165" s="56"/>
      <c r="N165" s="56"/>
      <c r="O165" s="56"/>
      <c r="P165" s="56"/>
      <c r="Q165" s="56"/>
      <c r="R165" s="52"/>
      <c r="S165" s="56"/>
      <c r="T165" s="54"/>
      <c r="U165" s="259"/>
      <c r="V165" s="54"/>
      <c r="W165" s="55"/>
      <c r="X165" s="54"/>
      <c r="Y165" s="56"/>
      <c r="Z165" s="54"/>
      <c r="AA165" s="56"/>
      <c r="AB165" s="54"/>
    </row>
    <row r="166" spans="1:28" ht="14.25" customHeight="1">
      <c r="A166" s="53"/>
      <c r="B166" s="53"/>
      <c r="C166" s="53"/>
      <c r="D166" s="52"/>
      <c r="E166" s="53"/>
      <c r="F166" s="54"/>
      <c r="G166" s="259"/>
      <c r="H166" s="55"/>
      <c r="I166" s="55"/>
      <c r="J166" s="54"/>
      <c r="K166" s="157"/>
      <c r="L166" s="54"/>
      <c r="M166" s="56"/>
      <c r="N166" s="56"/>
      <c r="O166" s="56"/>
      <c r="P166" s="56"/>
      <c r="Q166" s="56"/>
      <c r="R166" s="52"/>
      <c r="S166" s="56"/>
      <c r="T166" s="54"/>
      <c r="U166" s="259"/>
      <c r="V166" s="54"/>
      <c r="W166" s="55"/>
      <c r="X166" s="54"/>
      <c r="Y166" s="56"/>
      <c r="Z166" s="54"/>
      <c r="AA166" s="56"/>
      <c r="AB166" s="54"/>
    </row>
    <row r="167" spans="1:28" ht="14.25" customHeight="1">
      <c r="A167" s="53"/>
      <c r="B167" s="53"/>
      <c r="C167" s="53"/>
      <c r="D167" s="52"/>
      <c r="E167" s="53"/>
      <c r="F167" s="54"/>
      <c r="G167" s="259"/>
      <c r="H167" s="55"/>
      <c r="I167" s="55"/>
      <c r="J167" s="54"/>
      <c r="K167" s="157"/>
      <c r="L167" s="54"/>
      <c r="M167" s="56"/>
      <c r="N167" s="56"/>
      <c r="O167" s="56"/>
      <c r="P167" s="56"/>
      <c r="Q167" s="56"/>
      <c r="R167" s="52"/>
      <c r="S167" s="56"/>
      <c r="T167" s="54"/>
      <c r="U167" s="259"/>
      <c r="V167" s="54"/>
      <c r="W167" s="55"/>
      <c r="X167" s="54"/>
      <c r="Y167" s="56"/>
      <c r="Z167" s="54"/>
      <c r="AA167" s="56"/>
      <c r="AB167" s="54"/>
    </row>
    <row r="168" spans="1:28" ht="14.25" customHeight="1">
      <c r="A168" s="53"/>
      <c r="B168" s="53"/>
      <c r="C168" s="53"/>
      <c r="D168" s="52"/>
      <c r="E168" s="53"/>
      <c r="F168" s="54"/>
      <c r="G168" s="259"/>
      <c r="H168" s="55"/>
      <c r="I168" s="55"/>
      <c r="J168" s="54"/>
      <c r="K168" s="157"/>
      <c r="L168" s="54"/>
      <c r="M168" s="56"/>
      <c r="N168" s="56"/>
      <c r="O168" s="56"/>
      <c r="P168" s="56"/>
      <c r="Q168" s="56"/>
      <c r="R168" s="52"/>
      <c r="S168" s="56"/>
      <c r="T168" s="54"/>
      <c r="U168" s="259"/>
      <c r="V168" s="54"/>
      <c r="W168" s="55"/>
      <c r="X168" s="54"/>
      <c r="Y168" s="56"/>
      <c r="Z168" s="54"/>
      <c r="AA168" s="56"/>
      <c r="AB168" s="54"/>
    </row>
    <row r="169" spans="1:28" ht="14.25" customHeight="1">
      <c r="A169" s="53"/>
      <c r="B169" s="53"/>
      <c r="C169" s="53"/>
      <c r="D169" s="52"/>
      <c r="E169" s="53"/>
      <c r="F169" s="54"/>
      <c r="G169" s="259"/>
      <c r="H169" s="55"/>
      <c r="I169" s="55"/>
      <c r="J169" s="54"/>
      <c r="K169" s="157"/>
      <c r="L169" s="54"/>
      <c r="M169" s="56"/>
      <c r="N169" s="56"/>
      <c r="O169" s="56"/>
      <c r="P169" s="56"/>
      <c r="Q169" s="56"/>
      <c r="R169" s="52"/>
      <c r="S169" s="56"/>
      <c r="T169" s="54"/>
      <c r="U169" s="259"/>
      <c r="V169" s="54"/>
      <c r="W169" s="55"/>
      <c r="X169" s="54"/>
      <c r="Y169" s="56"/>
      <c r="Z169" s="54"/>
      <c r="AA169" s="56"/>
      <c r="AB169" s="54"/>
    </row>
    <row r="170" spans="1:28" ht="14.25" customHeight="1">
      <c r="A170" s="53"/>
      <c r="B170" s="53"/>
      <c r="C170" s="53"/>
      <c r="D170" s="52"/>
      <c r="E170" s="53"/>
      <c r="F170" s="54"/>
      <c r="G170" s="259"/>
      <c r="H170" s="55"/>
      <c r="I170" s="55"/>
      <c r="J170" s="54"/>
      <c r="K170" s="157"/>
      <c r="L170" s="54"/>
      <c r="M170" s="56"/>
      <c r="N170" s="56"/>
      <c r="O170" s="56"/>
      <c r="P170" s="56"/>
      <c r="Q170" s="56"/>
      <c r="R170" s="52"/>
      <c r="S170" s="56"/>
      <c r="T170" s="54"/>
      <c r="U170" s="259"/>
      <c r="V170" s="54"/>
      <c r="W170" s="55"/>
      <c r="X170" s="54"/>
      <c r="Y170" s="56"/>
      <c r="Z170" s="54"/>
      <c r="AA170" s="56"/>
      <c r="AB170" s="54"/>
    </row>
    <row r="171" spans="1:28" ht="14.25" customHeight="1">
      <c r="A171" s="53"/>
      <c r="B171" s="53"/>
      <c r="C171" s="53"/>
      <c r="D171" s="52"/>
      <c r="E171" s="53"/>
      <c r="F171" s="54"/>
      <c r="G171" s="259"/>
      <c r="H171" s="55"/>
      <c r="I171" s="55"/>
      <c r="J171" s="54"/>
      <c r="K171" s="157"/>
      <c r="L171" s="54"/>
      <c r="M171" s="56"/>
      <c r="N171" s="56"/>
      <c r="O171" s="56"/>
      <c r="P171" s="56"/>
      <c r="Q171" s="56"/>
      <c r="R171" s="52"/>
      <c r="S171" s="56"/>
      <c r="T171" s="54"/>
      <c r="U171" s="259"/>
      <c r="V171" s="54"/>
      <c r="W171" s="55"/>
      <c r="X171" s="54"/>
      <c r="Y171" s="56"/>
      <c r="Z171" s="54"/>
      <c r="AA171" s="56"/>
      <c r="AB171" s="54"/>
    </row>
    <row r="172" spans="1:28" ht="14.25" customHeight="1">
      <c r="A172" s="53"/>
      <c r="B172" s="53"/>
      <c r="C172" s="53"/>
      <c r="D172" s="52"/>
      <c r="E172" s="53"/>
      <c r="F172" s="54"/>
      <c r="G172" s="259"/>
      <c r="H172" s="55"/>
      <c r="I172" s="55"/>
      <c r="J172" s="54"/>
      <c r="K172" s="157"/>
      <c r="L172" s="54"/>
      <c r="M172" s="56"/>
      <c r="N172" s="56"/>
      <c r="O172" s="56"/>
      <c r="P172" s="56"/>
      <c r="Q172" s="56"/>
      <c r="R172" s="52"/>
      <c r="S172" s="56"/>
      <c r="T172" s="54"/>
      <c r="U172" s="259"/>
      <c r="V172" s="54"/>
      <c r="W172" s="55"/>
      <c r="X172" s="54"/>
      <c r="Y172" s="56"/>
      <c r="Z172" s="54"/>
      <c r="AA172" s="56"/>
      <c r="AB172" s="54"/>
    </row>
    <row r="173" spans="1:28" ht="14.25" customHeight="1">
      <c r="A173" s="53"/>
      <c r="B173" s="53"/>
      <c r="C173" s="53"/>
      <c r="D173" s="52"/>
      <c r="E173" s="53"/>
      <c r="F173" s="54"/>
      <c r="G173" s="259"/>
      <c r="H173" s="55"/>
      <c r="I173" s="55"/>
      <c r="J173" s="54"/>
      <c r="K173" s="157"/>
      <c r="L173" s="54"/>
      <c r="M173" s="56"/>
      <c r="N173" s="56"/>
      <c r="O173" s="56"/>
      <c r="P173" s="56"/>
      <c r="Q173" s="56"/>
      <c r="R173" s="52"/>
      <c r="S173" s="56"/>
      <c r="T173" s="54"/>
      <c r="U173" s="259"/>
      <c r="V173" s="54"/>
      <c r="W173" s="55"/>
      <c r="X173" s="54"/>
      <c r="Y173" s="56"/>
      <c r="Z173" s="54"/>
      <c r="AA173" s="56"/>
      <c r="AB173" s="54"/>
    </row>
    <row r="174" spans="1:28" ht="14.25" customHeight="1">
      <c r="A174" s="53"/>
      <c r="B174" s="53"/>
      <c r="C174" s="53"/>
      <c r="D174" s="52"/>
      <c r="E174" s="53"/>
      <c r="F174" s="54"/>
      <c r="G174" s="259"/>
      <c r="H174" s="55"/>
      <c r="I174" s="55"/>
      <c r="J174" s="54"/>
      <c r="K174" s="157"/>
      <c r="L174" s="54"/>
      <c r="M174" s="56"/>
      <c r="N174" s="56"/>
      <c r="O174" s="56"/>
      <c r="P174" s="56"/>
      <c r="Q174" s="56"/>
      <c r="R174" s="52"/>
      <c r="S174" s="56"/>
      <c r="T174" s="54"/>
      <c r="U174" s="259"/>
      <c r="V174" s="54"/>
      <c r="W174" s="55"/>
      <c r="X174" s="54"/>
      <c r="Y174" s="56"/>
      <c r="Z174" s="54"/>
      <c r="AA174" s="56"/>
      <c r="AB174" s="54"/>
    </row>
    <row r="175" spans="1:28" ht="14.25" customHeight="1">
      <c r="A175" s="53"/>
      <c r="B175" s="53"/>
      <c r="C175" s="53"/>
      <c r="D175" s="52"/>
      <c r="E175" s="53"/>
      <c r="F175" s="54"/>
      <c r="G175" s="259"/>
      <c r="H175" s="55"/>
      <c r="I175" s="55"/>
      <c r="J175" s="54"/>
      <c r="K175" s="157"/>
      <c r="L175" s="54"/>
      <c r="M175" s="56"/>
      <c r="N175" s="56"/>
      <c r="O175" s="56"/>
      <c r="P175" s="56"/>
      <c r="Q175" s="56"/>
      <c r="R175" s="52"/>
      <c r="S175" s="56"/>
      <c r="T175" s="54"/>
      <c r="U175" s="259"/>
      <c r="V175" s="54"/>
      <c r="W175" s="55"/>
      <c r="X175" s="54"/>
      <c r="Y175" s="56"/>
      <c r="Z175" s="54"/>
      <c r="AA175" s="56"/>
      <c r="AB175" s="54"/>
    </row>
    <row r="176" spans="1:28" ht="14.25" customHeight="1">
      <c r="A176" s="53"/>
      <c r="B176" s="53"/>
      <c r="C176" s="53"/>
      <c r="D176" s="52"/>
      <c r="E176" s="53"/>
      <c r="F176" s="54"/>
      <c r="G176" s="259"/>
      <c r="H176" s="55"/>
      <c r="I176" s="55"/>
      <c r="J176" s="54"/>
      <c r="K176" s="157"/>
      <c r="L176" s="54"/>
      <c r="M176" s="56"/>
      <c r="N176" s="56"/>
      <c r="O176" s="56"/>
      <c r="P176" s="56"/>
      <c r="Q176" s="56"/>
      <c r="R176" s="52"/>
      <c r="S176" s="56"/>
      <c r="T176" s="54"/>
      <c r="U176" s="259"/>
      <c r="V176" s="54"/>
      <c r="W176" s="55"/>
      <c r="X176" s="54"/>
      <c r="Y176" s="56"/>
      <c r="Z176" s="54"/>
      <c r="AA176" s="56"/>
      <c r="AB176" s="54"/>
    </row>
    <row r="177" spans="1:28" ht="14.25" customHeight="1">
      <c r="A177" s="53"/>
      <c r="B177" s="53"/>
      <c r="C177" s="53"/>
      <c r="D177" s="52"/>
      <c r="E177" s="53"/>
      <c r="F177" s="54"/>
      <c r="G177" s="259"/>
      <c r="H177" s="55"/>
      <c r="I177" s="55"/>
      <c r="J177" s="54"/>
      <c r="K177" s="157"/>
      <c r="L177" s="54"/>
      <c r="M177" s="56"/>
      <c r="N177" s="56"/>
      <c r="O177" s="56"/>
      <c r="P177" s="56"/>
      <c r="Q177" s="56"/>
      <c r="R177" s="52"/>
      <c r="S177" s="56"/>
      <c r="T177" s="54"/>
      <c r="U177" s="259"/>
      <c r="V177" s="54"/>
      <c r="W177" s="55"/>
      <c r="X177" s="54"/>
      <c r="Y177" s="56"/>
      <c r="Z177" s="54"/>
      <c r="AA177" s="56"/>
      <c r="AB177" s="54"/>
    </row>
    <row r="178" spans="1:28" ht="14.25" customHeight="1">
      <c r="A178" s="53"/>
      <c r="B178" s="53"/>
      <c r="C178" s="53"/>
      <c r="D178" s="52"/>
      <c r="E178" s="53"/>
      <c r="F178" s="54"/>
      <c r="G178" s="259"/>
      <c r="H178" s="55"/>
      <c r="I178" s="55"/>
      <c r="J178" s="54"/>
      <c r="K178" s="157"/>
      <c r="L178" s="54"/>
      <c r="M178" s="56"/>
      <c r="N178" s="56"/>
      <c r="O178" s="56"/>
      <c r="P178" s="56"/>
      <c r="Q178" s="56"/>
      <c r="R178" s="52"/>
      <c r="S178" s="56"/>
      <c r="T178" s="54"/>
      <c r="U178" s="259"/>
      <c r="V178" s="54"/>
      <c r="W178" s="55"/>
      <c r="X178" s="54"/>
      <c r="Y178" s="56"/>
      <c r="Z178" s="54"/>
      <c r="AA178" s="56"/>
      <c r="AB178" s="54"/>
    </row>
    <row r="179" spans="1:28" ht="14.25" customHeight="1">
      <c r="A179" s="53"/>
      <c r="B179" s="53"/>
      <c r="C179" s="53"/>
      <c r="D179" s="52"/>
      <c r="E179" s="53"/>
      <c r="F179" s="54"/>
      <c r="G179" s="259"/>
      <c r="H179" s="55"/>
      <c r="I179" s="55"/>
      <c r="J179" s="54"/>
      <c r="K179" s="157"/>
      <c r="L179" s="54"/>
      <c r="M179" s="56"/>
      <c r="N179" s="56"/>
      <c r="O179" s="56"/>
      <c r="P179" s="56"/>
      <c r="Q179" s="56"/>
      <c r="R179" s="52"/>
      <c r="S179" s="56"/>
      <c r="T179" s="54"/>
      <c r="U179" s="259"/>
      <c r="V179" s="54"/>
      <c r="W179" s="55"/>
      <c r="X179" s="54"/>
      <c r="Y179" s="56"/>
      <c r="Z179" s="54"/>
      <c r="AA179" s="56"/>
      <c r="AB179" s="54"/>
    </row>
    <row r="180" spans="1:28" ht="14.25" customHeight="1">
      <c r="A180" s="53"/>
      <c r="B180" s="53"/>
      <c r="C180" s="53"/>
      <c r="D180" s="52"/>
      <c r="E180" s="53"/>
      <c r="F180" s="54"/>
      <c r="G180" s="259"/>
      <c r="H180" s="55"/>
      <c r="I180" s="55"/>
      <c r="J180" s="54"/>
      <c r="K180" s="157"/>
      <c r="L180" s="54"/>
      <c r="M180" s="56"/>
      <c r="N180" s="56"/>
      <c r="O180" s="56"/>
      <c r="P180" s="56"/>
      <c r="Q180" s="56"/>
      <c r="R180" s="52"/>
      <c r="S180" s="56"/>
      <c r="T180" s="54"/>
      <c r="U180" s="259"/>
      <c r="V180" s="54"/>
      <c r="W180" s="55"/>
      <c r="X180" s="54"/>
      <c r="Y180" s="56"/>
      <c r="Z180" s="54"/>
      <c r="AA180" s="56"/>
      <c r="AB180" s="54"/>
    </row>
    <row r="181" spans="1:28" ht="14.25" customHeight="1">
      <c r="A181" s="53"/>
      <c r="B181" s="53"/>
      <c r="C181" s="53"/>
      <c r="D181" s="52"/>
      <c r="E181" s="53"/>
      <c r="F181" s="54"/>
      <c r="G181" s="259"/>
      <c r="H181" s="55"/>
      <c r="I181" s="55"/>
      <c r="J181" s="54"/>
      <c r="K181" s="157"/>
      <c r="L181" s="54"/>
      <c r="M181" s="56"/>
      <c r="N181" s="56"/>
      <c r="O181" s="56"/>
      <c r="P181" s="56"/>
      <c r="Q181" s="56"/>
      <c r="R181" s="52"/>
      <c r="S181" s="56"/>
      <c r="T181" s="54"/>
      <c r="U181" s="259"/>
      <c r="V181" s="54"/>
      <c r="W181" s="55"/>
      <c r="X181" s="54"/>
      <c r="Y181" s="56"/>
      <c r="Z181" s="54"/>
      <c r="AA181" s="56"/>
      <c r="AB181" s="54"/>
    </row>
    <row r="182" spans="1:28" ht="14.25" customHeight="1">
      <c r="A182" s="53"/>
      <c r="B182" s="53"/>
      <c r="C182" s="53"/>
      <c r="D182" s="52"/>
      <c r="E182" s="53"/>
      <c r="F182" s="54"/>
      <c r="G182" s="259"/>
      <c r="H182" s="55"/>
      <c r="I182" s="55"/>
      <c r="J182" s="54"/>
      <c r="K182" s="157"/>
      <c r="L182" s="54"/>
      <c r="M182" s="56"/>
      <c r="N182" s="56"/>
      <c r="O182" s="56"/>
      <c r="P182" s="56"/>
      <c r="Q182" s="56"/>
      <c r="R182" s="52"/>
      <c r="S182" s="56"/>
      <c r="T182" s="54"/>
      <c r="U182" s="259"/>
      <c r="V182" s="54"/>
      <c r="W182" s="55"/>
      <c r="X182" s="54"/>
      <c r="Y182" s="56"/>
      <c r="Z182" s="54"/>
      <c r="AA182" s="56"/>
      <c r="AB182" s="54"/>
    </row>
    <row r="183" spans="1:28" ht="14.25" customHeight="1">
      <c r="A183" s="53"/>
      <c r="B183" s="53"/>
      <c r="C183" s="53"/>
      <c r="D183" s="52"/>
      <c r="E183" s="53"/>
      <c r="F183" s="54"/>
      <c r="G183" s="259"/>
      <c r="H183" s="55"/>
      <c r="I183" s="55"/>
      <c r="J183" s="54"/>
      <c r="K183" s="157"/>
      <c r="L183" s="54"/>
      <c r="M183" s="56"/>
      <c r="N183" s="56"/>
      <c r="O183" s="56"/>
      <c r="P183" s="56"/>
      <c r="Q183" s="56"/>
      <c r="R183" s="52"/>
      <c r="S183" s="56"/>
      <c r="T183" s="54"/>
      <c r="U183" s="259"/>
      <c r="V183" s="54"/>
      <c r="W183" s="55"/>
      <c r="X183" s="54"/>
      <c r="Y183" s="56"/>
      <c r="Z183" s="54"/>
      <c r="AA183" s="56"/>
      <c r="AB183" s="54"/>
    </row>
    <row r="184" spans="1:28" ht="14.25" customHeight="1">
      <c r="A184" s="53"/>
      <c r="B184" s="53"/>
      <c r="C184" s="53"/>
      <c r="D184" s="52"/>
      <c r="E184" s="53"/>
      <c r="F184" s="54"/>
      <c r="G184" s="259"/>
      <c r="H184" s="55"/>
      <c r="I184" s="55"/>
      <c r="J184" s="54"/>
      <c r="K184" s="157"/>
      <c r="L184" s="54"/>
      <c r="M184" s="56"/>
      <c r="N184" s="56"/>
      <c r="O184" s="56"/>
      <c r="P184" s="56"/>
      <c r="Q184" s="56"/>
      <c r="R184" s="52"/>
      <c r="S184" s="56"/>
      <c r="T184" s="54"/>
      <c r="U184" s="259"/>
      <c r="V184" s="54"/>
      <c r="W184" s="55"/>
      <c r="X184" s="54"/>
      <c r="Y184" s="56"/>
      <c r="Z184" s="54"/>
      <c r="AA184" s="56"/>
      <c r="AB184" s="54"/>
    </row>
    <row r="185" spans="1:28" ht="14.25" customHeight="1">
      <c r="A185" s="53"/>
      <c r="B185" s="53"/>
      <c r="C185" s="53"/>
      <c r="D185" s="52"/>
      <c r="E185" s="53"/>
      <c r="F185" s="54"/>
      <c r="G185" s="259"/>
      <c r="H185" s="55"/>
      <c r="I185" s="55"/>
      <c r="J185" s="54"/>
      <c r="K185" s="157"/>
      <c r="L185" s="54"/>
      <c r="M185" s="56"/>
      <c r="N185" s="56"/>
      <c r="O185" s="56"/>
      <c r="P185" s="56"/>
      <c r="Q185" s="56"/>
      <c r="R185" s="52"/>
      <c r="S185" s="56"/>
      <c r="T185" s="54"/>
      <c r="U185" s="259"/>
      <c r="V185" s="54"/>
      <c r="W185" s="55"/>
      <c r="X185" s="54"/>
      <c r="Y185" s="56"/>
      <c r="Z185" s="54"/>
      <c r="AA185" s="56"/>
      <c r="AB185" s="54"/>
    </row>
    <row r="186" spans="1:28" ht="14.25" customHeight="1">
      <c r="A186" s="53"/>
      <c r="B186" s="53"/>
      <c r="C186" s="53"/>
      <c r="D186" s="52"/>
      <c r="E186" s="53"/>
      <c r="F186" s="54"/>
      <c r="G186" s="259"/>
      <c r="H186" s="55"/>
      <c r="I186" s="55"/>
      <c r="J186" s="54"/>
      <c r="K186" s="157"/>
      <c r="L186" s="54"/>
      <c r="M186" s="56"/>
      <c r="N186" s="56"/>
      <c r="O186" s="56"/>
      <c r="P186" s="56"/>
      <c r="Q186" s="56"/>
      <c r="R186" s="52"/>
      <c r="S186" s="56"/>
      <c r="T186" s="54"/>
      <c r="U186" s="259"/>
      <c r="V186" s="54"/>
      <c r="W186" s="55"/>
      <c r="X186" s="54"/>
      <c r="Y186" s="56"/>
      <c r="Z186" s="54"/>
      <c r="AA186" s="56"/>
      <c r="AB186" s="54"/>
    </row>
    <row r="187" spans="1:28" ht="14.25" customHeight="1">
      <c r="A187" s="53"/>
      <c r="B187" s="53"/>
      <c r="C187" s="53"/>
      <c r="D187" s="52"/>
      <c r="E187" s="53"/>
      <c r="F187" s="54"/>
      <c r="G187" s="259"/>
      <c r="H187" s="55"/>
      <c r="I187" s="55"/>
      <c r="J187" s="54"/>
      <c r="K187" s="157"/>
      <c r="L187" s="54"/>
      <c r="M187" s="56"/>
      <c r="N187" s="56"/>
      <c r="O187" s="56"/>
      <c r="P187" s="56"/>
      <c r="Q187" s="56"/>
      <c r="R187" s="52"/>
      <c r="S187" s="56"/>
      <c r="T187" s="54"/>
      <c r="U187" s="259"/>
      <c r="V187" s="54"/>
      <c r="W187" s="55"/>
      <c r="X187" s="54"/>
      <c r="Y187" s="56"/>
      <c r="Z187" s="54"/>
      <c r="AA187" s="56"/>
      <c r="AB187" s="54"/>
    </row>
    <row r="188" spans="1:28" ht="14.25" customHeight="1">
      <c r="A188" s="53"/>
      <c r="B188" s="53"/>
      <c r="C188" s="53"/>
      <c r="D188" s="52"/>
      <c r="E188" s="53"/>
      <c r="F188" s="54"/>
      <c r="G188" s="259"/>
      <c r="H188" s="55"/>
      <c r="I188" s="55"/>
      <c r="J188" s="54"/>
      <c r="K188" s="157"/>
      <c r="L188" s="54"/>
      <c r="M188" s="56"/>
      <c r="N188" s="56"/>
      <c r="O188" s="56"/>
      <c r="P188" s="56"/>
      <c r="Q188" s="56"/>
      <c r="R188" s="52"/>
      <c r="S188" s="56"/>
      <c r="T188" s="54"/>
      <c r="U188" s="259"/>
      <c r="V188" s="54"/>
      <c r="W188" s="55"/>
      <c r="X188" s="54"/>
      <c r="Y188" s="56"/>
      <c r="Z188" s="54"/>
      <c r="AA188" s="56"/>
      <c r="AB188" s="54"/>
    </row>
    <row r="189" spans="1:28" ht="14.25" customHeight="1">
      <c r="A189" s="53"/>
      <c r="B189" s="53"/>
      <c r="C189" s="53"/>
      <c r="D189" s="52"/>
      <c r="E189" s="53"/>
      <c r="F189" s="54"/>
      <c r="G189" s="259"/>
      <c r="H189" s="55"/>
      <c r="I189" s="55"/>
      <c r="J189" s="54"/>
      <c r="K189" s="157"/>
      <c r="L189" s="54"/>
      <c r="M189" s="56"/>
      <c r="N189" s="56"/>
      <c r="O189" s="56"/>
      <c r="P189" s="56"/>
      <c r="Q189" s="56"/>
      <c r="R189" s="52"/>
      <c r="S189" s="56"/>
      <c r="T189" s="54"/>
      <c r="U189" s="259"/>
      <c r="V189" s="54"/>
      <c r="W189" s="55"/>
      <c r="X189" s="54"/>
      <c r="Y189" s="56"/>
      <c r="Z189" s="54"/>
      <c r="AA189" s="56"/>
      <c r="AB189" s="54"/>
    </row>
    <row r="190" spans="1:28" ht="14.25" customHeight="1">
      <c r="A190" s="53"/>
      <c r="B190" s="53"/>
      <c r="C190" s="53"/>
      <c r="D190" s="52"/>
      <c r="E190" s="53"/>
      <c r="F190" s="54"/>
      <c r="G190" s="259"/>
      <c r="H190" s="55"/>
      <c r="I190" s="55"/>
      <c r="J190" s="54"/>
      <c r="K190" s="157"/>
      <c r="L190" s="54"/>
      <c r="M190" s="56"/>
      <c r="N190" s="56"/>
      <c r="O190" s="56"/>
      <c r="P190" s="56"/>
      <c r="Q190" s="56"/>
      <c r="R190" s="52"/>
      <c r="S190" s="56"/>
      <c r="T190" s="54"/>
      <c r="U190" s="259"/>
      <c r="V190" s="54"/>
      <c r="W190" s="55"/>
      <c r="X190" s="54"/>
      <c r="Y190" s="56"/>
      <c r="Z190" s="54"/>
      <c r="AA190" s="56"/>
      <c r="AB190" s="54"/>
    </row>
    <row r="191" spans="1:28" ht="14.25" customHeight="1">
      <c r="A191" s="53"/>
      <c r="B191" s="53"/>
      <c r="C191" s="53"/>
      <c r="D191" s="52"/>
      <c r="E191" s="53"/>
      <c r="F191" s="54"/>
      <c r="G191" s="259"/>
      <c r="H191" s="55"/>
      <c r="I191" s="55"/>
      <c r="J191" s="54"/>
      <c r="K191" s="157"/>
      <c r="L191" s="54"/>
      <c r="M191" s="56"/>
      <c r="N191" s="56"/>
      <c r="O191" s="56"/>
      <c r="P191" s="56"/>
      <c r="Q191" s="56"/>
      <c r="R191" s="52"/>
      <c r="S191" s="56"/>
      <c r="T191" s="54"/>
      <c r="U191" s="259"/>
      <c r="V191" s="54"/>
      <c r="W191" s="55"/>
      <c r="X191" s="54"/>
      <c r="Y191" s="56"/>
      <c r="Z191" s="54"/>
      <c r="AA191" s="56"/>
      <c r="AB191" s="54"/>
    </row>
    <row r="192" spans="1:28" ht="14.25" customHeight="1">
      <c r="A192" s="53"/>
      <c r="B192" s="53"/>
      <c r="C192" s="53"/>
      <c r="D192" s="52"/>
      <c r="E192" s="53"/>
      <c r="F192" s="54"/>
      <c r="G192" s="259"/>
      <c r="H192" s="55"/>
      <c r="I192" s="55"/>
      <c r="J192" s="54"/>
      <c r="K192" s="157"/>
      <c r="L192" s="54"/>
      <c r="M192" s="56"/>
      <c r="N192" s="56"/>
      <c r="O192" s="56"/>
      <c r="P192" s="56"/>
      <c r="Q192" s="56"/>
      <c r="R192" s="52"/>
      <c r="S192" s="56"/>
      <c r="T192" s="54"/>
      <c r="U192" s="259"/>
      <c r="V192" s="54"/>
      <c r="W192" s="55"/>
      <c r="X192" s="54"/>
      <c r="Y192" s="56"/>
      <c r="Z192" s="54"/>
      <c r="AA192" s="56"/>
      <c r="AB192" s="54"/>
    </row>
    <row r="193" spans="1:28" ht="14.25" customHeight="1">
      <c r="A193" s="53"/>
      <c r="B193" s="53"/>
      <c r="C193" s="53"/>
      <c r="D193" s="52"/>
      <c r="E193" s="53"/>
      <c r="F193" s="54"/>
      <c r="G193" s="259"/>
      <c r="H193" s="55"/>
      <c r="I193" s="55"/>
      <c r="J193" s="54"/>
      <c r="K193" s="157"/>
      <c r="L193" s="54"/>
      <c r="M193" s="56"/>
      <c r="N193" s="56"/>
      <c r="O193" s="56"/>
      <c r="P193" s="56"/>
      <c r="Q193" s="56"/>
      <c r="R193" s="52"/>
      <c r="S193" s="56"/>
      <c r="T193" s="54"/>
      <c r="U193" s="259"/>
      <c r="V193" s="54"/>
      <c r="W193" s="55"/>
      <c r="X193" s="54"/>
      <c r="Y193" s="56"/>
      <c r="Z193" s="54"/>
      <c r="AA193" s="56"/>
      <c r="AB193" s="54"/>
    </row>
    <row r="194" spans="1:28" ht="14.25" customHeight="1">
      <c r="A194" s="53"/>
      <c r="B194" s="53"/>
      <c r="C194" s="53"/>
      <c r="D194" s="52"/>
      <c r="E194" s="53"/>
      <c r="F194" s="54"/>
      <c r="G194" s="259"/>
      <c r="H194" s="55"/>
      <c r="I194" s="55"/>
      <c r="J194" s="54"/>
      <c r="K194" s="157"/>
      <c r="L194" s="54"/>
      <c r="M194" s="56"/>
      <c r="N194" s="56"/>
      <c r="O194" s="56"/>
      <c r="P194" s="56"/>
      <c r="Q194" s="56"/>
      <c r="R194" s="52"/>
      <c r="S194" s="56"/>
      <c r="T194" s="54"/>
      <c r="U194" s="259"/>
      <c r="V194" s="54"/>
      <c r="W194" s="55"/>
      <c r="X194" s="54"/>
      <c r="Y194" s="56"/>
      <c r="Z194" s="54"/>
      <c r="AA194" s="56"/>
      <c r="AB194" s="54"/>
    </row>
    <row r="195" spans="1:28" ht="14.25" customHeight="1">
      <c r="A195" s="53"/>
      <c r="B195" s="53"/>
      <c r="C195" s="53"/>
      <c r="D195" s="52"/>
      <c r="E195" s="53"/>
      <c r="F195" s="54"/>
      <c r="G195" s="259"/>
      <c r="H195" s="55"/>
      <c r="I195" s="55"/>
      <c r="J195" s="54"/>
      <c r="K195" s="157"/>
      <c r="L195" s="54"/>
      <c r="M195" s="56"/>
      <c r="N195" s="56"/>
      <c r="O195" s="56"/>
      <c r="P195" s="56"/>
      <c r="Q195" s="56"/>
      <c r="R195" s="52"/>
      <c r="S195" s="56"/>
      <c r="T195" s="54"/>
      <c r="U195" s="259"/>
      <c r="V195" s="54"/>
      <c r="W195" s="55"/>
      <c r="X195" s="54"/>
      <c r="Y195" s="56"/>
      <c r="Z195" s="54"/>
      <c r="AA195" s="56"/>
      <c r="AB195" s="54"/>
    </row>
    <row r="196" spans="1:28" ht="14.25" customHeight="1">
      <c r="A196" s="53"/>
      <c r="B196" s="53"/>
      <c r="C196" s="53"/>
      <c r="D196" s="52"/>
      <c r="E196" s="53"/>
      <c r="F196" s="54"/>
      <c r="G196" s="259"/>
      <c r="H196" s="55"/>
      <c r="I196" s="55"/>
      <c r="J196" s="54"/>
      <c r="K196" s="157"/>
      <c r="L196" s="54"/>
      <c r="M196" s="56"/>
      <c r="N196" s="56"/>
      <c r="O196" s="56"/>
      <c r="P196" s="56"/>
      <c r="Q196" s="56"/>
      <c r="R196" s="52"/>
      <c r="S196" s="56"/>
      <c r="T196" s="54"/>
      <c r="U196" s="259"/>
      <c r="V196" s="54"/>
      <c r="W196" s="55"/>
      <c r="X196" s="54"/>
      <c r="Y196" s="56"/>
      <c r="Z196" s="54"/>
      <c r="AA196" s="56"/>
      <c r="AB196" s="54"/>
    </row>
    <row r="197" spans="1:28" ht="14.25" customHeight="1">
      <c r="A197" s="53"/>
      <c r="B197" s="53"/>
      <c r="C197" s="53"/>
      <c r="D197" s="52"/>
      <c r="E197" s="53"/>
      <c r="F197" s="54"/>
      <c r="G197" s="259"/>
      <c r="H197" s="55"/>
      <c r="I197" s="55"/>
      <c r="J197" s="54"/>
      <c r="K197" s="157"/>
      <c r="L197" s="54"/>
      <c r="M197" s="56"/>
      <c r="N197" s="56"/>
      <c r="O197" s="56"/>
      <c r="P197" s="56"/>
      <c r="Q197" s="56"/>
      <c r="R197" s="52"/>
      <c r="S197" s="56"/>
      <c r="T197" s="54"/>
      <c r="U197" s="259"/>
      <c r="V197" s="54"/>
      <c r="W197" s="55"/>
      <c r="X197" s="54"/>
      <c r="Y197" s="56"/>
      <c r="Z197" s="54"/>
      <c r="AA197" s="56"/>
      <c r="AB197" s="54"/>
    </row>
    <row r="198" spans="1:28" ht="14.25" customHeight="1">
      <c r="A198" s="53"/>
      <c r="B198" s="53"/>
      <c r="C198" s="53"/>
      <c r="D198" s="52"/>
      <c r="E198" s="53"/>
      <c r="F198" s="54"/>
      <c r="G198" s="259"/>
      <c r="H198" s="55"/>
      <c r="I198" s="55"/>
      <c r="J198" s="54"/>
      <c r="K198" s="157"/>
      <c r="L198" s="54"/>
      <c r="M198" s="56"/>
      <c r="N198" s="56"/>
      <c r="O198" s="56"/>
      <c r="P198" s="56"/>
      <c r="Q198" s="56"/>
      <c r="R198" s="52"/>
      <c r="S198" s="56"/>
      <c r="T198" s="54"/>
      <c r="U198" s="259"/>
      <c r="V198" s="54"/>
      <c r="W198" s="55"/>
      <c r="X198" s="54"/>
      <c r="Y198" s="56"/>
      <c r="Z198" s="54"/>
      <c r="AA198" s="56"/>
      <c r="AB198" s="54"/>
    </row>
    <row r="199" spans="1:28" ht="14.25" customHeight="1">
      <c r="A199" s="53"/>
      <c r="B199" s="53"/>
      <c r="C199" s="53"/>
      <c r="D199" s="52"/>
      <c r="E199" s="53"/>
      <c r="F199" s="54"/>
      <c r="G199" s="259"/>
      <c r="H199" s="55"/>
      <c r="I199" s="55"/>
      <c r="J199" s="54"/>
      <c r="K199" s="157"/>
      <c r="L199" s="54"/>
      <c r="M199" s="56"/>
      <c r="N199" s="56"/>
      <c r="O199" s="56"/>
      <c r="P199" s="56"/>
      <c r="Q199" s="56"/>
      <c r="R199" s="52"/>
      <c r="S199" s="56"/>
      <c r="T199" s="54"/>
      <c r="U199" s="259"/>
      <c r="V199" s="54"/>
      <c r="W199" s="55"/>
      <c r="X199" s="54"/>
      <c r="Y199" s="56"/>
      <c r="Z199" s="54"/>
      <c r="AA199" s="56"/>
      <c r="AB199" s="54"/>
    </row>
    <row r="200" spans="1:28" ht="14.25" customHeight="1">
      <c r="A200" s="53"/>
      <c r="B200" s="53"/>
      <c r="C200" s="53"/>
      <c r="D200" s="52"/>
      <c r="E200" s="53"/>
      <c r="F200" s="54"/>
      <c r="G200" s="259"/>
      <c r="H200" s="55"/>
      <c r="I200" s="55"/>
      <c r="J200" s="54"/>
      <c r="K200" s="157"/>
      <c r="L200" s="54"/>
      <c r="M200" s="56"/>
      <c r="N200" s="56"/>
      <c r="O200" s="56"/>
      <c r="P200" s="56"/>
      <c r="Q200" s="56"/>
      <c r="R200" s="52"/>
      <c r="S200" s="56"/>
      <c r="T200" s="54"/>
      <c r="U200" s="259"/>
      <c r="V200" s="54"/>
      <c r="W200" s="55"/>
      <c r="X200" s="54"/>
      <c r="Y200" s="56"/>
      <c r="Z200" s="54"/>
      <c r="AA200" s="56"/>
      <c r="AB200" s="54"/>
    </row>
    <row r="201" spans="1:28" ht="14.25" customHeight="1">
      <c r="A201" s="53"/>
      <c r="B201" s="53"/>
      <c r="C201" s="53"/>
      <c r="D201" s="52"/>
      <c r="E201" s="53"/>
      <c r="F201" s="54"/>
      <c r="G201" s="259"/>
      <c r="H201" s="55"/>
      <c r="I201" s="55"/>
      <c r="J201" s="54"/>
      <c r="K201" s="157"/>
      <c r="L201" s="54"/>
      <c r="M201" s="56"/>
      <c r="N201" s="56"/>
      <c r="O201" s="56"/>
      <c r="P201" s="56"/>
      <c r="Q201" s="56"/>
      <c r="R201" s="52"/>
      <c r="S201" s="56"/>
      <c r="T201" s="54"/>
      <c r="U201" s="259"/>
      <c r="V201" s="54"/>
      <c r="W201" s="55"/>
      <c r="X201" s="54"/>
      <c r="Y201" s="56"/>
      <c r="Z201" s="54"/>
      <c r="AA201" s="56"/>
      <c r="AB201" s="54"/>
    </row>
    <row r="202" spans="1:28" ht="14.25" customHeight="1">
      <c r="A202" s="53"/>
      <c r="B202" s="53"/>
      <c r="C202" s="53"/>
      <c r="D202" s="52"/>
      <c r="E202" s="53"/>
      <c r="F202" s="54"/>
      <c r="G202" s="259"/>
      <c r="H202" s="55"/>
      <c r="I202" s="55"/>
      <c r="J202" s="54"/>
      <c r="K202" s="157"/>
      <c r="L202" s="54"/>
      <c r="M202" s="56"/>
      <c r="N202" s="56"/>
      <c r="O202" s="56"/>
      <c r="P202" s="56"/>
      <c r="Q202" s="56"/>
      <c r="R202" s="52"/>
      <c r="S202" s="56"/>
      <c r="T202" s="54"/>
      <c r="U202" s="259"/>
      <c r="V202" s="54"/>
      <c r="W202" s="55"/>
      <c r="X202" s="54"/>
      <c r="Y202" s="56"/>
      <c r="Z202" s="54"/>
      <c r="AA202" s="56"/>
      <c r="AB202" s="54"/>
    </row>
    <row r="203" spans="1:28" ht="14.25" customHeight="1">
      <c r="A203" s="53"/>
      <c r="B203" s="53"/>
      <c r="C203" s="53"/>
      <c r="D203" s="52"/>
      <c r="E203" s="53"/>
      <c r="F203" s="54"/>
      <c r="G203" s="259"/>
      <c r="H203" s="55"/>
      <c r="I203" s="55"/>
      <c r="J203" s="54"/>
      <c r="K203" s="157"/>
      <c r="L203" s="54"/>
      <c r="M203" s="56"/>
      <c r="N203" s="56"/>
      <c r="O203" s="56"/>
      <c r="P203" s="56"/>
      <c r="Q203" s="56"/>
      <c r="R203" s="52"/>
      <c r="S203" s="56"/>
      <c r="T203" s="54"/>
      <c r="U203" s="259"/>
      <c r="V203" s="54"/>
      <c r="W203" s="55"/>
      <c r="X203" s="54"/>
      <c r="Y203" s="56"/>
      <c r="Z203" s="54"/>
      <c r="AA203" s="56"/>
      <c r="AB203" s="54"/>
    </row>
    <row r="204" spans="1:28" ht="14.25" customHeight="1">
      <c r="A204" s="53"/>
      <c r="B204" s="53"/>
      <c r="C204" s="53"/>
      <c r="D204" s="52"/>
      <c r="E204" s="53"/>
      <c r="F204" s="54"/>
      <c r="G204" s="259"/>
      <c r="H204" s="55"/>
      <c r="I204" s="55"/>
      <c r="J204" s="54"/>
      <c r="K204" s="157"/>
      <c r="L204" s="54"/>
      <c r="M204" s="56"/>
      <c r="N204" s="56"/>
      <c r="O204" s="56"/>
      <c r="P204" s="56"/>
      <c r="Q204" s="56"/>
      <c r="R204" s="52"/>
      <c r="S204" s="56"/>
      <c r="T204" s="54"/>
      <c r="U204" s="259"/>
      <c r="V204" s="54"/>
      <c r="W204" s="55"/>
      <c r="X204" s="54"/>
      <c r="Y204" s="56"/>
      <c r="Z204" s="54"/>
      <c r="AA204" s="56"/>
      <c r="AB204" s="54"/>
    </row>
    <row r="205" spans="1:28" ht="14.25" customHeight="1">
      <c r="A205" s="53"/>
      <c r="B205" s="53"/>
      <c r="C205" s="53"/>
      <c r="D205" s="52"/>
      <c r="E205" s="53"/>
      <c r="F205" s="54"/>
      <c r="G205" s="259"/>
      <c r="H205" s="55"/>
      <c r="I205" s="55"/>
      <c r="J205" s="54"/>
      <c r="K205" s="157"/>
      <c r="L205" s="54"/>
      <c r="M205" s="56"/>
      <c r="N205" s="56"/>
      <c r="O205" s="56"/>
      <c r="P205" s="56"/>
      <c r="Q205" s="56"/>
      <c r="R205" s="52"/>
      <c r="S205" s="56"/>
      <c r="T205" s="54"/>
      <c r="U205" s="259"/>
      <c r="V205" s="54"/>
      <c r="W205" s="55"/>
      <c r="X205" s="54"/>
      <c r="Y205" s="56"/>
      <c r="Z205" s="54"/>
      <c r="AA205" s="56"/>
      <c r="AB205" s="54"/>
    </row>
    <row r="206" spans="1:28" ht="14.25" customHeight="1">
      <c r="A206" s="53"/>
      <c r="B206" s="53"/>
      <c r="C206" s="53"/>
      <c r="D206" s="52"/>
      <c r="E206" s="53"/>
      <c r="F206" s="54"/>
      <c r="G206" s="259"/>
      <c r="H206" s="55"/>
      <c r="I206" s="55"/>
      <c r="J206" s="54"/>
      <c r="K206" s="157"/>
      <c r="L206" s="54"/>
      <c r="M206" s="56"/>
      <c r="N206" s="56"/>
      <c r="O206" s="56"/>
      <c r="P206" s="56"/>
      <c r="Q206" s="56"/>
      <c r="R206" s="52"/>
      <c r="S206" s="56"/>
      <c r="T206" s="54"/>
      <c r="U206" s="259"/>
      <c r="V206" s="54"/>
      <c r="W206" s="55"/>
      <c r="X206" s="54"/>
      <c r="Y206" s="56"/>
      <c r="Z206" s="54"/>
      <c r="AA206" s="56"/>
      <c r="AB206" s="54"/>
    </row>
    <row r="207" spans="1:28" ht="14.25" customHeight="1">
      <c r="A207" s="53"/>
      <c r="B207" s="53"/>
      <c r="C207" s="53"/>
      <c r="D207" s="52"/>
      <c r="E207" s="53"/>
      <c r="F207" s="54"/>
      <c r="G207" s="259"/>
      <c r="H207" s="55"/>
      <c r="I207" s="55"/>
      <c r="J207" s="54"/>
      <c r="K207" s="157"/>
      <c r="L207" s="54"/>
      <c r="M207" s="56"/>
      <c r="N207" s="56"/>
      <c r="O207" s="56"/>
      <c r="P207" s="56"/>
      <c r="Q207" s="56"/>
      <c r="R207" s="52"/>
      <c r="S207" s="56"/>
      <c r="T207" s="54"/>
      <c r="U207" s="259"/>
      <c r="V207" s="54"/>
      <c r="W207" s="55"/>
      <c r="X207" s="54"/>
      <c r="Y207" s="56"/>
      <c r="Z207" s="54"/>
      <c r="AA207" s="56"/>
      <c r="AB207" s="54"/>
    </row>
    <row r="208" spans="1:28" ht="14.25" customHeight="1">
      <c r="A208" s="53"/>
      <c r="B208" s="53"/>
      <c r="C208" s="53"/>
      <c r="D208" s="52"/>
      <c r="E208" s="53"/>
      <c r="F208" s="54"/>
      <c r="G208" s="259"/>
      <c r="H208" s="55"/>
      <c r="I208" s="55"/>
      <c r="J208" s="54"/>
      <c r="K208" s="157"/>
      <c r="L208" s="54"/>
      <c r="M208" s="56"/>
      <c r="N208" s="56"/>
      <c r="O208" s="56"/>
      <c r="P208" s="56"/>
      <c r="Q208" s="56"/>
      <c r="R208" s="52"/>
      <c r="S208" s="56"/>
      <c r="T208" s="54"/>
      <c r="U208" s="259"/>
      <c r="V208" s="54"/>
      <c r="W208" s="55"/>
      <c r="X208" s="54"/>
      <c r="Y208" s="56"/>
      <c r="Z208" s="54"/>
      <c r="AA208" s="56"/>
      <c r="AB208" s="54"/>
    </row>
    <row r="209" spans="1:28" ht="14.25" customHeight="1">
      <c r="A209" s="53"/>
      <c r="B209" s="53"/>
      <c r="C209" s="53"/>
      <c r="D209" s="52"/>
      <c r="E209" s="53"/>
      <c r="F209" s="54"/>
      <c r="G209" s="259"/>
      <c r="H209" s="55"/>
      <c r="I209" s="55"/>
      <c r="J209" s="54"/>
      <c r="K209" s="157"/>
      <c r="L209" s="54"/>
      <c r="M209" s="56"/>
      <c r="N209" s="56"/>
      <c r="O209" s="56"/>
      <c r="P209" s="56"/>
      <c r="Q209" s="56"/>
      <c r="R209" s="52"/>
      <c r="S209" s="56"/>
      <c r="T209" s="54"/>
      <c r="U209" s="259"/>
      <c r="V209" s="54"/>
      <c r="W209" s="55"/>
      <c r="X209" s="54"/>
      <c r="Y209" s="56"/>
      <c r="Z209" s="54"/>
      <c r="AA209" s="56"/>
      <c r="AB209" s="54"/>
    </row>
    <row r="210" spans="1:28" ht="14.25" customHeight="1">
      <c r="A210" s="53"/>
      <c r="B210" s="53"/>
      <c r="C210" s="53"/>
      <c r="D210" s="52"/>
      <c r="E210" s="53"/>
      <c r="F210" s="54"/>
      <c r="G210" s="259"/>
      <c r="H210" s="55"/>
      <c r="I210" s="55"/>
      <c r="J210" s="54"/>
      <c r="K210" s="157"/>
      <c r="L210" s="54"/>
      <c r="M210" s="56"/>
      <c r="N210" s="56"/>
      <c r="O210" s="56"/>
      <c r="P210" s="56"/>
      <c r="Q210" s="56"/>
      <c r="R210" s="52"/>
      <c r="S210" s="56"/>
      <c r="T210" s="54"/>
      <c r="U210" s="259"/>
      <c r="V210" s="54"/>
      <c r="W210" s="55"/>
      <c r="X210" s="54"/>
      <c r="Y210" s="56"/>
      <c r="Z210" s="54"/>
      <c r="AA210" s="56"/>
      <c r="AB210" s="54"/>
    </row>
    <row r="211" spans="1:28" ht="14.25" customHeight="1">
      <c r="A211" s="53"/>
      <c r="B211" s="53"/>
      <c r="C211" s="53"/>
      <c r="D211" s="52"/>
      <c r="E211" s="53"/>
      <c r="F211" s="54"/>
      <c r="G211" s="259"/>
      <c r="H211" s="55"/>
      <c r="I211" s="55"/>
      <c r="J211" s="54"/>
      <c r="K211" s="157"/>
      <c r="L211" s="54"/>
      <c r="M211" s="56"/>
      <c r="N211" s="56"/>
      <c r="O211" s="56"/>
      <c r="P211" s="56"/>
      <c r="Q211" s="56"/>
      <c r="R211" s="52"/>
      <c r="S211" s="56"/>
      <c r="T211" s="54"/>
      <c r="U211" s="259"/>
      <c r="V211" s="54"/>
      <c r="W211" s="55"/>
      <c r="X211" s="54"/>
      <c r="Y211" s="56"/>
      <c r="Z211" s="54"/>
      <c r="AA211" s="56"/>
      <c r="AB211" s="54"/>
    </row>
    <row r="212" spans="1:28" ht="14.25" customHeight="1">
      <c r="A212" s="53"/>
      <c r="B212" s="53"/>
      <c r="C212" s="53"/>
      <c r="D212" s="52"/>
      <c r="E212" s="53"/>
      <c r="F212" s="54"/>
      <c r="G212" s="259"/>
      <c r="H212" s="55"/>
      <c r="I212" s="55"/>
      <c r="J212" s="54"/>
      <c r="K212" s="157"/>
      <c r="L212" s="54"/>
      <c r="M212" s="56"/>
      <c r="N212" s="56"/>
      <c r="O212" s="56"/>
      <c r="P212" s="56"/>
      <c r="Q212" s="56"/>
      <c r="R212" s="52"/>
      <c r="S212" s="56"/>
      <c r="T212" s="54"/>
      <c r="U212" s="259"/>
      <c r="V212" s="54"/>
      <c r="W212" s="55"/>
      <c r="X212" s="54"/>
      <c r="Y212" s="56"/>
      <c r="Z212" s="54"/>
      <c r="AA212" s="56"/>
      <c r="AB212" s="54"/>
    </row>
    <row r="213" spans="1:28" ht="14.25" customHeight="1">
      <c r="A213" s="53"/>
      <c r="B213" s="53"/>
      <c r="C213" s="53"/>
      <c r="D213" s="52"/>
      <c r="E213" s="53"/>
      <c r="F213" s="54"/>
      <c r="G213" s="259"/>
      <c r="H213" s="55"/>
      <c r="I213" s="55"/>
      <c r="J213" s="54"/>
      <c r="K213" s="157"/>
      <c r="L213" s="54"/>
      <c r="M213" s="56"/>
      <c r="N213" s="56"/>
      <c r="O213" s="56"/>
      <c r="P213" s="56"/>
      <c r="Q213" s="56"/>
      <c r="R213" s="52"/>
      <c r="S213" s="56"/>
      <c r="T213" s="54"/>
      <c r="U213" s="259"/>
      <c r="V213" s="54"/>
      <c r="W213" s="55"/>
      <c r="X213" s="54"/>
      <c r="Y213" s="56"/>
      <c r="Z213" s="54"/>
      <c r="AA213" s="56"/>
      <c r="AB213" s="54"/>
    </row>
    <row r="214" spans="1:28" ht="14.25" customHeight="1">
      <c r="A214" s="53"/>
      <c r="B214" s="53"/>
      <c r="C214" s="53"/>
      <c r="D214" s="52"/>
      <c r="E214" s="53"/>
      <c r="F214" s="54"/>
      <c r="G214" s="259"/>
      <c r="H214" s="55"/>
      <c r="I214" s="55"/>
      <c r="J214" s="54"/>
      <c r="K214" s="157"/>
      <c r="L214" s="54"/>
      <c r="M214" s="56"/>
      <c r="N214" s="56"/>
      <c r="O214" s="56"/>
      <c r="P214" s="56"/>
      <c r="Q214" s="56"/>
      <c r="R214" s="52"/>
      <c r="S214" s="56"/>
      <c r="T214" s="54"/>
      <c r="U214" s="259"/>
      <c r="V214" s="54"/>
      <c r="W214" s="55"/>
      <c r="X214" s="54"/>
      <c r="Y214" s="56"/>
      <c r="Z214" s="54"/>
      <c r="AA214" s="56"/>
      <c r="AB214" s="54"/>
    </row>
    <row r="215" spans="1:28" ht="14.25" customHeight="1">
      <c r="A215" s="53"/>
      <c r="B215" s="53"/>
      <c r="C215" s="53"/>
      <c r="D215" s="52"/>
      <c r="E215" s="53"/>
      <c r="F215" s="54"/>
      <c r="G215" s="259"/>
      <c r="H215" s="55"/>
      <c r="I215" s="55"/>
      <c r="J215" s="54"/>
      <c r="K215" s="157"/>
      <c r="L215" s="54"/>
      <c r="M215" s="56"/>
      <c r="N215" s="56"/>
      <c r="O215" s="56"/>
      <c r="P215" s="56"/>
      <c r="Q215" s="56"/>
      <c r="R215" s="52"/>
      <c r="S215" s="56"/>
      <c r="T215" s="54"/>
      <c r="U215" s="259"/>
      <c r="V215" s="54"/>
      <c r="W215" s="55"/>
      <c r="X215" s="54"/>
      <c r="Y215" s="56"/>
      <c r="Z215" s="54"/>
      <c r="AA215" s="56"/>
      <c r="AB215" s="54"/>
    </row>
    <row r="216" spans="1:28" ht="14.25" customHeight="1">
      <c r="A216" s="53"/>
      <c r="B216" s="53"/>
      <c r="C216" s="53"/>
      <c r="D216" s="52"/>
      <c r="E216" s="53"/>
      <c r="F216" s="54"/>
      <c r="G216" s="259"/>
      <c r="H216" s="55"/>
      <c r="I216" s="55"/>
      <c r="J216" s="54"/>
      <c r="K216" s="157"/>
      <c r="L216" s="54"/>
      <c r="M216" s="56"/>
      <c r="N216" s="56"/>
      <c r="O216" s="56"/>
      <c r="P216" s="56"/>
      <c r="Q216" s="56"/>
      <c r="R216" s="52"/>
      <c r="S216" s="56"/>
      <c r="T216" s="54"/>
      <c r="U216" s="259"/>
      <c r="V216" s="54"/>
      <c r="W216" s="55"/>
      <c r="X216" s="54"/>
      <c r="Y216" s="56"/>
      <c r="Z216" s="54"/>
      <c r="AA216" s="56"/>
      <c r="AB216" s="54"/>
    </row>
    <row r="217" spans="1:28" ht="14.25" customHeight="1">
      <c r="A217" s="53"/>
      <c r="B217" s="53"/>
      <c r="C217" s="53"/>
      <c r="D217" s="52"/>
      <c r="E217" s="53"/>
      <c r="F217" s="54"/>
      <c r="G217" s="259"/>
      <c r="H217" s="55"/>
      <c r="I217" s="55"/>
      <c r="J217" s="54"/>
      <c r="K217" s="157"/>
      <c r="L217" s="54"/>
      <c r="M217" s="56"/>
      <c r="N217" s="56"/>
      <c r="O217" s="56"/>
      <c r="P217" s="56"/>
      <c r="Q217" s="56"/>
      <c r="R217" s="52"/>
      <c r="S217" s="56"/>
      <c r="T217" s="54"/>
      <c r="U217" s="259"/>
      <c r="V217" s="54"/>
      <c r="W217" s="55"/>
      <c r="X217" s="54"/>
      <c r="Y217" s="56"/>
      <c r="Z217" s="54"/>
      <c r="AA217" s="56"/>
      <c r="AB217" s="54"/>
    </row>
    <row r="218" spans="1:28" ht="14.25" customHeight="1">
      <c r="A218" s="53"/>
      <c r="B218" s="53"/>
      <c r="C218" s="53"/>
      <c r="D218" s="52"/>
      <c r="E218" s="53"/>
      <c r="F218" s="54"/>
      <c r="G218" s="259"/>
      <c r="H218" s="55"/>
      <c r="I218" s="55"/>
      <c r="J218" s="54"/>
      <c r="K218" s="157"/>
      <c r="L218" s="54"/>
      <c r="M218" s="56"/>
      <c r="N218" s="56"/>
      <c r="O218" s="56"/>
      <c r="P218" s="56"/>
      <c r="Q218" s="56"/>
      <c r="R218" s="52"/>
      <c r="S218" s="56"/>
      <c r="T218" s="54"/>
      <c r="U218" s="259"/>
      <c r="V218" s="54"/>
      <c r="W218" s="55"/>
      <c r="X218" s="54"/>
      <c r="Y218" s="56"/>
      <c r="Z218" s="54"/>
      <c r="AA218" s="56"/>
      <c r="AB218" s="54"/>
    </row>
    <row r="219" spans="1:28" ht="14.25" customHeight="1">
      <c r="A219" s="53"/>
      <c r="B219" s="53"/>
      <c r="C219" s="53"/>
      <c r="D219" s="52"/>
      <c r="E219" s="53"/>
      <c r="F219" s="54"/>
      <c r="G219" s="259"/>
      <c r="H219" s="55"/>
      <c r="I219" s="55"/>
      <c r="J219" s="54"/>
      <c r="K219" s="157"/>
      <c r="L219" s="54"/>
      <c r="M219" s="56"/>
      <c r="N219" s="56"/>
      <c r="O219" s="56"/>
      <c r="P219" s="56"/>
      <c r="Q219" s="56"/>
      <c r="R219" s="52"/>
      <c r="S219" s="56"/>
      <c r="T219" s="54"/>
      <c r="U219" s="259"/>
      <c r="V219" s="54"/>
      <c r="W219" s="55"/>
      <c r="X219" s="54"/>
      <c r="Y219" s="56"/>
      <c r="Z219" s="54"/>
      <c r="AA219" s="56"/>
      <c r="AB219" s="54"/>
    </row>
    <row r="220" spans="1:28" ht="14.25" customHeight="1">
      <c r="A220" s="53"/>
      <c r="B220" s="53"/>
      <c r="C220" s="53"/>
      <c r="D220" s="52"/>
      <c r="E220" s="53"/>
      <c r="F220" s="54"/>
      <c r="G220" s="259"/>
      <c r="H220" s="55"/>
      <c r="I220" s="55"/>
      <c r="J220" s="54"/>
      <c r="K220" s="157"/>
      <c r="L220" s="54"/>
      <c r="M220" s="56"/>
      <c r="N220" s="56"/>
      <c r="O220" s="56"/>
      <c r="P220" s="56"/>
      <c r="Q220" s="56"/>
      <c r="R220" s="52"/>
      <c r="S220" s="56"/>
      <c r="T220" s="54"/>
      <c r="U220" s="259"/>
      <c r="V220" s="54"/>
      <c r="W220" s="55"/>
      <c r="X220" s="54"/>
      <c r="Y220" s="56"/>
      <c r="Z220" s="54"/>
      <c r="AA220" s="56"/>
      <c r="AB220" s="54"/>
    </row>
    <row r="221" spans="1:28" ht="14.25" customHeight="1">
      <c r="A221" s="53"/>
      <c r="B221" s="53"/>
      <c r="C221" s="53"/>
      <c r="D221" s="52"/>
      <c r="E221" s="53"/>
      <c r="F221" s="54"/>
      <c r="G221" s="259"/>
      <c r="H221" s="55"/>
      <c r="I221" s="55"/>
      <c r="J221" s="54"/>
      <c r="K221" s="157"/>
      <c r="L221" s="54"/>
      <c r="M221" s="56"/>
      <c r="N221" s="56"/>
      <c r="O221" s="56"/>
      <c r="P221" s="56"/>
      <c r="Q221" s="56"/>
      <c r="R221" s="52"/>
      <c r="S221" s="56"/>
      <c r="T221" s="54"/>
      <c r="U221" s="259"/>
      <c r="V221" s="54"/>
      <c r="W221" s="55"/>
      <c r="X221" s="54"/>
      <c r="Y221" s="56"/>
      <c r="Z221" s="54"/>
      <c r="AA221" s="56"/>
      <c r="AB221" s="54"/>
    </row>
    <row r="222" spans="1:28" ht="14.25" customHeight="1">
      <c r="A222" s="53"/>
      <c r="B222" s="53"/>
      <c r="C222" s="53"/>
      <c r="D222" s="52"/>
      <c r="E222" s="53"/>
      <c r="F222" s="54"/>
      <c r="G222" s="259"/>
      <c r="H222" s="55"/>
      <c r="I222" s="55"/>
      <c r="J222" s="54"/>
      <c r="K222" s="157"/>
      <c r="L222" s="54"/>
      <c r="M222" s="56"/>
      <c r="N222" s="56"/>
      <c r="O222" s="56"/>
      <c r="P222" s="56"/>
      <c r="Q222" s="56"/>
      <c r="R222" s="52"/>
      <c r="S222" s="56"/>
      <c r="T222" s="54"/>
      <c r="U222" s="259"/>
      <c r="V222" s="54"/>
      <c r="W222" s="55"/>
      <c r="X222" s="54"/>
      <c r="Y222" s="56"/>
      <c r="Z222" s="54"/>
      <c r="AA222" s="56"/>
      <c r="AB222" s="54"/>
    </row>
    <row r="223" spans="1:28" ht="14.25" customHeight="1">
      <c r="A223" s="53"/>
      <c r="B223" s="53"/>
      <c r="C223" s="53"/>
      <c r="D223" s="52"/>
      <c r="E223" s="53"/>
      <c r="F223" s="54"/>
      <c r="G223" s="259"/>
      <c r="H223" s="55"/>
      <c r="I223" s="55"/>
      <c r="J223" s="54"/>
      <c r="K223" s="157"/>
      <c r="L223" s="54"/>
      <c r="M223" s="56"/>
      <c r="N223" s="56"/>
      <c r="O223" s="56"/>
      <c r="P223" s="56"/>
      <c r="Q223" s="56"/>
      <c r="R223" s="52"/>
      <c r="S223" s="56"/>
      <c r="T223" s="54"/>
      <c r="U223" s="259"/>
      <c r="V223" s="54"/>
      <c r="W223" s="55"/>
      <c r="X223" s="54"/>
      <c r="Y223" s="56"/>
      <c r="Z223" s="54"/>
      <c r="AA223" s="56"/>
      <c r="AB223" s="54"/>
    </row>
    <row r="224" spans="1:28" ht="14.25" customHeight="1">
      <c r="A224" s="53"/>
      <c r="B224" s="53"/>
      <c r="C224" s="53"/>
      <c r="D224" s="52"/>
      <c r="E224" s="53"/>
      <c r="F224" s="54"/>
      <c r="G224" s="259"/>
      <c r="H224" s="55"/>
      <c r="I224" s="55"/>
      <c r="J224" s="54"/>
      <c r="K224" s="157"/>
      <c r="L224" s="54"/>
      <c r="M224" s="56"/>
      <c r="N224" s="56"/>
      <c r="O224" s="56"/>
      <c r="P224" s="56"/>
      <c r="Q224" s="56"/>
      <c r="R224" s="52"/>
      <c r="S224" s="56"/>
      <c r="T224" s="54"/>
      <c r="U224" s="259"/>
      <c r="V224" s="54"/>
      <c r="W224" s="55"/>
      <c r="X224" s="54"/>
      <c r="Y224" s="56"/>
      <c r="Z224" s="54"/>
      <c r="AA224" s="56"/>
      <c r="AB224" s="54"/>
    </row>
    <row r="225" spans="1:28" ht="14.25" customHeight="1">
      <c r="A225" s="53"/>
      <c r="B225" s="53"/>
      <c r="C225" s="53"/>
      <c r="D225" s="52"/>
      <c r="E225" s="53"/>
      <c r="F225" s="54"/>
      <c r="G225" s="259"/>
      <c r="H225" s="55"/>
      <c r="I225" s="55"/>
      <c r="J225" s="54"/>
      <c r="K225" s="157"/>
      <c r="L225" s="54"/>
      <c r="M225" s="56"/>
      <c r="N225" s="56"/>
      <c r="O225" s="56"/>
      <c r="P225" s="56"/>
      <c r="Q225" s="56"/>
      <c r="R225" s="52"/>
      <c r="S225" s="56"/>
      <c r="T225" s="54"/>
      <c r="U225" s="259"/>
      <c r="V225" s="54"/>
      <c r="W225" s="55"/>
      <c r="X225" s="54"/>
      <c r="Y225" s="56"/>
      <c r="Z225" s="54"/>
      <c r="AA225" s="56"/>
      <c r="AB225" s="54"/>
    </row>
    <row r="226" spans="1:28" ht="14.25" customHeight="1">
      <c r="A226" s="53"/>
      <c r="B226" s="53"/>
      <c r="C226" s="53"/>
      <c r="D226" s="52"/>
      <c r="E226" s="53"/>
      <c r="F226" s="54"/>
      <c r="G226" s="259"/>
      <c r="H226" s="55"/>
      <c r="I226" s="55"/>
      <c r="J226" s="54"/>
      <c r="K226" s="157"/>
      <c r="L226" s="54"/>
      <c r="M226" s="56"/>
      <c r="N226" s="56"/>
      <c r="O226" s="56"/>
      <c r="P226" s="56"/>
      <c r="Q226" s="56"/>
      <c r="R226" s="52"/>
      <c r="S226" s="56"/>
      <c r="T226" s="54"/>
      <c r="U226" s="259"/>
      <c r="V226" s="54"/>
      <c r="W226" s="55"/>
      <c r="X226" s="54"/>
      <c r="Y226" s="56"/>
      <c r="Z226" s="54"/>
      <c r="AA226" s="56"/>
      <c r="AB226" s="54"/>
    </row>
    <row r="227" spans="1:28" ht="14.25" customHeight="1">
      <c r="A227" s="53"/>
      <c r="B227" s="53"/>
      <c r="C227" s="53"/>
      <c r="D227" s="52"/>
      <c r="E227" s="53"/>
      <c r="F227" s="54"/>
      <c r="G227" s="259"/>
      <c r="H227" s="55"/>
      <c r="I227" s="55"/>
      <c r="J227" s="54"/>
      <c r="K227" s="157"/>
      <c r="L227" s="54"/>
      <c r="M227" s="56"/>
      <c r="N227" s="56"/>
      <c r="O227" s="56"/>
      <c r="P227" s="56"/>
      <c r="Q227" s="56"/>
      <c r="R227" s="52"/>
      <c r="S227" s="56"/>
      <c r="T227" s="54"/>
      <c r="U227" s="259"/>
      <c r="V227" s="54"/>
      <c r="W227" s="55"/>
      <c r="X227" s="54"/>
      <c r="Y227" s="56"/>
      <c r="Z227" s="54"/>
      <c r="AA227" s="56"/>
      <c r="AB227" s="54"/>
    </row>
    <row r="228" spans="1:28" ht="14.25" customHeight="1">
      <c r="A228" s="53"/>
      <c r="B228" s="53"/>
      <c r="C228" s="53"/>
      <c r="D228" s="52"/>
      <c r="E228" s="53"/>
      <c r="F228" s="54"/>
      <c r="G228" s="259"/>
      <c r="H228" s="55"/>
      <c r="I228" s="55"/>
      <c r="J228" s="54"/>
      <c r="K228" s="157"/>
      <c r="L228" s="54"/>
      <c r="M228" s="56"/>
      <c r="N228" s="56"/>
      <c r="O228" s="56"/>
      <c r="P228" s="56"/>
      <c r="Q228" s="56"/>
      <c r="R228" s="52"/>
      <c r="S228" s="56"/>
      <c r="T228" s="54"/>
      <c r="U228" s="259"/>
      <c r="V228" s="54"/>
      <c r="W228" s="55"/>
      <c r="X228" s="54"/>
      <c r="Y228" s="56"/>
      <c r="Z228" s="54"/>
      <c r="AA228" s="56"/>
      <c r="AB228" s="54"/>
    </row>
    <row r="229" spans="1:28" ht="14.25" customHeight="1">
      <c r="A229" s="53"/>
      <c r="B229" s="53"/>
      <c r="C229" s="53"/>
      <c r="D229" s="52"/>
      <c r="E229" s="53"/>
      <c r="F229" s="54"/>
      <c r="G229" s="259"/>
      <c r="H229" s="55"/>
      <c r="I229" s="55"/>
      <c r="J229" s="54"/>
      <c r="K229" s="157"/>
      <c r="L229" s="54"/>
      <c r="M229" s="56"/>
      <c r="N229" s="56"/>
      <c r="O229" s="56"/>
      <c r="P229" s="56"/>
      <c r="Q229" s="56"/>
      <c r="R229" s="52"/>
      <c r="S229" s="56"/>
      <c r="T229" s="54"/>
      <c r="U229" s="259"/>
      <c r="V229" s="54"/>
      <c r="W229" s="55"/>
      <c r="X229" s="54"/>
      <c r="Y229" s="56"/>
      <c r="Z229" s="54"/>
      <c r="AA229" s="56"/>
      <c r="AB229" s="54"/>
    </row>
    <row r="230" spans="1:28" ht="14.25" customHeight="1">
      <c r="A230" s="53"/>
      <c r="B230" s="53"/>
      <c r="C230" s="53"/>
      <c r="D230" s="52"/>
      <c r="E230" s="53"/>
      <c r="F230" s="54"/>
      <c r="G230" s="259"/>
      <c r="H230" s="55"/>
      <c r="I230" s="55"/>
      <c r="J230" s="54"/>
      <c r="K230" s="157"/>
      <c r="L230" s="54"/>
      <c r="M230" s="56"/>
      <c r="N230" s="56"/>
      <c r="O230" s="56"/>
      <c r="P230" s="56"/>
      <c r="Q230" s="56"/>
      <c r="R230" s="52"/>
      <c r="S230" s="56"/>
      <c r="T230" s="54"/>
      <c r="U230" s="259"/>
      <c r="V230" s="54"/>
      <c r="W230" s="55"/>
      <c r="X230" s="54"/>
      <c r="Y230" s="56"/>
      <c r="Z230" s="54"/>
      <c r="AA230" s="56"/>
      <c r="AB230" s="54"/>
    </row>
    <row r="231" spans="1:28" ht="14.25" customHeight="1">
      <c r="A231" s="53"/>
      <c r="B231" s="53"/>
      <c r="C231" s="53"/>
      <c r="D231" s="52"/>
      <c r="E231" s="53"/>
      <c r="F231" s="54"/>
      <c r="G231" s="259"/>
      <c r="H231" s="55"/>
      <c r="I231" s="55"/>
      <c r="J231" s="54"/>
      <c r="K231" s="157"/>
      <c r="L231" s="54"/>
      <c r="M231" s="56"/>
      <c r="N231" s="56"/>
      <c r="O231" s="56"/>
      <c r="P231" s="56"/>
      <c r="Q231" s="56"/>
      <c r="R231" s="52"/>
      <c r="S231" s="56"/>
      <c r="T231" s="54"/>
      <c r="U231" s="259"/>
      <c r="V231" s="54"/>
      <c r="W231" s="55"/>
      <c r="X231" s="54"/>
      <c r="Y231" s="56"/>
      <c r="Z231" s="54"/>
      <c r="AA231" s="56"/>
      <c r="AB231" s="54"/>
    </row>
    <row r="232" spans="1:28" ht="14.25" customHeight="1">
      <c r="A232" s="53"/>
      <c r="B232" s="53"/>
      <c r="C232" s="53"/>
      <c r="D232" s="52"/>
      <c r="E232" s="53"/>
      <c r="F232" s="54"/>
      <c r="G232" s="259"/>
      <c r="H232" s="55"/>
      <c r="I232" s="55"/>
      <c r="J232" s="54"/>
      <c r="K232" s="157"/>
      <c r="L232" s="54"/>
      <c r="M232" s="56"/>
      <c r="N232" s="56"/>
      <c r="O232" s="56"/>
      <c r="P232" s="56"/>
      <c r="Q232" s="56"/>
      <c r="R232" s="52"/>
      <c r="S232" s="56"/>
      <c r="T232" s="54"/>
      <c r="U232" s="259"/>
      <c r="V232" s="54"/>
      <c r="W232" s="55"/>
      <c r="X232" s="54"/>
      <c r="Y232" s="56"/>
      <c r="Z232" s="54"/>
      <c r="AA232" s="56"/>
      <c r="AB232" s="54"/>
    </row>
    <row r="233" spans="1:28" ht="14.25" customHeight="1">
      <c r="A233" s="53"/>
      <c r="B233" s="53"/>
      <c r="C233" s="53"/>
      <c r="D233" s="52"/>
      <c r="E233" s="53"/>
      <c r="F233" s="54"/>
      <c r="G233" s="259"/>
      <c r="H233" s="55"/>
      <c r="I233" s="55"/>
      <c r="J233" s="54"/>
      <c r="K233" s="157"/>
      <c r="L233" s="54"/>
      <c r="M233" s="56"/>
      <c r="N233" s="56"/>
      <c r="O233" s="56"/>
      <c r="P233" s="56"/>
      <c r="Q233" s="56"/>
      <c r="R233" s="52"/>
      <c r="S233" s="56"/>
      <c r="T233" s="54"/>
      <c r="U233" s="259"/>
      <c r="V233" s="54"/>
      <c r="W233" s="55"/>
      <c r="X233" s="54"/>
      <c r="Y233" s="56"/>
      <c r="Z233" s="54"/>
      <c r="AA233" s="56"/>
      <c r="AB233" s="54"/>
    </row>
    <row r="234" spans="1:28" ht="14.25" customHeight="1">
      <c r="A234" s="53"/>
      <c r="B234" s="53"/>
      <c r="C234" s="53"/>
      <c r="D234" s="52"/>
      <c r="E234" s="53"/>
      <c r="F234" s="54"/>
      <c r="G234" s="259"/>
      <c r="H234" s="55"/>
      <c r="I234" s="55"/>
      <c r="J234" s="54"/>
      <c r="K234" s="157"/>
      <c r="L234" s="54"/>
      <c r="M234" s="56"/>
      <c r="N234" s="56"/>
      <c r="O234" s="56"/>
      <c r="P234" s="56"/>
      <c r="Q234" s="56"/>
      <c r="R234" s="52"/>
      <c r="S234" s="56"/>
      <c r="T234" s="54"/>
      <c r="U234" s="259"/>
      <c r="V234" s="54"/>
      <c r="W234" s="55"/>
      <c r="X234" s="54"/>
      <c r="Y234" s="56"/>
      <c r="Z234" s="54"/>
      <c r="AA234" s="56"/>
      <c r="AB234" s="54"/>
    </row>
    <row r="235" spans="1:28" ht="14.25" customHeight="1">
      <c r="A235" s="53"/>
      <c r="B235" s="53"/>
      <c r="C235" s="53"/>
      <c r="D235" s="52"/>
      <c r="E235" s="53"/>
      <c r="F235" s="54"/>
      <c r="G235" s="259"/>
      <c r="H235" s="55"/>
      <c r="I235" s="55"/>
      <c r="J235" s="54"/>
      <c r="K235" s="157"/>
      <c r="L235" s="54"/>
      <c r="M235" s="56"/>
      <c r="N235" s="56"/>
      <c r="O235" s="56"/>
      <c r="P235" s="56"/>
      <c r="Q235" s="56"/>
      <c r="R235" s="52"/>
      <c r="S235" s="56"/>
      <c r="T235" s="54"/>
      <c r="U235" s="259"/>
      <c r="V235" s="54"/>
      <c r="W235" s="55"/>
      <c r="X235" s="54"/>
      <c r="Y235" s="56"/>
      <c r="Z235" s="54"/>
      <c r="AA235" s="56"/>
      <c r="AB235" s="54"/>
    </row>
    <row r="236" spans="1:28" ht="14.25" customHeight="1">
      <c r="A236" s="53"/>
      <c r="B236" s="53"/>
      <c r="C236" s="53"/>
      <c r="D236" s="52"/>
      <c r="E236" s="53"/>
      <c r="F236" s="54"/>
      <c r="G236" s="259"/>
      <c r="H236" s="55"/>
      <c r="I236" s="55"/>
      <c r="J236" s="54"/>
      <c r="K236" s="157"/>
      <c r="L236" s="54"/>
      <c r="M236" s="56"/>
      <c r="N236" s="56"/>
      <c r="O236" s="56"/>
      <c r="P236" s="56"/>
      <c r="Q236" s="56"/>
      <c r="R236" s="52"/>
      <c r="S236" s="56"/>
      <c r="T236" s="54"/>
      <c r="U236" s="259"/>
      <c r="V236" s="54"/>
      <c r="W236" s="55"/>
      <c r="X236" s="54"/>
      <c r="Y236" s="56"/>
      <c r="Z236" s="54"/>
      <c r="AA236" s="56"/>
      <c r="AB236" s="54"/>
    </row>
    <row r="237" spans="1:28" ht="14.25" customHeight="1">
      <c r="A237" s="53"/>
      <c r="B237" s="53"/>
      <c r="C237" s="53"/>
      <c r="D237" s="52"/>
      <c r="E237" s="53"/>
      <c r="F237" s="54"/>
      <c r="G237" s="259"/>
      <c r="H237" s="55"/>
      <c r="I237" s="55"/>
      <c r="J237" s="54"/>
      <c r="K237" s="157"/>
      <c r="L237" s="54"/>
      <c r="M237" s="56"/>
      <c r="N237" s="56"/>
      <c r="O237" s="56"/>
      <c r="P237" s="56"/>
      <c r="Q237" s="56"/>
      <c r="R237" s="52"/>
      <c r="S237" s="56"/>
      <c r="T237" s="54"/>
      <c r="U237" s="259"/>
      <c r="V237" s="54"/>
      <c r="W237" s="55"/>
      <c r="X237" s="54"/>
      <c r="Y237" s="56"/>
      <c r="Z237" s="54"/>
      <c r="AA237" s="56"/>
      <c r="AB237" s="54"/>
    </row>
    <row r="238" spans="1:28" ht="14.25" customHeight="1">
      <c r="A238" s="53"/>
      <c r="B238" s="53"/>
      <c r="C238" s="53"/>
      <c r="D238" s="52"/>
      <c r="E238" s="53"/>
      <c r="F238" s="54"/>
      <c r="G238" s="259"/>
      <c r="H238" s="55"/>
      <c r="I238" s="55"/>
      <c r="J238" s="54"/>
      <c r="K238" s="157"/>
      <c r="L238" s="54"/>
      <c r="M238" s="56"/>
      <c r="N238" s="56"/>
      <c r="O238" s="56"/>
      <c r="P238" s="56"/>
      <c r="Q238" s="56"/>
      <c r="R238" s="52"/>
      <c r="S238" s="56"/>
      <c r="T238" s="54"/>
      <c r="U238" s="259"/>
      <c r="V238" s="54"/>
      <c r="W238" s="55"/>
      <c r="X238" s="54"/>
      <c r="Y238" s="56"/>
      <c r="Z238" s="54"/>
      <c r="AA238" s="56"/>
      <c r="AB238" s="54"/>
    </row>
    <row r="239" spans="1:28" ht="14.25" customHeight="1">
      <c r="A239" s="53"/>
      <c r="B239" s="53"/>
      <c r="C239" s="53"/>
      <c r="D239" s="52"/>
      <c r="E239" s="53"/>
      <c r="F239" s="54"/>
      <c r="G239" s="259"/>
      <c r="H239" s="55"/>
      <c r="I239" s="55"/>
      <c r="J239" s="54"/>
      <c r="K239" s="157"/>
      <c r="L239" s="54"/>
      <c r="M239" s="56"/>
      <c r="N239" s="56"/>
      <c r="O239" s="56"/>
      <c r="P239" s="56"/>
      <c r="Q239" s="56"/>
      <c r="R239" s="52"/>
      <c r="S239" s="56"/>
      <c r="T239" s="54"/>
      <c r="U239" s="259"/>
      <c r="V239" s="54"/>
      <c r="W239" s="55"/>
      <c r="X239" s="54"/>
      <c r="Y239" s="56"/>
      <c r="Z239" s="54"/>
      <c r="AA239" s="56"/>
      <c r="AB239" s="54"/>
    </row>
    <row r="240" spans="1:28" ht="14.25" customHeight="1">
      <c r="A240" s="53"/>
      <c r="B240" s="53"/>
      <c r="C240" s="53"/>
      <c r="D240" s="52"/>
      <c r="E240" s="53"/>
      <c r="F240" s="54"/>
      <c r="G240" s="259"/>
      <c r="H240" s="55"/>
      <c r="I240" s="55"/>
      <c r="J240" s="54"/>
      <c r="K240" s="157"/>
      <c r="L240" s="54"/>
      <c r="M240" s="56"/>
      <c r="N240" s="56"/>
      <c r="O240" s="56"/>
      <c r="P240" s="56"/>
      <c r="Q240" s="56"/>
      <c r="R240" s="52"/>
      <c r="S240" s="56"/>
      <c r="T240" s="54"/>
      <c r="U240" s="259"/>
      <c r="V240" s="54"/>
      <c r="W240" s="55"/>
      <c r="X240" s="54"/>
      <c r="Y240" s="56"/>
      <c r="Z240" s="54"/>
      <c r="AA240" s="56"/>
      <c r="AB240" s="54"/>
    </row>
    <row r="241" spans="1:28" ht="14.25" customHeight="1">
      <c r="A241" s="53"/>
      <c r="B241" s="53"/>
      <c r="C241" s="53"/>
      <c r="D241" s="52"/>
      <c r="E241" s="53"/>
      <c r="F241" s="54"/>
      <c r="G241" s="259"/>
      <c r="H241" s="55"/>
      <c r="I241" s="55"/>
      <c r="J241" s="54"/>
      <c r="K241" s="157"/>
      <c r="L241" s="54"/>
      <c r="M241" s="56"/>
      <c r="N241" s="56"/>
      <c r="O241" s="56"/>
      <c r="P241" s="56"/>
      <c r="Q241" s="56"/>
      <c r="R241" s="52"/>
      <c r="S241" s="56"/>
      <c r="T241" s="54"/>
      <c r="U241" s="259"/>
      <c r="V241" s="54"/>
      <c r="W241" s="55"/>
      <c r="X241" s="54"/>
      <c r="Y241" s="56"/>
      <c r="Z241" s="54"/>
      <c r="AA241" s="56"/>
      <c r="AB241" s="54"/>
    </row>
    <row r="242" spans="1:28" ht="14.25" customHeight="1">
      <c r="A242" s="53"/>
      <c r="B242" s="53"/>
      <c r="C242" s="53"/>
      <c r="D242" s="52"/>
      <c r="E242" s="53"/>
      <c r="F242" s="54"/>
      <c r="G242" s="259"/>
      <c r="H242" s="55"/>
      <c r="I242" s="55"/>
      <c r="J242" s="54"/>
      <c r="K242" s="157"/>
      <c r="L242" s="54"/>
      <c r="M242" s="56"/>
      <c r="N242" s="56"/>
      <c r="O242" s="56"/>
      <c r="P242" s="56"/>
      <c r="Q242" s="56"/>
      <c r="R242" s="52"/>
      <c r="S242" s="56"/>
      <c r="T242" s="54"/>
      <c r="U242" s="259"/>
      <c r="V242" s="54"/>
      <c r="W242" s="55"/>
      <c r="X242" s="54"/>
      <c r="Y242" s="56"/>
      <c r="Z242" s="54"/>
      <c r="AA242" s="56"/>
      <c r="AB242" s="54"/>
    </row>
    <row r="243" spans="1:28" ht="14.25" customHeight="1">
      <c r="A243" s="53"/>
      <c r="B243" s="53"/>
      <c r="C243" s="53"/>
      <c r="D243" s="52"/>
      <c r="E243" s="53"/>
      <c r="F243" s="54"/>
      <c r="G243" s="259"/>
      <c r="H243" s="55"/>
      <c r="I243" s="55"/>
      <c r="J243" s="54"/>
      <c r="K243" s="157"/>
      <c r="L243" s="54"/>
      <c r="M243" s="56"/>
      <c r="N243" s="56"/>
      <c r="O243" s="56"/>
      <c r="P243" s="56"/>
      <c r="Q243" s="56"/>
      <c r="R243" s="52"/>
      <c r="S243" s="56"/>
      <c r="T243" s="54"/>
      <c r="U243" s="259"/>
      <c r="V243" s="54"/>
      <c r="W243" s="55"/>
      <c r="X243" s="54"/>
      <c r="Y243" s="56"/>
      <c r="Z243" s="54"/>
      <c r="AA243" s="56"/>
      <c r="AB243" s="54"/>
    </row>
    <row r="244" spans="1:28" ht="14.25" customHeight="1">
      <c r="A244" s="53"/>
      <c r="B244" s="53"/>
      <c r="C244" s="53"/>
      <c r="D244" s="52"/>
      <c r="E244" s="53"/>
      <c r="F244" s="54"/>
      <c r="G244" s="259"/>
      <c r="H244" s="55"/>
      <c r="I244" s="55"/>
      <c r="J244" s="54"/>
      <c r="K244" s="157"/>
      <c r="L244" s="54"/>
      <c r="M244" s="56"/>
      <c r="N244" s="56"/>
      <c r="O244" s="56"/>
      <c r="P244" s="56"/>
      <c r="Q244" s="56"/>
      <c r="R244" s="52"/>
      <c r="S244" s="56"/>
      <c r="T244" s="54"/>
      <c r="U244" s="259"/>
      <c r="V244" s="54"/>
      <c r="W244" s="55"/>
      <c r="X244" s="54"/>
      <c r="Y244" s="56"/>
      <c r="Z244" s="54"/>
      <c r="AA244" s="56"/>
      <c r="AB244" s="54"/>
    </row>
    <row r="245" spans="1:28" ht="14.25" customHeight="1">
      <c r="A245" s="53"/>
      <c r="B245" s="53"/>
      <c r="C245" s="53"/>
      <c r="D245" s="52"/>
      <c r="E245" s="53"/>
      <c r="F245" s="54"/>
      <c r="G245" s="259"/>
      <c r="H245" s="55"/>
      <c r="I245" s="55"/>
      <c r="J245" s="54"/>
      <c r="K245" s="157"/>
      <c r="L245" s="54"/>
      <c r="M245" s="56"/>
      <c r="N245" s="56"/>
      <c r="O245" s="56"/>
      <c r="P245" s="56"/>
      <c r="Q245" s="56"/>
      <c r="R245" s="52"/>
      <c r="S245" s="56"/>
      <c r="T245" s="54"/>
      <c r="U245" s="259"/>
      <c r="V245" s="54"/>
      <c r="W245" s="55"/>
      <c r="X245" s="54"/>
      <c r="Y245" s="56"/>
      <c r="Z245" s="54"/>
      <c r="AA245" s="56"/>
      <c r="AB245" s="54"/>
    </row>
    <row r="246" spans="1:28" ht="14.25" customHeight="1">
      <c r="A246" s="53"/>
      <c r="B246" s="53"/>
      <c r="C246" s="53"/>
      <c r="D246" s="52"/>
      <c r="E246" s="53"/>
      <c r="F246" s="54"/>
      <c r="G246" s="259"/>
      <c r="H246" s="55"/>
      <c r="I246" s="55"/>
      <c r="J246" s="54"/>
      <c r="K246" s="157"/>
      <c r="L246" s="54"/>
      <c r="M246" s="56"/>
      <c r="N246" s="56"/>
      <c r="O246" s="56"/>
      <c r="P246" s="56"/>
      <c r="Q246" s="56"/>
      <c r="R246" s="52"/>
      <c r="S246" s="56"/>
      <c r="T246" s="54"/>
      <c r="U246" s="259"/>
      <c r="V246" s="54"/>
      <c r="W246" s="55"/>
      <c r="X246" s="54"/>
      <c r="Y246" s="56"/>
      <c r="Z246" s="54"/>
      <c r="AA246" s="56"/>
      <c r="AB246" s="54"/>
    </row>
    <row r="247" spans="1:28" ht="14.25" customHeight="1">
      <c r="A247" s="53"/>
      <c r="B247" s="53"/>
      <c r="C247" s="53"/>
      <c r="D247" s="52"/>
      <c r="E247" s="53"/>
      <c r="F247" s="54"/>
      <c r="G247" s="259"/>
      <c r="H247" s="55"/>
      <c r="I247" s="55"/>
      <c r="J247" s="54"/>
      <c r="K247" s="157"/>
      <c r="L247" s="54"/>
      <c r="M247" s="56"/>
      <c r="N247" s="56"/>
      <c r="O247" s="56"/>
      <c r="P247" s="56"/>
      <c r="Q247" s="56"/>
      <c r="R247" s="52"/>
      <c r="S247" s="56"/>
      <c r="T247" s="54"/>
      <c r="U247" s="259"/>
      <c r="V247" s="54"/>
      <c r="W247" s="55"/>
      <c r="X247" s="54"/>
      <c r="Y247" s="56"/>
      <c r="Z247" s="54"/>
      <c r="AA247" s="56"/>
      <c r="AB247" s="54"/>
    </row>
    <row r="248" spans="1:28" ht="14.25" customHeight="1">
      <c r="A248" s="53"/>
      <c r="B248" s="53"/>
      <c r="C248" s="53"/>
      <c r="D248" s="52"/>
      <c r="E248" s="53"/>
      <c r="F248" s="54"/>
      <c r="G248" s="259"/>
      <c r="H248" s="55"/>
      <c r="I248" s="55"/>
      <c r="J248" s="54"/>
      <c r="K248" s="157"/>
      <c r="L248" s="54"/>
      <c r="M248" s="56"/>
      <c r="N248" s="56"/>
      <c r="O248" s="56"/>
      <c r="P248" s="56"/>
      <c r="Q248" s="56"/>
      <c r="R248" s="52"/>
      <c r="S248" s="56"/>
      <c r="T248" s="54"/>
      <c r="U248" s="259"/>
      <c r="V248" s="54"/>
      <c r="W248" s="55"/>
      <c r="X248" s="54"/>
      <c r="Y248" s="56"/>
      <c r="Z248" s="54"/>
      <c r="AA248" s="56"/>
      <c r="AB248" s="54"/>
    </row>
    <row r="249" spans="1:28" ht="14.25" customHeight="1">
      <c r="A249" s="53"/>
      <c r="B249" s="53"/>
      <c r="C249" s="53"/>
      <c r="D249" s="52"/>
      <c r="E249" s="53"/>
      <c r="F249" s="54"/>
      <c r="G249" s="259"/>
      <c r="H249" s="55"/>
      <c r="I249" s="55"/>
      <c r="J249" s="54"/>
      <c r="K249" s="157"/>
      <c r="L249" s="54"/>
      <c r="M249" s="56"/>
      <c r="N249" s="56"/>
      <c r="O249" s="56"/>
      <c r="P249" s="56"/>
      <c r="Q249" s="56"/>
      <c r="R249" s="52"/>
      <c r="S249" s="56"/>
      <c r="T249" s="54"/>
      <c r="U249" s="259"/>
      <c r="V249" s="54"/>
      <c r="W249" s="55"/>
      <c r="X249" s="54"/>
      <c r="Y249" s="56"/>
      <c r="Z249" s="54"/>
      <c r="AA249" s="56"/>
      <c r="AB249" s="54"/>
    </row>
    <row r="250" spans="1:28" ht="14.25" customHeight="1">
      <c r="A250" s="53"/>
      <c r="B250" s="53"/>
      <c r="C250" s="53"/>
      <c r="D250" s="52"/>
      <c r="E250" s="53"/>
      <c r="F250" s="54"/>
      <c r="G250" s="259"/>
      <c r="H250" s="55"/>
      <c r="I250" s="55"/>
      <c r="J250" s="54"/>
      <c r="K250" s="157"/>
      <c r="L250" s="54"/>
      <c r="M250" s="56"/>
      <c r="N250" s="56"/>
      <c r="O250" s="56"/>
      <c r="P250" s="56"/>
      <c r="Q250" s="56"/>
      <c r="R250" s="52"/>
      <c r="S250" s="56"/>
      <c r="T250" s="54"/>
      <c r="U250" s="259"/>
      <c r="V250" s="54"/>
      <c r="W250" s="55"/>
      <c r="X250" s="54"/>
      <c r="Y250" s="56"/>
      <c r="Z250" s="54"/>
      <c r="AA250" s="56"/>
      <c r="AB250" s="54"/>
    </row>
    <row r="251" spans="1:28" ht="14.25" customHeight="1">
      <c r="A251" s="53"/>
      <c r="B251" s="53"/>
      <c r="C251" s="53"/>
      <c r="D251" s="52"/>
      <c r="E251" s="53"/>
      <c r="F251" s="54"/>
      <c r="G251" s="259"/>
      <c r="H251" s="55"/>
      <c r="I251" s="55"/>
      <c r="J251" s="54"/>
      <c r="K251" s="157"/>
      <c r="L251" s="54"/>
      <c r="M251" s="56"/>
      <c r="N251" s="56"/>
      <c r="O251" s="56"/>
      <c r="P251" s="56"/>
      <c r="Q251" s="56"/>
      <c r="R251" s="52"/>
      <c r="S251" s="56"/>
      <c r="T251" s="54"/>
      <c r="U251" s="259"/>
      <c r="V251" s="54"/>
      <c r="W251" s="55"/>
      <c r="X251" s="54"/>
      <c r="Y251" s="56"/>
      <c r="Z251" s="54"/>
      <c r="AA251" s="56"/>
      <c r="AB251" s="54"/>
    </row>
    <row r="252" spans="1:28" ht="14.25" customHeight="1">
      <c r="A252" s="53"/>
      <c r="B252" s="53"/>
      <c r="C252" s="53"/>
      <c r="D252" s="52"/>
      <c r="E252" s="53"/>
      <c r="F252" s="54"/>
      <c r="G252" s="259"/>
      <c r="H252" s="55"/>
      <c r="I252" s="55"/>
      <c r="J252" s="54"/>
      <c r="K252" s="157"/>
      <c r="L252" s="54"/>
      <c r="M252" s="56"/>
      <c r="N252" s="56"/>
      <c r="O252" s="56"/>
      <c r="P252" s="56"/>
      <c r="Q252" s="56"/>
      <c r="R252" s="52"/>
      <c r="S252" s="56"/>
      <c r="T252" s="54"/>
      <c r="U252" s="259"/>
      <c r="V252" s="54"/>
      <c r="W252" s="55"/>
      <c r="X252" s="54"/>
      <c r="Y252" s="56"/>
      <c r="Z252" s="54"/>
      <c r="AA252" s="56"/>
      <c r="AB252" s="54"/>
    </row>
    <row r="253" spans="1:28" ht="14.25" customHeight="1">
      <c r="A253" s="53"/>
      <c r="B253" s="53"/>
      <c r="C253" s="53"/>
      <c r="D253" s="52"/>
      <c r="E253" s="53"/>
      <c r="F253" s="54"/>
      <c r="G253" s="259"/>
      <c r="H253" s="55"/>
      <c r="I253" s="55"/>
      <c r="J253" s="54"/>
      <c r="K253" s="157"/>
      <c r="L253" s="54"/>
      <c r="M253" s="56"/>
      <c r="N253" s="56"/>
      <c r="O253" s="56"/>
      <c r="P253" s="56"/>
      <c r="Q253" s="56"/>
      <c r="R253" s="52"/>
      <c r="S253" s="56"/>
      <c r="T253" s="54"/>
      <c r="U253" s="259"/>
      <c r="V253" s="54"/>
      <c r="W253" s="55"/>
      <c r="X253" s="54"/>
      <c r="Y253" s="56"/>
      <c r="Z253" s="54"/>
      <c r="AA253" s="56"/>
      <c r="AB253" s="54"/>
    </row>
    <row r="254" spans="1:28" ht="14.25" customHeight="1">
      <c r="A254" s="53"/>
      <c r="B254" s="53"/>
      <c r="C254" s="53"/>
      <c r="D254" s="52"/>
      <c r="E254" s="53"/>
      <c r="F254" s="54"/>
      <c r="G254" s="259"/>
      <c r="H254" s="55"/>
      <c r="I254" s="55"/>
      <c r="J254" s="54"/>
      <c r="K254" s="157"/>
      <c r="L254" s="54"/>
      <c r="M254" s="56"/>
      <c r="N254" s="56"/>
      <c r="O254" s="56"/>
      <c r="P254" s="56"/>
      <c r="Q254" s="56"/>
      <c r="R254" s="52"/>
      <c r="S254" s="56"/>
      <c r="T254" s="54"/>
      <c r="U254" s="259"/>
      <c r="V254" s="54"/>
      <c r="W254" s="55"/>
      <c r="X254" s="54"/>
      <c r="Y254" s="56"/>
      <c r="Z254" s="54"/>
      <c r="AA254" s="56"/>
      <c r="AB254" s="54"/>
    </row>
    <row r="255" spans="1:28" ht="14.25" customHeight="1">
      <c r="A255" s="53"/>
      <c r="B255" s="53"/>
      <c r="C255" s="53"/>
      <c r="D255" s="52"/>
      <c r="E255" s="53"/>
      <c r="F255" s="54"/>
      <c r="G255" s="259"/>
      <c r="H255" s="55"/>
      <c r="I255" s="55"/>
      <c r="J255" s="54"/>
      <c r="K255" s="157"/>
      <c r="L255" s="54"/>
      <c r="M255" s="56"/>
      <c r="N255" s="56"/>
      <c r="O255" s="56"/>
      <c r="P255" s="56"/>
      <c r="Q255" s="56"/>
      <c r="R255" s="52"/>
      <c r="S255" s="56"/>
      <c r="T255" s="54"/>
      <c r="U255" s="259"/>
      <c r="V255" s="54"/>
      <c r="W255" s="55"/>
      <c r="X255" s="54"/>
      <c r="Y255" s="56"/>
      <c r="Z255" s="54"/>
      <c r="AA255" s="56"/>
      <c r="AB255" s="54"/>
    </row>
    <row r="256" spans="1:28" ht="14.25" customHeight="1">
      <c r="A256" s="53"/>
      <c r="B256" s="53"/>
      <c r="C256" s="53"/>
      <c r="D256" s="52"/>
      <c r="E256" s="53"/>
      <c r="F256" s="54"/>
      <c r="G256" s="259"/>
      <c r="H256" s="55"/>
      <c r="I256" s="55"/>
      <c r="J256" s="54"/>
      <c r="K256" s="157"/>
      <c r="L256" s="54"/>
      <c r="M256" s="56"/>
      <c r="N256" s="56"/>
      <c r="O256" s="56"/>
      <c r="P256" s="56"/>
      <c r="Q256" s="56"/>
      <c r="R256" s="52"/>
      <c r="S256" s="56"/>
      <c r="T256" s="54"/>
      <c r="U256" s="259"/>
      <c r="V256" s="54"/>
      <c r="W256" s="55"/>
      <c r="X256" s="54"/>
      <c r="Y256" s="56"/>
      <c r="Z256" s="54"/>
      <c r="AA256" s="56"/>
      <c r="AB256" s="54"/>
    </row>
    <row r="257" spans="1:28" ht="14.25" customHeight="1">
      <c r="A257" s="53"/>
      <c r="B257" s="53"/>
      <c r="C257" s="53"/>
      <c r="D257" s="52"/>
      <c r="E257" s="53"/>
      <c r="F257" s="54"/>
      <c r="G257" s="259"/>
      <c r="H257" s="55"/>
      <c r="I257" s="55"/>
      <c r="J257" s="54"/>
      <c r="K257" s="157"/>
      <c r="L257" s="54"/>
      <c r="M257" s="56"/>
      <c r="N257" s="56"/>
      <c r="O257" s="56"/>
      <c r="P257" s="56"/>
      <c r="Q257" s="56"/>
      <c r="R257" s="52"/>
      <c r="S257" s="56"/>
      <c r="T257" s="54"/>
      <c r="U257" s="259"/>
      <c r="V257" s="54"/>
      <c r="W257" s="55"/>
      <c r="X257" s="54"/>
      <c r="Y257" s="56"/>
      <c r="Z257" s="54"/>
      <c r="AA257" s="56"/>
      <c r="AB257" s="54"/>
    </row>
    <row r="258" spans="1:28" ht="14.25" customHeight="1">
      <c r="A258" s="53"/>
      <c r="B258" s="53"/>
      <c r="C258" s="53"/>
      <c r="D258" s="52"/>
      <c r="E258" s="53"/>
      <c r="F258" s="54"/>
      <c r="G258" s="259"/>
      <c r="H258" s="55"/>
      <c r="I258" s="55"/>
      <c r="J258" s="54"/>
      <c r="K258" s="157"/>
      <c r="L258" s="54"/>
      <c r="M258" s="56"/>
      <c r="N258" s="56"/>
      <c r="O258" s="56"/>
      <c r="P258" s="56"/>
      <c r="Q258" s="56"/>
      <c r="R258" s="52"/>
      <c r="S258" s="56"/>
      <c r="T258" s="54"/>
      <c r="U258" s="259"/>
      <c r="V258" s="54"/>
      <c r="W258" s="55"/>
      <c r="X258" s="54"/>
      <c r="Y258" s="56"/>
      <c r="Z258" s="54"/>
      <c r="AA258" s="56"/>
      <c r="AB258" s="54"/>
    </row>
    <row r="259" spans="1:28" ht="14.25" customHeight="1">
      <c r="A259" s="53"/>
      <c r="B259" s="53"/>
      <c r="C259" s="53"/>
      <c r="D259" s="52"/>
      <c r="E259" s="53"/>
      <c r="F259" s="54"/>
      <c r="G259" s="259"/>
      <c r="H259" s="55"/>
      <c r="I259" s="55"/>
      <c r="J259" s="54"/>
      <c r="K259" s="157"/>
      <c r="L259" s="54"/>
      <c r="M259" s="56"/>
      <c r="N259" s="56"/>
      <c r="O259" s="56"/>
      <c r="P259" s="56"/>
      <c r="Q259" s="56"/>
      <c r="R259" s="52"/>
      <c r="S259" s="56"/>
      <c r="T259" s="54"/>
      <c r="U259" s="259"/>
      <c r="V259" s="54"/>
      <c r="W259" s="55"/>
      <c r="X259" s="54"/>
      <c r="Y259" s="56"/>
      <c r="Z259" s="54"/>
      <c r="AA259" s="56"/>
      <c r="AB259" s="54"/>
    </row>
    <row r="260" spans="1:28" ht="14.25" customHeight="1">
      <c r="A260" s="53"/>
      <c r="B260" s="53"/>
      <c r="C260" s="53"/>
      <c r="D260" s="52"/>
      <c r="E260" s="53"/>
      <c r="F260" s="54"/>
      <c r="G260" s="259"/>
      <c r="H260" s="55"/>
      <c r="I260" s="55"/>
      <c r="J260" s="54"/>
      <c r="K260" s="157"/>
      <c r="L260" s="54"/>
      <c r="M260" s="56"/>
      <c r="N260" s="56"/>
      <c r="O260" s="56"/>
      <c r="P260" s="56"/>
      <c r="Q260" s="56"/>
      <c r="R260" s="52"/>
      <c r="S260" s="56"/>
      <c r="T260" s="54"/>
      <c r="U260" s="259"/>
      <c r="V260" s="54"/>
      <c r="W260" s="55"/>
      <c r="X260" s="54"/>
      <c r="Y260" s="56"/>
      <c r="Z260" s="54"/>
      <c r="AA260" s="56"/>
      <c r="AB260" s="54"/>
    </row>
    <row r="261" spans="1:28" ht="14.25" customHeight="1">
      <c r="A261" s="53"/>
      <c r="B261" s="53"/>
      <c r="C261" s="53"/>
      <c r="D261" s="52"/>
      <c r="E261" s="53"/>
      <c r="F261" s="54"/>
      <c r="G261" s="259"/>
      <c r="H261" s="55"/>
      <c r="I261" s="55"/>
      <c r="J261" s="54"/>
      <c r="K261" s="157"/>
      <c r="L261" s="54"/>
      <c r="M261" s="56"/>
      <c r="N261" s="56"/>
      <c r="O261" s="56"/>
      <c r="P261" s="56"/>
      <c r="Q261" s="56"/>
      <c r="R261" s="52"/>
      <c r="S261" s="56"/>
      <c r="T261" s="54"/>
      <c r="U261" s="259"/>
      <c r="V261" s="54"/>
      <c r="W261" s="55"/>
      <c r="X261" s="54"/>
      <c r="Y261" s="56"/>
      <c r="Z261" s="54"/>
      <c r="AA261" s="56"/>
      <c r="AB261" s="54"/>
    </row>
    <row r="262" spans="1:28" ht="14.25" customHeight="1">
      <c r="A262" s="53"/>
      <c r="B262" s="53"/>
      <c r="C262" s="53"/>
      <c r="D262" s="52"/>
      <c r="E262" s="53"/>
      <c r="F262" s="54"/>
      <c r="G262" s="259"/>
      <c r="H262" s="55"/>
      <c r="I262" s="55"/>
      <c r="J262" s="54"/>
      <c r="K262" s="157"/>
      <c r="L262" s="54"/>
      <c r="M262" s="56"/>
      <c r="N262" s="56"/>
      <c r="O262" s="56"/>
      <c r="P262" s="56"/>
      <c r="Q262" s="56"/>
      <c r="R262" s="52"/>
      <c r="S262" s="56"/>
      <c r="T262" s="54"/>
      <c r="U262" s="259"/>
      <c r="V262" s="54"/>
      <c r="W262" s="55"/>
      <c r="X262" s="54"/>
      <c r="Y262" s="56"/>
      <c r="Z262" s="54"/>
      <c r="AA262" s="56"/>
      <c r="AB262" s="54"/>
    </row>
    <row r="263" spans="1:28" ht="14.25" customHeight="1">
      <c r="A263" s="53"/>
      <c r="B263" s="53"/>
      <c r="C263" s="53"/>
      <c r="D263" s="52"/>
      <c r="E263" s="53"/>
      <c r="F263" s="54"/>
      <c r="G263" s="259"/>
      <c r="H263" s="55"/>
      <c r="I263" s="55"/>
      <c r="J263" s="54"/>
      <c r="K263" s="157"/>
      <c r="L263" s="54"/>
      <c r="M263" s="56"/>
      <c r="N263" s="56"/>
      <c r="O263" s="56"/>
      <c r="P263" s="56"/>
      <c r="Q263" s="56"/>
      <c r="R263" s="52"/>
      <c r="S263" s="56"/>
      <c r="T263" s="54"/>
      <c r="U263" s="259"/>
      <c r="V263" s="54"/>
      <c r="W263" s="55"/>
      <c r="X263" s="54"/>
      <c r="Y263" s="56"/>
      <c r="Z263" s="54"/>
      <c r="AA263" s="56"/>
      <c r="AB263" s="54"/>
    </row>
    <row r="264" spans="1:28" ht="14.25" customHeight="1">
      <c r="A264" s="53"/>
      <c r="B264" s="53"/>
      <c r="C264" s="53"/>
      <c r="D264" s="52"/>
      <c r="E264" s="53"/>
      <c r="F264" s="54"/>
      <c r="G264" s="259"/>
      <c r="H264" s="55"/>
      <c r="I264" s="55"/>
      <c r="J264" s="54"/>
      <c r="K264" s="157"/>
      <c r="L264" s="54"/>
      <c r="M264" s="56"/>
      <c r="N264" s="56"/>
      <c r="O264" s="56"/>
      <c r="P264" s="56"/>
      <c r="Q264" s="56"/>
      <c r="R264" s="52"/>
      <c r="S264" s="56"/>
      <c r="T264" s="54"/>
      <c r="U264" s="259"/>
      <c r="V264" s="54"/>
      <c r="W264" s="55"/>
      <c r="X264" s="54"/>
      <c r="Y264" s="56"/>
      <c r="Z264" s="54"/>
      <c r="AA264" s="56"/>
      <c r="AB264" s="54"/>
    </row>
    <row r="265" spans="1:28" ht="14.25" customHeight="1">
      <c r="A265" s="53"/>
      <c r="B265" s="53"/>
      <c r="C265" s="53"/>
      <c r="D265" s="52"/>
      <c r="E265" s="53"/>
      <c r="F265" s="54"/>
      <c r="G265" s="259"/>
      <c r="H265" s="55"/>
      <c r="I265" s="55"/>
      <c r="J265" s="54"/>
      <c r="K265" s="157"/>
      <c r="L265" s="54"/>
      <c r="M265" s="56"/>
      <c r="N265" s="56"/>
      <c r="O265" s="56"/>
      <c r="P265" s="56"/>
      <c r="Q265" s="56"/>
      <c r="R265" s="52"/>
      <c r="S265" s="56"/>
      <c r="T265" s="54"/>
      <c r="U265" s="259"/>
      <c r="V265" s="54"/>
      <c r="W265" s="55"/>
      <c r="X265" s="54"/>
      <c r="Y265" s="56"/>
      <c r="Z265" s="54"/>
      <c r="AA265" s="56"/>
      <c r="AB265" s="54"/>
    </row>
    <row r="266" spans="1:28" ht="14.25" customHeight="1">
      <c r="A266" s="53"/>
      <c r="B266" s="53"/>
      <c r="C266" s="53"/>
      <c r="D266" s="52"/>
      <c r="E266" s="53"/>
      <c r="F266" s="54"/>
      <c r="G266" s="259"/>
      <c r="H266" s="55"/>
      <c r="I266" s="55"/>
      <c r="J266" s="54"/>
      <c r="K266" s="157"/>
      <c r="L266" s="54"/>
      <c r="M266" s="56"/>
      <c r="N266" s="56"/>
      <c r="O266" s="56"/>
      <c r="P266" s="56"/>
      <c r="Q266" s="56"/>
      <c r="R266" s="52"/>
      <c r="S266" s="56"/>
      <c r="T266" s="54"/>
      <c r="U266" s="259"/>
      <c r="V266" s="54"/>
      <c r="W266" s="55"/>
      <c r="X266" s="54"/>
      <c r="Y266" s="56"/>
      <c r="Z266" s="54"/>
      <c r="AA266" s="56"/>
      <c r="AB266" s="54"/>
    </row>
    <row r="267" spans="1:28" ht="14.25" customHeight="1">
      <c r="A267" s="53"/>
      <c r="B267" s="53"/>
      <c r="C267" s="53"/>
      <c r="D267" s="52"/>
      <c r="E267" s="53"/>
      <c r="F267" s="54"/>
      <c r="G267" s="259"/>
      <c r="H267" s="55"/>
      <c r="I267" s="55"/>
      <c r="J267" s="54"/>
      <c r="K267" s="157"/>
      <c r="L267" s="54"/>
      <c r="M267" s="56"/>
      <c r="N267" s="56"/>
      <c r="O267" s="56"/>
      <c r="P267" s="56"/>
      <c r="Q267" s="56"/>
      <c r="R267" s="52"/>
      <c r="S267" s="56"/>
      <c r="T267" s="54"/>
      <c r="U267" s="259"/>
      <c r="V267" s="54"/>
      <c r="W267" s="55"/>
      <c r="X267" s="54"/>
      <c r="Y267" s="56"/>
      <c r="Z267" s="54"/>
      <c r="AA267" s="56"/>
      <c r="AB267" s="54"/>
    </row>
    <row r="268" spans="1:28" ht="14.25" customHeight="1">
      <c r="A268" s="53"/>
      <c r="B268" s="53"/>
      <c r="C268" s="53"/>
      <c r="D268" s="52"/>
      <c r="E268" s="53"/>
      <c r="F268" s="54"/>
      <c r="G268" s="259"/>
      <c r="H268" s="55"/>
      <c r="I268" s="55"/>
      <c r="J268" s="54"/>
      <c r="K268" s="157"/>
      <c r="L268" s="54"/>
      <c r="M268" s="56"/>
      <c r="N268" s="56"/>
      <c r="O268" s="56"/>
      <c r="P268" s="56"/>
      <c r="Q268" s="56"/>
      <c r="R268" s="52"/>
      <c r="S268" s="56"/>
      <c r="T268" s="54"/>
      <c r="U268" s="259"/>
      <c r="V268" s="54"/>
      <c r="W268" s="55"/>
      <c r="X268" s="54"/>
      <c r="Y268" s="56"/>
      <c r="Z268" s="54"/>
      <c r="AA268" s="56"/>
      <c r="AB268" s="54"/>
    </row>
    <row r="269" spans="1:28" ht="14.25" customHeight="1">
      <c r="A269" s="53"/>
      <c r="B269" s="53"/>
      <c r="C269" s="53"/>
      <c r="D269" s="52"/>
      <c r="E269" s="53"/>
      <c r="F269" s="54"/>
      <c r="G269" s="259"/>
      <c r="H269" s="55"/>
      <c r="I269" s="55"/>
      <c r="J269" s="54"/>
      <c r="K269" s="157"/>
      <c r="L269" s="54"/>
      <c r="M269" s="56"/>
      <c r="N269" s="56"/>
      <c r="O269" s="56"/>
      <c r="P269" s="56"/>
      <c r="Q269" s="56"/>
      <c r="R269" s="52"/>
      <c r="S269" s="56"/>
      <c r="T269" s="54"/>
      <c r="U269" s="259"/>
      <c r="V269" s="54"/>
      <c r="W269" s="55"/>
      <c r="X269" s="54"/>
      <c r="Y269" s="56"/>
      <c r="Z269" s="54"/>
      <c r="AA269" s="56"/>
      <c r="AB269" s="54"/>
    </row>
    <row r="270" spans="1:28" ht="14.25" customHeight="1">
      <c r="A270" s="53"/>
      <c r="B270" s="53"/>
      <c r="C270" s="53"/>
      <c r="D270" s="52"/>
      <c r="E270" s="53"/>
      <c r="F270" s="54"/>
      <c r="G270" s="259"/>
      <c r="H270" s="55"/>
      <c r="I270" s="55"/>
      <c r="J270" s="54"/>
      <c r="K270" s="157"/>
      <c r="L270" s="54"/>
      <c r="M270" s="56"/>
      <c r="N270" s="56"/>
      <c r="O270" s="56"/>
      <c r="P270" s="56"/>
      <c r="Q270" s="56"/>
      <c r="R270" s="52"/>
      <c r="S270" s="56"/>
      <c r="T270" s="54"/>
      <c r="U270" s="259"/>
      <c r="V270" s="54"/>
      <c r="W270" s="55"/>
      <c r="X270" s="54"/>
      <c r="Y270" s="56"/>
      <c r="Z270" s="54"/>
      <c r="AA270" s="56"/>
      <c r="AB270" s="54"/>
    </row>
    <row r="271" spans="1:28" ht="14.25" customHeight="1">
      <c r="A271" s="53"/>
      <c r="B271" s="53"/>
      <c r="C271" s="53"/>
      <c r="D271" s="52"/>
      <c r="E271" s="53"/>
      <c r="F271" s="54"/>
      <c r="G271" s="259"/>
      <c r="H271" s="55"/>
      <c r="I271" s="55"/>
      <c r="J271" s="54"/>
      <c r="K271" s="157"/>
      <c r="L271" s="54"/>
      <c r="M271" s="56"/>
      <c r="N271" s="56"/>
      <c r="O271" s="56"/>
      <c r="P271" s="56"/>
      <c r="Q271" s="56"/>
      <c r="R271" s="52"/>
      <c r="S271" s="56"/>
      <c r="T271" s="54"/>
      <c r="U271" s="259"/>
      <c r="V271" s="54"/>
      <c r="W271" s="55"/>
      <c r="X271" s="54"/>
      <c r="Y271" s="56"/>
      <c r="Z271" s="54"/>
      <c r="AA271" s="56"/>
      <c r="AB271" s="54"/>
    </row>
    <row r="272" spans="1:28" ht="14.25" customHeight="1">
      <c r="A272" s="53"/>
      <c r="B272" s="53"/>
      <c r="C272" s="53"/>
      <c r="D272" s="52"/>
      <c r="E272" s="53"/>
      <c r="F272" s="54"/>
      <c r="G272" s="259"/>
      <c r="H272" s="55"/>
      <c r="I272" s="55"/>
      <c r="J272" s="54"/>
      <c r="K272" s="157"/>
      <c r="L272" s="54"/>
      <c r="M272" s="56"/>
      <c r="N272" s="56"/>
      <c r="O272" s="56"/>
      <c r="P272" s="56"/>
      <c r="Q272" s="56"/>
      <c r="R272" s="52"/>
      <c r="S272" s="56"/>
      <c r="T272" s="54"/>
      <c r="U272" s="259"/>
      <c r="V272" s="54"/>
      <c r="W272" s="55"/>
      <c r="X272" s="54"/>
      <c r="Y272" s="56"/>
      <c r="Z272" s="54"/>
      <c r="AA272" s="56"/>
      <c r="AB272" s="54"/>
    </row>
    <row r="273" spans="1:28" ht="14.25" customHeight="1">
      <c r="A273" s="53"/>
      <c r="B273" s="53"/>
      <c r="C273" s="53"/>
      <c r="D273" s="52"/>
      <c r="E273" s="53"/>
      <c r="F273" s="54"/>
      <c r="G273" s="259"/>
      <c r="H273" s="55"/>
      <c r="I273" s="55"/>
      <c r="J273" s="54"/>
      <c r="K273" s="157"/>
      <c r="L273" s="54"/>
      <c r="M273" s="56"/>
      <c r="N273" s="56"/>
      <c r="O273" s="56"/>
      <c r="P273" s="56"/>
      <c r="Q273" s="56"/>
      <c r="R273" s="52"/>
      <c r="S273" s="56"/>
      <c r="T273" s="54"/>
      <c r="U273" s="259"/>
      <c r="V273" s="54"/>
      <c r="W273" s="55"/>
      <c r="X273" s="54"/>
      <c r="Y273" s="56"/>
      <c r="Z273" s="54"/>
      <c r="AA273" s="56"/>
      <c r="AB273" s="54"/>
    </row>
    <row r="274" spans="1:28" ht="14.25" customHeight="1">
      <c r="A274" s="53"/>
      <c r="B274" s="53"/>
      <c r="C274" s="53"/>
      <c r="D274" s="52"/>
      <c r="E274" s="53"/>
      <c r="F274" s="54"/>
      <c r="G274" s="259"/>
      <c r="H274" s="55"/>
      <c r="I274" s="55"/>
      <c r="J274" s="54"/>
      <c r="K274" s="157"/>
      <c r="L274" s="54"/>
      <c r="M274" s="56"/>
      <c r="N274" s="56"/>
      <c r="O274" s="56"/>
      <c r="P274" s="56"/>
      <c r="Q274" s="56"/>
      <c r="R274" s="52"/>
      <c r="S274" s="56"/>
      <c r="T274" s="54"/>
      <c r="U274" s="259"/>
      <c r="V274" s="54"/>
      <c r="W274" s="55"/>
      <c r="X274" s="54"/>
      <c r="Y274" s="56"/>
      <c r="Z274" s="54"/>
      <c r="AA274" s="56"/>
      <c r="AB274" s="54"/>
    </row>
    <row r="275" spans="1:28" ht="14.25" customHeight="1">
      <c r="A275" s="53"/>
      <c r="B275" s="53"/>
      <c r="C275" s="53"/>
      <c r="D275" s="52"/>
      <c r="E275" s="53"/>
      <c r="F275" s="54"/>
      <c r="G275" s="259"/>
      <c r="H275" s="55"/>
      <c r="I275" s="55"/>
      <c r="J275" s="54"/>
      <c r="K275" s="157"/>
      <c r="L275" s="54"/>
      <c r="M275" s="56"/>
      <c r="N275" s="56"/>
      <c r="O275" s="56"/>
      <c r="P275" s="56"/>
      <c r="Q275" s="56"/>
      <c r="R275" s="52"/>
      <c r="S275" s="56"/>
      <c r="T275" s="54"/>
      <c r="U275" s="259"/>
      <c r="V275" s="54"/>
      <c r="W275" s="55"/>
      <c r="X275" s="54"/>
      <c r="Y275" s="56"/>
      <c r="Z275" s="54"/>
      <c r="AA275" s="56"/>
      <c r="AB275" s="54"/>
    </row>
    <row r="276" spans="1:28" ht="14.25" customHeight="1">
      <c r="A276" s="53"/>
      <c r="B276" s="53"/>
      <c r="C276" s="53"/>
      <c r="D276" s="52"/>
      <c r="E276" s="53"/>
      <c r="F276" s="54"/>
      <c r="G276" s="259"/>
      <c r="H276" s="55"/>
      <c r="I276" s="55"/>
      <c r="J276" s="54"/>
      <c r="K276" s="157"/>
      <c r="L276" s="54"/>
      <c r="M276" s="56"/>
      <c r="N276" s="56"/>
      <c r="O276" s="56"/>
      <c r="P276" s="56"/>
      <c r="Q276" s="56"/>
      <c r="R276" s="52"/>
      <c r="S276" s="56"/>
      <c r="T276" s="54"/>
      <c r="U276" s="259"/>
      <c r="V276" s="54"/>
      <c r="W276" s="55"/>
      <c r="X276" s="54"/>
      <c r="Y276" s="56"/>
      <c r="Z276" s="54"/>
      <c r="AA276" s="56"/>
      <c r="AB276" s="54"/>
    </row>
    <row r="277" spans="1:28" ht="14.25" customHeight="1">
      <c r="A277" s="53"/>
      <c r="B277" s="53"/>
      <c r="C277" s="53"/>
      <c r="D277" s="52"/>
      <c r="E277" s="53"/>
      <c r="F277" s="54"/>
      <c r="G277" s="259"/>
      <c r="H277" s="55"/>
      <c r="I277" s="55"/>
      <c r="J277" s="54"/>
      <c r="K277" s="157"/>
      <c r="L277" s="54"/>
      <c r="M277" s="56"/>
      <c r="N277" s="56"/>
      <c r="O277" s="56"/>
      <c r="P277" s="56"/>
      <c r="Q277" s="56"/>
      <c r="R277" s="52"/>
      <c r="S277" s="56"/>
      <c r="T277" s="54"/>
      <c r="U277" s="259"/>
      <c r="V277" s="54"/>
      <c r="W277" s="55"/>
      <c r="X277" s="54"/>
      <c r="Y277" s="56"/>
      <c r="Z277" s="54"/>
      <c r="AA277" s="56"/>
      <c r="AB277" s="54"/>
    </row>
    <row r="278" spans="1:28" ht="14.25" customHeight="1">
      <c r="A278" s="53"/>
      <c r="B278" s="53"/>
      <c r="C278" s="53"/>
      <c r="D278" s="52"/>
      <c r="E278" s="53"/>
      <c r="F278" s="54"/>
      <c r="G278" s="259"/>
      <c r="H278" s="55"/>
      <c r="I278" s="55"/>
      <c r="J278" s="54"/>
      <c r="K278" s="157"/>
      <c r="L278" s="54"/>
      <c r="M278" s="56"/>
      <c r="N278" s="56"/>
      <c r="O278" s="56"/>
      <c r="P278" s="56"/>
      <c r="Q278" s="56"/>
      <c r="R278" s="52"/>
      <c r="S278" s="56"/>
      <c r="T278" s="54"/>
      <c r="U278" s="259"/>
      <c r="V278" s="54"/>
      <c r="W278" s="55"/>
      <c r="X278" s="54"/>
      <c r="Y278" s="56"/>
      <c r="Z278" s="54"/>
      <c r="AA278" s="56"/>
      <c r="AB278" s="54"/>
    </row>
    <row r="279" spans="1:28" ht="14.25" customHeight="1">
      <c r="A279" s="53"/>
      <c r="B279" s="53"/>
      <c r="C279" s="53"/>
      <c r="D279" s="52"/>
      <c r="E279" s="53"/>
      <c r="F279" s="54"/>
      <c r="G279" s="259"/>
      <c r="H279" s="55"/>
      <c r="I279" s="55"/>
      <c r="J279" s="54"/>
      <c r="K279" s="157"/>
      <c r="L279" s="54"/>
      <c r="M279" s="56"/>
      <c r="N279" s="56"/>
      <c r="O279" s="56"/>
      <c r="P279" s="56"/>
      <c r="Q279" s="56"/>
      <c r="R279" s="52"/>
      <c r="S279" s="56"/>
      <c r="T279" s="54"/>
      <c r="U279" s="259"/>
      <c r="V279" s="54"/>
      <c r="W279" s="55"/>
      <c r="X279" s="54"/>
      <c r="Y279" s="56"/>
      <c r="Z279" s="54"/>
      <c r="AA279" s="56"/>
      <c r="AB279" s="54"/>
    </row>
    <row r="280" spans="1:28" ht="14.25" customHeight="1">
      <c r="A280" s="53"/>
      <c r="B280" s="53"/>
      <c r="C280" s="53"/>
      <c r="D280" s="52"/>
      <c r="E280" s="53"/>
      <c r="F280" s="54"/>
      <c r="G280" s="259"/>
      <c r="H280" s="55"/>
      <c r="I280" s="55"/>
      <c r="J280" s="54"/>
      <c r="K280" s="157"/>
      <c r="L280" s="54"/>
      <c r="M280" s="56"/>
      <c r="N280" s="56"/>
      <c r="O280" s="56"/>
      <c r="P280" s="56"/>
      <c r="Q280" s="56"/>
      <c r="R280" s="52"/>
      <c r="S280" s="56"/>
      <c r="T280" s="54"/>
      <c r="U280" s="259"/>
      <c r="V280" s="54"/>
      <c r="W280" s="55"/>
      <c r="X280" s="54"/>
      <c r="Y280" s="56"/>
      <c r="Z280" s="54"/>
      <c r="AA280" s="56"/>
      <c r="AB280" s="54"/>
    </row>
    <row r="281" spans="1:28" ht="14.25" customHeight="1">
      <c r="A281" s="53"/>
      <c r="B281" s="53"/>
      <c r="C281" s="53"/>
      <c r="D281" s="52"/>
      <c r="E281" s="53"/>
      <c r="F281" s="54"/>
      <c r="G281" s="259"/>
      <c r="H281" s="55"/>
      <c r="I281" s="55"/>
      <c r="J281" s="54"/>
      <c r="K281" s="157"/>
      <c r="L281" s="54"/>
      <c r="M281" s="56"/>
      <c r="N281" s="56"/>
      <c r="O281" s="56"/>
      <c r="P281" s="56"/>
      <c r="Q281" s="56"/>
      <c r="R281" s="52"/>
      <c r="S281" s="56"/>
      <c r="T281" s="54"/>
      <c r="U281" s="259"/>
      <c r="V281" s="54"/>
      <c r="W281" s="55"/>
      <c r="X281" s="54"/>
      <c r="Y281" s="56"/>
      <c r="Z281" s="54"/>
      <c r="AA281" s="56"/>
      <c r="AB281" s="54"/>
    </row>
    <row r="282" spans="1:28" ht="14.25" customHeight="1">
      <c r="A282" s="53"/>
      <c r="B282" s="53"/>
      <c r="C282" s="53"/>
      <c r="D282" s="52"/>
      <c r="E282" s="53"/>
      <c r="F282" s="54"/>
      <c r="G282" s="259"/>
      <c r="H282" s="55"/>
      <c r="I282" s="55"/>
      <c r="J282" s="54"/>
      <c r="K282" s="157"/>
      <c r="L282" s="54"/>
      <c r="M282" s="56"/>
      <c r="N282" s="56"/>
      <c r="O282" s="56"/>
      <c r="P282" s="56"/>
      <c r="Q282" s="56"/>
      <c r="R282" s="52"/>
      <c r="S282" s="56"/>
      <c r="T282" s="54"/>
      <c r="U282" s="259"/>
      <c r="V282" s="54"/>
      <c r="W282" s="55"/>
      <c r="X282" s="54"/>
      <c r="Y282" s="56"/>
      <c r="Z282" s="54"/>
      <c r="AA282" s="56"/>
      <c r="AB282" s="54"/>
    </row>
    <row r="283" spans="1:28" ht="14.25" customHeight="1">
      <c r="A283" s="53"/>
      <c r="B283" s="53"/>
      <c r="C283" s="53"/>
      <c r="D283" s="52"/>
      <c r="E283" s="53"/>
      <c r="F283" s="54"/>
      <c r="G283" s="259"/>
      <c r="H283" s="55"/>
      <c r="I283" s="55"/>
      <c r="J283" s="54"/>
      <c r="K283" s="157"/>
      <c r="L283" s="54"/>
      <c r="M283" s="56"/>
      <c r="N283" s="56"/>
      <c r="O283" s="56"/>
      <c r="P283" s="56"/>
      <c r="Q283" s="56"/>
      <c r="R283" s="52"/>
      <c r="S283" s="56"/>
      <c r="T283" s="54"/>
      <c r="U283" s="259"/>
      <c r="V283" s="54"/>
      <c r="W283" s="55"/>
      <c r="X283" s="54"/>
      <c r="Y283" s="56"/>
      <c r="Z283" s="54"/>
      <c r="AA283" s="56"/>
      <c r="AB283" s="54"/>
    </row>
    <row r="284" spans="1:28" ht="14.25" customHeight="1">
      <c r="A284" s="53"/>
      <c r="B284" s="53"/>
      <c r="C284" s="53"/>
      <c r="D284" s="52"/>
      <c r="E284" s="53"/>
      <c r="F284" s="54"/>
      <c r="G284" s="259"/>
      <c r="H284" s="55"/>
      <c r="I284" s="55"/>
      <c r="J284" s="54"/>
      <c r="K284" s="157"/>
      <c r="L284" s="54"/>
      <c r="M284" s="56"/>
      <c r="N284" s="56"/>
      <c r="O284" s="56"/>
      <c r="P284" s="56"/>
      <c r="Q284" s="56"/>
      <c r="R284" s="52"/>
      <c r="S284" s="56"/>
      <c r="T284" s="54"/>
      <c r="U284" s="259"/>
      <c r="V284" s="54"/>
      <c r="W284" s="55"/>
      <c r="X284" s="54"/>
      <c r="Y284" s="56"/>
      <c r="Z284" s="54"/>
      <c r="AA284" s="56"/>
      <c r="AB284" s="54"/>
    </row>
    <row r="285" spans="1:28" ht="14.25" customHeight="1">
      <c r="A285" s="53"/>
      <c r="B285" s="53"/>
      <c r="C285" s="53"/>
      <c r="D285" s="52"/>
      <c r="E285" s="53"/>
      <c r="F285" s="54"/>
      <c r="G285" s="259"/>
      <c r="H285" s="55"/>
      <c r="I285" s="55"/>
      <c r="J285" s="54"/>
      <c r="K285" s="157"/>
      <c r="L285" s="54"/>
      <c r="M285" s="56"/>
      <c r="N285" s="56"/>
      <c r="O285" s="56"/>
      <c r="P285" s="56"/>
      <c r="Q285" s="56"/>
      <c r="R285" s="52"/>
      <c r="S285" s="56"/>
      <c r="T285" s="54"/>
      <c r="U285" s="259"/>
      <c r="V285" s="54"/>
      <c r="W285" s="55"/>
      <c r="X285" s="54"/>
      <c r="Y285" s="56"/>
      <c r="Z285" s="54"/>
      <c r="AA285" s="56"/>
      <c r="AB285" s="54"/>
    </row>
    <row r="286" spans="1:28" ht="14.25" customHeight="1">
      <c r="A286" s="53"/>
      <c r="B286" s="53"/>
      <c r="C286" s="53"/>
      <c r="D286" s="52"/>
      <c r="E286" s="53"/>
      <c r="F286" s="54"/>
      <c r="G286" s="259"/>
      <c r="H286" s="55"/>
      <c r="I286" s="55"/>
      <c r="J286" s="54"/>
      <c r="K286" s="157"/>
      <c r="L286" s="54"/>
      <c r="M286" s="56"/>
      <c r="N286" s="56"/>
      <c r="O286" s="56"/>
      <c r="P286" s="56"/>
      <c r="Q286" s="56"/>
      <c r="R286" s="52"/>
      <c r="S286" s="56"/>
      <c r="T286" s="54"/>
      <c r="U286" s="259"/>
      <c r="V286" s="54"/>
      <c r="W286" s="55"/>
      <c r="X286" s="54"/>
      <c r="Y286" s="56"/>
      <c r="Z286" s="54"/>
      <c r="AA286" s="56"/>
      <c r="AB286" s="54"/>
    </row>
    <row r="287" spans="1:28" ht="14.25" customHeight="1">
      <c r="A287" s="53"/>
      <c r="B287" s="53"/>
      <c r="C287" s="53"/>
      <c r="D287" s="52"/>
      <c r="E287" s="53"/>
      <c r="F287" s="54"/>
      <c r="G287" s="259"/>
      <c r="H287" s="55"/>
      <c r="I287" s="55"/>
      <c r="J287" s="54"/>
      <c r="K287" s="157"/>
      <c r="L287" s="54"/>
      <c r="M287" s="56"/>
      <c r="N287" s="56"/>
      <c r="O287" s="56"/>
      <c r="P287" s="56"/>
      <c r="Q287" s="56"/>
      <c r="R287" s="52"/>
      <c r="S287" s="56"/>
      <c r="T287" s="54"/>
      <c r="U287" s="259"/>
      <c r="V287" s="54"/>
      <c r="W287" s="55"/>
      <c r="X287" s="54"/>
      <c r="Y287" s="56"/>
      <c r="Z287" s="54"/>
      <c r="AA287" s="56"/>
      <c r="AB287" s="54"/>
    </row>
    <row r="288" spans="1:28" ht="14.25" customHeight="1">
      <c r="A288" s="53"/>
      <c r="B288" s="53"/>
      <c r="C288" s="53"/>
      <c r="D288" s="52"/>
      <c r="E288" s="53"/>
      <c r="F288" s="54"/>
      <c r="G288" s="259"/>
      <c r="H288" s="55"/>
      <c r="I288" s="55"/>
      <c r="J288" s="54"/>
      <c r="K288" s="157"/>
      <c r="L288" s="54"/>
      <c r="M288" s="56"/>
      <c r="N288" s="56"/>
      <c r="O288" s="56"/>
      <c r="P288" s="56"/>
      <c r="Q288" s="56"/>
      <c r="R288" s="52"/>
      <c r="S288" s="56"/>
      <c r="T288" s="54"/>
      <c r="U288" s="259"/>
      <c r="V288" s="54"/>
      <c r="W288" s="55"/>
      <c r="X288" s="54"/>
      <c r="Y288" s="56"/>
      <c r="Z288" s="54"/>
      <c r="AA288" s="56"/>
      <c r="AB288" s="54"/>
    </row>
    <row r="289" spans="1:28" ht="14.25" customHeight="1">
      <c r="A289" s="53"/>
      <c r="B289" s="53"/>
      <c r="C289" s="53"/>
      <c r="D289" s="52"/>
      <c r="E289" s="53"/>
      <c r="F289" s="54"/>
      <c r="G289" s="259"/>
      <c r="H289" s="55"/>
      <c r="I289" s="55"/>
      <c r="J289" s="54"/>
      <c r="K289" s="157"/>
      <c r="L289" s="54"/>
      <c r="M289" s="56"/>
      <c r="N289" s="56"/>
      <c r="O289" s="56"/>
      <c r="P289" s="56"/>
      <c r="Q289" s="56"/>
      <c r="R289" s="52"/>
      <c r="S289" s="56"/>
      <c r="T289" s="54"/>
      <c r="U289" s="259"/>
      <c r="V289" s="54"/>
      <c r="W289" s="55"/>
      <c r="X289" s="54"/>
      <c r="Y289" s="56"/>
      <c r="Z289" s="54"/>
      <c r="AA289" s="56"/>
      <c r="AB289" s="54"/>
    </row>
    <row r="290" spans="1:28" ht="14.25" customHeight="1">
      <c r="A290" s="53"/>
      <c r="B290" s="53"/>
      <c r="C290" s="53"/>
      <c r="D290" s="52"/>
      <c r="E290" s="53"/>
      <c r="F290" s="54"/>
      <c r="G290" s="259"/>
      <c r="H290" s="55"/>
      <c r="I290" s="55"/>
      <c r="J290" s="54"/>
      <c r="K290" s="157"/>
      <c r="L290" s="54"/>
      <c r="M290" s="56"/>
      <c r="N290" s="56"/>
      <c r="O290" s="56"/>
      <c r="P290" s="56"/>
      <c r="Q290" s="56"/>
      <c r="R290" s="52"/>
      <c r="S290" s="56"/>
      <c r="T290" s="54"/>
      <c r="U290" s="259"/>
      <c r="V290" s="54"/>
      <c r="W290" s="55"/>
      <c r="X290" s="54"/>
      <c r="Y290" s="56"/>
      <c r="Z290" s="54"/>
      <c r="AA290" s="56"/>
      <c r="AB290" s="54"/>
    </row>
    <row r="291" spans="1:28" ht="14.25" customHeight="1">
      <c r="A291" s="53"/>
      <c r="B291" s="53"/>
      <c r="C291" s="53"/>
      <c r="D291" s="52"/>
      <c r="E291" s="53"/>
      <c r="F291" s="54"/>
      <c r="G291" s="259"/>
      <c r="H291" s="55"/>
      <c r="I291" s="55"/>
      <c r="J291" s="54"/>
      <c r="K291" s="157"/>
      <c r="L291" s="54"/>
      <c r="M291" s="56"/>
      <c r="N291" s="56"/>
      <c r="O291" s="56"/>
      <c r="P291" s="56"/>
      <c r="Q291" s="56"/>
      <c r="R291" s="52"/>
      <c r="S291" s="56"/>
      <c r="T291" s="54"/>
      <c r="U291" s="259"/>
      <c r="V291" s="54"/>
      <c r="W291" s="55"/>
      <c r="X291" s="54"/>
      <c r="Y291" s="56"/>
      <c r="Z291" s="54"/>
      <c r="AA291" s="56"/>
      <c r="AB291" s="54"/>
    </row>
    <row r="292" spans="1:28" ht="14.25" customHeight="1">
      <c r="A292" s="53"/>
      <c r="B292" s="53"/>
      <c r="C292" s="53"/>
      <c r="D292" s="52"/>
      <c r="E292" s="53"/>
      <c r="F292" s="54"/>
      <c r="G292" s="259"/>
      <c r="H292" s="55"/>
      <c r="I292" s="55"/>
      <c r="J292" s="54"/>
      <c r="K292" s="157"/>
      <c r="L292" s="54"/>
      <c r="M292" s="56"/>
      <c r="N292" s="56"/>
      <c r="O292" s="56"/>
      <c r="P292" s="56"/>
      <c r="Q292" s="56"/>
      <c r="R292" s="52"/>
      <c r="S292" s="56"/>
      <c r="T292" s="54"/>
      <c r="U292" s="259"/>
      <c r="V292" s="54"/>
      <c r="W292" s="55"/>
      <c r="X292" s="54"/>
      <c r="Y292" s="56"/>
      <c r="Z292" s="54"/>
      <c r="AA292" s="56"/>
      <c r="AB292" s="54"/>
    </row>
    <row r="293" spans="1:28" ht="14.25" customHeight="1">
      <c r="A293" s="53"/>
      <c r="B293" s="53"/>
      <c r="C293" s="53"/>
      <c r="D293" s="52"/>
      <c r="E293" s="53"/>
      <c r="F293" s="54"/>
      <c r="G293" s="259"/>
      <c r="H293" s="55"/>
      <c r="I293" s="55"/>
      <c r="J293" s="54"/>
      <c r="K293" s="157"/>
      <c r="L293" s="54"/>
      <c r="M293" s="56"/>
      <c r="N293" s="56"/>
      <c r="O293" s="56"/>
      <c r="P293" s="56"/>
      <c r="Q293" s="56"/>
      <c r="R293" s="52"/>
      <c r="S293" s="56"/>
      <c r="T293" s="54"/>
      <c r="U293" s="259"/>
      <c r="V293" s="54"/>
      <c r="W293" s="55"/>
      <c r="X293" s="54"/>
      <c r="Y293" s="56"/>
      <c r="Z293" s="54"/>
      <c r="AA293" s="56"/>
      <c r="AB293" s="54"/>
    </row>
    <row r="294" spans="1:28" ht="14.25" customHeight="1">
      <c r="A294" s="53"/>
      <c r="B294" s="53"/>
      <c r="C294" s="53"/>
      <c r="D294" s="52"/>
      <c r="E294" s="53"/>
      <c r="F294" s="54"/>
      <c r="G294" s="259"/>
      <c r="H294" s="55"/>
      <c r="I294" s="55"/>
      <c r="J294" s="54"/>
      <c r="K294" s="157"/>
      <c r="L294" s="54"/>
      <c r="M294" s="56"/>
      <c r="N294" s="56"/>
      <c r="O294" s="56"/>
      <c r="P294" s="56"/>
      <c r="Q294" s="56"/>
      <c r="R294" s="52"/>
      <c r="S294" s="56"/>
      <c r="T294" s="54"/>
      <c r="U294" s="259"/>
      <c r="V294" s="54"/>
      <c r="W294" s="55"/>
      <c r="X294" s="54"/>
      <c r="Y294" s="56"/>
      <c r="Z294" s="54"/>
      <c r="AA294" s="56"/>
      <c r="AB294" s="54"/>
    </row>
    <row r="295" spans="1:28" ht="14.25" customHeight="1">
      <c r="A295" s="53"/>
      <c r="B295" s="53"/>
      <c r="C295" s="53"/>
      <c r="D295" s="52"/>
      <c r="E295" s="53"/>
      <c r="F295" s="54"/>
      <c r="G295" s="259"/>
      <c r="H295" s="55"/>
      <c r="I295" s="55"/>
      <c r="J295" s="54"/>
      <c r="K295" s="157"/>
      <c r="L295" s="54"/>
      <c r="M295" s="56"/>
      <c r="N295" s="56"/>
      <c r="O295" s="56"/>
      <c r="P295" s="56"/>
      <c r="Q295" s="56"/>
      <c r="R295" s="52"/>
      <c r="S295" s="56"/>
      <c r="T295" s="54"/>
      <c r="U295" s="259"/>
      <c r="V295" s="54"/>
      <c r="W295" s="55"/>
      <c r="X295" s="54"/>
      <c r="Y295" s="56"/>
      <c r="Z295" s="54"/>
      <c r="AA295" s="56"/>
      <c r="AB295" s="54"/>
    </row>
    <row r="296" spans="1:28" ht="14.25" customHeight="1">
      <c r="A296" s="53"/>
      <c r="B296" s="53"/>
      <c r="C296" s="53"/>
      <c r="D296" s="52"/>
      <c r="E296" s="53"/>
      <c r="F296" s="54"/>
      <c r="G296" s="259"/>
      <c r="H296" s="55"/>
      <c r="I296" s="55"/>
      <c r="J296" s="54"/>
      <c r="K296" s="157"/>
      <c r="L296" s="54"/>
      <c r="M296" s="56"/>
      <c r="N296" s="56"/>
      <c r="O296" s="56"/>
      <c r="P296" s="56"/>
      <c r="Q296" s="56"/>
      <c r="R296" s="52"/>
      <c r="S296" s="56"/>
      <c r="T296" s="54"/>
      <c r="U296" s="259"/>
      <c r="V296" s="54"/>
      <c r="W296" s="55"/>
      <c r="X296" s="54"/>
      <c r="Y296" s="56"/>
      <c r="Z296" s="54"/>
      <c r="AA296" s="56"/>
      <c r="AB296" s="54"/>
    </row>
    <row r="297" spans="1:28" ht="14.25" customHeight="1">
      <c r="A297" s="53"/>
      <c r="B297" s="53"/>
      <c r="C297" s="53"/>
      <c r="D297" s="52"/>
      <c r="E297" s="53"/>
      <c r="F297" s="54"/>
      <c r="G297" s="259"/>
      <c r="H297" s="55"/>
      <c r="I297" s="55"/>
      <c r="J297" s="54"/>
      <c r="K297" s="157"/>
      <c r="L297" s="54"/>
      <c r="M297" s="56"/>
      <c r="N297" s="56"/>
      <c r="O297" s="56"/>
      <c r="P297" s="56"/>
      <c r="Q297" s="56"/>
      <c r="R297" s="52"/>
      <c r="S297" s="56"/>
      <c r="T297" s="54"/>
      <c r="U297" s="259"/>
      <c r="V297" s="54"/>
      <c r="W297" s="55"/>
      <c r="X297" s="54"/>
      <c r="Y297" s="56"/>
      <c r="Z297" s="54"/>
      <c r="AA297" s="56"/>
      <c r="AB297" s="54"/>
    </row>
    <row r="298" spans="1:28" ht="14.25" customHeight="1">
      <c r="A298" s="53"/>
      <c r="B298" s="53"/>
      <c r="C298" s="53"/>
      <c r="D298" s="52"/>
      <c r="E298" s="53"/>
      <c r="F298" s="54"/>
      <c r="G298" s="259"/>
      <c r="H298" s="55"/>
      <c r="I298" s="55"/>
      <c r="J298" s="54"/>
      <c r="K298" s="157"/>
      <c r="L298" s="54"/>
      <c r="M298" s="56"/>
      <c r="N298" s="56"/>
      <c r="O298" s="56"/>
      <c r="P298" s="56"/>
      <c r="Q298" s="56"/>
      <c r="R298" s="52"/>
      <c r="S298" s="56"/>
      <c r="T298" s="54"/>
      <c r="U298" s="259"/>
      <c r="V298" s="54"/>
      <c r="W298" s="55"/>
      <c r="X298" s="54"/>
      <c r="Y298" s="56"/>
      <c r="Z298" s="54"/>
      <c r="AA298" s="56"/>
      <c r="AB298" s="54"/>
    </row>
    <row r="299" spans="1:28" ht="14.25" customHeight="1">
      <c r="A299" s="53"/>
      <c r="B299" s="53"/>
      <c r="C299" s="53"/>
      <c r="D299" s="52"/>
      <c r="E299" s="53"/>
      <c r="F299" s="54"/>
      <c r="G299" s="259"/>
      <c r="H299" s="55"/>
      <c r="I299" s="55"/>
      <c r="J299" s="54"/>
      <c r="K299" s="157"/>
      <c r="L299" s="54"/>
      <c r="M299" s="56"/>
      <c r="N299" s="56"/>
      <c r="O299" s="56"/>
      <c r="P299" s="56"/>
      <c r="Q299" s="56"/>
      <c r="R299" s="52"/>
      <c r="S299" s="56"/>
      <c r="T299" s="54"/>
      <c r="U299" s="259"/>
      <c r="V299" s="54"/>
      <c r="W299" s="55"/>
      <c r="X299" s="54"/>
      <c r="Y299" s="56"/>
      <c r="Z299" s="54"/>
      <c r="AA299" s="56"/>
      <c r="AB299" s="54"/>
    </row>
    <row r="300" spans="1:28" ht="14.25" customHeight="1">
      <c r="A300" s="53"/>
      <c r="B300" s="53"/>
      <c r="C300" s="53"/>
      <c r="D300" s="52"/>
      <c r="E300" s="53"/>
      <c r="F300" s="54"/>
      <c r="G300" s="259"/>
      <c r="H300" s="55"/>
      <c r="I300" s="55"/>
      <c r="J300" s="54"/>
      <c r="K300" s="157"/>
      <c r="L300" s="54"/>
      <c r="M300" s="56"/>
      <c r="N300" s="56"/>
      <c r="O300" s="56"/>
      <c r="P300" s="56"/>
      <c r="Q300" s="56"/>
      <c r="R300" s="52"/>
      <c r="S300" s="56"/>
      <c r="T300" s="54"/>
      <c r="U300" s="259"/>
      <c r="V300" s="54"/>
      <c r="W300" s="55"/>
      <c r="X300" s="54"/>
      <c r="Y300" s="56"/>
      <c r="Z300" s="54"/>
      <c r="AA300" s="56"/>
      <c r="AB300" s="54"/>
    </row>
    <row r="301" spans="1:28" ht="14.25" customHeight="1">
      <c r="A301" s="53"/>
      <c r="B301" s="53"/>
      <c r="C301" s="53"/>
      <c r="D301" s="52"/>
      <c r="E301" s="53"/>
      <c r="F301" s="54"/>
      <c r="G301" s="259"/>
      <c r="H301" s="55"/>
      <c r="I301" s="55"/>
      <c r="J301" s="54"/>
      <c r="K301" s="157"/>
      <c r="L301" s="54"/>
      <c r="M301" s="56"/>
      <c r="N301" s="56"/>
      <c r="O301" s="56"/>
      <c r="P301" s="56"/>
      <c r="Q301" s="56"/>
      <c r="R301" s="52"/>
      <c r="S301" s="56"/>
      <c r="T301" s="54"/>
      <c r="U301" s="259"/>
      <c r="V301" s="54"/>
      <c r="W301" s="55"/>
      <c r="X301" s="54"/>
      <c r="Y301" s="56"/>
      <c r="Z301" s="54"/>
      <c r="AA301" s="56"/>
      <c r="AB301" s="54"/>
    </row>
    <row r="302" spans="1:28" ht="14.25" customHeight="1">
      <c r="A302" s="53"/>
      <c r="B302" s="53"/>
      <c r="C302" s="53"/>
      <c r="D302" s="52"/>
      <c r="E302" s="53"/>
      <c r="F302" s="54"/>
      <c r="G302" s="259"/>
      <c r="H302" s="55"/>
      <c r="I302" s="55"/>
      <c r="J302" s="54"/>
      <c r="K302" s="157"/>
      <c r="L302" s="54"/>
      <c r="M302" s="56"/>
      <c r="N302" s="56"/>
      <c r="O302" s="56"/>
      <c r="P302" s="56"/>
      <c r="Q302" s="56"/>
      <c r="R302" s="52"/>
      <c r="S302" s="56"/>
      <c r="T302" s="54"/>
      <c r="U302" s="259"/>
      <c r="V302" s="54"/>
      <c r="W302" s="55"/>
      <c r="X302" s="54"/>
      <c r="Y302" s="56"/>
      <c r="Z302" s="54"/>
      <c r="AA302" s="56"/>
      <c r="AB302" s="54"/>
    </row>
    <row r="303" spans="1:28" ht="14.25" customHeight="1">
      <c r="A303" s="53"/>
      <c r="B303" s="53"/>
      <c r="C303" s="53"/>
      <c r="D303" s="52"/>
      <c r="E303" s="53"/>
      <c r="F303" s="54"/>
      <c r="G303" s="259"/>
      <c r="H303" s="55"/>
      <c r="I303" s="55"/>
      <c r="J303" s="54"/>
      <c r="K303" s="157"/>
      <c r="L303" s="54"/>
      <c r="M303" s="56"/>
      <c r="N303" s="56"/>
      <c r="O303" s="56"/>
      <c r="P303" s="56"/>
      <c r="Q303" s="56"/>
      <c r="R303" s="52"/>
      <c r="S303" s="56"/>
      <c r="T303" s="54"/>
      <c r="U303" s="259"/>
      <c r="V303" s="54"/>
      <c r="W303" s="55"/>
      <c r="X303" s="54"/>
      <c r="Y303" s="56"/>
      <c r="Z303" s="54"/>
      <c r="AA303" s="56"/>
      <c r="AB303" s="54"/>
    </row>
    <row r="304" spans="1:28" ht="14.25" customHeight="1">
      <c r="A304" s="53"/>
      <c r="B304" s="53"/>
      <c r="C304" s="53"/>
      <c r="D304" s="52"/>
      <c r="E304" s="53"/>
      <c r="F304" s="54"/>
      <c r="G304" s="259"/>
      <c r="H304" s="55"/>
      <c r="I304" s="55"/>
      <c r="J304" s="54"/>
      <c r="K304" s="157"/>
      <c r="L304" s="54"/>
      <c r="M304" s="56"/>
      <c r="N304" s="56"/>
      <c r="O304" s="56"/>
      <c r="P304" s="56"/>
      <c r="Q304" s="56"/>
      <c r="R304" s="52"/>
      <c r="S304" s="56"/>
      <c r="T304" s="54"/>
      <c r="U304" s="259"/>
      <c r="V304" s="54"/>
      <c r="W304" s="55"/>
      <c r="X304" s="54"/>
      <c r="Y304" s="56"/>
      <c r="Z304" s="54"/>
      <c r="AA304" s="56"/>
      <c r="AB304" s="54"/>
    </row>
    <row r="305" spans="1:28" ht="14.25" customHeight="1">
      <c r="A305" s="53"/>
      <c r="B305" s="53"/>
      <c r="C305" s="53"/>
      <c r="D305" s="52"/>
      <c r="E305" s="53"/>
      <c r="F305" s="54"/>
      <c r="G305" s="259"/>
      <c r="H305" s="55"/>
      <c r="I305" s="55"/>
      <c r="J305" s="54"/>
      <c r="K305" s="157"/>
      <c r="L305" s="54"/>
      <c r="M305" s="56"/>
      <c r="N305" s="56"/>
      <c r="O305" s="56"/>
      <c r="P305" s="56"/>
      <c r="Q305" s="56"/>
      <c r="R305" s="52"/>
      <c r="S305" s="56"/>
      <c r="T305" s="54"/>
      <c r="U305" s="259"/>
      <c r="V305" s="54"/>
      <c r="W305" s="55"/>
      <c r="X305" s="54"/>
      <c r="Y305" s="56"/>
      <c r="Z305" s="54"/>
      <c r="AA305" s="56"/>
      <c r="AB305" s="54"/>
    </row>
    <row r="306" spans="1:28" ht="14.25" customHeight="1">
      <c r="A306" s="53"/>
      <c r="B306" s="53"/>
      <c r="C306" s="53"/>
      <c r="D306" s="52"/>
      <c r="E306" s="53"/>
      <c r="F306" s="54"/>
      <c r="G306" s="259"/>
      <c r="H306" s="55"/>
      <c r="I306" s="55"/>
      <c r="J306" s="54"/>
      <c r="K306" s="157"/>
      <c r="L306" s="54"/>
      <c r="M306" s="56"/>
      <c r="N306" s="56"/>
      <c r="O306" s="56"/>
      <c r="P306" s="56"/>
      <c r="Q306" s="56"/>
      <c r="R306" s="52"/>
      <c r="S306" s="56"/>
      <c r="T306" s="54"/>
      <c r="U306" s="259"/>
      <c r="V306" s="54"/>
      <c r="W306" s="55"/>
      <c r="X306" s="54"/>
      <c r="Y306" s="56"/>
      <c r="Z306" s="54"/>
      <c r="AA306" s="56"/>
      <c r="AB306" s="54"/>
    </row>
    <row r="307" spans="1:28" ht="14.25" customHeight="1">
      <c r="A307" s="53"/>
      <c r="B307" s="53"/>
      <c r="C307" s="53"/>
      <c r="D307" s="52"/>
      <c r="E307" s="53"/>
      <c r="F307" s="54"/>
      <c r="G307" s="259"/>
      <c r="H307" s="55"/>
      <c r="I307" s="55"/>
      <c r="J307" s="54"/>
      <c r="K307" s="157"/>
      <c r="L307" s="54"/>
      <c r="M307" s="56"/>
      <c r="N307" s="56"/>
      <c r="O307" s="56"/>
      <c r="P307" s="56"/>
      <c r="Q307" s="56"/>
      <c r="R307" s="52"/>
      <c r="S307" s="56"/>
      <c r="T307" s="54"/>
      <c r="U307" s="259"/>
      <c r="V307" s="54"/>
      <c r="W307" s="55"/>
      <c r="X307" s="54"/>
      <c r="Y307" s="56"/>
      <c r="Z307" s="54"/>
      <c r="AA307" s="56"/>
      <c r="AB307" s="54"/>
    </row>
    <row r="308" spans="1:28" ht="14.25" customHeight="1">
      <c r="A308" s="53"/>
      <c r="B308" s="53"/>
      <c r="C308" s="53"/>
      <c r="D308" s="52"/>
      <c r="E308" s="53"/>
      <c r="F308" s="54"/>
      <c r="G308" s="259"/>
      <c r="H308" s="55"/>
      <c r="I308" s="55"/>
      <c r="J308" s="54"/>
      <c r="K308" s="157"/>
      <c r="L308" s="54"/>
      <c r="M308" s="56"/>
      <c r="N308" s="56"/>
      <c r="O308" s="56"/>
      <c r="P308" s="56"/>
      <c r="Q308" s="56"/>
      <c r="R308" s="52"/>
      <c r="S308" s="56"/>
      <c r="T308" s="54"/>
      <c r="U308" s="259"/>
      <c r="V308" s="54"/>
      <c r="W308" s="55"/>
      <c r="X308" s="54"/>
      <c r="Y308" s="56"/>
      <c r="Z308" s="54"/>
      <c r="AA308" s="56"/>
      <c r="AB308" s="54"/>
    </row>
    <row r="309" spans="1:28" ht="14.25" customHeight="1">
      <c r="A309" s="53"/>
      <c r="B309" s="53"/>
      <c r="C309" s="53"/>
      <c r="D309" s="52"/>
      <c r="E309" s="53"/>
      <c r="F309" s="54"/>
      <c r="G309" s="259"/>
      <c r="H309" s="55"/>
      <c r="I309" s="55"/>
      <c r="J309" s="54"/>
      <c r="K309" s="157"/>
      <c r="L309" s="54"/>
      <c r="M309" s="56"/>
      <c r="N309" s="56"/>
      <c r="O309" s="56"/>
      <c r="P309" s="56"/>
      <c r="Q309" s="56"/>
      <c r="R309" s="52"/>
      <c r="S309" s="56"/>
      <c r="T309" s="54"/>
      <c r="U309" s="259"/>
      <c r="V309" s="54"/>
      <c r="W309" s="55"/>
      <c r="X309" s="54"/>
      <c r="Y309" s="56"/>
      <c r="Z309" s="54"/>
      <c r="AA309" s="56"/>
      <c r="AB309" s="54"/>
    </row>
    <row r="310" spans="1:28" ht="14.25" customHeight="1">
      <c r="A310" s="53"/>
      <c r="B310" s="53"/>
      <c r="C310" s="53"/>
      <c r="D310" s="52"/>
      <c r="E310" s="53"/>
      <c r="F310" s="54"/>
      <c r="G310" s="259"/>
      <c r="H310" s="55"/>
      <c r="I310" s="55"/>
      <c r="J310" s="54"/>
      <c r="K310" s="157"/>
      <c r="L310" s="54"/>
      <c r="M310" s="56"/>
      <c r="N310" s="56"/>
      <c r="O310" s="56"/>
      <c r="P310" s="56"/>
      <c r="Q310" s="56"/>
      <c r="R310" s="52"/>
      <c r="S310" s="56"/>
      <c r="T310" s="54"/>
      <c r="U310" s="259"/>
      <c r="V310" s="54"/>
      <c r="W310" s="55"/>
      <c r="X310" s="54"/>
      <c r="Y310" s="56"/>
      <c r="Z310" s="54"/>
      <c r="AA310" s="56"/>
      <c r="AB310" s="54"/>
    </row>
    <row r="311" spans="1:28" ht="14.25" customHeight="1">
      <c r="A311" s="53"/>
      <c r="B311" s="53"/>
      <c r="C311" s="53"/>
      <c r="D311" s="52"/>
      <c r="E311" s="53"/>
      <c r="F311" s="54"/>
      <c r="G311" s="259"/>
      <c r="H311" s="55"/>
      <c r="I311" s="55"/>
      <c r="J311" s="54"/>
      <c r="K311" s="157"/>
      <c r="L311" s="54"/>
      <c r="M311" s="56"/>
      <c r="N311" s="56"/>
      <c r="O311" s="56"/>
      <c r="P311" s="56"/>
      <c r="Q311" s="56"/>
      <c r="R311" s="52"/>
      <c r="S311" s="56"/>
      <c r="T311" s="54"/>
      <c r="U311" s="259"/>
      <c r="V311" s="54"/>
      <c r="W311" s="55"/>
      <c r="X311" s="54"/>
      <c r="Y311" s="56"/>
      <c r="Z311" s="54"/>
      <c r="AA311" s="56"/>
      <c r="AB311" s="54"/>
    </row>
    <row r="312" spans="1:28" ht="14.25" customHeight="1">
      <c r="A312" s="53"/>
      <c r="B312" s="53"/>
      <c r="C312" s="53"/>
      <c r="D312" s="52"/>
      <c r="E312" s="53"/>
      <c r="F312" s="54"/>
      <c r="G312" s="259"/>
      <c r="H312" s="55"/>
      <c r="I312" s="55"/>
      <c r="J312" s="54"/>
      <c r="K312" s="157"/>
      <c r="L312" s="54"/>
      <c r="M312" s="56"/>
      <c r="N312" s="56"/>
      <c r="O312" s="56"/>
      <c r="P312" s="56"/>
      <c r="Q312" s="56"/>
      <c r="R312" s="52"/>
      <c r="S312" s="56"/>
      <c r="T312" s="54"/>
      <c r="U312" s="259"/>
      <c r="V312" s="54"/>
      <c r="W312" s="55"/>
      <c r="X312" s="54"/>
      <c r="Y312" s="56"/>
      <c r="Z312" s="54"/>
      <c r="AA312" s="56"/>
      <c r="AB312" s="54"/>
    </row>
    <row r="313" spans="1:28" ht="14.25" customHeight="1">
      <c r="A313" s="53"/>
      <c r="B313" s="53"/>
      <c r="C313" s="53"/>
      <c r="D313" s="52"/>
      <c r="E313" s="53"/>
      <c r="F313" s="54"/>
      <c r="G313" s="259"/>
      <c r="H313" s="55"/>
      <c r="I313" s="55"/>
      <c r="J313" s="54"/>
      <c r="K313" s="157"/>
      <c r="L313" s="54"/>
      <c r="M313" s="56"/>
      <c r="N313" s="56"/>
      <c r="O313" s="56"/>
      <c r="P313" s="56"/>
      <c r="Q313" s="56"/>
      <c r="R313" s="52"/>
      <c r="S313" s="56"/>
      <c r="T313" s="54"/>
      <c r="U313" s="259"/>
      <c r="V313" s="54"/>
      <c r="W313" s="55"/>
      <c r="X313" s="54"/>
      <c r="Y313" s="56"/>
      <c r="Z313" s="54"/>
      <c r="AA313" s="56"/>
      <c r="AB313" s="54"/>
    </row>
    <row r="314" spans="1:28" ht="14.25" customHeight="1">
      <c r="A314" s="53"/>
      <c r="B314" s="53"/>
      <c r="C314" s="53"/>
      <c r="D314" s="52"/>
      <c r="E314" s="53"/>
      <c r="F314" s="54"/>
      <c r="G314" s="259"/>
      <c r="H314" s="55"/>
      <c r="I314" s="55"/>
      <c r="J314" s="54"/>
      <c r="K314" s="157"/>
      <c r="L314" s="54"/>
      <c r="M314" s="56"/>
      <c r="N314" s="56"/>
      <c r="O314" s="56"/>
      <c r="P314" s="56"/>
      <c r="Q314" s="56"/>
      <c r="R314" s="52"/>
      <c r="S314" s="56"/>
      <c r="T314" s="54"/>
      <c r="U314" s="259"/>
      <c r="V314" s="54"/>
      <c r="W314" s="55"/>
      <c r="X314" s="54"/>
      <c r="Y314" s="56"/>
      <c r="Z314" s="54"/>
      <c r="AA314" s="56"/>
      <c r="AB314" s="54"/>
    </row>
    <row r="315" spans="1:28" ht="14.25" customHeight="1">
      <c r="A315" s="53"/>
      <c r="B315" s="53"/>
      <c r="C315" s="53"/>
      <c r="D315" s="52"/>
      <c r="E315" s="53"/>
      <c r="F315" s="54"/>
      <c r="G315" s="259"/>
      <c r="H315" s="55"/>
      <c r="I315" s="55"/>
      <c r="J315" s="54"/>
      <c r="K315" s="157"/>
      <c r="L315" s="54"/>
      <c r="M315" s="56"/>
      <c r="N315" s="56"/>
      <c r="O315" s="56"/>
      <c r="P315" s="56"/>
      <c r="Q315" s="56"/>
      <c r="R315" s="52"/>
      <c r="S315" s="56"/>
      <c r="T315" s="54"/>
      <c r="U315" s="259"/>
      <c r="V315" s="54"/>
      <c r="W315" s="55"/>
      <c r="X315" s="54"/>
      <c r="Y315" s="56"/>
      <c r="Z315" s="54"/>
      <c r="AA315" s="56"/>
      <c r="AB315" s="54"/>
    </row>
    <row r="316" spans="1:28" ht="14.25" customHeight="1">
      <c r="A316" s="53"/>
      <c r="B316" s="53"/>
      <c r="C316" s="53"/>
      <c r="D316" s="52"/>
      <c r="E316" s="53"/>
      <c r="F316" s="54"/>
      <c r="G316" s="259"/>
      <c r="H316" s="55"/>
      <c r="I316" s="55"/>
      <c r="J316" s="54"/>
      <c r="K316" s="157"/>
      <c r="L316" s="54"/>
      <c r="M316" s="56"/>
      <c r="N316" s="56"/>
      <c r="O316" s="56"/>
      <c r="P316" s="56"/>
      <c r="Q316" s="56"/>
      <c r="R316" s="52"/>
      <c r="S316" s="56"/>
      <c r="T316" s="54"/>
      <c r="U316" s="259"/>
      <c r="V316" s="54"/>
      <c r="W316" s="55"/>
      <c r="X316" s="54"/>
      <c r="Y316" s="56"/>
      <c r="Z316" s="54"/>
      <c r="AA316" s="56"/>
      <c r="AB316" s="54"/>
    </row>
    <row r="317" spans="1:28" ht="14.25" customHeight="1">
      <c r="A317" s="53"/>
      <c r="B317" s="53"/>
      <c r="C317" s="53"/>
      <c r="D317" s="52"/>
      <c r="E317" s="53"/>
      <c r="F317" s="54"/>
      <c r="G317" s="259"/>
      <c r="H317" s="55"/>
      <c r="I317" s="55"/>
      <c r="J317" s="54"/>
      <c r="K317" s="157"/>
      <c r="L317" s="54"/>
      <c r="M317" s="56"/>
      <c r="N317" s="56"/>
      <c r="O317" s="56"/>
      <c r="P317" s="56"/>
      <c r="Q317" s="56"/>
      <c r="R317" s="52"/>
      <c r="S317" s="56"/>
      <c r="T317" s="54"/>
      <c r="U317" s="259"/>
      <c r="V317" s="54"/>
      <c r="W317" s="55"/>
      <c r="X317" s="54"/>
      <c r="Y317" s="56"/>
      <c r="Z317" s="54"/>
      <c r="AA317" s="56"/>
      <c r="AB317" s="54"/>
    </row>
    <row r="318" spans="1:28" ht="14.25" customHeight="1">
      <c r="A318" s="53"/>
      <c r="B318" s="53"/>
      <c r="C318" s="53"/>
      <c r="D318" s="52"/>
      <c r="E318" s="53"/>
      <c r="F318" s="54"/>
      <c r="G318" s="259"/>
      <c r="H318" s="55"/>
      <c r="I318" s="55"/>
      <c r="J318" s="54"/>
      <c r="K318" s="157"/>
      <c r="L318" s="54"/>
      <c r="M318" s="56"/>
      <c r="N318" s="56"/>
      <c r="O318" s="56"/>
      <c r="P318" s="56"/>
      <c r="Q318" s="56"/>
      <c r="R318" s="52"/>
      <c r="S318" s="56"/>
      <c r="T318" s="54"/>
      <c r="U318" s="259"/>
      <c r="V318" s="54"/>
      <c r="W318" s="55"/>
      <c r="X318" s="54"/>
      <c r="Y318" s="56"/>
      <c r="Z318" s="54"/>
      <c r="AA318" s="56"/>
      <c r="AB318" s="54"/>
    </row>
    <row r="319" spans="1:28" ht="14.25" customHeight="1">
      <c r="A319" s="53"/>
      <c r="B319" s="53"/>
      <c r="C319" s="53"/>
      <c r="D319" s="52"/>
      <c r="E319" s="53"/>
      <c r="F319" s="54"/>
      <c r="G319" s="259"/>
      <c r="H319" s="55"/>
      <c r="I319" s="55"/>
      <c r="J319" s="54"/>
      <c r="K319" s="157"/>
      <c r="L319" s="54"/>
      <c r="M319" s="56"/>
      <c r="N319" s="56"/>
      <c r="O319" s="56"/>
      <c r="P319" s="56"/>
      <c r="Q319" s="56"/>
      <c r="R319" s="52"/>
      <c r="S319" s="56"/>
      <c r="T319" s="54"/>
      <c r="U319" s="259"/>
      <c r="V319" s="54"/>
      <c r="W319" s="55"/>
      <c r="X319" s="54"/>
      <c r="Y319" s="56"/>
      <c r="Z319" s="54"/>
      <c r="AA319" s="56"/>
      <c r="AB319" s="54"/>
    </row>
    <row r="320" spans="1:28" ht="14.25" customHeight="1">
      <c r="A320" s="53"/>
      <c r="B320" s="53"/>
      <c r="C320" s="53"/>
      <c r="D320" s="52"/>
      <c r="E320" s="53"/>
      <c r="F320" s="54"/>
      <c r="G320" s="259"/>
      <c r="H320" s="55"/>
      <c r="I320" s="55"/>
      <c r="J320" s="54"/>
      <c r="K320" s="157"/>
      <c r="L320" s="54"/>
      <c r="M320" s="56"/>
      <c r="N320" s="56"/>
      <c r="O320" s="56"/>
      <c r="P320" s="56"/>
      <c r="Q320" s="56"/>
      <c r="R320" s="52"/>
      <c r="S320" s="56"/>
      <c r="T320" s="54"/>
      <c r="U320" s="259"/>
      <c r="V320" s="54"/>
      <c r="W320" s="55"/>
      <c r="X320" s="54"/>
      <c r="Y320" s="56"/>
      <c r="Z320" s="54"/>
      <c r="AA320" s="56"/>
      <c r="AB320" s="54"/>
    </row>
    <row r="321" spans="1:28" ht="14.25" customHeight="1">
      <c r="A321" s="53"/>
      <c r="B321" s="53"/>
      <c r="C321" s="53"/>
      <c r="D321" s="52"/>
      <c r="E321" s="53"/>
      <c r="F321" s="54"/>
      <c r="G321" s="259"/>
      <c r="H321" s="55"/>
      <c r="I321" s="55"/>
      <c r="J321" s="54"/>
      <c r="K321" s="157"/>
      <c r="L321" s="54"/>
      <c r="M321" s="56"/>
      <c r="N321" s="56"/>
      <c r="O321" s="56"/>
      <c r="P321" s="56"/>
      <c r="Q321" s="56"/>
      <c r="R321" s="52"/>
      <c r="S321" s="56"/>
      <c r="T321" s="54"/>
      <c r="U321" s="259"/>
      <c r="V321" s="54"/>
      <c r="W321" s="55"/>
      <c r="X321" s="54"/>
      <c r="Y321" s="56"/>
      <c r="Z321" s="54"/>
      <c r="AA321" s="56"/>
      <c r="AB321" s="54"/>
    </row>
    <row r="322" spans="1:28" ht="14.25" customHeight="1">
      <c r="A322" s="53"/>
      <c r="B322" s="53"/>
      <c r="C322" s="53"/>
      <c r="D322" s="52"/>
      <c r="E322" s="53"/>
      <c r="F322" s="54"/>
      <c r="G322" s="259"/>
      <c r="H322" s="55"/>
      <c r="I322" s="55"/>
      <c r="J322" s="54"/>
      <c r="K322" s="157"/>
      <c r="L322" s="54"/>
      <c r="M322" s="56"/>
      <c r="N322" s="56"/>
      <c r="O322" s="56"/>
      <c r="P322" s="56"/>
      <c r="Q322" s="56"/>
      <c r="R322" s="52"/>
      <c r="S322" s="56"/>
      <c r="T322" s="54"/>
      <c r="U322" s="259"/>
      <c r="V322" s="54"/>
      <c r="W322" s="55"/>
      <c r="X322" s="54"/>
      <c r="Y322" s="56"/>
      <c r="Z322" s="54"/>
      <c r="AA322" s="56"/>
      <c r="AB322" s="54"/>
    </row>
    <row r="323" spans="1:28" ht="14.25" customHeight="1">
      <c r="A323" s="53"/>
      <c r="B323" s="53"/>
      <c r="C323" s="53"/>
      <c r="D323" s="52"/>
      <c r="E323" s="53"/>
      <c r="F323" s="54"/>
      <c r="G323" s="259"/>
      <c r="H323" s="55"/>
      <c r="I323" s="55"/>
      <c r="J323" s="54"/>
      <c r="K323" s="157"/>
      <c r="L323" s="54"/>
      <c r="M323" s="56"/>
      <c r="N323" s="56"/>
      <c r="O323" s="56"/>
      <c r="P323" s="56"/>
      <c r="Q323" s="56"/>
      <c r="R323" s="52"/>
      <c r="S323" s="56"/>
      <c r="T323" s="54"/>
      <c r="U323" s="259"/>
      <c r="V323" s="54"/>
      <c r="W323" s="55"/>
      <c r="X323" s="54"/>
      <c r="Y323" s="56"/>
      <c r="Z323" s="54"/>
      <c r="AA323" s="56"/>
      <c r="AB323" s="54"/>
    </row>
    <row r="324" spans="1:28" ht="14.25" customHeight="1">
      <c r="A324" s="53"/>
      <c r="B324" s="53"/>
      <c r="C324" s="53"/>
      <c r="D324" s="52"/>
      <c r="E324" s="53"/>
      <c r="F324" s="54"/>
      <c r="G324" s="259"/>
      <c r="H324" s="55"/>
      <c r="I324" s="55"/>
      <c r="J324" s="54"/>
      <c r="K324" s="157"/>
      <c r="L324" s="54"/>
      <c r="M324" s="56"/>
      <c r="N324" s="56"/>
      <c r="O324" s="56"/>
      <c r="P324" s="56"/>
      <c r="Q324" s="56"/>
      <c r="R324" s="52"/>
      <c r="S324" s="56"/>
      <c r="T324" s="54"/>
      <c r="U324" s="259"/>
      <c r="V324" s="54"/>
      <c r="W324" s="55"/>
      <c r="X324" s="54"/>
      <c r="Y324" s="56"/>
      <c r="Z324" s="54"/>
      <c r="AA324" s="56"/>
      <c r="AB324" s="54"/>
    </row>
    <row r="325" spans="1:28" ht="14.25" customHeight="1">
      <c r="A325" s="53"/>
      <c r="B325" s="53"/>
      <c r="C325" s="53"/>
      <c r="D325" s="52"/>
      <c r="E325" s="53"/>
      <c r="F325" s="54"/>
      <c r="G325" s="259"/>
      <c r="H325" s="55"/>
      <c r="I325" s="55"/>
      <c r="J325" s="54"/>
      <c r="K325" s="157"/>
      <c r="L325" s="54"/>
      <c r="M325" s="56"/>
      <c r="N325" s="56"/>
      <c r="O325" s="56"/>
      <c r="P325" s="56"/>
      <c r="Q325" s="56"/>
      <c r="R325" s="52"/>
      <c r="S325" s="56"/>
      <c r="T325" s="54"/>
      <c r="U325" s="259"/>
      <c r="V325" s="54"/>
      <c r="W325" s="55"/>
      <c r="X325" s="54"/>
      <c r="Y325" s="56"/>
      <c r="Z325" s="54"/>
      <c r="AA325" s="56"/>
      <c r="AB325" s="54"/>
    </row>
    <row r="326" spans="1:28" ht="14.25" customHeight="1">
      <c r="A326" s="53"/>
      <c r="B326" s="53"/>
      <c r="C326" s="53"/>
      <c r="D326" s="52"/>
      <c r="E326" s="53"/>
      <c r="F326" s="54"/>
      <c r="G326" s="259"/>
      <c r="H326" s="55"/>
      <c r="I326" s="55"/>
      <c r="J326" s="54"/>
      <c r="K326" s="157"/>
      <c r="L326" s="54"/>
      <c r="M326" s="56"/>
      <c r="N326" s="56"/>
      <c r="O326" s="56"/>
      <c r="P326" s="56"/>
      <c r="Q326" s="56"/>
      <c r="R326" s="52"/>
      <c r="S326" s="56"/>
      <c r="T326" s="54"/>
      <c r="U326" s="259"/>
      <c r="V326" s="54"/>
      <c r="W326" s="55"/>
      <c r="X326" s="54"/>
      <c r="Y326" s="56"/>
      <c r="Z326" s="54"/>
      <c r="AA326" s="56"/>
      <c r="AB326" s="54"/>
    </row>
    <row r="327" spans="1:28" ht="14.25" customHeight="1">
      <c r="A327" s="53"/>
      <c r="B327" s="53"/>
      <c r="C327" s="53"/>
      <c r="D327" s="52"/>
      <c r="E327" s="53"/>
      <c r="F327" s="54"/>
      <c r="G327" s="259"/>
      <c r="H327" s="55"/>
      <c r="I327" s="55"/>
      <c r="J327" s="54"/>
      <c r="K327" s="157"/>
      <c r="L327" s="54"/>
      <c r="M327" s="56"/>
      <c r="N327" s="56"/>
      <c r="O327" s="56"/>
      <c r="P327" s="56"/>
      <c r="Q327" s="56"/>
      <c r="R327" s="52"/>
      <c r="S327" s="56"/>
      <c r="T327" s="54"/>
      <c r="U327" s="259"/>
      <c r="V327" s="54"/>
      <c r="W327" s="55"/>
      <c r="X327" s="54"/>
      <c r="Y327" s="56"/>
      <c r="Z327" s="54"/>
      <c r="AA327" s="56"/>
      <c r="AB327" s="54"/>
    </row>
    <row r="328" spans="1:28" ht="14.25" customHeight="1">
      <c r="A328" s="53"/>
      <c r="B328" s="53"/>
      <c r="C328" s="53"/>
      <c r="D328" s="52"/>
      <c r="E328" s="53"/>
      <c r="F328" s="54"/>
      <c r="G328" s="259"/>
      <c r="H328" s="55"/>
      <c r="I328" s="55"/>
      <c r="J328" s="54"/>
      <c r="K328" s="157"/>
      <c r="L328" s="54"/>
      <c r="M328" s="56"/>
      <c r="N328" s="56"/>
      <c r="O328" s="56"/>
      <c r="P328" s="56"/>
      <c r="Q328" s="56"/>
      <c r="R328" s="52"/>
      <c r="S328" s="56"/>
      <c r="T328" s="54"/>
      <c r="U328" s="259"/>
      <c r="V328" s="54"/>
      <c r="W328" s="55"/>
      <c r="X328" s="54"/>
      <c r="Y328" s="56"/>
      <c r="Z328" s="54"/>
      <c r="AA328" s="56"/>
      <c r="AB328" s="54"/>
    </row>
    <row r="329" spans="1:28" ht="14.25" customHeight="1">
      <c r="A329" s="53"/>
      <c r="B329" s="53"/>
      <c r="C329" s="53"/>
      <c r="D329" s="52"/>
      <c r="E329" s="53"/>
      <c r="F329" s="54"/>
      <c r="G329" s="259"/>
      <c r="H329" s="55"/>
      <c r="I329" s="55"/>
      <c r="J329" s="54"/>
      <c r="K329" s="157"/>
      <c r="L329" s="54"/>
      <c r="M329" s="56"/>
      <c r="N329" s="56"/>
      <c r="O329" s="56"/>
      <c r="P329" s="56"/>
      <c r="Q329" s="56"/>
      <c r="R329" s="52"/>
      <c r="S329" s="56"/>
      <c r="T329" s="54"/>
      <c r="U329" s="259"/>
      <c r="V329" s="54"/>
      <c r="W329" s="55"/>
      <c r="X329" s="54"/>
      <c r="Y329" s="56"/>
      <c r="Z329" s="54"/>
      <c r="AA329" s="56"/>
      <c r="AB329" s="54"/>
    </row>
    <row r="330" spans="1:28" ht="14.25" customHeight="1">
      <c r="A330" s="53"/>
      <c r="B330" s="53"/>
      <c r="C330" s="53"/>
      <c r="D330" s="52"/>
      <c r="E330" s="53"/>
      <c r="F330" s="54"/>
      <c r="G330" s="259"/>
      <c r="H330" s="55"/>
      <c r="I330" s="55"/>
      <c r="J330" s="54"/>
      <c r="K330" s="157"/>
      <c r="L330" s="54"/>
      <c r="M330" s="56"/>
      <c r="N330" s="56"/>
      <c r="O330" s="56"/>
      <c r="P330" s="56"/>
      <c r="Q330" s="56"/>
      <c r="R330" s="52"/>
      <c r="S330" s="56"/>
      <c r="T330" s="54"/>
      <c r="U330" s="259"/>
      <c r="V330" s="54"/>
      <c r="W330" s="55"/>
      <c r="X330" s="54"/>
      <c r="Y330" s="56"/>
      <c r="Z330" s="54"/>
      <c r="AA330" s="56"/>
      <c r="AB330" s="54"/>
    </row>
    <row r="331" spans="1:28" ht="14.25" customHeight="1">
      <c r="A331" s="53"/>
      <c r="B331" s="53"/>
      <c r="C331" s="53"/>
      <c r="D331" s="52"/>
      <c r="E331" s="53"/>
      <c r="F331" s="54"/>
      <c r="G331" s="259"/>
      <c r="H331" s="55"/>
      <c r="I331" s="55"/>
      <c r="J331" s="54"/>
      <c r="K331" s="157"/>
      <c r="L331" s="54"/>
      <c r="M331" s="56"/>
      <c r="N331" s="56"/>
      <c r="O331" s="56"/>
      <c r="P331" s="56"/>
      <c r="Q331" s="56"/>
      <c r="R331" s="52"/>
      <c r="S331" s="56"/>
      <c r="T331" s="54"/>
      <c r="U331" s="259"/>
      <c r="V331" s="54"/>
      <c r="W331" s="55"/>
      <c r="X331" s="54"/>
      <c r="Y331" s="56"/>
      <c r="Z331" s="54"/>
      <c r="AA331" s="56"/>
      <c r="AB331" s="54"/>
    </row>
    <row r="332" spans="1:28" ht="14.25" customHeight="1">
      <c r="A332" s="53"/>
      <c r="B332" s="53"/>
      <c r="C332" s="53"/>
      <c r="D332" s="52"/>
      <c r="E332" s="53"/>
      <c r="F332" s="54"/>
      <c r="G332" s="259"/>
      <c r="H332" s="55"/>
      <c r="I332" s="55"/>
      <c r="J332" s="54"/>
      <c r="K332" s="157"/>
      <c r="L332" s="54"/>
      <c r="M332" s="56"/>
      <c r="N332" s="56"/>
      <c r="O332" s="56"/>
      <c r="P332" s="56"/>
      <c r="Q332" s="56"/>
      <c r="R332" s="52"/>
      <c r="S332" s="56"/>
      <c r="T332" s="54"/>
      <c r="U332" s="259"/>
      <c r="V332" s="54"/>
      <c r="W332" s="55"/>
      <c r="X332" s="54"/>
      <c r="Y332" s="56"/>
      <c r="Z332" s="54"/>
      <c r="AA332" s="56"/>
      <c r="AB332" s="54"/>
    </row>
    <row r="333" spans="1:28" ht="14.25" customHeight="1">
      <c r="A333" s="53"/>
      <c r="B333" s="53"/>
      <c r="C333" s="53"/>
      <c r="D333" s="52"/>
      <c r="E333" s="53"/>
      <c r="F333" s="54"/>
      <c r="G333" s="259"/>
      <c r="H333" s="55"/>
      <c r="I333" s="55"/>
      <c r="J333" s="54"/>
      <c r="K333" s="157"/>
      <c r="L333" s="54"/>
      <c r="M333" s="56"/>
      <c r="N333" s="56"/>
      <c r="O333" s="56"/>
      <c r="P333" s="56"/>
      <c r="Q333" s="56"/>
      <c r="R333" s="52"/>
      <c r="S333" s="56"/>
      <c r="T333" s="54"/>
      <c r="U333" s="259"/>
      <c r="V333" s="54"/>
      <c r="W333" s="55"/>
      <c r="X333" s="54"/>
      <c r="Y333" s="56"/>
      <c r="Z333" s="54"/>
      <c r="AA333" s="56"/>
      <c r="AB333" s="54"/>
    </row>
    <row r="334" spans="1:28" ht="14.25" customHeight="1">
      <c r="A334" s="53"/>
      <c r="B334" s="53"/>
      <c r="C334" s="53"/>
      <c r="D334" s="52"/>
      <c r="E334" s="53"/>
      <c r="F334" s="54"/>
      <c r="G334" s="259"/>
      <c r="H334" s="55"/>
      <c r="I334" s="55"/>
      <c r="J334" s="54"/>
      <c r="K334" s="157"/>
      <c r="L334" s="54"/>
      <c r="M334" s="56"/>
      <c r="N334" s="56"/>
      <c r="O334" s="56"/>
      <c r="P334" s="56"/>
      <c r="Q334" s="56"/>
      <c r="R334" s="52"/>
      <c r="S334" s="56"/>
      <c r="T334" s="54"/>
      <c r="U334" s="259"/>
      <c r="V334" s="54"/>
      <c r="W334" s="55"/>
      <c r="X334" s="54"/>
      <c r="Y334" s="56"/>
      <c r="Z334" s="54"/>
      <c r="AA334" s="56"/>
      <c r="AB334" s="54"/>
    </row>
    <row r="335" spans="1:28" ht="14.25" customHeight="1">
      <c r="A335" s="53"/>
      <c r="B335" s="53"/>
      <c r="C335" s="53"/>
      <c r="D335" s="52"/>
      <c r="E335" s="53"/>
      <c r="F335" s="54"/>
      <c r="G335" s="259"/>
      <c r="H335" s="55"/>
      <c r="I335" s="55"/>
      <c r="J335" s="54"/>
      <c r="K335" s="157"/>
      <c r="L335" s="54"/>
      <c r="M335" s="56"/>
      <c r="N335" s="56"/>
      <c r="O335" s="56"/>
      <c r="P335" s="56"/>
      <c r="Q335" s="56"/>
      <c r="R335" s="52"/>
      <c r="S335" s="56"/>
      <c r="T335" s="54"/>
      <c r="U335" s="259"/>
      <c r="V335" s="54"/>
      <c r="W335" s="55"/>
      <c r="X335" s="54"/>
      <c r="Y335" s="56"/>
      <c r="Z335" s="54"/>
      <c r="AA335" s="56"/>
      <c r="AB335" s="54"/>
    </row>
    <row r="336" spans="1:28" ht="14.25" customHeight="1">
      <c r="A336" s="53"/>
      <c r="B336" s="53"/>
      <c r="C336" s="53"/>
      <c r="D336" s="52"/>
      <c r="E336" s="53"/>
      <c r="F336" s="54"/>
      <c r="G336" s="259"/>
      <c r="H336" s="55"/>
      <c r="I336" s="55"/>
      <c r="J336" s="54"/>
      <c r="K336" s="157"/>
      <c r="L336" s="54"/>
      <c r="M336" s="56"/>
      <c r="N336" s="56"/>
      <c r="O336" s="56"/>
      <c r="P336" s="56"/>
      <c r="Q336" s="56"/>
      <c r="R336" s="52"/>
      <c r="S336" s="56"/>
      <c r="T336" s="54"/>
      <c r="U336" s="259"/>
      <c r="V336" s="54"/>
      <c r="W336" s="55"/>
      <c r="X336" s="54"/>
      <c r="Y336" s="56"/>
      <c r="Z336" s="54"/>
      <c r="AA336" s="56"/>
      <c r="AB336" s="54"/>
    </row>
    <row r="337" spans="1:28" ht="14.25" customHeight="1">
      <c r="A337" s="53"/>
      <c r="B337" s="53"/>
      <c r="C337" s="53"/>
      <c r="D337" s="52"/>
      <c r="E337" s="53"/>
      <c r="F337" s="54"/>
      <c r="G337" s="259"/>
      <c r="H337" s="55"/>
      <c r="I337" s="55"/>
      <c r="J337" s="54"/>
      <c r="K337" s="157"/>
      <c r="L337" s="54"/>
      <c r="M337" s="56"/>
      <c r="N337" s="56"/>
      <c r="O337" s="56"/>
      <c r="P337" s="56"/>
      <c r="Q337" s="56"/>
      <c r="R337" s="52"/>
      <c r="S337" s="56"/>
      <c r="T337" s="54"/>
      <c r="U337" s="259"/>
      <c r="V337" s="54"/>
      <c r="W337" s="55"/>
      <c r="X337" s="54"/>
      <c r="Y337" s="56"/>
      <c r="Z337" s="54"/>
      <c r="AA337" s="56"/>
      <c r="AB337" s="54"/>
    </row>
    <row r="338" spans="1:28" ht="14.25" customHeight="1">
      <c r="A338" s="53"/>
      <c r="B338" s="53"/>
      <c r="C338" s="53"/>
      <c r="D338" s="52"/>
      <c r="E338" s="53"/>
      <c r="F338" s="54"/>
      <c r="G338" s="259"/>
      <c r="H338" s="55"/>
      <c r="I338" s="55"/>
      <c r="J338" s="54"/>
      <c r="K338" s="157"/>
      <c r="L338" s="54"/>
      <c r="M338" s="56"/>
      <c r="N338" s="56"/>
      <c r="O338" s="56"/>
      <c r="P338" s="56"/>
      <c r="Q338" s="56"/>
      <c r="R338" s="52"/>
      <c r="S338" s="56"/>
      <c r="T338" s="54"/>
      <c r="U338" s="259"/>
      <c r="V338" s="54"/>
      <c r="W338" s="55"/>
      <c r="X338" s="54"/>
      <c r="Y338" s="56"/>
      <c r="Z338" s="54"/>
      <c r="AA338" s="56"/>
      <c r="AB338" s="54"/>
    </row>
    <row r="339" spans="1:28" ht="14.25" customHeight="1">
      <c r="A339" s="53"/>
      <c r="B339" s="53"/>
      <c r="C339" s="53"/>
      <c r="D339" s="52"/>
      <c r="E339" s="53"/>
      <c r="F339" s="54"/>
      <c r="G339" s="259"/>
      <c r="H339" s="55"/>
      <c r="I339" s="55"/>
      <c r="J339" s="54"/>
      <c r="K339" s="157"/>
      <c r="L339" s="54"/>
      <c r="M339" s="56"/>
      <c r="N339" s="56"/>
      <c r="O339" s="56"/>
      <c r="P339" s="56"/>
      <c r="Q339" s="56"/>
      <c r="R339" s="52"/>
      <c r="S339" s="56"/>
      <c r="T339" s="54"/>
      <c r="U339" s="259"/>
      <c r="V339" s="54"/>
      <c r="W339" s="55"/>
      <c r="X339" s="54"/>
      <c r="Y339" s="56"/>
      <c r="Z339" s="54"/>
      <c r="AA339" s="56"/>
      <c r="AB339" s="54"/>
    </row>
    <row r="340" spans="1:28" ht="14.25" customHeight="1">
      <c r="A340" s="53"/>
      <c r="B340" s="53"/>
      <c r="C340" s="53"/>
      <c r="D340" s="52"/>
      <c r="E340" s="53"/>
      <c r="F340" s="54"/>
      <c r="G340" s="259"/>
      <c r="H340" s="55"/>
      <c r="I340" s="55"/>
      <c r="J340" s="54"/>
      <c r="K340" s="157"/>
      <c r="L340" s="54"/>
      <c r="M340" s="56"/>
      <c r="N340" s="56"/>
      <c r="O340" s="56"/>
      <c r="P340" s="56"/>
      <c r="Q340" s="56"/>
      <c r="R340" s="52"/>
      <c r="S340" s="56"/>
      <c r="T340" s="54"/>
      <c r="U340" s="259"/>
      <c r="V340" s="54"/>
      <c r="W340" s="55"/>
      <c r="X340" s="54"/>
      <c r="Y340" s="56"/>
      <c r="Z340" s="54"/>
      <c r="AA340" s="56"/>
      <c r="AB340" s="54"/>
    </row>
    <row r="341" spans="1:28" ht="14.25" customHeight="1">
      <c r="A341" s="53"/>
      <c r="B341" s="53"/>
      <c r="C341" s="53"/>
      <c r="D341" s="52"/>
      <c r="E341" s="53"/>
      <c r="F341" s="54"/>
      <c r="G341" s="259"/>
      <c r="H341" s="55"/>
      <c r="I341" s="55"/>
      <c r="J341" s="54"/>
      <c r="K341" s="157"/>
      <c r="L341" s="54"/>
      <c r="M341" s="56"/>
      <c r="N341" s="56"/>
      <c r="O341" s="56"/>
      <c r="P341" s="56"/>
      <c r="Q341" s="56"/>
      <c r="R341" s="52"/>
      <c r="S341" s="56"/>
      <c r="T341" s="54"/>
      <c r="U341" s="259"/>
      <c r="V341" s="54"/>
      <c r="W341" s="55"/>
      <c r="X341" s="54"/>
      <c r="Y341" s="56"/>
      <c r="Z341" s="54"/>
      <c r="AA341" s="56"/>
      <c r="AB341" s="54"/>
    </row>
    <row r="342" spans="1:28" ht="14.25" customHeight="1">
      <c r="A342" s="53"/>
      <c r="B342" s="53"/>
      <c r="C342" s="53"/>
      <c r="D342" s="52"/>
      <c r="E342" s="53"/>
      <c r="F342" s="54"/>
      <c r="G342" s="259"/>
      <c r="H342" s="55"/>
      <c r="I342" s="55"/>
      <c r="J342" s="54"/>
      <c r="K342" s="157"/>
      <c r="L342" s="54"/>
      <c r="M342" s="56"/>
      <c r="N342" s="56"/>
      <c r="O342" s="56"/>
      <c r="P342" s="56"/>
      <c r="Q342" s="56"/>
      <c r="R342" s="52"/>
      <c r="S342" s="56"/>
      <c r="T342" s="54"/>
      <c r="U342" s="259"/>
      <c r="V342" s="54"/>
      <c r="W342" s="55"/>
      <c r="X342" s="54"/>
      <c r="Y342" s="56"/>
      <c r="Z342" s="54"/>
      <c r="AA342" s="56"/>
      <c r="AB342" s="54"/>
    </row>
    <row r="343" spans="1:28" ht="14.25" customHeight="1">
      <c r="A343" s="53"/>
      <c r="B343" s="53"/>
      <c r="C343" s="53"/>
      <c r="D343" s="52"/>
      <c r="E343" s="53"/>
      <c r="F343" s="54"/>
      <c r="G343" s="259"/>
      <c r="H343" s="55"/>
      <c r="I343" s="55"/>
      <c r="J343" s="54"/>
      <c r="K343" s="157"/>
      <c r="L343" s="54"/>
      <c r="M343" s="56"/>
      <c r="N343" s="56"/>
      <c r="O343" s="56"/>
      <c r="P343" s="56"/>
      <c r="Q343" s="56"/>
      <c r="R343" s="52"/>
      <c r="S343" s="56"/>
      <c r="T343" s="54"/>
      <c r="U343" s="259"/>
      <c r="V343" s="54"/>
      <c r="W343" s="55"/>
      <c r="X343" s="54"/>
      <c r="Y343" s="56"/>
      <c r="Z343" s="54"/>
      <c r="AA343" s="56"/>
      <c r="AB343" s="54"/>
    </row>
    <row r="344" spans="1:28" ht="14.25" customHeight="1">
      <c r="A344" s="53"/>
      <c r="B344" s="53"/>
      <c r="C344" s="53"/>
      <c r="D344" s="52"/>
      <c r="E344" s="53"/>
      <c r="F344" s="54"/>
      <c r="G344" s="259"/>
      <c r="H344" s="55"/>
      <c r="I344" s="55"/>
      <c r="J344" s="54"/>
      <c r="K344" s="157"/>
      <c r="L344" s="54"/>
      <c r="M344" s="56"/>
      <c r="N344" s="56"/>
      <c r="O344" s="56"/>
      <c r="P344" s="56"/>
      <c r="Q344" s="56"/>
      <c r="R344" s="52"/>
      <c r="S344" s="56"/>
      <c r="T344" s="54"/>
      <c r="U344" s="259"/>
      <c r="V344" s="54"/>
      <c r="W344" s="55"/>
      <c r="X344" s="54"/>
      <c r="Y344" s="56"/>
      <c r="Z344" s="54"/>
      <c r="AA344" s="56"/>
      <c r="AB344" s="54"/>
    </row>
    <row r="345" spans="1:28" ht="14.25" customHeight="1">
      <c r="A345" s="53"/>
      <c r="B345" s="53"/>
      <c r="C345" s="53"/>
      <c r="D345" s="52"/>
      <c r="E345" s="53"/>
      <c r="F345" s="54"/>
      <c r="G345" s="259"/>
      <c r="H345" s="55"/>
      <c r="I345" s="55"/>
      <c r="J345" s="54"/>
      <c r="K345" s="157"/>
      <c r="L345" s="54"/>
      <c r="M345" s="56"/>
      <c r="N345" s="56"/>
      <c r="O345" s="56"/>
      <c r="P345" s="56"/>
      <c r="Q345" s="56"/>
      <c r="R345" s="52"/>
      <c r="S345" s="56"/>
      <c r="T345" s="54"/>
      <c r="U345" s="259"/>
      <c r="V345" s="54"/>
      <c r="W345" s="55"/>
      <c r="X345" s="54"/>
      <c r="Y345" s="56"/>
      <c r="Z345" s="54"/>
      <c r="AA345" s="56"/>
      <c r="AB345" s="54"/>
    </row>
    <row r="346" spans="1:28" ht="14.25" customHeight="1">
      <c r="A346" s="53"/>
      <c r="B346" s="53"/>
      <c r="C346" s="53"/>
      <c r="D346" s="52"/>
      <c r="E346" s="53"/>
      <c r="F346" s="54"/>
      <c r="G346" s="259"/>
      <c r="H346" s="55"/>
      <c r="I346" s="55"/>
      <c r="J346" s="54"/>
      <c r="K346" s="157"/>
      <c r="L346" s="54"/>
      <c r="M346" s="56"/>
      <c r="N346" s="56"/>
      <c r="O346" s="56"/>
      <c r="P346" s="56"/>
      <c r="Q346" s="56"/>
      <c r="R346" s="52"/>
      <c r="S346" s="56"/>
      <c r="T346" s="54"/>
      <c r="U346" s="259"/>
      <c r="V346" s="54"/>
      <c r="W346" s="55"/>
      <c r="X346" s="54"/>
      <c r="Y346" s="56"/>
      <c r="Z346" s="54"/>
      <c r="AA346" s="56"/>
      <c r="AB346" s="54"/>
    </row>
    <row r="347" spans="1:28" ht="14.25" customHeight="1">
      <c r="A347" s="53"/>
      <c r="B347" s="53"/>
      <c r="C347" s="53"/>
      <c r="D347" s="52"/>
      <c r="E347" s="53"/>
      <c r="F347" s="54"/>
      <c r="G347" s="259"/>
      <c r="H347" s="55"/>
      <c r="I347" s="55"/>
      <c r="J347" s="54"/>
      <c r="K347" s="157"/>
      <c r="L347" s="54"/>
      <c r="M347" s="56"/>
      <c r="N347" s="56"/>
      <c r="O347" s="56"/>
      <c r="P347" s="56"/>
      <c r="Q347" s="56"/>
      <c r="R347" s="52"/>
      <c r="S347" s="56"/>
      <c r="T347" s="54"/>
      <c r="U347" s="259"/>
      <c r="V347" s="54"/>
      <c r="W347" s="55"/>
      <c r="X347" s="54"/>
      <c r="Y347" s="56"/>
      <c r="Z347" s="54"/>
      <c r="AA347" s="56"/>
      <c r="AB347" s="54"/>
    </row>
    <row r="348" spans="1:28" ht="14.25" customHeight="1">
      <c r="A348" s="53"/>
      <c r="B348" s="53"/>
      <c r="C348" s="53"/>
      <c r="D348" s="52"/>
      <c r="E348" s="53"/>
      <c r="F348" s="54"/>
      <c r="G348" s="259"/>
      <c r="H348" s="55"/>
      <c r="I348" s="55"/>
      <c r="J348" s="54"/>
      <c r="K348" s="157"/>
      <c r="L348" s="54"/>
      <c r="M348" s="56"/>
      <c r="N348" s="56"/>
      <c r="O348" s="56"/>
      <c r="P348" s="56"/>
      <c r="Q348" s="56"/>
      <c r="R348" s="52"/>
      <c r="S348" s="56"/>
      <c r="T348" s="54"/>
      <c r="U348" s="259"/>
      <c r="V348" s="54"/>
      <c r="W348" s="55"/>
      <c r="X348" s="54"/>
      <c r="Y348" s="56"/>
      <c r="Z348" s="54"/>
      <c r="AA348" s="56"/>
      <c r="AB348" s="54"/>
    </row>
    <row r="349" spans="1:28" ht="14.25" customHeight="1">
      <c r="A349" s="53"/>
      <c r="B349" s="53"/>
      <c r="C349" s="53"/>
      <c r="D349" s="52"/>
      <c r="E349" s="53"/>
      <c r="F349" s="54"/>
      <c r="G349" s="259"/>
      <c r="H349" s="55"/>
      <c r="I349" s="55"/>
      <c r="J349" s="54"/>
      <c r="K349" s="157"/>
      <c r="L349" s="54"/>
      <c r="M349" s="56"/>
      <c r="N349" s="56"/>
      <c r="O349" s="56"/>
      <c r="P349" s="56"/>
      <c r="Q349" s="56"/>
      <c r="R349" s="52"/>
      <c r="S349" s="56"/>
      <c r="T349" s="54"/>
      <c r="U349" s="259"/>
      <c r="V349" s="54"/>
      <c r="W349" s="55"/>
      <c r="X349" s="54"/>
      <c r="Y349" s="56"/>
      <c r="Z349" s="54"/>
      <c r="AA349" s="56"/>
      <c r="AB349" s="54"/>
    </row>
    <row r="350" spans="1:28" ht="14.25" customHeight="1">
      <c r="A350" s="53"/>
      <c r="B350" s="53"/>
      <c r="C350" s="53"/>
      <c r="D350" s="52"/>
      <c r="E350" s="53"/>
      <c r="F350" s="54"/>
      <c r="G350" s="259"/>
      <c r="H350" s="55"/>
      <c r="I350" s="55"/>
      <c r="J350" s="54"/>
      <c r="K350" s="157"/>
      <c r="L350" s="54"/>
      <c r="M350" s="56"/>
      <c r="N350" s="56"/>
      <c r="O350" s="56"/>
      <c r="P350" s="56"/>
      <c r="Q350" s="56"/>
      <c r="R350" s="52"/>
      <c r="S350" s="56"/>
      <c r="T350" s="54"/>
      <c r="U350" s="259"/>
      <c r="V350" s="54"/>
      <c r="W350" s="55"/>
      <c r="X350" s="54"/>
      <c r="Y350" s="56"/>
      <c r="Z350" s="54"/>
      <c r="AA350" s="56"/>
      <c r="AB350" s="54"/>
    </row>
    <row r="351" spans="1:28" ht="14.25" customHeight="1">
      <c r="A351" s="53"/>
      <c r="B351" s="53"/>
      <c r="C351" s="53"/>
      <c r="D351" s="52"/>
      <c r="E351" s="53"/>
      <c r="F351" s="54"/>
      <c r="G351" s="259"/>
      <c r="H351" s="55"/>
      <c r="I351" s="55"/>
      <c r="J351" s="54"/>
      <c r="K351" s="157"/>
      <c r="L351" s="54"/>
      <c r="M351" s="56"/>
      <c r="N351" s="56"/>
      <c r="O351" s="56"/>
      <c r="P351" s="56"/>
      <c r="Q351" s="56"/>
      <c r="R351" s="52"/>
      <c r="S351" s="56"/>
      <c r="T351" s="54"/>
      <c r="U351" s="259"/>
      <c r="V351" s="54"/>
      <c r="W351" s="55"/>
      <c r="X351" s="54"/>
      <c r="Y351" s="56"/>
      <c r="Z351" s="54"/>
      <c r="AA351" s="56"/>
      <c r="AB351" s="54"/>
    </row>
    <row r="352" spans="1:28" ht="14.25" customHeight="1">
      <c r="A352" s="53"/>
      <c r="B352" s="53"/>
      <c r="C352" s="53"/>
      <c r="D352" s="52"/>
      <c r="E352" s="53"/>
      <c r="F352" s="54"/>
      <c r="G352" s="259"/>
      <c r="H352" s="55"/>
      <c r="I352" s="55"/>
      <c r="J352" s="54"/>
      <c r="K352" s="157"/>
      <c r="L352" s="54"/>
      <c r="M352" s="56"/>
      <c r="N352" s="56"/>
      <c r="O352" s="56"/>
      <c r="P352" s="56"/>
      <c r="Q352" s="56"/>
      <c r="R352" s="52"/>
      <c r="S352" s="56"/>
      <c r="T352" s="54"/>
      <c r="U352" s="259"/>
      <c r="V352" s="54"/>
      <c r="W352" s="55"/>
      <c r="X352" s="54"/>
      <c r="Y352" s="56"/>
      <c r="Z352" s="54"/>
      <c r="AA352" s="56"/>
      <c r="AB352" s="54"/>
    </row>
    <row r="353" spans="1:28" ht="14.25" customHeight="1">
      <c r="A353" s="53"/>
      <c r="B353" s="53"/>
      <c r="C353" s="53"/>
      <c r="D353" s="52"/>
      <c r="E353" s="53"/>
      <c r="F353" s="54"/>
      <c r="G353" s="259"/>
      <c r="H353" s="55"/>
      <c r="I353" s="55"/>
      <c r="J353" s="54"/>
      <c r="K353" s="157"/>
      <c r="L353" s="54"/>
      <c r="M353" s="56"/>
      <c r="N353" s="56"/>
      <c r="O353" s="56"/>
      <c r="P353" s="56"/>
      <c r="Q353" s="56"/>
      <c r="R353" s="52"/>
      <c r="S353" s="56"/>
      <c r="T353" s="54"/>
      <c r="U353" s="259"/>
      <c r="V353" s="54"/>
      <c r="W353" s="55"/>
      <c r="X353" s="54"/>
      <c r="Y353" s="56"/>
      <c r="Z353" s="54"/>
      <c r="AA353" s="56"/>
      <c r="AB353" s="54"/>
    </row>
    <row r="354" spans="1:28" ht="14.25" customHeight="1">
      <c r="A354" s="53"/>
      <c r="B354" s="53"/>
      <c r="C354" s="53"/>
      <c r="D354" s="52"/>
      <c r="E354" s="53"/>
      <c r="F354" s="54"/>
      <c r="G354" s="259"/>
      <c r="H354" s="55"/>
      <c r="I354" s="55"/>
      <c r="J354" s="54"/>
      <c r="K354" s="157"/>
      <c r="L354" s="54"/>
      <c r="M354" s="56"/>
      <c r="N354" s="56"/>
      <c r="O354" s="56"/>
      <c r="P354" s="56"/>
      <c r="Q354" s="56"/>
      <c r="R354" s="52"/>
      <c r="S354" s="56"/>
      <c r="T354" s="54"/>
      <c r="U354" s="259"/>
      <c r="V354" s="54"/>
      <c r="W354" s="55"/>
      <c r="X354" s="54"/>
      <c r="Y354" s="56"/>
      <c r="Z354" s="54"/>
      <c r="AA354" s="56"/>
      <c r="AB354" s="54"/>
    </row>
    <row r="355" spans="1:28" ht="14.25" customHeight="1">
      <c r="A355" s="53"/>
      <c r="B355" s="53"/>
      <c r="C355" s="53"/>
      <c r="D355" s="52"/>
      <c r="E355" s="53"/>
      <c r="F355" s="54"/>
      <c r="G355" s="259"/>
      <c r="H355" s="55"/>
      <c r="I355" s="55"/>
      <c r="J355" s="54"/>
      <c r="K355" s="157"/>
      <c r="L355" s="54"/>
      <c r="M355" s="56"/>
      <c r="N355" s="56"/>
      <c r="O355" s="56"/>
      <c r="P355" s="56"/>
      <c r="Q355" s="56"/>
      <c r="R355" s="52"/>
      <c r="S355" s="56"/>
      <c r="T355" s="54"/>
      <c r="U355" s="259"/>
      <c r="V355" s="54"/>
      <c r="W355" s="55"/>
      <c r="X355" s="54"/>
      <c r="Y355" s="56"/>
      <c r="Z355" s="54"/>
      <c r="AA355" s="56"/>
      <c r="AB355" s="54"/>
    </row>
    <row r="356" spans="1:28" ht="14.25" customHeight="1">
      <c r="A356" s="53"/>
      <c r="B356" s="53"/>
      <c r="C356" s="53"/>
      <c r="D356" s="52"/>
      <c r="E356" s="53"/>
      <c r="F356" s="54"/>
      <c r="G356" s="259"/>
      <c r="H356" s="55"/>
      <c r="I356" s="55"/>
      <c r="J356" s="54"/>
      <c r="K356" s="157"/>
      <c r="L356" s="54"/>
      <c r="M356" s="56"/>
      <c r="N356" s="56"/>
      <c r="O356" s="56"/>
      <c r="P356" s="56"/>
      <c r="Q356" s="56"/>
      <c r="R356" s="52"/>
      <c r="S356" s="56"/>
      <c r="T356" s="54"/>
      <c r="U356" s="259"/>
      <c r="V356" s="54"/>
      <c r="W356" s="55"/>
      <c r="X356" s="54"/>
      <c r="Y356" s="56"/>
      <c r="Z356" s="54"/>
      <c r="AA356" s="56"/>
      <c r="AB356" s="54"/>
    </row>
    <row r="357" spans="1:28" ht="14.25" customHeight="1">
      <c r="A357" s="53"/>
      <c r="B357" s="53"/>
      <c r="C357" s="53"/>
      <c r="D357" s="52"/>
      <c r="E357" s="53"/>
      <c r="F357" s="54"/>
      <c r="G357" s="259"/>
      <c r="H357" s="55"/>
      <c r="I357" s="55"/>
      <c r="J357" s="54"/>
      <c r="K357" s="157"/>
      <c r="L357" s="54"/>
      <c r="M357" s="56"/>
      <c r="N357" s="56"/>
      <c r="O357" s="56"/>
      <c r="P357" s="56"/>
      <c r="Q357" s="56"/>
      <c r="R357" s="52"/>
      <c r="S357" s="56"/>
      <c r="T357" s="54"/>
      <c r="U357" s="259"/>
      <c r="V357" s="54"/>
      <c r="W357" s="55"/>
      <c r="X357" s="54"/>
      <c r="Y357" s="56"/>
      <c r="Z357" s="54"/>
      <c r="AA357" s="56"/>
      <c r="AB357" s="54"/>
    </row>
    <row r="358" spans="1:28" ht="14.25" customHeight="1">
      <c r="A358" s="53"/>
      <c r="B358" s="53"/>
      <c r="C358" s="53"/>
      <c r="D358" s="52"/>
      <c r="E358" s="53"/>
      <c r="F358" s="54"/>
      <c r="G358" s="259"/>
      <c r="H358" s="55"/>
      <c r="I358" s="55"/>
      <c r="J358" s="54"/>
      <c r="K358" s="157"/>
      <c r="L358" s="54"/>
      <c r="M358" s="56"/>
      <c r="N358" s="56"/>
      <c r="O358" s="56"/>
      <c r="P358" s="56"/>
      <c r="Q358" s="56"/>
      <c r="R358" s="52"/>
      <c r="S358" s="56"/>
      <c r="T358" s="54"/>
      <c r="U358" s="259"/>
      <c r="V358" s="54"/>
      <c r="W358" s="55"/>
      <c r="X358" s="54"/>
      <c r="Y358" s="56"/>
      <c r="Z358" s="54"/>
      <c r="AA358" s="56"/>
      <c r="AB358" s="54"/>
    </row>
    <row r="359" spans="1:28" ht="14.25" customHeight="1">
      <c r="A359" s="53"/>
      <c r="B359" s="53"/>
      <c r="C359" s="53"/>
      <c r="D359" s="52"/>
      <c r="E359" s="53"/>
      <c r="F359" s="54"/>
      <c r="G359" s="259"/>
      <c r="H359" s="55"/>
      <c r="I359" s="55"/>
      <c r="J359" s="54"/>
      <c r="K359" s="157"/>
      <c r="L359" s="54"/>
      <c r="M359" s="56"/>
      <c r="N359" s="56"/>
      <c r="O359" s="56"/>
      <c r="P359" s="56"/>
      <c r="Q359" s="56"/>
      <c r="R359" s="52"/>
      <c r="S359" s="56"/>
      <c r="T359" s="54"/>
      <c r="U359" s="259"/>
      <c r="V359" s="54"/>
      <c r="W359" s="55"/>
      <c r="X359" s="54"/>
      <c r="Y359" s="56"/>
      <c r="Z359" s="54"/>
      <c r="AA359" s="56"/>
      <c r="AB359" s="54"/>
    </row>
    <row r="360" spans="1:28" ht="14.25" customHeight="1">
      <c r="A360" s="53"/>
      <c r="B360" s="53"/>
      <c r="C360" s="53"/>
      <c r="D360" s="52"/>
      <c r="E360" s="53"/>
      <c r="F360" s="54"/>
      <c r="G360" s="259"/>
      <c r="H360" s="55"/>
      <c r="I360" s="55"/>
      <c r="J360" s="54"/>
      <c r="K360" s="157"/>
      <c r="L360" s="54"/>
      <c r="M360" s="56"/>
      <c r="N360" s="56"/>
      <c r="O360" s="56"/>
      <c r="P360" s="56"/>
      <c r="Q360" s="56"/>
      <c r="R360" s="52"/>
      <c r="S360" s="56"/>
      <c r="T360" s="54"/>
      <c r="U360" s="259"/>
      <c r="V360" s="54"/>
      <c r="W360" s="55"/>
      <c r="X360" s="54"/>
      <c r="Y360" s="56"/>
      <c r="Z360" s="54"/>
      <c r="AA360" s="56"/>
      <c r="AB360" s="54"/>
    </row>
    <row r="361" spans="1:28" ht="14.25" customHeight="1">
      <c r="A361" s="53"/>
      <c r="B361" s="53"/>
      <c r="C361" s="53"/>
      <c r="D361" s="52"/>
      <c r="E361" s="53"/>
      <c r="F361" s="54"/>
      <c r="G361" s="259"/>
      <c r="H361" s="55"/>
      <c r="I361" s="55"/>
      <c r="J361" s="54"/>
      <c r="K361" s="157"/>
      <c r="L361" s="54"/>
      <c r="M361" s="56"/>
      <c r="N361" s="56"/>
      <c r="O361" s="56"/>
      <c r="P361" s="56"/>
      <c r="Q361" s="56"/>
      <c r="R361" s="52"/>
      <c r="S361" s="56"/>
      <c r="T361" s="54"/>
      <c r="U361" s="259"/>
      <c r="V361" s="54"/>
      <c r="W361" s="55"/>
      <c r="X361" s="54"/>
      <c r="Y361" s="56"/>
      <c r="Z361" s="54"/>
      <c r="AA361" s="56"/>
      <c r="AB361" s="54"/>
    </row>
    <row r="362" spans="1:28" ht="14.25" customHeight="1">
      <c r="A362" s="53"/>
      <c r="B362" s="53"/>
      <c r="C362" s="53"/>
      <c r="D362" s="52"/>
      <c r="E362" s="53"/>
      <c r="F362" s="54"/>
      <c r="G362" s="259"/>
      <c r="H362" s="55"/>
      <c r="I362" s="55"/>
      <c r="J362" s="54"/>
      <c r="K362" s="157"/>
      <c r="L362" s="54"/>
      <c r="M362" s="56"/>
      <c r="N362" s="56"/>
      <c r="O362" s="56"/>
      <c r="P362" s="56"/>
      <c r="Q362" s="56"/>
      <c r="R362" s="52"/>
      <c r="S362" s="56"/>
      <c r="T362" s="54"/>
      <c r="U362" s="259"/>
      <c r="V362" s="54"/>
      <c r="W362" s="55"/>
      <c r="X362" s="54"/>
      <c r="Y362" s="56"/>
      <c r="Z362" s="54"/>
      <c r="AA362" s="56"/>
      <c r="AB362" s="54"/>
    </row>
    <row r="363" spans="1:28" ht="14.25" customHeight="1">
      <c r="A363" s="53"/>
      <c r="B363" s="53"/>
      <c r="C363" s="53"/>
      <c r="D363" s="52"/>
      <c r="E363" s="53"/>
      <c r="F363" s="54"/>
      <c r="G363" s="259"/>
      <c r="H363" s="55"/>
      <c r="I363" s="55"/>
      <c r="J363" s="54"/>
      <c r="K363" s="157"/>
      <c r="L363" s="54"/>
      <c r="M363" s="56"/>
      <c r="N363" s="56"/>
      <c r="O363" s="56"/>
      <c r="P363" s="56"/>
      <c r="Q363" s="56"/>
      <c r="R363" s="52"/>
      <c r="S363" s="56"/>
      <c r="T363" s="54"/>
      <c r="U363" s="259"/>
      <c r="V363" s="54"/>
      <c r="W363" s="55"/>
      <c r="X363" s="54"/>
      <c r="Y363" s="56"/>
      <c r="Z363" s="54"/>
      <c r="AA363" s="56"/>
      <c r="AB363" s="54"/>
    </row>
    <row r="364" spans="1:28" ht="14.25" customHeight="1">
      <c r="A364" s="53"/>
      <c r="B364" s="53"/>
      <c r="C364" s="53"/>
      <c r="D364" s="52"/>
      <c r="E364" s="53"/>
      <c r="F364" s="54"/>
      <c r="G364" s="259"/>
      <c r="H364" s="55"/>
      <c r="I364" s="55"/>
      <c r="J364" s="54"/>
      <c r="K364" s="157"/>
      <c r="L364" s="54"/>
      <c r="M364" s="56"/>
      <c r="N364" s="56"/>
      <c r="O364" s="56"/>
      <c r="P364" s="56"/>
      <c r="Q364" s="56"/>
      <c r="R364" s="52"/>
      <c r="S364" s="56"/>
      <c r="T364" s="54"/>
      <c r="U364" s="259"/>
      <c r="V364" s="54"/>
      <c r="W364" s="55"/>
      <c r="X364" s="54"/>
      <c r="Y364" s="56"/>
      <c r="Z364" s="54"/>
      <c r="AA364" s="56"/>
      <c r="AB364" s="54"/>
    </row>
    <row r="365" spans="1:28" ht="14.25" customHeight="1">
      <c r="A365" s="53"/>
      <c r="B365" s="53"/>
      <c r="C365" s="53"/>
      <c r="D365" s="52"/>
      <c r="E365" s="53"/>
      <c r="F365" s="54"/>
      <c r="G365" s="259"/>
      <c r="H365" s="55"/>
      <c r="I365" s="55"/>
      <c r="J365" s="54"/>
      <c r="K365" s="157"/>
      <c r="L365" s="54"/>
      <c r="M365" s="56"/>
      <c r="N365" s="56"/>
      <c r="O365" s="56"/>
      <c r="P365" s="56"/>
      <c r="Q365" s="56"/>
      <c r="R365" s="52"/>
      <c r="S365" s="56"/>
      <c r="T365" s="54"/>
      <c r="U365" s="259"/>
      <c r="V365" s="54"/>
      <c r="W365" s="55"/>
      <c r="X365" s="54"/>
      <c r="Y365" s="56"/>
      <c r="Z365" s="54"/>
      <c r="AA365" s="56"/>
      <c r="AB365" s="54"/>
    </row>
    <row r="366" spans="1:28" ht="14.25" customHeight="1">
      <c r="A366" s="53"/>
      <c r="B366" s="53"/>
      <c r="C366" s="53"/>
      <c r="D366" s="52"/>
      <c r="E366" s="53"/>
      <c r="F366" s="54"/>
      <c r="G366" s="259"/>
      <c r="H366" s="55"/>
      <c r="I366" s="55"/>
      <c r="J366" s="54"/>
      <c r="K366" s="157"/>
      <c r="L366" s="54"/>
      <c r="M366" s="56"/>
      <c r="N366" s="56"/>
      <c r="O366" s="56"/>
      <c r="P366" s="56"/>
      <c r="Q366" s="56"/>
      <c r="R366" s="52"/>
      <c r="S366" s="56"/>
      <c r="T366" s="54"/>
      <c r="U366" s="259"/>
      <c r="V366" s="54"/>
      <c r="W366" s="55"/>
      <c r="X366" s="54"/>
      <c r="Y366" s="56"/>
      <c r="Z366" s="54"/>
      <c r="AA366" s="56"/>
      <c r="AB366" s="54"/>
    </row>
    <row r="367" spans="1:28" ht="14.25" customHeight="1">
      <c r="A367" s="53"/>
      <c r="B367" s="53"/>
      <c r="C367" s="53"/>
      <c r="D367" s="52"/>
      <c r="E367" s="53"/>
      <c r="F367" s="54"/>
      <c r="G367" s="259"/>
      <c r="H367" s="55"/>
      <c r="I367" s="55"/>
      <c r="J367" s="54"/>
      <c r="K367" s="157"/>
      <c r="L367" s="54"/>
      <c r="M367" s="56"/>
      <c r="N367" s="56"/>
      <c r="O367" s="56"/>
      <c r="P367" s="56"/>
      <c r="Q367" s="56"/>
      <c r="R367" s="52"/>
      <c r="S367" s="56"/>
      <c r="T367" s="54"/>
      <c r="U367" s="259"/>
      <c r="V367" s="54"/>
      <c r="W367" s="55"/>
      <c r="X367" s="54"/>
      <c r="Y367" s="56"/>
      <c r="Z367" s="54"/>
      <c r="AA367" s="56"/>
      <c r="AB367" s="54"/>
    </row>
    <row r="368" spans="1:28" ht="14.25" customHeight="1">
      <c r="A368" s="53"/>
      <c r="B368" s="53"/>
      <c r="C368" s="53"/>
      <c r="D368" s="52"/>
      <c r="E368" s="53"/>
      <c r="F368" s="54"/>
      <c r="G368" s="259"/>
      <c r="H368" s="55"/>
      <c r="I368" s="55"/>
      <c r="J368" s="54"/>
      <c r="K368" s="157"/>
      <c r="L368" s="54"/>
      <c r="M368" s="56"/>
      <c r="N368" s="56"/>
      <c r="O368" s="56"/>
      <c r="P368" s="56"/>
      <c r="Q368" s="56"/>
      <c r="R368" s="52"/>
      <c r="S368" s="56"/>
      <c r="T368" s="54"/>
      <c r="U368" s="259"/>
      <c r="V368" s="54"/>
      <c r="W368" s="55"/>
      <c r="X368" s="54"/>
      <c r="Y368" s="56"/>
      <c r="Z368" s="54"/>
      <c r="AA368" s="56"/>
      <c r="AB368" s="54"/>
    </row>
    <row r="369" spans="1:28" ht="14.25" customHeight="1">
      <c r="A369" s="53"/>
      <c r="B369" s="53"/>
      <c r="C369" s="53"/>
      <c r="D369" s="52"/>
      <c r="E369" s="53"/>
      <c r="F369" s="54"/>
      <c r="G369" s="259"/>
      <c r="H369" s="55"/>
      <c r="I369" s="55"/>
      <c r="J369" s="54"/>
      <c r="K369" s="157"/>
      <c r="L369" s="54"/>
      <c r="M369" s="56"/>
      <c r="N369" s="56"/>
      <c r="O369" s="56"/>
      <c r="P369" s="56"/>
      <c r="Q369" s="56"/>
      <c r="R369" s="52"/>
      <c r="S369" s="56"/>
      <c r="T369" s="54"/>
      <c r="U369" s="259"/>
      <c r="V369" s="54"/>
      <c r="W369" s="55"/>
      <c r="X369" s="54"/>
      <c r="Y369" s="56"/>
      <c r="Z369" s="54"/>
      <c r="AA369" s="56"/>
      <c r="AB369" s="54"/>
    </row>
    <row r="370" spans="1:28" ht="14.25" customHeight="1">
      <c r="A370" s="53"/>
      <c r="B370" s="53"/>
      <c r="C370" s="53"/>
      <c r="D370" s="52"/>
      <c r="E370" s="53"/>
      <c r="F370" s="54"/>
      <c r="G370" s="259"/>
      <c r="H370" s="55"/>
      <c r="I370" s="55"/>
      <c r="J370" s="54"/>
      <c r="K370" s="157"/>
      <c r="L370" s="54"/>
      <c r="M370" s="56"/>
      <c r="N370" s="56"/>
      <c r="O370" s="56"/>
      <c r="P370" s="56"/>
      <c r="Q370" s="56"/>
      <c r="R370" s="52"/>
      <c r="S370" s="56"/>
      <c r="T370" s="54"/>
      <c r="U370" s="259"/>
      <c r="V370" s="54"/>
      <c r="W370" s="55"/>
      <c r="X370" s="54"/>
      <c r="Y370" s="56"/>
      <c r="Z370" s="54"/>
      <c r="AA370" s="56"/>
      <c r="AB370" s="54"/>
    </row>
    <row r="371" spans="1:28" ht="14.25" customHeight="1">
      <c r="A371" s="53"/>
      <c r="B371" s="53"/>
      <c r="C371" s="53"/>
      <c r="D371" s="52"/>
      <c r="E371" s="53"/>
      <c r="F371" s="54"/>
      <c r="G371" s="259"/>
      <c r="H371" s="55"/>
      <c r="I371" s="55"/>
      <c r="J371" s="54"/>
      <c r="K371" s="157"/>
      <c r="L371" s="54"/>
      <c r="M371" s="56"/>
      <c r="N371" s="56"/>
      <c r="O371" s="56"/>
      <c r="P371" s="56"/>
      <c r="Q371" s="56"/>
      <c r="R371" s="52"/>
      <c r="S371" s="56"/>
      <c r="T371" s="54"/>
      <c r="U371" s="259"/>
      <c r="V371" s="54"/>
      <c r="W371" s="55"/>
      <c r="X371" s="54"/>
      <c r="Y371" s="56"/>
      <c r="Z371" s="54"/>
      <c r="AA371" s="56"/>
      <c r="AB371" s="54"/>
    </row>
    <row r="372" spans="1:28" ht="14.25" customHeight="1">
      <c r="A372" s="53"/>
      <c r="B372" s="53"/>
      <c r="C372" s="53"/>
      <c r="D372" s="52"/>
      <c r="E372" s="53"/>
      <c r="F372" s="54"/>
      <c r="G372" s="259"/>
      <c r="H372" s="55"/>
      <c r="I372" s="55"/>
      <c r="J372" s="54"/>
      <c r="K372" s="157"/>
      <c r="L372" s="54"/>
      <c r="M372" s="56"/>
      <c r="N372" s="56"/>
      <c r="O372" s="56"/>
      <c r="P372" s="56"/>
      <c r="Q372" s="56"/>
      <c r="R372" s="52"/>
      <c r="S372" s="56"/>
      <c r="T372" s="54"/>
      <c r="U372" s="259"/>
      <c r="V372" s="54"/>
      <c r="W372" s="55"/>
      <c r="X372" s="54"/>
      <c r="Y372" s="56"/>
      <c r="Z372" s="54"/>
      <c r="AA372" s="56"/>
      <c r="AB372" s="54"/>
    </row>
    <row r="373" spans="1:28" ht="14.25" customHeight="1">
      <c r="A373" s="53"/>
      <c r="B373" s="53"/>
      <c r="C373" s="53"/>
      <c r="D373" s="52"/>
      <c r="E373" s="53"/>
      <c r="F373" s="54"/>
      <c r="G373" s="259"/>
      <c r="H373" s="55"/>
      <c r="I373" s="55"/>
      <c r="J373" s="54"/>
      <c r="K373" s="157"/>
      <c r="L373" s="54"/>
      <c r="M373" s="56"/>
      <c r="N373" s="56"/>
      <c r="O373" s="56"/>
      <c r="P373" s="56"/>
      <c r="Q373" s="56"/>
      <c r="R373" s="52"/>
      <c r="S373" s="56"/>
      <c r="T373" s="54"/>
      <c r="U373" s="259"/>
      <c r="V373" s="54"/>
      <c r="W373" s="55"/>
      <c r="X373" s="54"/>
      <c r="Y373" s="56"/>
      <c r="Z373" s="54"/>
      <c r="AA373" s="56"/>
      <c r="AB373" s="54"/>
    </row>
    <row r="374" spans="1:28" ht="14.25" customHeight="1">
      <c r="A374" s="53"/>
      <c r="B374" s="53"/>
      <c r="C374" s="53"/>
      <c r="D374" s="52"/>
      <c r="E374" s="53"/>
      <c r="F374" s="54"/>
      <c r="G374" s="259"/>
      <c r="H374" s="55"/>
      <c r="I374" s="55"/>
      <c r="J374" s="54"/>
      <c r="K374" s="157"/>
      <c r="L374" s="54"/>
      <c r="M374" s="56"/>
      <c r="N374" s="56"/>
      <c r="O374" s="56"/>
      <c r="P374" s="56"/>
      <c r="Q374" s="56"/>
      <c r="R374" s="52"/>
      <c r="S374" s="56"/>
      <c r="T374" s="54"/>
      <c r="U374" s="259"/>
      <c r="V374" s="54"/>
      <c r="W374" s="55"/>
      <c r="X374" s="54"/>
      <c r="Y374" s="56"/>
      <c r="Z374" s="54"/>
      <c r="AA374" s="56"/>
      <c r="AB374" s="54"/>
    </row>
    <row r="375" spans="1:28" ht="14.25" customHeight="1">
      <c r="A375" s="53"/>
      <c r="B375" s="53"/>
      <c r="C375" s="53"/>
      <c r="D375" s="52"/>
      <c r="E375" s="53"/>
      <c r="F375" s="54"/>
      <c r="G375" s="259"/>
      <c r="H375" s="55"/>
      <c r="I375" s="55"/>
      <c r="J375" s="54"/>
      <c r="K375" s="157"/>
      <c r="L375" s="54"/>
      <c r="M375" s="56"/>
      <c r="N375" s="56"/>
      <c r="O375" s="56"/>
      <c r="P375" s="56"/>
      <c r="Q375" s="56"/>
      <c r="R375" s="52"/>
      <c r="S375" s="56"/>
      <c r="T375" s="54"/>
      <c r="U375" s="259"/>
      <c r="V375" s="54"/>
      <c r="W375" s="55"/>
      <c r="X375" s="54"/>
      <c r="Y375" s="56"/>
      <c r="Z375" s="54"/>
      <c r="AA375" s="56"/>
      <c r="AB375" s="54"/>
    </row>
    <row r="376" spans="1:28" ht="14.25" customHeight="1">
      <c r="A376" s="53"/>
      <c r="B376" s="53"/>
      <c r="C376" s="53"/>
      <c r="D376" s="52"/>
      <c r="E376" s="53"/>
      <c r="F376" s="54"/>
      <c r="G376" s="259"/>
      <c r="H376" s="55"/>
      <c r="I376" s="55"/>
      <c r="J376" s="54"/>
      <c r="K376" s="157"/>
      <c r="L376" s="54"/>
      <c r="M376" s="56"/>
      <c r="N376" s="56"/>
      <c r="O376" s="56"/>
      <c r="P376" s="56"/>
      <c r="Q376" s="56"/>
      <c r="R376" s="52"/>
      <c r="S376" s="56"/>
      <c r="T376" s="54"/>
      <c r="U376" s="259"/>
      <c r="V376" s="54"/>
      <c r="W376" s="55"/>
      <c r="X376" s="54"/>
      <c r="Y376" s="56"/>
      <c r="Z376" s="54"/>
      <c r="AA376" s="56"/>
      <c r="AB376" s="54"/>
    </row>
    <row r="377" spans="1:28" ht="14.25" customHeight="1">
      <c r="A377" s="53"/>
      <c r="B377" s="53"/>
      <c r="C377" s="53"/>
      <c r="D377" s="52"/>
      <c r="E377" s="53"/>
      <c r="F377" s="54"/>
      <c r="G377" s="259"/>
      <c r="H377" s="55"/>
      <c r="I377" s="55"/>
      <c r="J377" s="54"/>
      <c r="K377" s="157"/>
      <c r="L377" s="54"/>
      <c r="M377" s="56"/>
      <c r="N377" s="56"/>
      <c r="O377" s="56"/>
      <c r="P377" s="56"/>
      <c r="Q377" s="56"/>
      <c r="R377" s="52"/>
      <c r="S377" s="56"/>
      <c r="T377" s="54"/>
      <c r="U377" s="259"/>
      <c r="V377" s="54"/>
      <c r="W377" s="55"/>
      <c r="X377" s="54"/>
      <c r="Y377" s="56"/>
      <c r="Z377" s="54"/>
      <c r="AA377" s="56"/>
      <c r="AB377" s="54"/>
    </row>
    <row r="378" spans="1:28" ht="14.25" customHeight="1">
      <c r="A378" s="53"/>
      <c r="B378" s="53"/>
      <c r="C378" s="53"/>
      <c r="D378" s="52"/>
      <c r="E378" s="53"/>
      <c r="F378" s="54"/>
      <c r="G378" s="259"/>
      <c r="H378" s="55"/>
      <c r="I378" s="55"/>
      <c r="J378" s="54"/>
      <c r="K378" s="157"/>
      <c r="L378" s="54"/>
      <c r="M378" s="56"/>
      <c r="N378" s="56"/>
      <c r="O378" s="56"/>
      <c r="P378" s="56"/>
      <c r="Q378" s="56"/>
      <c r="R378" s="52"/>
      <c r="S378" s="56"/>
      <c r="T378" s="54"/>
      <c r="U378" s="259"/>
      <c r="V378" s="54"/>
      <c r="W378" s="55"/>
      <c r="X378" s="54"/>
      <c r="Y378" s="56"/>
      <c r="Z378" s="54"/>
      <c r="AA378" s="56"/>
      <c r="AB378" s="54"/>
    </row>
    <row r="379" spans="1:28" ht="14.25" customHeight="1">
      <c r="A379" s="53"/>
      <c r="B379" s="53"/>
      <c r="C379" s="53"/>
      <c r="D379" s="52"/>
      <c r="E379" s="53"/>
      <c r="F379" s="54"/>
      <c r="G379" s="259"/>
      <c r="H379" s="55"/>
      <c r="I379" s="55"/>
      <c r="J379" s="54"/>
      <c r="K379" s="157"/>
      <c r="L379" s="54"/>
      <c r="M379" s="56"/>
      <c r="N379" s="56"/>
      <c r="O379" s="56"/>
      <c r="P379" s="56"/>
      <c r="Q379" s="56"/>
      <c r="R379" s="52"/>
      <c r="S379" s="56"/>
      <c r="T379" s="54"/>
      <c r="U379" s="259"/>
      <c r="V379" s="54"/>
      <c r="W379" s="55"/>
      <c r="X379" s="54"/>
      <c r="Y379" s="56"/>
      <c r="Z379" s="54"/>
      <c r="AA379" s="56"/>
      <c r="AB379" s="54"/>
    </row>
    <row r="380" spans="1:28" ht="14.25" customHeight="1">
      <c r="A380" s="53"/>
      <c r="B380" s="53"/>
      <c r="C380" s="53"/>
      <c r="D380" s="52"/>
      <c r="E380" s="53"/>
      <c r="F380" s="54"/>
      <c r="G380" s="259"/>
      <c r="H380" s="55"/>
      <c r="I380" s="55"/>
      <c r="J380" s="54"/>
      <c r="K380" s="157"/>
      <c r="L380" s="54"/>
      <c r="M380" s="56"/>
      <c r="N380" s="56"/>
      <c r="O380" s="56"/>
      <c r="P380" s="56"/>
      <c r="Q380" s="56"/>
      <c r="R380" s="52"/>
      <c r="S380" s="56"/>
      <c r="T380" s="54"/>
      <c r="U380" s="259"/>
      <c r="V380" s="54"/>
      <c r="W380" s="55"/>
      <c r="X380" s="54"/>
      <c r="Y380" s="56"/>
      <c r="Z380" s="54"/>
      <c r="AA380" s="56"/>
      <c r="AB380" s="54"/>
    </row>
    <row r="381" spans="1:28" ht="14.25" customHeight="1">
      <c r="A381" s="53"/>
      <c r="B381" s="53"/>
      <c r="C381" s="53"/>
      <c r="D381" s="52"/>
      <c r="E381" s="53"/>
      <c r="F381" s="54"/>
      <c r="G381" s="259"/>
      <c r="H381" s="55"/>
      <c r="I381" s="55"/>
      <c r="J381" s="54"/>
      <c r="K381" s="157"/>
      <c r="L381" s="54"/>
      <c r="M381" s="56"/>
      <c r="N381" s="56"/>
      <c r="O381" s="56"/>
      <c r="P381" s="56"/>
      <c r="Q381" s="56"/>
      <c r="R381" s="52"/>
      <c r="S381" s="56"/>
      <c r="T381" s="54"/>
      <c r="U381" s="259"/>
      <c r="V381" s="54"/>
      <c r="W381" s="55"/>
      <c r="X381" s="54"/>
      <c r="Y381" s="56"/>
      <c r="Z381" s="54"/>
      <c r="AA381" s="56"/>
      <c r="AB381" s="54"/>
    </row>
    <row r="382" spans="1:28" ht="14.25" customHeight="1">
      <c r="A382" s="53"/>
      <c r="B382" s="53"/>
      <c r="C382" s="53"/>
      <c r="D382" s="52"/>
      <c r="E382" s="53"/>
      <c r="F382" s="54"/>
      <c r="G382" s="259"/>
      <c r="H382" s="55"/>
      <c r="I382" s="55"/>
      <c r="J382" s="54"/>
      <c r="K382" s="157"/>
      <c r="L382" s="54"/>
      <c r="M382" s="56"/>
      <c r="N382" s="56"/>
      <c r="O382" s="56"/>
      <c r="P382" s="56"/>
      <c r="Q382" s="56"/>
      <c r="R382" s="52"/>
      <c r="S382" s="56"/>
      <c r="T382" s="54"/>
      <c r="U382" s="259"/>
      <c r="V382" s="54"/>
      <c r="W382" s="55"/>
      <c r="X382" s="54"/>
      <c r="Y382" s="56"/>
      <c r="Z382" s="54"/>
      <c r="AA382" s="56"/>
      <c r="AB382" s="54"/>
    </row>
    <row r="383" spans="1:28" ht="14.25" customHeight="1">
      <c r="A383" s="53"/>
      <c r="B383" s="53"/>
      <c r="C383" s="53"/>
      <c r="D383" s="52"/>
      <c r="E383" s="53"/>
      <c r="F383" s="54"/>
      <c r="G383" s="259"/>
      <c r="H383" s="55"/>
      <c r="I383" s="55"/>
      <c r="J383" s="54"/>
      <c r="K383" s="157"/>
      <c r="L383" s="54"/>
      <c r="M383" s="56"/>
      <c r="N383" s="56"/>
      <c r="O383" s="56"/>
      <c r="P383" s="56"/>
      <c r="Q383" s="56"/>
      <c r="R383" s="52"/>
      <c r="S383" s="56"/>
      <c r="T383" s="54"/>
      <c r="U383" s="259"/>
      <c r="V383" s="54"/>
      <c r="W383" s="55"/>
      <c r="X383" s="54"/>
      <c r="Y383" s="56"/>
      <c r="Z383" s="54"/>
      <c r="AA383" s="56"/>
      <c r="AB383" s="54"/>
    </row>
    <row r="384" spans="1:28" ht="14.25" customHeight="1">
      <c r="A384" s="53"/>
      <c r="B384" s="53"/>
      <c r="C384" s="53"/>
      <c r="D384" s="52"/>
      <c r="E384" s="53"/>
      <c r="F384" s="54"/>
      <c r="G384" s="259"/>
      <c r="H384" s="55"/>
      <c r="I384" s="55"/>
      <c r="J384" s="54"/>
      <c r="K384" s="157"/>
      <c r="L384" s="54"/>
      <c r="M384" s="56"/>
      <c r="N384" s="56"/>
      <c r="O384" s="56"/>
      <c r="P384" s="56"/>
      <c r="Q384" s="56"/>
      <c r="R384" s="52"/>
      <c r="S384" s="56"/>
      <c r="T384" s="54"/>
      <c r="U384" s="259"/>
      <c r="V384" s="54"/>
      <c r="W384" s="55"/>
      <c r="X384" s="54"/>
      <c r="Y384" s="56"/>
      <c r="Z384" s="54"/>
      <c r="AA384" s="56"/>
      <c r="AB384" s="54"/>
    </row>
    <row r="385" spans="1:28" ht="14.25" customHeight="1">
      <c r="A385" s="53"/>
      <c r="B385" s="53"/>
      <c r="C385" s="53"/>
      <c r="D385" s="52"/>
      <c r="E385" s="53"/>
      <c r="F385" s="54"/>
      <c r="G385" s="259"/>
      <c r="H385" s="55"/>
      <c r="I385" s="55"/>
      <c r="J385" s="54"/>
      <c r="K385" s="157"/>
      <c r="L385" s="54"/>
      <c r="M385" s="56"/>
      <c r="N385" s="56"/>
      <c r="O385" s="56"/>
      <c r="P385" s="56"/>
      <c r="Q385" s="56"/>
      <c r="R385" s="52"/>
      <c r="S385" s="56"/>
      <c r="T385" s="54"/>
      <c r="U385" s="259"/>
      <c r="V385" s="54"/>
      <c r="W385" s="55"/>
      <c r="X385" s="54"/>
      <c r="Y385" s="56"/>
      <c r="Z385" s="54"/>
      <c r="AA385" s="56"/>
      <c r="AB385" s="54"/>
    </row>
    <row r="386" spans="1:28" ht="14.25" customHeight="1">
      <c r="A386" s="53"/>
      <c r="B386" s="53"/>
      <c r="C386" s="53"/>
      <c r="D386" s="52"/>
      <c r="E386" s="53"/>
      <c r="F386" s="54"/>
      <c r="G386" s="259"/>
      <c r="H386" s="55"/>
      <c r="I386" s="55"/>
      <c r="J386" s="54"/>
      <c r="K386" s="157"/>
      <c r="L386" s="54"/>
      <c r="M386" s="56"/>
      <c r="N386" s="56"/>
      <c r="O386" s="56"/>
      <c r="P386" s="56"/>
      <c r="Q386" s="56"/>
      <c r="R386" s="52"/>
      <c r="S386" s="56"/>
      <c r="T386" s="54"/>
      <c r="U386" s="259"/>
      <c r="V386" s="54"/>
      <c r="W386" s="55"/>
      <c r="X386" s="54"/>
      <c r="Y386" s="56"/>
      <c r="Z386" s="54"/>
      <c r="AA386" s="56"/>
      <c r="AB386" s="54"/>
    </row>
    <row r="387" spans="1:28" ht="14.25" customHeight="1">
      <c r="A387" s="53"/>
      <c r="B387" s="53"/>
      <c r="C387" s="53"/>
      <c r="D387" s="52"/>
      <c r="E387" s="53"/>
      <c r="F387" s="54"/>
      <c r="G387" s="259"/>
      <c r="H387" s="55"/>
      <c r="I387" s="55"/>
      <c r="J387" s="54"/>
      <c r="K387" s="157"/>
      <c r="L387" s="54"/>
      <c r="M387" s="56"/>
      <c r="N387" s="56"/>
      <c r="O387" s="56"/>
      <c r="P387" s="56"/>
      <c r="Q387" s="56"/>
      <c r="R387" s="52"/>
      <c r="S387" s="56"/>
      <c r="T387" s="54"/>
      <c r="U387" s="259"/>
      <c r="V387" s="54"/>
      <c r="W387" s="55"/>
      <c r="X387" s="54"/>
      <c r="Y387" s="56"/>
      <c r="Z387" s="54"/>
      <c r="AA387" s="56"/>
      <c r="AB387" s="54"/>
    </row>
    <row r="388" spans="1:28" ht="14.25" customHeight="1">
      <c r="A388" s="53"/>
      <c r="B388" s="53"/>
      <c r="C388" s="53"/>
      <c r="D388" s="52"/>
      <c r="E388" s="53"/>
      <c r="F388" s="54"/>
      <c r="G388" s="259"/>
      <c r="H388" s="55"/>
      <c r="I388" s="55"/>
      <c r="J388" s="54"/>
      <c r="K388" s="157"/>
      <c r="L388" s="54"/>
      <c r="M388" s="56"/>
      <c r="N388" s="56"/>
      <c r="O388" s="56"/>
      <c r="P388" s="56"/>
      <c r="Q388" s="56"/>
      <c r="R388" s="52"/>
      <c r="S388" s="56"/>
      <c r="T388" s="54"/>
      <c r="U388" s="259"/>
      <c r="V388" s="54"/>
      <c r="W388" s="55"/>
      <c r="X388" s="54"/>
      <c r="Y388" s="56"/>
      <c r="Z388" s="54"/>
      <c r="AA388" s="56"/>
      <c r="AB388" s="54"/>
    </row>
    <row r="389" spans="1:28" ht="14.25" customHeight="1">
      <c r="A389" s="53"/>
      <c r="B389" s="53"/>
      <c r="C389" s="53"/>
      <c r="D389" s="52"/>
      <c r="E389" s="53"/>
      <c r="F389" s="54"/>
      <c r="G389" s="259"/>
      <c r="H389" s="55"/>
      <c r="I389" s="55"/>
      <c r="J389" s="54"/>
      <c r="K389" s="157"/>
      <c r="L389" s="54"/>
      <c r="M389" s="56"/>
      <c r="N389" s="56"/>
      <c r="O389" s="56"/>
      <c r="P389" s="56"/>
      <c r="Q389" s="56"/>
      <c r="R389" s="52"/>
      <c r="S389" s="56"/>
      <c r="T389" s="54"/>
      <c r="U389" s="259"/>
      <c r="V389" s="54"/>
      <c r="W389" s="55"/>
      <c r="X389" s="54"/>
      <c r="Y389" s="56"/>
      <c r="Z389" s="54"/>
      <c r="AA389" s="56"/>
      <c r="AB389" s="54"/>
    </row>
    <row r="390" spans="1:28" ht="14.25" customHeight="1">
      <c r="A390" s="53"/>
      <c r="B390" s="53"/>
      <c r="C390" s="53"/>
      <c r="D390" s="52"/>
      <c r="E390" s="53"/>
      <c r="F390" s="54"/>
      <c r="G390" s="259"/>
      <c r="H390" s="55"/>
      <c r="I390" s="55"/>
      <c r="J390" s="54"/>
      <c r="K390" s="157"/>
      <c r="L390" s="54"/>
      <c r="M390" s="56"/>
      <c r="N390" s="56"/>
      <c r="O390" s="56"/>
      <c r="P390" s="56"/>
      <c r="Q390" s="56"/>
      <c r="R390" s="52"/>
      <c r="S390" s="56"/>
      <c r="T390" s="54"/>
      <c r="U390" s="259"/>
      <c r="V390" s="54"/>
      <c r="W390" s="55"/>
      <c r="X390" s="54"/>
      <c r="Y390" s="56"/>
      <c r="Z390" s="54"/>
      <c r="AA390" s="56"/>
      <c r="AB390" s="54"/>
    </row>
    <row r="391" spans="1:28" ht="14.25" customHeight="1">
      <c r="A391" s="53"/>
      <c r="B391" s="53"/>
      <c r="C391" s="53"/>
      <c r="D391" s="52"/>
      <c r="E391" s="53"/>
      <c r="F391" s="54"/>
      <c r="G391" s="259"/>
      <c r="H391" s="55"/>
      <c r="I391" s="55"/>
      <c r="J391" s="54"/>
      <c r="K391" s="157"/>
      <c r="L391" s="54"/>
      <c r="M391" s="56"/>
      <c r="N391" s="56"/>
      <c r="O391" s="56"/>
      <c r="P391" s="56"/>
      <c r="Q391" s="56"/>
      <c r="R391" s="52"/>
      <c r="S391" s="56"/>
      <c r="T391" s="54"/>
      <c r="U391" s="259"/>
      <c r="V391" s="54"/>
      <c r="W391" s="55"/>
      <c r="X391" s="54"/>
      <c r="Y391" s="56"/>
      <c r="Z391" s="54"/>
      <c r="AA391" s="56"/>
      <c r="AB391" s="54"/>
    </row>
    <row r="392" spans="1:28" ht="14.25" customHeight="1">
      <c r="A392" s="53"/>
      <c r="B392" s="53"/>
      <c r="C392" s="53"/>
      <c r="D392" s="52"/>
      <c r="E392" s="53"/>
      <c r="F392" s="54"/>
      <c r="G392" s="259"/>
      <c r="H392" s="55"/>
      <c r="I392" s="55"/>
      <c r="J392" s="54"/>
      <c r="K392" s="157"/>
      <c r="L392" s="54"/>
      <c r="M392" s="56"/>
      <c r="N392" s="56"/>
      <c r="O392" s="56"/>
      <c r="P392" s="56"/>
      <c r="Q392" s="56"/>
      <c r="R392" s="52"/>
      <c r="S392" s="56"/>
      <c r="T392" s="54"/>
      <c r="U392" s="259"/>
      <c r="V392" s="54"/>
      <c r="W392" s="55"/>
      <c r="X392" s="54"/>
      <c r="Y392" s="56"/>
      <c r="Z392" s="54"/>
      <c r="AA392" s="56"/>
      <c r="AB392" s="54"/>
    </row>
    <row r="393" spans="1:28" ht="14.25" customHeight="1">
      <c r="A393" s="53"/>
      <c r="B393" s="53"/>
      <c r="C393" s="53"/>
      <c r="D393" s="52"/>
      <c r="E393" s="53"/>
      <c r="F393" s="54"/>
      <c r="G393" s="259"/>
      <c r="H393" s="55"/>
      <c r="I393" s="55"/>
      <c r="J393" s="54"/>
      <c r="K393" s="157"/>
      <c r="L393" s="54"/>
      <c r="M393" s="56"/>
      <c r="N393" s="56"/>
      <c r="O393" s="56"/>
      <c r="P393" s="56"/>
      <c r="Q393" s="56"/>
      <c r="R393" s="52"/>
      <c r="S393" s="56"/>
      <c r="T393" s="54"/>
      <c r="U393" s="259"/>
      <c r="V393" s="54"/>
      <c r="W393" s="55"/>
      <c r="X393" s="54"/>
      <c r="Y393" s="56"/>
      <c r="Z393" s="54"/>
      <c r="AA393" s="56"/>
      <c r="AB393" s="54"/>
    </row>
    <row r="394" spans="1:28" ht="14.25" customHeight="1">
      <c r="A394" s="53"/>
      <c r="B394" s="53"/>
      <c r="C394" s="53"/>
      <c r="D394" s="52"/>
      <c r="E394" s="53"/>
      <c r="F394" s="54"/>
      <c r="G394" s="259"/>
      <c r="H394" s="55"/>
      <c r="I394" s="55"/>
      <c r="J394" s="54"/>
      <c r="K394" s="157"/>
      <c r="L394" s="54"/>
      <c r="M394" s="56"/>
      <c r="N394" s="56"/>
      <c r="O394" s="56"/>
      <c r="P394" s="56"/>
      <c r="Q394" s="56"/>
      <c r="R394" s="52"/>
      <c r="S394" s="56"/>
      <c r="T394" s="54"/>
      <c r="U394" s="259"/>
      <c r="V394" s="54"/>
      <c r="W394" s="55"/>
      <c r="X394" s="54"/>
      <c r="Y394" s="56"/>
      <c r="Z394" s="54"/>
      <c r="AA394" s="56"/>
      <c r="AB394" s="54"/>
    </row>
    <row r="395" spans="1:28" ht="14.25" customHeight="1">
      <c r="A395" s="53"/>
      <c r="B395" s="53"/>
      <c r="C395" s="53"/>
      <c r="D395" s="52"/>
      <c r="E395" s="53"/>
      <c r="F395" s="54"/>
      <c r="G395" s="259"/>
      <c r="H395" s="55"/>
      <c r="I395" s="55"/>
      <c r="J395" s="54"/>
      <c r="K395" s="157"/>
      <c r="L395" s="54"/>
      <c r="M395" s="56"/>
      <c r="N395" s="56"/>
      <c r="O395" s="56"/>
      <c r="P395" s="56"/>
      <c r="Q395" s="56"/>
      <c r="R395" s="52"/>
      <c r="S395" s="56"/>
      <c r="T395" s="54"/>
      <c r="U395" s="259"/>
      <c r="V395" s="54"/>
      <c r="W395" s="55"/>
      <c r="X395" s="54"/>
      <c r="Y395" s="56"/>
      <c r="Z395" s="54"/>
      <c r="AA395" s="56"/>
      <c r="AB395" s="54"/>
    </row>
    <row r="396" spans="1:28" ht="14.25" customHeight="1">
      <c r="A396" s="53"/>
      <c r="B396" s="53"/>
      <c r="C396" s="53"/>
      <c r="D396" s="52"/>
      <c r="E396" s="53"/>
      <c r="F396" s="54"/>
      <c r="G396" s="259"/>
      <c r="H396" s="55"/>
      <c r="I396" s="55"/>
      <c r="J396" s="54"/>
      <c r="K396" s="157"/>
      <c r="L396" s="54"/>
      <c r="M396" s="56"/>
      <c r="N396" s="56"/>
      <c r="O396" s="56"/>
      <c r="P396" s="56"/>
      <c r="Q396" s="56"/>
      <c r="R396" s="52"/>
      <c r="S396" s="56"/>
      <c r="T396" s="54"/>
      <c r="U396" s="259"/>
      <c r="V396" s="54"/>
      <c r="W396" s="55"/>
      <c r="X396" s="54"/>
      <c r="Y396" s="56"/>
      <c r="Z396" s="54"/>
      <c r="AA396" s="56"/>
      <c r="AB396" s="54"/>
    </row>
    <row r="397" spans="1:28" ht="14.25" customHeight="1">
      <c r="A397" s="53"/>
      <c r="B397" s="53"/>
      <c r="C397" s="53"/>
      <c r="D397" s="52"/>
      <c r="E397" s="53"/>
      <c r="F397" s="54"/>
      <c r="G397" s="259"/>
      <c r="H397" s="55"/>
      <c r="I397" s="55"/>
      <c r="J397" s="54"/>
      <c r="K397" s="157"/>
      <c r="L397" s="54"/>
      <c r="M397" s="56"/>
      <c r="N397" s="56"/>
      <c r="O397" s="56"/>
      <c r="P397" s="56"/>
      <c r="Q397" s="56"/>
      <c r="R397" s="52"/>
      <c r="S397" s="56"/>
      <c r="T397" s="54"/>
      <c r="U397" s="259"/>
      <c r="V397" s="54"/>
      <c r="W397" s="55"/>
      <c r="X397" s="54"/>
      <c r="Y397" s="56"/>
      <c r="Z397" s="54"/>
      <c r="AA397" s="56"/>
      <c r="AB397" s="54"/>
    </row>
    <row r="398" spans="1:28" ht="14.25" customHeight="1">
      <c r="A398" s="53"/>
      <c r="B398" s="53"/>
      <c r="C398" s="53"/>
      <c r="D398" s="52"/>
      <c r="E398" s="53"/>
      <c r="F398" s="54"/>
      <c r="G398" s="259"/>
      <c r="H398" s="55"/>
      <c r="I398" s="55"/>
      <c r="J398" s="54"/>
      <c r="K398" s="157"/>
      <c r="L398" s="54"/>
      <c r="M398" s="56"/>
      <c r="N398" s="56"/>
      <c r="O398" s="56"/>
      <c r="P398" s="56"/>
      <c r="Q398" s="56"/>
      <c r="R398" s="52"/>
      <c r="S398" s="56"/>
      <c r="T398" s="54"/>
      <c r="U398" s="259"/>
      <c r="V398" s="54"/>
      <c r="W398" s="55"/>
      <c r="X398" s="54"/>
      <c r="Y398" s="56"/>
      <c r="Z398" s="54"/>
      <c r="AA398" s="56"/>
      <c r="AB398" s="54"/>
    </row>
    <row r="399" spans="1:28" ht="14.25" customHeight="1">
      <c r="A399" s="53"/>
      <c r="B399" s="53"/>
      <c r="C399" s="53"/>
      <c r="D399" s="52"/>
      <c r="E399" s="53"/>
      <c r="F399" s="54"/>
      <c r="G399" s="259"/>
      <c r="H399" s="55"/>
      <c r="I399" s="55"/>
      <c r="J399" s="54"/>
      <c r="K399" s="157"/>
      <c r="L399" s="54"/>
      <c r="M399" s="56"/>
      <c r="N399" s="56"/>
      <c r="O399" s="56"/>
      <c r="P399" s="56"/>
      <c r="Q399" s="56"/>
      <c r="R399" s="52"/>
      <c r="S399" s="56"/>
      <c r="T399" s="54"/>
      <c r="U399" s="259"/>
      <c r="V399" s="54"/>
      <c r="W399" s="55"/>
      <c r="X399" s="54"/>
      <c r="Y399" s="56"/>
      <c r="Z399" s="54"/>
      <c r="AA399" s="56"/>
      <c r="AB399" s="54"/>
    </row>
    <row r="400" spans="1:28" ht="14.25" customHeight="1">
      <c r="A400" s="53"/>
      <c r="B400" s="53"/>
      <c r="C400" s="53"/>
      <c r="D400" s="52"/>
      <c r="E400" s="53"/>
      <c r="F400" s="54"/>
      <c r="G400" s="259"/>
      <c r="H400" s="55"/>
      <c r="I400" s="55"/>
      <c r="J400" s="54"/>
      <c r="K400" s="157"/>
      <c r="L400" s="54"/>
      <c r="M400" s="56"/>
      <c r="N400" s="56"/>
      <c r="O400" s="56"/>
      <c r="P400" s="56"/>
      <c r="Q400" s="56"/>
      <c r="R400" s="52"/>
      <c r="S400" s="56"/>
      <c r="T400" s="54"/>
      <c r="U400" s="259"/>
      <c r="V400" s="54"/>
      <c r="W400" s="55"/>
      <c r="X400" s="54"/>
      <c r="Y400" s="56"/>
      <c r="Z400" s="54"/>
      <c r="AA400" s="56"/>
      <c r="AB400" s="54"/>
    </row>
    <row r="401" spans="1:28" ht="14.25" customHeight="1">
      <c r="A401" s="53"/>
      <c r="B401" s="53"/>
      <c r="C401" s="53"/>
      <c r="D401" s="52"/>
      <c r="E401" s="53"/>
      <c r="F401" s="54"/>
      <c r="G401" s="259"/>
      <c r="H401" s="55"/>
      <c r="I401" s="55"/>
      <c r="J401" s="54"/>
      <c r="K401" s="157"/>
      <c r="L401" s="54"/>
      <c r="M401" s="56"/>
      <c r="N401" s="56"/>
      <c r="O401" s="56"/>
      <c r="P401" s="56"/>
      <c r="Q401" s="56"/>
      <c r="R401" s="52"/>
      <c r="S401" s="56"/>
      <c r="T401" s="54"/>
      <c r="U401" s="259"/>
      <c r="V401" s="54"/>
      <c r="W401" s="55"/>
      <c r="X401" s="54"/>
      <c r="Y401" s="56"/>
      <c r="Z401" s="54"/>
      <c r="AA401" s="56"/>
      <c r="AB401" s="54"/>
    </row>
    <row r="402" spans="1:28" ht="14.25" customHeight="1">
      <c r="A402" s="53"/>
      <c r="B402" s="53"/>
      <c r="C402" s="53"/>
      <c r="D402" s="52"/>
      <c r="E402" s="53"/>
      <c r="F402" s="54"/>
      <c r="G402" s="259"/>
      <c r="H402" s="55"/>
      <c r="I402" s="55"/>
      <c r="J402" s="54"/>
      <c r="K402" s="157"/>
      <c r="L402" s="54"/>
      <c r="M402" s="56"/>
      <c r="N402" s="56"/>
      <c r="O402" s="56"/>
      <c r="P402" s="56"/>
      <c r="Q402" s="56"/>
      <c r="R402" s="52"/>
      <c r="S402" s="56"/>
      <c r="T402" s="54"/>
      <c r="U402" s="259"/>
      <c r="V402" s="54"/>
      <c r="W402" s="55"/>
      <c r="X402" s="54"/>
      <c r="Y402" s="56"/>
      <c r="Z402" s="54"/>
      <c r="AA402" s="56"/>
      <c r="AB402" s="54"/>
    </row>
    <row r="403" spans="1:28" ht="14.25" customHeight="1">
      <c r="A403" s="53"/>
      <c r="B403" s="53"/>
      <c r="C403" s="53"/>
      <c r="D403" s="52"/>
      <c r="E403" s="53"/>
      <c r="F403" s="54"/>
      <c r="G403" s="259"/>
      <c r="H403" s="55"/>
      <c r="I403" s="55"/>
      <c r="J403" s="54"/>
      <c r="K403" s="157"/>
      <c r="L403" s="54"/>
      <c r="M403" s="56"/>
      <c r="N403" s="56"/>
      <c r="O403" s="56"/>
      <c r="P403" s="56"/>
      <c r="Q403" s="56"/>
      <c r="R403" s="52"/>
      <c r="S403" s="56"/>
      <c r="T403" s="54"/>
      <c r="U403" s="259"/>
      <c r="V403" s="54"/>
      <c r="W403" s="55"/>
      <c r="X403" s="54"/>
      <c r="Y403" s="56"/>
      <c r="Z403" s="54"/>
      <c r="AA403" s="56"/>
      <c r="AB403" s="54"/>
    </row>
    <row r="404" spans="1:28" ht="14.25" customHeight="1">
      <c r="A404" s="53"/>
      <c r="B404" s="53"/>
      <c r="C404" s="53"/>
      <c r="D404" s="52"/>
      <c r="E404" s="53"/>
      <c r="F404" s="54"/>
      <c r="G404" s="259"/>
      <c r="H404" s="55"/>
      <c r="I404" s="55"/>
      <c r="J404" s="54"/>
      <c r="K404" s="157"/>
      <c r="L404" s="54"/>
      <c r="M404" s="56"/>
      <c r="N404" s="56"/>
      <c r="O404" s="56"/>
      <c r="P404" s="56"/>
      <c r="Q404" s="56"/>
      <c r="R404" s="52"/>
      <c r="S404" s="56"/>
      <c r="T404" s="54"/>
      <c r="U404" s="259"/>
      <c r="V404" s="54"/>
      <c r="W404" s="55"/>
      <c r="X404" s="54"/>
      <c r="Y404" s="56"/>
      <c r="Z404" s="54"/>
      <c r="AA404" s="56"/>
      <c r="AB404" s="54"/>
    </row>
    <row r="405" spans="1:28" ht="14.25" customHeight="1">
      <c r="A405" s="53"/>
      <c r="B405" s="53"/>
      <c r="C405" s="53"/>
      <c r="D405" s="52"/>
      <c r="E405" s="53"/>
      <c r="F405" s="54"/>
      <c r="G405" s="259"/>
      <c r="H405" s="55"/>
      <c r="I405" s="55"/>
      <c r="J405" s="54"/>
      <c r="K405" s="157"/>
      <c r="L405" s="54"/>
      <c r="M405" s="56"/>
      <c r="N405" s="56"/>
      <c r="O405" s="56"/>
      <c r="P405" s="56"/>
      <c r="Q405" s="56"/>
      <c r="R405" s="52"/>
      <c r="S405" s="56"/>
      <c r="T405" s="54"/>
      <c r="U405" s="259"/>
      <c r="V405" s="54"/>
      <c r="W405" s="55"/>
      <c r="X405" s="54"/>
      <c r="Y405" s="56"/>
      <c r="Z405" s="54"/>
      <c r="AA405" s="56"/>
      <c r="AB405" s="54"/>
    </row>
    <row r="406" spans="1:28" ht="14.25" customHeight="1">
      <c r="A406" s="53"/>
      <c r="B406" s="53"/>
      <c r="C406" s="53"/>
      <c r="D406" s="52"/>
      <c r="E406" s="53"/>
      <c r="F406" s="54"/>
      <c r="G406" s="259"/>
      <c r="H406" s="55"/>
      <c r="I406" s="55"/>
      <c r="J406" s="54"/>
      <c r="K406" s="157"/>
      <c r="L406" s="54"/>
      <c r="M406" s="56"/>
      <c r="N406" s="56"/>
      <c r="O406" s="56"/>
      <c r="P406" s="56"/>
      <c r="Q406" s="56"/>
      <c r="R406" s="52"/>
      <c r="S406" s="56"/>
      <c r="T406" s="54"/>
      <c r="U406" s="259"/>
      <c r="V406" s="54"/>
      <c r="W406" s="55"/>
      <c r="X406" s="54"/>
      <c r="Y406" s="56"/>
      <c r="Z406" s="54"/>
      <c r="AA406" s="56"/>
      <c r="AB406" s="54"/>
    </row>
    <row r="407" spans="1:28" ht="14.25" customHeight="1">
      <c r="A407" s="53"/>
      <c r="B407" s="53"/>
      <c r="C407" s="53"/>
      <c r="D407" s="52"/>
      <c r="E407" s="53"/>
      <c r="F407" s="54"/>
      <c r="G407" s="259"/>
      <c r="H407" s="55"/>
      <c r="I407" s="55"/>
      <c r="J407" s="54"/>
      <c r="K407" s="157"/>
      <c r="L407" s="54"/>
      <c r="M407" s="56"/>
      <c r="N407" s="56"/>
      <c r="O407" s="56"/>
      <c r="P407" s="56"/>
      <c r="Q407" s="56"/>
      <c r="R407" s="52"/>
      <c r="S407" s="56"/>
      <c r="T407" s="54"/>
      <c r="U407" s="259"/>
      <c r="V407" s="54"/>
      <c r="W407" s="55"/>
      <c r="X407" s="54"/>
      <c r="Y407" s="56"/>
      <c r="Z407" s="54"/>
      <c r="AA407" s="56"/>
      <c r="AB407" s="54"/>
    </row>
    <row r="408" spans="1:28" ht="14.25" customHeight="1">
      <c r="A408" s="53"/>
      <c r="B408" s="53"/>
      <c r="C408" s="53"/>
      <c r="D408" s="52"/>
      <c r="E408" s="53"/>
      <c r="F408" s="54"/>
      <c r="G408" s="259"/>
      <c r="H408" s="55"/>
      <c r="I408" s="55"/>
      <c r="J408" s="54"/>
      <c r="K408" s="157"/>
      <c r="L408" s="54"/>
      <c r="M408" s="56"/>
      <c r="N408" s="56"/>
      <c r="O408" s="56"/>
      <c r="P408" s="56"/>
      <c r="Q408" s="56"/>
      <c r="R408" s="52"/>
      <c r="S408" s="56"/>
      <c r="T408" s="54"/>
      <c r="U408" s="259"/>
      <c r="V408" s="54"/>
      <c r="W408" s="55"/>
      <c r="X408" s="54"/>
      <c r="Y408" s="56"/>
      <c r="Z408" s="54"/>
      <c r="AA408" s="56"/>
      <c r="AB408" s="54"/>
    </row>
    <row r="409" spans="1:28" ht="14.25" customHeight="1">
      <c r="A409" s="53"/>
      <c r="B409" s="53"/>
      <c r="C409" s="53"/>
      <c r="D409" s="52"/>
      <c r="E409" s="53"/>
      <c r="F409" s="54"/>
      <c r="G409" s="259"/>
      <c r="H409" s="55"/>
      <c r="I409" s="55"/>
      <c r="J409" s="54"/>
      <c r="K409" s="157"/>
      <c r="L409" s="54"/>
      <c r="M409" s="56"/>
      <c r="N409" s="56"/>
      <c r="O409" s="56"/>
      <c r="P409" s="56"/>
      <c r="Q409" s="56"/>
      <c r="R409" s="52"/>
      <c r="S409" s="56"/>
      <c r="T409" s="54"/>
      <c r="U409" s="259"/>
      <c r="V409" s="54"/>
      <c r="W409" s="55"/>
      <c r="X409" s="54"/>
      <c r="Y409" s="56"/>
      <c r="Z409" s="54"/>
      <c r="AA409" s="56"/>
      <c r="AB409" s="54"/>
    </row>
    <row r="410" spans="1:28" ht="14.25" customHeight="1">
      <c r="A410" s="53"/>
      <c r="B410" s="53"/>
      <c r="C410" s="53"/>
      <c r="D410" s="52"/>
      <c r="E410" s="53"/>
      <c r="F410" s="54"/>
      <c r="G410" s="259"/>
      <c r="H410" s="55"/>
      <c r="I410" s="55"/>
      <c r="J410" s="54"/>
      <c r="K410" s="157"/>
      <c r="L410" s="54"/>
      <c r="M410" s="56"/>
      <c r="N410" s="56"/>
      <c r="O410" s="56"/>
      <c r="P410" s="56"/>
      <c r="Q410" s="56"/>
      <c r="R410" s="52"/>
      <c r="S410" s="56"/>
      <c r="T410" s="54"/>
      <c r="U410" s="259"/>
      <c r="V410" s="54"/>
      <c r="W410" s="55"/>
      <c r="X410" s="54"/>
      <c r="Y410" s="56"/>
      <c r="Z410" s="54"/>
      <c r="AA410" s="56"/>
      <c r="AB410" s="54"/>
    </row>
    <row r="411" spans="1:28" ht="14.25" customHeight="1">
      <c r="A411" s="53"/>
      <c r="B411" s="53"/>
      <c r="C411" s="53"/>
      <c r="D411" s="52"/>
      <c r="E411" s="53"/>
      <c r="F411" s="54"/>
      <c r="G411" s="259"/>
      <c r="H411" s="55"/>
      <c r="I411" s="55"/>
      <c r="J411" s="54"/>
      <c r="K411" s="157"/>
      <c r="L411" s="54"/>
      <c r="M411" s="56"/>
      <c r="N411" s="56"/>
      <c r="O411" s="56"/>
      <c r="P411" s="56"/>
      <c r="Q411" s="56"/>
      <c r="R411" s="52"/>
      <c r="S411" s="56"/>
      <c r="T411" s="54"/>
      <c r="U411" s="259"/>
      <c r="V411" s="54"/>
      <c r="W411" s="55"/>
      <c r="X411" s="54"/>
      <c r="Y411" s="56"/>
      <c r="Z411" s="54"/>
      <c r="AA411" s="56"/>
      <c r="AB411" s="54"/>
    </row>
    <row r="412" spans="1:28" ht="14.25" customHeight="1">
      <c r="A412" s="53"/>
      <c r="B412" s="53"/>
      <c r="C412" s="53"/>
      <c r="D412" s="52"/>
      <c r="E412" s="53"/>
      <c r="F412" s="54"/>
      <c r="G412" s="259"/>
      <c r="H412" s="55"/>
      <c r="I412" s="55"/>
      <c r="J412" s="54"/>
      <c r="K412" s="157"/>
      <c r="L412" s="54"/>
      <c r="M412" s="56"/>
      <c r="N412" s="56"/>
      <c r="O412" s="56"/>
      <c r="P412" s="56"/>
      <c r="Q412" s="56"/>
      <c r="R412" s="52"/>
      <c r="S412" s="56"/>
      <c r="T412" s="54"/>
      <c r="U412" s="259"/>
      <c r="V412" s="54"/>
      <c r="W412" s="55"/>
      <c r="X412" s="54"/>
      <c r="Y412" s="56"/>
      <c r="Z412" s="54"/>
      <c r="AA412" s="56"/>
      <c r="AB412" s="54"/>
    </row>
    <row r="413" spans="1:28" ht="14.25" customHeight="1">
      <c r="A413" s="53"/>
      <c r="B413" s="53"/>
      <c r="C413" s="53"/>
      <c r="D413" s="52"/>
      <c r="E413" s="53"/>
      <c r="F413" s="54"/>
      <c r="G413" s="259"/>
      <c r="H413" s="55"/>
      <c r="I413" s="55"/>
      <c r="J413" s="54"/>
      <c r="K413" s="157"/>
      <c r="L413" s="54"/>
      <c r="M413" s="56"/>
      <c r="N413" s="56"/>
      <c r="O413" s="56"/>
      <c r="P413" s="56"/>
      <c r="Q413" s="56"/>
      <c r="R413" s="52"/>
      <c r="S413" s="56"/>
      <c r="T413" s="54"/>
      <c r="U413" s="259"/>
      <c r="V413" s="54"/>
      <c r="W413" s="55"/>
      <c r="X413" s="54"/>
      <c r="Y413" s="56"/>
      <c r="Z413" s="54"/>
      <c r="AA413" s="56"/>
      <c r="AB413" s="54"/>
    </row>
    <row r="414" spans="1:28" ht="14.25" customHeight="1">
      <c r="A414" s="53"/>
      <c r="B414" s="53"/>
      <c r="C414" s="53"/>
      <c r="D414" s="52"/>
      <c r="E414" s="53"/>
      <c r="F414" s="54"/>
      <c r="G414" s="259"/>
      <c r="H414" s="55"/>
      <c r="I414" s="55"/>
      <c r="J414" s="54"/>
      <c r="K414" s="157"/>
      <c r="L414" s="54"/>
      <c r="M414" s="56"/>
      <c r="N414" s="56"/>
      <c r="O414" s="56"/>
      <c r="P414" s="56"/>
      <c r="Q414" s="56"/>
      <c r="R414" s="52"/>
      <c r="S414" s="56"/>
      <c r="T414" s="54"/>
      <c r="U414" s="259"/>
      <c r="V414" s="54"/>
      <c r="W414" s="55"/>
      <c r="X414" s="54"/>
      <c r="Y414" s="56"/>
      <c r="Z414" s="54"/>
      <c r="AA414" s="56"/>
      <c r="AB414" s="54"/>
    </row>
    <row r="415" spans="1:28" ht="14.25" customHeight="1">
      <c r="A415" s="53"/>
      <c r="B415" s="53"/>
      <c r="C415" s="53"/>
      <c r="D415" s="52"/>
      <c r="E415" s="53"/>
      <c r="F415" s="54"/>
      <c r="G415" s="259"/>
      <c r="H415" s="55"/>
      <c r="I415" s="55"/>
      <c r="J415" s="54"/>
      <c r="K415" s="157"/>
      <c r="L415" s="54"/>
      <c r="M415" s="56"/>
      <c r="N415" s="56"/>
      <c r="O415" s="56"/>
      <c r="P415" s="56"/>
      <c r="Q415" s="56"/>
      <c r="R415" s="52"/>
      <c r="S415" s="56"/>
      <c r="T415" s="54"/>
      <c r="U415" s="259"/>
      <c r="V415" s="54"/>
      <c r="W415" s="55"/>
      <c r="X415" s="54"/>
      <c r="Y415" s="56"/>
      <c r="Z415" s="54"/>
      <c r="AA415" s="56"/>
      <c r="AB415" s="54"/>
    </row>
    <row r="416" spans="1:28" ht="14.25" customHeight="1">
      <c r="A416" s="53"/>
      <c r="B416" s="53"/>
      <c r="C416" s="53"/>
      <c r="D416" s="52"/>
      <c r="E416" s="53"/>
      <c r="F416" s="54"/>
      <c r="G416" s="259"/>
      <c r="H416" s="55"/>
      <c r="I416" s="55"/>
      <c r="J416" s="54"/>
      <c r="K416" s="157"/>
      <c r="L416" s="54"/>
      <c r="M416" s="56"/>
      <c r="N416" s="56"/>
      <c r="O416" s="56"/>
      <c r="P416" s="56"/>
      <c r="Q416" s="56"/>
      <c r="R416" s="52"/>
      <c r="S416" s="56"/>
      <c r="T416" s="54"/>
      <c r="U416" s="259"/>
      <c r="V416" s="54"/>
      <c r="W416" s="55"/>
      <c r="X416" s="54"/>
      <c r="Y416" s="56"/>
      <c r="Z416" s="54"/>
      <c r="AA416" s="56"/>
      <c r="AB416" s="54"/>
    </row>
    <row r="417" spans="1:28" ht="14.25" customHeight="1">
      <c r="A417" s="53"/>
      <c r="B417" s="53"/>
      <c r="C417" s="53"/>
      <c r="D417" s="52"/>
      <c r="E417" s="53"/>
      <c r="F417" s="54"/>
      <c r="G417" s="259"/>
      <c r="H417" s="55"/>
      <c r="I417" s="55"/>
      <c r="J417" s="54"/>
      <c r="K417" s="157"/>
      <c r="L417" s="54"/>
      <c r="M417" s="56"/>
      <c r="N417" s="56"/>
      <c r="O417" s="56"/>
      <c r="P417" s="56"/>
      <c r="Q417" s="56"/>
      <c r="R417" s="52"/>
      <c r="S417" s="56"/>
      <c r="T417" s="54"/>
      <c r="U417" s="259"/>
      <c r="V417" s="54"/>
      <c r="W417" s="55"/>
      <c r="X417" s="54"/>
      <c r="Y417" s="56"/>
      <c r="Z417" s="54"/>
      <c r="AA417" s="56"/>
      <c r="AB417" s="54"/>
    </row>
    <row r="418" spans="1:28" ht="14.25" customHeight="1">
      <c r="A418" s="53"/>
      <c r="B418" s="53"/>
      <c r="C418" s="53"/>
      <c r="D418" s="52"/>
      <c r="E418" s="53"/>
      <c r="F418" s="54"/>
      <c r="G418" s="259"/>
      <c r="H418" s="55"/>
      <c r="I418" s="55"/>
      <c r="J418" s="54"/>
      <c r="K418" s="157"/>
      <c r="L418" s="54"/>
      <c r="M418" s="56"/>
      <c r="N418" s="56"/>
      <c r="O418" s="56"/>
      <c r="P418" s="56"/>
      <c r="Q418" s="56"/>
      <c r="R418" s="52"/>
      <c r="S418" s="56"/>
      <c r="T418" s="54"/>
      <c r="U418" s="259"/>
      <c r="V418" s="54"/>
      <c r="W418" s="55"/>
      <c r="X418" s="54"/>
      <c r="Y418" s="56"/>
      <c r="Z418" s="54"/>
      <c r="AA418" s="56"/>
      <c r="AB418" s="54"/>
    </row>
    <row r="419" spans="1:28" ht="14.25" customHeight="1">
      <c r="A419" s="53"/>
      <c r="B419" s="53"/>
      <c r="C419" s="53"/>
      <c r="D419" s="52"/>
      <c r="E419" s="53"/>
      <c r="F419" s="54"/>
      <c r="G419" s="259"/>
      <c r="H419" s="55"/>
      <c r="I419" s="55"/>
      <c r="J419" s="54"/>
      <c r="K419" s="157"/>
      <c r="L419" s="54"/>
      <c r="M419" s="56"/>
      <c r="N419" s="56"/>
      <c r="O419" s="56"/>
      <c r="P419" s="56"/>
      <c r="Q419" s="56"/>
      <c r="R419" s="52"/>
      <c r="S419" s="56"/>
      <c r="T419" s="54"/>
      <c r="U419" s="259"/>
      <c r="V419" s="54"/>
      <c r="W419" s="55"/>
      <c r="X419" s="54"/>
      <c r="Y419" s="56"/>
      <c r="Z419" s="54"/>
      <c r="AA419" s="56"/>
      <c r="AB419" s="54"/>
    </row>
    <row r="420" spans="1:28" ht="14.25" customHeight="1">
      <c r="A420" s="53"/>
      <c r="B420" s="53"/>
      <c r="C420" s="53"/>
      <c r="D420" s="52"/>
      <c r="E420" s="53"/>
      <c r="F420" s="54"/>
      <c r="G420" s="259"/>
      <c r="H420" s="55"/>
      <c r="I420" s="55"/>
      <c r="J420" s="54"/>
      <c r="K420" s="157"/>
      <c r="L420" s="54"/>
      <c r="M420" s="56"/>
      <c r="N420" s="56"/>
      <c r="O420" s="56"/>
      <c r="P420" s="56"/>
      <c r="Q420" s="56"/>
      <c r="R420" s="52"/>
      <c r="S420" s="56"/>
      <c r="T420" s="54"/>
      <c r="U420" s="259"/>
      <c r="V420" s="54"/>
      <c r="W420" s="55"/>
      <c r="X420" s="54"/>
      <c r="Y420" s="56"/>
      <c r="Z420" s="54"/>
      <c r="AA420" s="56"/>
      <c r="AB420" s="54"/>
    </row>
    <row r="421" spans="1:28" ht="14.25" customHeight="1">
      <c r="A421" s="53"/>
      <c r="B421" s="53"/>
      <c r="C421" s="53"/>
      <c r="D421" s="52"/>
      <c r="E421" s="53"/>
      <c r="F421" s="54"/>
      <c r="G421" s="259"/>
      <c r="H421" s="55"/>
      <c r="I421" s="55"/>
      <c r="J421" s="54"/>
      <c r="K421" s="157"/>
      <c r="L421" s="54"/>
      <c r="M421" s="56"/>
      <c r="N421" s="56"/>
      <c r="O421" s="56"/>
      <c r="P421" s="56"/>
      <c r="Q421" s="56"/>
      <c r="R421" s="52"/>
      <c r="S421" s="56"/>
      <c r="T421" s="54"/>
      <c r="U421" s="259"/>
      <c r="V421" s="54"/>
      <c r="W421" s="55"/>
      <c r="X421" s="54"/>
      <c r="Y421" s="56"/>
      <c r="Z421" s="54"/>
      <c r="AA421" s="56"/>
      <c r="AB421" s="54"/>
    </row>
    <row r="422" spans="1:28" ht="14.25" customHeight="1">
      <c r="A422" s="53"/>
      <c r="B422" s="53"/>
      <c r="C422" s="53"/>
      <c r="D422" s="52"/>
      <c r="E422" s="53"/>
      <c r="F422" s="54"/>
      <c r="G422" s="259"/>
      <c r="H422" s="55"/>
      <c r="I422" s="55"/>
      <c r="J422" s="54"/>
      <c r="K422" s="157"/>
      <c r="L422" s="54"/>
      <c r="M422" s="56"/>
      <c r="N422" s="56"/>
      <c r="O422" s="56"/>
      <c r="P422" s="56"/>
      <c r="Q422" s="56"/>
      <c r="R422" s="52"/>
      <c r="S422" s="56"/>
      <c r="T422" s="54"/>
      <c r="U422" s="259"/>
      <c r="V422" s="54"/>
      <c r="W422" s="55"/>
      <c r="X422" s="54"/>
      <c r="Y422" s="56"/>
      <c r="Z422" s="54"/>
      <c r="AA422" s="56"/>
      <c r="AB422" s="54"/>
    </row>
    <row r="423" spans="1:28" ht="14.25" customHeight="1">
      <c r="A423" s="53"/>
      <c r="B423" s="53"/>
      <c r="C423" s="53"/>
      <c r="D423" s="52"/>
      <c r="E423" s="53"/>
      <c r="F423" s="54"/>
      <c r="G423" s="259"/>
      <c r="H423" s="55"/>
      <c r="I423" s="55"/>
      <c r="J423" s="54"/>
      <c r="K423" s="157"/>
      <c r="L423" s="54"/>
      <c r="M423" s="56"/>
      <c r="N423" s="56"/>
      <c r="O423" s="56"/>
      <c r="P423" s="56"/>
      <c r="Q423" s="56"/>
      <c r="R423" s="52"/>
      <c r="S423" s="56"/>
      <c r="T423" s="54"/>
      <c r="U423" s="259"/>
      <c r="V423" s="54"/>
      <c r="W423" s="55"/>
      <c r="X423" s="54"/>
      <c r="Y423" s="56"/>
      <c r="Z423" s="54"/>
      <c r="AA423" s="56"/>
      <c r="AB423" s="54"/>
    </row>
    <row r="424" spans="1:28" ht="14.25" customHeight="1">
      <c r="A424" s="53"/>
      <c r="B424" s="53"/>
      <c r="C424" s="53"/>
      <c r="D424" s="52"/>
      <c r="E424" s="53"/>
      <c r="F424" s="54"/>
      <c r="G424" s="259"/>
      <c r="H424" s="55"/>
      <c r="I424" s="55"/>
      <c r="J424" s="54"/>
      <c r="K424" s="157"/>
      <c r="L424" s="54"/>
      <c r="M424" s="56"/>
      <c r="N424" s="56"/>
      <c r="O424" s="56"/>
      <c r="P424" s="56"/>
      <c r="Q424" s="56"/>
      <c r="R424" s="52"/>
      <c r="S424" s="56"/>
      <c r="T424" s="54"/>
      <c r="U424" s="259"/>
      <c r="V424" s="54"/>
      <c r="W424" s="55"/>
      <c r="X424" s="54"/>
      <c r="Y424" s="56"/>
      <c r="Z424" s="54"/>
      <c r="AA424" s="56"/>
      <c r="AB424" s="54"/>
    </row>
    <row r="425" spans="1:28" ht="14.25" customHeight="1">
      <c r="A425" s="53"/>
      <c r="B425" s="53"/>
      <c r="C425" s="53"/>
      <c r="D425" s="52"/>
      <c r="E425" s="53"/>
      <c r="F425" s="54"/>
      <c r="G425" s="259"/>
      <c r="H425" s="55"/>
      <c r="I425" s="55"/>
      <c r="J425" s="54"/>
      <c r="K425" s="157"/>
      <c r="L425" s="54"/>
      <c r="M425" s="56"/>
      <c r="N425" s="56"/>
      <c r="O425" s="56"/>
      <c r="P425" s="56"/>
      <c r="Q425" s="56"/>
      <c r="R425" s="52"/>
      <c r="S425" s="56"/>
      <c r="T425" s="54"/>
      <c r="U425" s="259"/>
      <c r="V425" s="54"/>
      <c r="W425" s="55"/>
      <c r="X425" s="54"/>
      <c r="Y425" s="56"/>
      <c r="Z425" s="54"/>
      <c r="AA425" s="56"/>
      <c r="AB425" s="54"/>
    </row>
    <row r="426" spans="1:28" ht="14.25" customHeight="1">
      <c r="A426" s="53"/>
      <c r="B426" s="53"/>
      <c r="C426" s="53"/>
      <c r="D426" s="52"/>
      <c r="E426" s="53"/>
      <c r="F426" s="54"/>
      <c r="G426" s="259"/>
      <c r="H426" s="55"/>
      <c r="I426" s="55"/>
      <c r="J426" s="54"/>
      <c r="K426" s="157"/>
      <c r="L426" s="54"/>
      <c r="M426" s="56"/>
      <c r="N426" s="56"/>
      <c r="O426" s="56"/>
      <c r="P426" s="56"/>
      <c r="Q426" s="56"/>
      <c r="R426" s="52"/>
      <c r="S426" s="56"/>
      <c r="T426" s="54"/>
      <c r="U426" s="259"/>
      <c r="V426" s="54"/>
      <c r="W426" s="55"/>
      <c r="X426" s="54"/>
      <c r="Y426" s="56"/>
      <c r="Z426" s="54"/>
      <c r="AA426" s="56"/>
      <c r="AB426" s="54"/>
    </row>
    <row r="427" spans="1:28" ht="14.25" customHeight="1">
      <c r="A427" s="53"/>
      <c r="B427" s="53"/>
      <c r="C427" s="53"/>
      <c r="D427" s="52"/>
      <c r="E427" s="53"/>
      <c r="F427" s="54"/>
      <c r="G427" s="259"/>
      <c r="H427" s="55"/>
      <c r="I427" s="55"/>
      <c r="J427" s="54"/>
      <c r="K427" s="157"/>
      <c r="L427" s="54"/>
      <c r="M427" s="56"/>
      <c r="N427" s="56"/>
      <c r="O427" s="56"/>
      <c r="P427" s="56"/>
      <c r="Q427" s="56"/>
      <c r="R427" s="52"/>
      <c r="S427" s="56"/>
      <c r="T427" s="54"/>
      <c r="U427" s="259"/>
      <c r="V427" s="54"/>
      <c r="W427" s="55"/>
      <c r="X427" s="54"/>
      <c r="Y427" s="56"/>
      <c r="Z427" s="54"/>
      <c r="AA427" s="56"/>
      <c r="AB427" s="54"/>
    </row>
    <row r="428" spans="1:28" ht="14.25" customHeight="1">
      <c r="A428" s="53"/>
      <c r="B428" s="53"/>
      <c r="C428" s="53"/>
      <c r="D428" s="52"/>
      <c r="E428" s="53"/>
      <c r="F428" s="54"/>
      <c r="G428" s="259"/>
      <c r="H428" s="55"/>
      <c r="I428" s="55"/>
      <c r="J428" s="54"/>
      <c r="K428" s="157"/>
      <c r="L428" s="54"/>
      <c r="M428" s="56"/>
      <c r="N428" s="56"/>
      <c r="O428" s="56"/>
      <c r="P428" s="56"/>
      <c r="Q428" s="56"/>
      <c r="R428" s="52"/>
      <c r="S428" s="56"/>
      <c r="T428" s="54"/>
      <c r="U428" s="259"/>
      <c r="V428" s="54"/>
      <c r="W428" s="55"/>
      <c r="X428" s="54"/>
      <c r="Y428" s="56"/>
      <c r="Z428" s="54"/>
      <c r="AA428" s="56"/>
      <c r="AB428" s="54"/>
    </row>
    <row r="429" spans="1:28" ht="14.25" customHeight="1">
      <c r="A429" s="53"/>
      <c r="B429" s="53"/>
      <c r="C429" s="53"/>
      <c r="D429" s="52"/>
      <c r="E429" s="53"/>
      <c r="F429" s="54"/>
      <c r="G429" s="259"/>
      <c r="H429" s="55"/>
      <c r="I429" s="55"/>
      <c r="J429" s="54"/>
      <c r="K429" s="157"/>
      <c r="L429" s="54"/>
      <c r="M429" s="56"/>
      <c r="N429" s="56"/>
      <c r="O429" s="56"/>
      <c r="P429" s="56"/>
      <c r="Q429" s="56"/>
      <c r="R429" s="52"/>
      <c r="S429" s="56"/>
      <c r="T429" s="54"/>
      <c r="U429" s="259"/>
      <c r="V429" s="54"/>
      <c r="W429" s="55"/>
      <c r="X429" s="54"/>
      <c r="Y429" s="56"/>
      <c r="Z429" s="54"/>
      <c r="AA429" s="56"/>
      <c r="AB429" s="54"/>
    </row>
    <row r="430" spans="1:28" ht="14.25" customHeight="1">
      <c r="A430" s="53"/>
      <c r="B430" s="53"/>
      <c r="C430" s="53"/>
      <c r="D430" s="52"/>
      <c r="E430" s="53"/>
      <c r="F430" s="54"/>
      <c r="G430" s="259"/>
      <c r="H430" s="55"/>
      <c r="I430" s="55"/>
      <c r="J430" s="54"/>
      <c r="K430" s="157"/>
      <c r="L430" s="54"/>
      <c r="M430" s="56"/>
      <c r="N430" s="56"/>
      <c r="O430" s="56"/>
      <c r="P430" s="56"/>
      <c r="Q430" s="56"/>
      <c r="R430" s="52"/>
      <c r="S430" s="56"/>
      <c r="T430" s="54"/>
      <c r="U430" s="259"/>
      <c r="V430" s="54"/>
      <c r="W430" s="55"/>
      <c r="X430" s="54"/>
      <c r="Y430" s="56"/>
      <c r="Z430" s="54"/>
      <c r="AA430" s="56"/>
      <c r="AB430" s="54"/>
    </row>
    <row r="431" spans="1:28" ht="14.25" customHeight="1">
      <c r="A431" s="53"/>
      <c r="B431" s="53"/>
      <c r="C431" s="53"/>
      <c r="D431" s="52"/>
      <c r="E431" s="53"/>
      <c r="F431" s="54"/>
      <c r="G431" s="259"/>
      <c r="H431" s="55"/>
      <c r="I431" s="55"/>
      <c r="J431" s="54"/>
      <c r="K431" s="157"/>
      <c r="L431" s="54"/>
      <c r="M431" s="56"/>
      <c r="N431" s="56"/>
      <c r="O431" s="56"/>
      <c r="P431" s="56"/>
      <c r="Q431" s="56"/>
      <c r="R431" s="52"/>
      <c r="S431" s="56"/>
      <c r="T431" s="54"/>
      <c r="U431" s="259"/>
      <c r="V431" s="54"/>
      <c r="W431" s="55"/>
      <c r="X431" s="54"/>
      <c r="Y431" s="56"/>
      <c r="Z431" s="54"/>
      <c r="AA431" s="56"/>
      <c r="AB431" s="54"/>
    </row>
    <row r="432" spans="1:28" ht="14.25" customHeight="1">
      <c r="A432" s="53"/>
      <c r="B432" s="53"/>
      <c r="C432" s="53"/>
      <c r="D432" s="52"/>
      <c r="E432" s="53"/>
      <c r="F432" s="54"/>
      <c r="G432" s="259"/>
      <c r="H432" s="55"/>
      <c r="I432" s="55"/>
      <c r="J432" s="54"/>
      <c r="K432" s="157"/>
      <c r="L432" s="54"/>
      <c r="M432" s="56"/>
      <c r="N432" s="56"/>
      <c r="O432" s="56"/>
      <c r="P432" s="56"/>
      <c r="Q432" s="56"/>
      <c r="R432" s="52"/>
      <c r="S432" s="56"/>
      <c r="T432" s="54"/>
      <c r="U432" s="259"/>
      <c r="V432" s="54"/>
      <c r="W432" s="55"/>
      <c r="X432" s="54"/>
      <c r="Y432" s="56"/>
      <c r="Z432" s="54"/>
      <c r="AA432" s="56"/>
      <c r="AB432" s="54"/>
    </row>
    <row r="433" spans="1:28" ht="14.25" customHeight="1">
      <c r="A433" s="53"/>
      <c r="B433" s="53"/>
      <c r="C433" s="53"/>
      <c r="D433" s="52"/>
      <c r="E433" s="53"/>
      <c r="F433" s="54"/>
      <c r="G433" s="259"/>
      <c r="H433" s="55"/>
      <c r="I433" s="55"/>
      <c r="J433" s="54"/>
      <c r="K433" s="157"/>
      <c r="L433" s="54"/>
      <c r="M433" s="56"/>
      <c r="N433" s="56"/>
      <c r="O433" s="56"/>
      <c r="P433" s="56"/>
      <c r="Q433" s="56"/>
      <c r="R433" s="52"/>
      <c r="S433" s="56"/>
      <c r="T433" s="54"/>
      <c r="U433" s="259"/>
      <c r="V433" s="54"/>
      <c r="W433" s="55"/>
      <c r="X433" s="54"/>
      <c r="Y433" s="56"/>
      <c r="Z433" s="54"/>
      <c r="AA433" s="56"/>
      <c r="AB433" s="54"/>
    </row>
    <row r="434" spans="1:28" ht="14.25" customHeight="1">
      <c r="A434" s="53"/>
      <c r="B434" s="53"/>
      <c r="C434" s="53"/>
      <c r="D434" s="52"/>
      <c r="E434" s="53"/>
      <c r="F434" s="54"/>
      <c r="G434" s="259"/>
      <c r="H434" s="55"/>
      <c r="I434" s="55"/>
      <c r="J434" s="54"/>
      <c r="K434" s="157"/>
      <c r="L434" s="54"/>
      <c r="M434" s="56"/>
      <c r="N434" s="56"/>
      <c r="O434" s="56"/>
      <c r="P434" s="56"/>
      <c r="Q434" s="56"/>
      <c r="R434" s="52"/>
      <c r="S434" s="56"/>
      <c r="T434" s="54"/>
      <c r="U434" s="259"/>
      <c r="V434" s="54"/>
      <c r="W434" s="55"/>
      <c r="X434" s="54"/>
      <c r="Y434" s="56"/>
      <c r="Z434" s="54"/>
      <c r="AA434" s="56"/>
      <c r="AB434" s="54"/>
    </row>
    <row r="435" spans="1:28" ht="14.25" customHeight="1">
      <c r="A435" s="53"/>
      <c r="B435" s="53"/>
      <c r="C435" s="53"/>
      <c r="D435" s="52"/>
      <c r="E435" s="53"/>
      <c r="F435" s="54"/>
      <c r="G435" s="259"/>
      <c r="H435" s="55"/>
      <c r="I435" s="55"/>
      <c r="J435" s="54"/>
      <c r="K435" s="157"/>
      <c r="L435" s="54"/>
      <c r="M435" s="56"/>
      <c r="N435" s="56"/>
      <c r="O435" s="56"/>
      <c r="P435" s="56"/>
      <c r="Q435" s="56"/>
      <c r="R435" s="52"/>
      <c r="S435" s="56"/>
      <c r="T435" s="54"/>
      <c r="U435" s="259"/>
      <c r="V435" s="54"/>
      <c r="W435" s="55"/>
      <c r="X435" s="54"/>
      <c r="Y435" s="56"/>
      <c r="Z435" s="54"/>
      <c r="AA435" s="56"/>
      <c r="AB435" s="54"/>
    </row>
    <row r="436" spans="1:28" ht="14.25" customHeight="1">
      <c r="A436" s="53"/>
      <c r="B436" s="53"/>
      <c r="C436" s="53"/>
      <c r="D436" s="52"/>
      <c r="E436" s="53"/>
      <c r="F436" s="54"/>
      <c r="G436" s="259"/>
      <c r="H436" s="55"/>
      <c r="I436" s="55"/>
      <c r="J436" s="54"/>
      <c r="K436" s="157"/>
      <c r="L436" s="54"/>
      <c r="M436" s="56"/>
      <c r="N436" s="56"/>
      <c r="O436" s="56"/>
      <c r="P436" s="56"/>
      <c r="Q436" s="56"/>
      <c r="R436" s="52"/>
      <c r="S436" s="56"/>
      <c r="T436" s="54"/>
      <c r="U436" s="259"/>
      <c r="V436" s="54"/>
      <c r="W436" s="55"/>
      <c r="X436" s="54"/>
      <c r="Y436" s="56"/>
      <c r="Z436" s="54"/>
      <c r="AA436" s="56"/>
      <c r="AB436" s="54"/>
    </row>
    <row r="437" spans="1:28" ht="14.25" customHeight="1">
      <c r="A437" s="53"/>
      <c r="B437" s="53"/>
      <c r="C437" s="53"/>
      <c r="D437" s="52"/>
      <c r="E437" s="53"/>
      <c r="F437" s="54"/>
      <c r="G437" s="259"/>
      <c r="H437" s="55"/>
      <c r="I437" s="55"/>
      <c r="J437" s="54"/>
      <c r="K437" s="157"/>
      <c r="L437" s="54"/>
      <c r="M437" s="56"/>
      <c r="N437" s="56"/>
      <c r="O437" s="56"/>
      <c r="P437" s="56"/>
      <c r="Q437" s="56"/>
      <c r="R437" s="52"/>
      <c r="S437" s="56"/>
      <c r="T437" s="54"/>
      <c r="U437" s="259"/>
      <c r="V437" s="54"/>
      <c r="W437" s="55"/>
      <c r="X437" s="54"/>
      <c r="Y437" s="56"/>
      <c r="Z437" s="54"/>
      <c r="AA437" s="56"/>
      <c r="AB437" s="54"/>
    </row>
    <row r="438" spans="1:28" ht="14.25" customHeight="1">
      <c r="A438" s="53"/>
      <c r="B438" s="53"/>
      <c r="C438" s="53"/>
      <c r="D438" s="52"/>
      <c r="E438" s="53"/>
      <c r="F438" s="54"/>
      <c r="G438" s="259"/>
      <c r="H438" s="55"/>
      <c r="I438" s="55"/>
      <c r="J438" s="54"/>
      <c r="K438" s="157"/>
      <c r="L438" s="54"/>
      <c r="M438" s="56"/>
      <c r="N438" s="56"/>
      <c r="O438" s="56"/>
      <c r="P438" s="56"/>
      <c r="Q438" s="56"/>
      <c r="R438" s="52"/>
      <c r="S438" s="56"/>
      <c r="T438" s="54"/>
      <c r="U438" s="259"/>
      <c r="V438" s="54"/>
      <c r="W438" s="55"/>
      <c r="X438" s="54"/>
      <c r="Y438" s="56"/>
      <c r="Z438" s="54"/>
      <c r="AA438" s="56"/>
      <c r="AB438" s="54"/>
    </row>
    <row r="439" spans="1:28" ht="14.25" customHeight="1">
      <c r="A439" s="53"/>
      <c r="B439" s="53"/>
      <c r="C439" s="53"/>
      <c r="D439" s="52"/>
      <c r="E439" s="53"/>
      <c r="F439" s="54"/>
      <c r="G439" s="259"/>
      <c r="H439" s="55"/>
      <c r="I439" s="55"/>
      <c r="J439" s="54"/>
      <c r="K439" s="157"/>
      <c r="L439" s="54"/>
      <c r="M439" s="56"/>
      <c r="N439" s="56"/>
      <c r="O439" s="56"/>
      <c r="P439" s="56"/>
      <c r="Q439" s="56"/>
      <c r="R439" s="52"/>
      <c r="S439" s="56"/>
      <c r="T439" s="54"/>
      <c r="U439" s="259"/>
      <c r="V439" s="54"/>
      <c r="W439" s="55"/>
      <c r="X439" s="54"/>
      <c r="Y439" s="56"/>
      <c r="Z439" s="54"/>
      <c r="AA439" s="56"/>
      <c r="AB439" s="54"/>
    </row>
    <row r="440" spans="1:28" ht="14.25" customHeight="1">
      <c r="A440" s="53"/>
      <c r="B440" s="53"/>
      <c r="C440" s="53"/>
      <c r="D440" s="52"/>
      <c r="E440" s="53"/>
      <c r="F440" s="54"/>
      <c r="G440" s="259"/>
      <c r="H440" s="55"/>
      <c r="I440" s="55"/>
      <c r="J440" s="54"/>
      <c r="K440" s="157"/>
      <c r="L440" s="54"/>
      <c r="M440" s="56"/>
      <c r="N440" s="56"/>
      <c r="O440" s="56"/>
      <c r="P440" s="56"/>
      <c r="Q440" s="56"/>
      <c r="R440" s="52"/>
      <c r="S440" s="56"/>
      <c r="T440" s="54"/>
      <c r="U440" s="259"/>
      <c r="V440" s="54"/>
      <c r="W440" s="55"/>
      <c r="X440" s="54"/>
      <c r="Y440" s="56"/>
      <c r="Z440" s="54"/>
      <c r="AA440" s="56"/>
      <c r="AB440" s="54"/>
    </row>
    <row r="441" spans="1:28" ht="14.25" customHeight="1">
      <c r="A441" s="53"/>
      <c r="B441" s="53"/>
      <c r="C441" s="53"/>
      <c r="D441" s="52"/>
      <c r="E441" s="53"/>
      <c r="F441" s="54"/>
      <c r="G441" s="259"/>
      <c r="H441" s="55"/>
      <c r="I441" s="55"/>
      <c r="J441" s="54"/>
      <c r="K441" s="157"/>
      <c r="L441" s="54"/>
      <c r="M441" s="56"/>
      <c r="N441" s="56"/>
      <c r="O441" s="56"/>
      <c r="P441" s="56"/>
      <c r="Q441" s="56"/>
      <c r="R441" s="52"/>
      <c r="S441" s="56"/>
      <c r="T441" s="54"/>
      <c r="U441" s="259"/>
      <c r="V441" s="54"/>
      <c r="W441" s="55"/>
      <c r="X441" s="54"/>
      <c r="Y441" s="56"/>
      <c r="Z441" s="54"/>
      <c r="AA441" s="56"/>
      <c r="AB441" s="54"/>
    </row>
    <row r="442" spans="1:28" ht="14.25" customHeight="1">
      <c r="A442" s="53"/>
      <c r="B442" s="53"/>
      <c r="C442" s="53"/>
      <c r="D442" s="52"/>
      <c r="E442" s="53"/>
      <c r="F442" s="54"/>
      <c r="G442" s="259"/>
      <c r="H442" s="55"/>
      <c r="I442" s="55"/>
      <c r="J442" s="54"/>
      <c r="K442" s="157"/>
      <c r="L442" s="54"/>
      <c r="M442" s="56"/>
      <c r="N442" s="56"/>
      <c r="O442" s="56"/>
      <c r="P442" s="56"/>
      <c r="Q442" s="56"/>
      <c r="R442" s="52"/>
      <c r="S442" s="56"/>
      <c r="T442" s="54"/>
      <c r="U442" s="259"/>
      <c r="V442" s="54"/>
      <c r="W442" s="55"/>
      <c r="X442" s="54"/>
      <c r="Y442" s="56"/>
      <c r="Z442" s="54"/>
      <c r="AA442" s="56"/>
      <c r="AB442" s="54"/>
    </row>
    <row r="443" spans="1:28" ht="14.25" customHeight="1">
      <c r="A443" s="53"/>
      <c r="B443" s="53"/>
      <c r="C443" s="53"/>
      <c r="D443" s="52"/>
      <c r="E443" s="53"/>
      <c r="F443" s="54"/>
      <c r="G443" s="259"/>
      <c r="H443" s="55"/>
      <c r="I443" s="55"/>
      <c r="J443" s="54"/>
      <c r="K443" s="157"/>
      <c r="L443" s="54"/>
      <c r="M443" s="56"/>
      <c r="N443" s="56"/>
      <c r="O443" s="56"/>
      <c r="P443" s="56"/>
      <c r="Q443" s="56"/>
      <c r="R443" s="52"/>
      <c r="S443" s="56"/>
      <c r="T443" s="54"/>
      <c r="U443" s="259"/>
      <c r="V443" s="54"/>
      <c r="W443" s="55"/>
      <c r="X443" s="54"/>
      <c r="Y443" s="56"/>
      <c r="Z443" s="54"/>
      <c r="AA443" s="56"/>
      <c r="AB443" s="54"/>
    </row>
    <row r="444" spans="1:28" ht="14.25" customHeight="1">
      <c r="A444" s="53"/>
      <c r="B444" s="53"/>
      <c r="C444" s="53"/>
      <c r="D444" s="52"/>
      <c r="E444" s="53"/>
      <c r="F444" s="54"/>
      <c r="G444" s="259"/>
      <c r="H444" s="55"/>
      <c r="I444" s="55"/>
      <c r="J444" s="54"/>
      <c r="K444" s="157"/>
      <c r="L444" s="54"/>
      <c r="M444" s="56"/>
      <c r="N444" s="56"/>
      <c r="O444" s="56"/>
      <c r="P444" s="56"/>
      <c r="Q444" s="56"/>
      <c r="R444" s="52"/>
      <c r="S444" s="56"/>
      <c r="T444" s="54"/>
      <c r="U444" s="259"/>
      <c r="V444" s="54"/>
      <c r="W444" s="55"/>
      <c r="X444" s="54"/>
      <c r="Y444" s="56"/>
      <c r="Z444" s="54"/>
      <c r="AA444" s="56"/>
      <c r="AB444" s="54"/>
    </row>
    <row r="445" spans="1:28" ht="14.25" customHeight="1">
      <c r="A445" s="53"/>
      <c r="B445" s="53"/>
      <c r="C445" s="53"/>
      <c r="D445" s="52"/>
      <c r="E445" s="53"/>
      <c r="F445" s="54"/>
      <c r="G445" s="259"/>
      <c r="H445" s="55"/>
      <c r="I445" s="55"/>
      <c r="J445" s="54"/>
      <c r="K445" s="157"/>
      <c r="L445" s="54"/>
      <c r="M445" s="56"/>
      <c r="N445" s="56"/>
      <c r="O445" s="56"/>
      <c r="P445" s="56"/>
      <c r="Q445" s="56"/>
      <c r="R445" s="52"/>
      <c r="S445" s="56"/>
      <c r="T445" s="54"/>
      <c r="U445" s="259"/>
      <c r="V445" s="54"/>
      <c r="W445" s="55"/>
      <c r="X445" s="54"/>
      <c r="Y445" s="56"/>
      <c r="Z445" s="54"/>
      <c r="AA445" s="56"/>
      <c r="AB445" s="54"/>
    </row>
    <row r="446" spans="1:28" ht="14.25" customHeight="1">
      <c r="A446" s="53"/>
      <c r="B446" s="53"/>
      <c r="C446" s="53"/>
      <c r="D446" s="52"/>
      <c r="E446" s="53"/>
      <c r="F446" s="54"/>
      <c r="G446" s="259"/>
      <c r="H446" s="55"/>
      <c r="I446" s="55"/>
      <c r="J446" s="54"/>
      <c r="K446" s="157"/>
      <c r="L446" s="54"/>
      <c r="M446" s="56"/>
      <c r="N446" s="56"/>
      <c r="O446" s="56"/>
      <c r="P446" s="56"/>
      <c r="Q446" s="56"/>
      <c r="R446" s="52"/>
      <c r="S446" s="56"/>
      <c r="T446" s="54"/>
      <c r="U446" s="259"/>
      <c r="V446" s="54"/>
      <c r="W446" s="55"/>
      <c r="X446" s="54"/>
      <c r="Y446" s="56"/>
      <c r="Z446" s="54"/>
      <c r="AA446" s="56"/>
      <c r="AB446" s="54"/>
    </row>
    <row r="447" spans="1:28" ht="14.25" customHeight="1">
      <c r="A447" s="53"/>
      <c r="B447" s="53"/>
      <c r="C447" s="53"/>
      <c r="D447" s="52"/>
      <c r="E447" s="53"/>
      <c r="F447" s="54"/>
      <c r="G447" s="259"/>
      <c r="H447" s="55"/>
      <c r="I447" s="55"/>
      <c r="J447" s="54"/>
      <c r="K447" s="157"/>
      <c r="L447" s="54"/>
      <c r="M447" s="56"/>
      <c r="N447" s="56"/>
      <c r="O447" s="56"/>
      <c r="P447" s="56"/>
      <c r="Q447" s="56"/>
      <c r="R447" s="52"/>
      <c r="S447" s="56"/>
      <c r="T447" s="54"/>
      <c r="U447" s="259"/>
      <c r="V447" s="54"/>
      <c r="W447" s="55"/>
      <c r="X447" s="54"/>
      <c r="Y447" s="56"/>
      <c r="Z447" s="54"/>
      <c r="AA447" s="56"/>
      <c r="AB447" s="54"/>
    </row>
    <row r="448" spans="1:28" ht="14.25" customHeight="1">
      <c r="A448" s="53"/>
      <c r="B448" s="53"/>
      <c r="C448" s="53"/>
      <c r="D448" s="52"/>
      <c r="E448" s="53"/>
      <c r="F448" s="54"/>
      <c r="G448" s="259"/>
      <c r="H448" s="55"/>
      <c r="I448" s="55"/>
      <c r="J448" s="54"/>
      <c r="K448" s="157"/>
      <c r="L448" s="54"/>
      <c r="M448" s="56"/>
      <c r="N448" s="56"/>
      <c r="O448" s="56"/>
      <c r="P448" s="56"/>
      <c r="Q448" s="56"/>
      <c r="R448" s="52"/>
      <c r="S448" s="56"/>
      <c r="T448" s="54"/>
      <c r="U448" s="259"/>
      <c r="V448" s="54"/>
      <c r="W448" s="55"/>
      <c r="X448" s="54"/>
      <c r="Y448" s="56"/>
      <c r="Z448" s="54"/>
      <c r="AA448" s="56"/>
      <c r="AB448" s="54"/>
    </row>
    <row r="449" spans="1:28" ht="14.25" customHeight="1">
      <c r="A449" s="53"/>
      <c r="B449" s="53"/>
      <c r="C449" s="53"/>
      <c r="D449" s="52"/>
      <c r="E449" s="53"/>
      <c r="F449" s="54"/>
      <c r="G449" s="259"/>
      <c r="H449" s="55"/>
      <c r="I449" s="55"/>
      <c r="J449" s="54"/>
      <c r="K449" s="157"/>
      <c r="L449" s="54"/>
      <c r="M449" s="56"/>
      <c r="N449" s="56"/>
      <c r="O449" s="56"/>
      <c r="P449" s="56"/>
      <c r="Q449" s="56"/>
      <c r="R449" s="52"/>
      <c r="S449" s="56"/>
      <c r="T449" s="54"/>
      <c r="U449" s="259"/>
      <c r="V449" s="54"/>
      <c r="W449" s="55"/>
      <c r="X449" s="54"/>
      <c r="Y449" s="56"/>
      <c r="Z449" s="54"/>
      <c r="AA449" s="56"/>
      <c r="AB449" s="54"/>
    </row>
    <row r="450" spans="1:28" ht="14.25" customHeight="1">
      <c r="A450" s="53"/>
      <c r="B450" s="53"/>
      <c r="C450" s="53"/>
      <c r="D450" s="52"/>
      <c r="E450" s="53"/>
      <c r="F450" s="54"/>
      <c r="G450" s="259"/>
      <c r="H450" s="55"/>
      <c r="I450" s="55"/>
      <c r="J450" s="54"/>
      <c r="K450" s="157"/>
      <c r="L450" s="54"/>
      <c r="M450" s="56"/>
      <c r="N450" s="56"/>
      <c r="O450" s="56"/>
      <c r="P450" s="56"/>
      <c r="Q450" s="56"/>
      <c r="R450" s="52"/>
      <c r="S450" s="56"/>
      <c r="T450" s="54"/>
      <c r="U450" s="259"/>
      <c r="V450" s="54"/>
      <c r="W450" s="55"/>
      <c r="X450" s="54"/>
      <c r="Y450" s="56"/>
      <c r="Z450" s="54"/>
      <c r="AA450" s="56"/>
      <c r="AB450" s="54"/>
    </row>
    <row r="451" spans="1:28" ht="14.25" customHeight="1">
      <c r="A451" s="53"/>
      <c r="B451" s="53"/>
      <c r="C451" s="53"/>
      <c r="D451" s="52"/>
      <c r="E451" s="53"/>
      <c r="F451" s="54"/>
      <c r="G451" s="259"/>
      <c r="H451" s="55"/>
      <c r="I451" s="55"/>
      <c r="J451" s="54"/>
      <c r="K451" s="157"/>
      <c r="L451" s="54"/>
      <c r="M451" s="56"/>
      <c r="N451" s="56"/>
      <c r="O451" s="56"/>
      <c r="P451" s="56"/>
      <c r="Q451" s="56"/>
      <c r="R451" s="52"/>
      <c r="S451" s="56"/>
      <c r="T451" s="54"/>
      <c r="U451" s="259"/>
      <c r="V451" s="54"/>
      <c r="W451" s="55"/>
      <c r="X451" s="54"/>
      <c r="Y451" s="56"/>
      <c r="Z451" s="54"/>
      <c r="AA451" s="56"/>
      <c r="AB451" s="54"/>
    </row>
    <row r="452" spans="1:28" ht="14.25" customHeight="1">
      <c r="A452" s="53"/>
      <c r="B452" s="53"/>
      <c r="C452" s="53"/>
      <c r="D452" s="52"/>
      <c r="E452" s="53"/>
      <c r="F452" s="54"/>
      <c r="G452" s="259"/>
      <c r="H452" s="55"/>
      <c r="I452" s="55"/>
      <c r="J452" s="54"/>
      <c r="K452" s="157"/>
      <c r="L452" s="54"/>
      <c r="M452" s="56"/>
      <c r="N452" s="56"/>
      <c r="O452" s="56"/>
      <c r="P452" s="56"/>
      <c r="Q452" s="56"/>
      <c r="R452" s="52"/>
      <c r="S452" s="56"/>
      <c r="T452" s="54"/>
      <c r="U452" s="259"/>
      <c r="V452" s="54"/>
      <c r="W452" s="55"/>
      <c r="X452" s="54"/>
      <c r="Y452" s="56"/>
      <c r="Z452" s="54"/>
      <c r="AA452" s="56"/>
      <c r="AB452" s="54"/>
    </row>
    <row r="453" spans="1:28" ht="14.25" customHeight="1">
      <c r="A453" s="53"/>
      <c r="B453" s="53"/>
      <c r="C453" s="53"/>
      <c r="D453" s="52"/>
      <c r="E453" s="53"/>
      <c r="F453" s="54"/>
      <c r="G453" s="259"/>
      <c r="H453" s="55"/>
      <c r="I453" s="55"/>
      <c r="J453" s="54"/>
      <c r="K453" s="157"/>
      <c r="L453" s="54"/>
      <c r="M453" s="56"/>
      <c r="N453" s="56"/>
      <c r="O453" s="56"/>
      <c r="P453" s="56"/>
      <c r="Q453" s="56"/>
      <c r="R453" s="52"/>
      <c r="S453" s="56"/>
      <c r="T453" s="54"/>
      <c r="U453" s="259"/>
      <c r="V453" s="54"/>
      <c r="W453" s="55"/>
      <c r="X453" s="54"/>
      <c r="Y453" s="56"/>
      <c r="Z453" s="54"/>
      <c r="AA453" s="56"/>
      <c r="AB453" s="54"/>
    </row>
    <row r="454" spans="1:28" ht="14.25" customHeight="1">
      <c r="A454" s="53"/>
      <c r="B454" s="53"/>
      <c r="C454" s="53"/>
      <c r="D454" s="52"/>
      <c r="E454" s="53"/>
      <c r="F454" s="54"/>
      <c r="G454" s="259"/>
      <c r="H454" s="55"/>
      <c r="I454" s="55"/>
      <c r="J454" s="54"/>
      <c r="K454" s="157"/>
      <c r="L454" s="54"/>
      <c r="M454" s="56"/>
      <c r="N454" s="56"/>
      <c r="O454" s="56"/>
      <c r="P454" s="56"/>
      <c r="Q454" s="56"/>
      <c r="R454" s="52"/>
      <c r="S454" s="56"/>
      <c r="T454" s="54"/>
      <c r="U454" s="259"/>
      <c r="V454" s="54"/>
      <c r="W454" s="55"/>
      <c r="X454" s="54"/>
      <c r="Y454" s="56"/>
      <c r="Z454" s="54"/>
      <c r="AA454" s="56"/>
      <c r="AB454" s="54"/>
    </row>
    <row r="455" spans="1:28" ht="14.25" customHeight="1">
      <c r="A455" s="53"/>
      <c r="B455" s="53"/>
      <c r="C455" s="53"/>
      <c r="D455" s="52"/>
      <c r="E455" s="53"/>
      <c r="F455" s="54"/>
      <c r="G455" s="259"/>
      <c r="H455" s="55"/>
      <c r="I455" s="55"/>
      <c r="J455" s="54"/>
      <c r="K455" s="157"/>
      <c r="L455" s="54"/>
      <c r="M455" s="56"/>
      <c r="N455" s="56"/>
      <c r="O455" s="56"/>
      <c r="P455" s="56"/>
      <c r="Q455" s="56"/>
      <c r="R455" s="52"/>
      <c r="S455" s="56"/>
      <c r="T455" s="54"/>
      <c r="U455" s="259"/>
      <c r="V455" s="54"/>
      <c r="W455" s="55"/>
      <c r="X455" s="54"/>
      <c r="Y455" s="56"/>
      <c r="Z455" s="54"/>
      <c r="AA455" s="56"/>
      <c r="AB455" s="54"/>
    </row>
    <row r="456" spans="1:28" ht="14.25" customHeight="1">
      <c r="A456" s="53"/>
      <c r="B456" s="53"/>
      <c r="C456" s="53"/>
      <c r="D456" s="52"/>
      <c r="E456" s="53"/>
      <c r="F456" s="54"/>
      <c r="G456" s="259"/>
      <c r="H456" s="55"/>
      <c r="I456" s="55"/>
      <c r="J456" s="54"/>
      <c r="K456" s="157"/>
      <c r="L456" s="54"/>
      <c r="M456" s="56"/>
      <c r="N456" s="56"/>
      <c r="O456" s="56"/>
      <c r="P456" s="56"/>
      <c r="Q456" s="56"/>
      <c r="R456" s="52"/>
      <c r="S456" s="56"/>
      <c r="T456" s="54"/>
      <c r="U456" s="259"/>
      <c r="V456" s="54"/>
      <c r="W456" s="55"/>
      <c r="X456" s="54"/>
      <c r="Y456" s="56"/>
      <c r="Z456" s="54"/>
      <c r="AA456" s="56"/>
      <c r="AB456" s="54"/>
    </row>
    <row r="457" spans="1:28" ht="14.25" customHeight="1">
      <c r="A457" s="53"/>
      <c r="B457" s="53"/>
      <c r="C457" s="53"/>
      <c r="D457" s="52"/>
      <c r="E457" s="53"/>
      <c r="F457" s="54"/>
      <c r="G457" s="259"/>
      <c r="H457" s="55"/>
      <c r="I457" s="55"/>
      <c r="J457" s="54"/>
      <c r="K457" s="157"/>
      <c r="L457" s="54"/>
      <c r="M457" s="56"/>
      <c r="N457" s="56"/>
      <c r="O457" s="56"/>
      <c r="P457" s="56"/>
      <c r="Q457" s="56"/>
      <c r="R457" s="52"/>
      <c r="S457" s="56"/>
      <c r="T457" s="54"/>
      <c r="U457" s="259"/>
      <c r="V457" s="54"/>
      <c r="W457" s="55"/>
      <c r="X457" s="54"/>
      <c r="Y457" s="56"/>
      <c r="Z457" s="54"/>
      <c r="AA457" s="56"/>
      <c r="AB457" s="54"/>
    </row>
    <row r="458" spans="1:28" ht="14.25" customHeight="1">
      <c r="A458" s="53"/>
      <c r="B458" s="53"/>
      <c r="C458" s="53"/>
      <c r="D458" s="52"/>
      <c r="E458" s="53"/>
      <c r="F458" s="54"/>
      <c r="G458" s="259"/>
      <c r="H458" s="55"/>
      <c r="I458" s="55"/>
      <c r="J458" s="54"/>
      <c r="K458" s="157"/>
      <c r="L458" s="54"/>
      <c r="M458" s="56"/>
      <c r="N458" s="56"/>
      <c r="O458" s="56"/>
      <c r="P458" s="56"/>
      <c r="Q458" s="56"/>
      <c r="R458" s="52"/>
      <c r="S458" s="56"/>
      <c r="T458" s="54"/>
      <c r="U458" s="259"/>
      <c r="V458" s="54"/>
      <c r="W458" s="55"/>
      <c r="X458" s="54"/>
      <c r="Y458" s="56"/>
      <c r="Z458" s="54"/>
      <c r="AA458" s="56"/>
      <c r="AB458" s="54"/>
    </row>
    <row r="459" spans="1:28" ht="14.25" customHeight="1">
      <c r="A459" s="53"/>
      <c r="B459" s="53"/>
      <c r="C459" s="53"/>
      <c r="D459" s="52"/>
      <c r="E459" s="53"/>
      <c r="F459" s="54"/>
      <c r="G459" s="259"/>
      <c r="H459" s="55"/>
      <c r="I459" s="55"/>
      <c r="J459" s="54"/>
      <c r="K459" s="157"/>
      <c r="L459" s="54"/>
      <c r="M459" s="56"/>
      <c r="N459" s="56"/>
      <c r="O459" s="56"/>
      <c r="P459" s="56"/>
      <c r="Q459" s="56"/>
      <c r="R459" s="52"/>
      <c r="S459" s="56"/>
      <c r="T459" s="54"/>
      <c r="U459" s="259"/>
      <c r="V459" s="54"/>
      <c r="W459" s="55"/>
      <c r="X459" s="54"/>
      <c r="Y459" s="56"/>
      <c r="Z459" s="54"/>
      <c r="AA459" s="56"/>
      <c r="AB459" s="54"/>
    </row>
    <row r="460" spans="1:28" ht="14.25" customHeight="1">
      <c r="A460" s="53"/>
      <c r="B460" s="53"/>
      <c r="C460" s="53"/>
      <c r="D460" s="52"/>
      <c r="E460" s="53"/>
      <c r="F460" s="54"/>
      <c r="G460" s="259"/>
      <c r="H460" s="55"/>
      <c r="I460" s="55"/>
      <c r="J460" s="54"/>
      <c r="K460" s="157"/>
      <c r="L460" s="54"/>
      <c r="M460" s="56"/>
      <c r="N460" s="56"/>
      <c r="O460" s="56"/>
      <c r="P460" s="56"/>
      <c r="Q460" s="56"/>
      <c r="R460" s="52"/>
      <c r="S460" s="56"/>
      <c r="T460" s="54"/>
      <c r="U460" s="259"/>
      <c r="V460" s="54"/>
      <c r="W460" s="55"/>
      <c r="X460" s="54"/>
      <c r="Y460" s="56"/>
      <c r="Z460" s="54"/>
      <c r="AA460" s="56"/>
      <c r="AB460" s="54"/>
    </row>
    <row r="461" spans="1:28" ht="14.25" customHeight="1">
      <c r="A461" s="53"/>
      <c r="B461" s="53"/>
      <c r="C461" s="53"/>
      <c r="D461" s="52"/>
      <c r="E461" s="53"/>
      <c r="F461" s="54"/>
      <c r="G461" s="259"/>
      <c r="H461" s="55"/>
      <c r="I461" s="55"/>
      <c r="J461" s="54"/>
      <c r="K461" s="157"/>
      <c r="L461" s="54"/>
      <c r="M461" s="56"/>
      <c r="N461" s="56"/>
      <c r="O461" s="56"/>
      <c r="P461" s="56"/>
      <c r="Q461" s="56"/>
      <c r="R461" s="52"/>
      <c r="S461" s="56"/>
      <c r="T461" s="54"/>
      <c r="U461" s="259"/>
      <c r="V461" s="54"/>
      <c r="W461" s="55"/>
      <c r="X461" s="54"/>
      <c r="Y461" s="56"/>
      <c r="Z461" s="54"/>
      <c r="AA461" s="56"/>
      <c r="AB461" s="54"/>
    </row>
    <row r="462" spans="1:28" ht="14.25" customHeight="1">
      <c r="A462" s="53"/>
      <c r="B462" s="53"/>
      <c r="C462" s="53"/>
      <c r="D462" s="52"/>
      <c r="E462" s="53"/>
      <c r="F462" s="54"/>
      <c r="G462" s="259"/>
      <c r="H462" s="55"/>
      <c r="I462" s="55"/>
      <c r="J462" s="54"/>
      <c r="K462" s="157"/>
      <c r="L462" s="54"/>
      <c r="M462" s="56"/>
      <c r="N462" s="56"/>
      <c r="O462" s="56"/>
      <c r="P462" s="56"/>
      <c r="Q462" s="56"/>
      <c r="R462" s="52"/>
      <c r="S462" s="56"/>
      <c r="T462" s="54"/>
      <c r="U462" s="259"/>
      <c r="V462" s="54"/>
      <c r="W462" s="55"/>
      <c r="X462" s="54"/>
      <c r="Y462" s="56"/>
      <c r="Z462" s="54"/>
      <c r="AA462" s="56"/>
      <c r="AB462" s="54"/>
    </row>
    <row r="463" spans="1:28" ht="14.25" customHeight="1">
      <c r="A463" s="53"/>
      <c r="B463" s="53"/>
      <c r="C463" s="53"/>
      <c r="D463" s="52"/>
      <c r="E463" s="53"/>
      <c r="F463" s="54"/>
      <c r="G463" s="259"/>
      <c r="H463" s="55"/>
      <c r="I463" s="55"/>
      <c r="J463" s="54"/>
      <c r="K463" s="157"/>
      <c r="L463" s="54"/>
      <c r="M463" s="56"/>
      <c r="N463" s="56"/>
      <c r="O463" s="56"/>
      <c r="P463" s="56"/>
      <c r="Q463" s="56"/>
      <c r="R463" s="52"/>
      <c r="S463" s="56"/>
      <c r="T463" s="54"/>
      <c r="U463" s="259"/>
      <c r="V463" s="54"/>
      <c r="W463" s="55"/>
      <c r="X463" s="54"/>
      <c r="Y463" s="56"/>
      <c r="Z463" s="54"/>
      <c r="AA463" s="56"/>
      <c r="AB463" s="54"/>
    </row>
    <row r="464" spans="1:28" ht="14.25" customHeight="1">
      <c r="A464" s="53"/>
      <c r="B464" s="53"/>
      <c r="C464" s="53"/>
      <c r="D464" s="52"/>
      <c r="E464" s="53"/>
      <c r="F464" s="54"/>
      <c r="G464" s="259"/>
      <c r="H464" s="55"/>
      <c r="I464" s="55"/>
      <c r="J464" s="54"/>
      <c r="K464" s="157"/>
      <c r="L464" s="54"/>
      <c r="M464" s="56"/>
      <c r="N464" s="56"/>
      <c r="O464" s="56"/>
      <c r="P464" s="56"/>
      <c r="Q464" s="56"/>
      <c r="R464" s="52"/>
      <c r="S464" s="56"/>
      <c r="T464" s="54"/>
      <c r="U464" s="259"/>
      <c r="V464" s="54"/>
      <c r="W464" s="55"/>
      <c r="X464" s="54"/>
      <c r="Y464" s="56"/>
      <c r="Z464" s="54"/>
      <c r="AA464" s="56"/>
      <c r="AB464" s="54"/>
    </row>
    <row r="465" spans="1:28" ht="14.25" customHeight="1">
      <c r="A465" s="53"/>
      <c r="B465" s="53"/>
      <c r="C465" s="53"/>
      <c r="D465" s="52"/>
      <c r="E465" s="53"/>
      <c r="F465" s="54"/>
      <c r="G465" s="259"/>
      <c r="H465" s="55"/>
      <c r="I465" s="55"/>
      <c r="J465" s="54"/>
      <c r="K465" s="157"/>
      <c r="L465" s="54"/>
      <c r="M465" s="56"/>
      <c r="N465" s="56"/>
      <c r="O465" s="56"/>
      <c r="P465" s="56"/>
      <c r="Q465" s="56"/>
      <c r="R465" s="52"/>
      <c r="S465" s="56"/>
      <c r="T465" s="54"/>
      <c r="U465" s="259"/>
      <c r="V465" s="54"/>
      <c r="W465" s="55"/>
      <c r="X465" s="54"/>
      <c r="Y465" s="56"/>
      <c r="Z465" s="54"/>
      <c r="AA465" s="56"/>
      <c r="AB465" s="54"/>
    </row>
    <row r="466" spans="1:28" ht="14.25" customHeight="1">
      <c r="A466" s="53"/>
      <c r="B466" s="53"/>
      <c r="C466" s="53"/>
      <c r="D466" s="52"/>
      <c r="E466" s="53"/>
      <c r="F466" s="54"/>
      <c r="G466" s="259"/>
      <c r="H466" s="55"/>
      <c r="I466" s="55"/>
      <c r="J466" s="54"/>
      <c r="K466" s="157"/>
      <c r="L466" s="54"/>
      <c r="M466" s="56"/>
      <c r="N466" s="56"/>
      <c r="O466" s="56"/>
      <c r="P466" s="56"/>
      <c r="Q466" s="56"/>
      <c r="R466" s="52"/>
      <c r="S466" s="56"/>
      <c r="T466" s="54"/>
      <c r="U466" s="259"/>
      <c r="V466" s="54"/>
      <c r="W466" s="55"/>
      <c r="X466" s="54"/>
      <c r="Y466" s="56"/>
      <c r="Z466" s="54"/>
      <c r="AA466" s="56"/>
      <c r="AB466" s="54"/>
    </row>
    <row r="467" spans="1:28" ht="14.25" customHeight="1">
      <c r="A467" s="53"/>
      <c r="B467" s="53"/>
      <c r="C467" s="53"/>
      <c r="D467" s="52"/>
      <c r="E467" s="53"/>
      <c r="F467" s="54"/>
      <c r="G467" s="259"/>
      <c r="H467" s="55"/>
      <c r="I467" s="55"/>
      <c r="J467" s="54"/>
      <c r="K467" s="157"/>
      <c r="L467" s="54"/>
      <c r="M467" s="56"/>
      <c r="N467" s="56"/>
      <c r="O467" s="56"/>
      <c r="P467" s="56"/>
      <c r="Q467" s="56"/>
      <c r="R467" s="52"/>
      <c r="S467" s="56"/>
      <c r="T467" s="54"/>
      <c r="U467" s="259"/>
      <c r="V467" s="54"/>
      <c r="W467" s="55"/>
      <c r="X467" s="54"/>
      <c r="Y467" s="56"/>
      <c r="Z467" s="54"/>
      <c r="AA467" s="56"/>
      <c r="AB467" s="54"/>
    </row>
    <row r="468" spans="1:28" ht="14.25" customHeight="1">
      <c r="A468" s="53"/>
      <c r="B468" s="53"/>
      <c r="C468" s="53"/>
      <c r="D468" s="52"/>
      <c r="E468" s="53"/>
      <c r="F468" s="54"/>
      <c r="G468" s="259"/>
      <c r="H468" s="55"/>
      <c r="I468" s="55"/>
      <c r="J468" s="54"/>
      <c r="K468" s="157"/>
      <c r="L468" s="54"/>
      <c r="M468" s="56"/>
      <c r="N468" s="56"/>
      <c r="O468" s="56"/>
      <c r="P468" s="56"/>
      <c r="Q468" s="56"/>
      <c r="R468" s="52"/>
      <c r="S468" s="56"/>
      <c r="T468" s="54"/>
      <c r="U468" s="259"/>
      <c r="V468" s="54"/>
      <c r="W468" s="55"/>
      <c r="X468" s="54"/>
      <c r="Y468" s="56"/>
      <c r="Z468" s="54"/>
      <c r="AA468" s="56"/>
      <c r="AB468" s="54"/>
    </row>
    <row r="469" spans="1:28" ht="14.25" customHeight="1">
      <c r="A469" s="53"/>
      <c r="B469" s="53"/>
      <c r="C469" s="53"/>
      <c r="D469" s="52"/>
      <c r="E469" s="53"/>
      <c r="F469" s="54"/>
      <c r="G469" s="259"/>
      <c r="H469" s="55"/>
      <c r="I469" s="55"/>
      <c r="J469" s="54"/>
      <c r="K469" s="157"/>
      <c r="L469" s="54"/>
      <c r="M469" s="56"/>
      <c r="N469" s="56"/>
      <c r="O469" s="56"/>
      <c r="P469" s="56"/>
      <c r="Q469" s="56"/>
      <c r="R469" s="52"/>
      <c r="S469" s="56"/>
      <c r="T469" s="54"/>
      <c r="U469" s="259"/>
      <c r="V469" s="54"/>
      <c r="W469" s="55"/>
      <c r="X469" s="54"/>
      <c r="Y469" s="56"/>
      <c r="Z469" s="54"/>
      <c r="AA469" s="56"/>
      <c r="AB469" s="54"/>
    </row>
    <row r="470" spans="1:28" ht="14.25" customHeight="1">
      <c r="A470" s="53"/>
      <c r="B470" s="53"/>
      <c r="C470" s="53"/>
      <c r="D470" s="52"/>
      <c r="E470" s="53"/>
      <c r="F470" s="54"/>
      <c r="G470" s="259"/>
      <c r="H470" s="55"/>
      <c r="I470" s="55"/>
      <c r="J470" s="54"/>
      <c r="K470" s="157"/>
      <c r="L470" s="54"/>
      <c r="M470" s="56"/>
      <c r="N470" s="56"/>
      <c r="O470" s="56"/>
      <c r="P470" s="56"/>
      <c r="Q470" s="56"/>
      <c r="R470" s="52"/>
      <c r="S470" s="56"/>
      <c r="T470" s="54"/>
      <c r="U470" s="259"/>
      <c r="V470" s="54"/>
      <c r="W470" s="55"/>
      <c r="X470" s="54"/>
      <c r="Y470" s="56"/>
      <c r="Z470" s="54"/>
      <c r="AA470" s="56"/>
      <c r="AB470" s="54"/>
    </row>
    <row r="471" spans="1:28" ht="14.25" customHeight="1">
      <c r="A471" s="53"/>
      <c r="B471" s="53"/>
      <c r="C471" s="53"/>
      <c r="D471" s="52"/>
      <c r="E471" s="53"/>
      <c r="F471" s="54"/>
      <c r="G471" s="259"/>
      <c r="H471" s="55"/>
      <c r="I471" s="55"/>
      <c r="J471" s="54"/>
      <c r="K471" s="157"/>
      <c r="L471" s="54"/>
      <c r="M471" s="56"/>
      <c r="N471" s="56"/>
      <c r="O471" s="56"/>
      <c r="P471" s="56"/>
      <c r="Q471" s="56"/>
      <c r="R471" s="52"/>
      <c r="S471" s="56"/>
      <c r="T471" s="54"/>
      <c r="U471" s="259"/>
      <c r="V471" s="54"/>
      <c r="W471" s="55"/>
      <c r="X471" s="54"/>
      <c r="Y471" s="56"/>
      <c r="Z471" s="54"/>
      <c r="AA471" s="56"/>
      <c r="AB471" s="54"/>
    </row>
    <row r="472" spans="1:28" ht="14.25" customHeight="1">
      <c r="A472" s="53"/>
      <c r="B472" s="53"/>
      <c r="C472" s="53"/>
      <c r="D472" s="52"/>
      <c r="E472" s="53"/>
      <c r="F472" s="54"/>
      <c r="G472" s="259"/>
      <c r="H472" s="55"/>
      <c r="I472" s="55"/>
      <c r="J472" s="54"/>
      <c r="K472" s="157"/>
      <c r="L472" s="54"/>
      <c r="M472" s="56"/>
      <c r="N472" s="56"/>
      <c r="O472" s="56"/>
      <c r="P472" s="56"/>
      <c r="Q472" s="56"/>
      <c r="R472" s="52"/>
      <c r="S472" s="56"/>
      <c r="T472" s="54"/>
      <c r="U472" s="259"/>
      <c r="V472" s="54"/>
      <c r="W472" s="55"/>
      <c r="X472" s="54"/>
      <c r="Y472" s="56"/>
      <c r="Z472" s="54"/>
      <c r="AA472" s="56"/>
      <c r="AB472" s="54"/>
    </row>
    <row r="473" spans="1:28" ht="14.25" customHeight="1">
      <c r="A473" s="53"/>
      <c r="B473" s="53"/>
      <c r="C473" s="53"/>
      <c r="D473" s="52"/>
      <c r="E473" s="53"/>
      <c r="F473" s="54"/>
      <c r="G473" s="259"/>
      <c r="H473" s="55"/>
      <c r="I473" s="55"/>
      <c r="J473" s="54"/>
      <c r="K473" s="157"/>
      <c r="L473" s="54"/>
      <c r="M473" s="56"/>
      <c r="N473" s="56"/>
      <c r="O473" s="56"/>
      <c r="P473" s="56"/>
      <c r="Q473" s="56"/>
      <c r="R473" s="52"/>
      <c r="S473" s="56"/>
      <c r="T473" s="54"/>
      <c r="U473" s="259"/>
      <c r="V473" s="54"/>
      <c r="W473" s="55"/>
      <c r="X473" s="54"/>
      <c r="Y473" s="56"/>
      <c r="Z473" s="54"/>
      <c r="AA473" s="56"/>
      <c r="AB473" s="54"/>
    </row>
    <row r="474" spans="1:28" ht="14.25" customHeight="1">
      <c r="A474" s="53"/>
      <c r="B474" s="53"/>
      <c r="C474" s="53"/>
      <c r="D474" s="52"/>
      <c r="E474" s="53"/>
      <c r="F474" s="54"/>
      <c r="G474" s="259"/>
      <c r="H474" s="55"/>
      <c r="I474" s="55"/>
      <c r="J474" s="54"/>
      <c r="K474" s="157"/>
      <c r="L474" s="54"/>
      <c r="M474" s="56"/>
      <c r="N474" s="56"/>
      <c r="O474" s="56"/>
      <c r="P474" s="56"/>
      <c r="Q474" s="56"/>
      <c r="R474" s="52"/>
      <c r="S474" s="56"/>
      <c r="T474" s="54"/>
      <c r="U474" s="259"/>
      <c r="V474" s="54"/>
      <c r="W474" s="55"/>
      <c r="X474" s="54"/>
      <c r="Y474" s="56"/>
      <c r="Z474" s="54"/>
      <c r="AA474" s="56"/>
      <c r="AB474" s="54"/>
    </row>
    <row r="475" spans="1:28" ht="14.25" customHeight="1">
      <c r="A475" s="53"/>
      <c r="B475" s="53"/>
      <c r="C475" s="53"/>
      <c r="D475" s="52"/>
      <c r="E475" s="53"/>
      <c r="F475" s="54"/>
      <c r="G475" s="259"/>
      <c r="H475" s="55"/>
      <c r="I475" s="55"/>
      <c r="J475" s="54"/>
      <c r="K475" s="157"/>
      <c r="L475" s="54"/>
      <c r="M475" s="56"/>
      <c r="N475" s="56"/>
      <c r="O475" s="56"/>
      <c r="P475" s="56"/>
      <c r="Q475" s="56"/>
      <c r="R475" s="52"/>
      <c r="S475" s="56"/>
      <c r="T475" s="54"/>
      <c r="U475" s="259"/>
      <c r="V475" s="54"/>
      <c r="W475" s="55"/>
      <c r="X475" s="54"/>
      <c r="Y475" s="56"/>
      <c r="Z475" s="54"/>
      <c r="AA475" s="56"/>
      <c r="AB475" s="54"/>
    </row>
    <row r="476" spans="1:28" ht="14.25" customHeight="1">
      <c r="A476" s="53"/>
      <c r="B476" s="53"/>
      <c r="C476" s="53"/>
      <c r="D476" s="52"/>
      <c r="E476" s="53"/>
      <c r="F476" s="54"/>
      <c r="G476" s="259"/>
      <c r="H476" s="55"/>
      <c r="I476" s="55"/>
      <c r="J476" s="54"/>
      <c r="K476" s="157"/>
      <c r="L476" s="54"/>
      <c r="M476" s="56"/>
      <c r="N476" s="56"/>
      <c r="O476" s="56"/>
      <c r="P476" s="56"/>
      <c r="Q476" s="56"/>
      <c r="R476" s="52"/>
      <c r="S476" s="56"/>
      <c r="T476" s="54"/>
      <c r="U476" s="259"/>
      <c r="V476" s="54"/>
      <c r="W476" s="55"/>
      <c r="X476" s="54"/>
      <c r="Y476" s="56"/>
      <c r="Z476" s="54"/>
      <c r="AA476" s="56"/>
      <c r="AB476" s="54"/>
    </row>
    <row r="477" spans="1:28" ht="14.25" customHeight="1">
      <c r="A477" s="53"/>
      <c r="B477" s="53"/>
      <c r="C477" s="53"/>
      <c r="D477" s="52"/>
      <c r="E477" s="53"/>
      <c r="F477" s="54"/>
      <c r="G477" s="259"/>
      <c r="H477" s="55"/>
      <c r="I477" s="55"/>
      <c r="J477" s="54"/>
      <c r="K477" s="157"/>
      <c r="L477" s="54"/>
      <c r="M477" s="56"/>
      <c r="N477" s="56"/>
      <c r="O477" s="56"/>
      <c r="P477" s="56"/>
      <c r="Q477" s="56"/>
      <c r="R477" s="52"/>
      <c r="S477" s="56"/>
      <c r="T477" s="54"/>
      <c r="U477" s="259"/>
      <c r="V477" s="54"/>
      <c r="W477" s="55"/>
      <c r="X477" s="54"/>
      <c r="Y477" s="56"/>
      <c r="Z477" s="54"/>
      <c r="AA477" s="56"/>
      <c r="AB477" s="54"/>
    </row>
    <row r="478" spans="1:28" ht="14.25" customHeight="1">
      <c r="A478" s="53"/>
      <c r="B478" s="53"/>
      <c r="C478" s="53"/>
      <c r="D478" s="52"/>
      <c r="E478" s="53"/>
      <c r="F478" s="54"/>
      <c r="G478" s="259"/>
      <c r="H478" s="55"/>
      <c r="I478" s="55"/>
      <c r="J478" s="54"/>
      <c r="K478" s="157"/>
      <c r="L478" s="54"/>
      <c r="M478" s="56"/>
      <c r="N478" s="56"/>
      <c r="O478" s="56"/>
      <c r="P478" s="56"/>
      <c r="Q478" s="56"/>
      <c r="R478" s="52"/>
      <c r="S478" s="56"/>
      <c r="T478" s="54"/>
      <c r="U478" s="259"/>
      <c r="V478" s="54"/>
      <c r="W478" s="55"/>
      <c r="X478" s="54"/>
      <c r="Y478" s="56"/>
      <c r="Z478" s="54"/>
      <c r="AA478" s="56"/>
      <c r="AB478" s="54"/>
    </row>
    <row r="479" spans="1:28" ht="14.25" customHeight="1">
      <c r="A479" s="53"/>
      <c r="B479" s="53"/>
      <c r="C479" s="53"/>
      <c r="D479" s="52"/>
      <c r="E479" s="53"/>
      <c r="F479" s="54"/>
      <c r="G479" s="259"/>
      <c r="H479" s="55"/>
      <c r="I479" s="55"/>
      <c r="J479" s="54"/>
      <c r="K479" s="157"/>
      <c r="L479" s="54"/>
      <c r="M479" s="56"/>
      <c r="N479" s="56"/>
      <c r="O479" s="56"/>
      <c r="P479" s="56"/>
      <c r="Q479" s="56"/>
      <c r="R479" s="52"/>
      <c r="S479" s="56"/>
      <c r="T479" s="54"/>
      <c r="U479" s="259"/>
      <c r="V479" s="54"/>
      <c r="W479" s="55"/>
      <c r="X479" s="54"/>
      <c r="Y479" s="56"/>
      <c r="Z479" s="54"/>
      <c r="AA479" s="56"/>
      <c r="AB479" s="54"/>
    </row>
    <row r="480" spans="1:28" ht="14.25" customHeight="1">
      <c r="A480" s="53"/>
      <c r="B480" s="53"/>
      <c r="C480" s="53"/>
      <c r="D480" s="52"/>
      <c r="E480" s="53"/>
      <c r="F480" s="54"/>
      <c r="G480" s="259"/>
      <c r="H480" s="55"/>
      <c r="I480" s="55"/>
      <c r="J480" s="54"/>
      <c r="K480" s="157"/>
      <c r="L480" s="54"/>
      <c r="M480" s="56"/>
      <c r="N480" s="56"/>
      <c r="O480" s="56"/>
      <c r="P480" s="56"/>
      <c r="Q480" s="56"/>
      <c r="R480" s="52"/>
      <c r="S480" s="56"/>
      <c r="T480" s="54"/>
      <c r="U480" s="259"/>
      <c r="V480" s="54"/>
      <c r="W480" s="55"/>
      <c r="X480" s="54"/>
      <c r="Y480" s="56"/>
      <c r="Z480" s="54"/>
      <c r="AA480" s="56"/>
      <c r="AB480" s="54"/>
    </row>
    <row r="481" spans="1:28" ht="14.25" customHeight="1">
      <c r="A481" s="53"/>
      <c r="B481" s="53"/>
      <c r="C481" s="53"/>
      <c r="D481" s="52"/>
      <c r="E481" s="53"/>
      <c r="F481" s="54"/>
      <c r="G481" s="259"/>
      <c r="H481" s="55"/>
      <c r="I481" s="55"/>
      <c r="J481" s="54"/>
      <c r="K481" s="157"/>
      <c r="L481" s="54"/>
      <c r="M481" s="56"/>
      <c r="N481" s="56"/>
      <c r="O481" s="56"/>
      <c r="P481" s="56"/>
      <c r="Q481" s="56"/>
      <c r="R481" s="52"/>
      <c r="S481" s="56"/>
      <c r="T481" s="54"/>
      <c r="U481" s="259"/>
      <c r="V481" s="54"/>
      <c r="W481" s="55"/>
      <c r="X481" s="54"/>
      <c r="Y481" s="56"/>
      <c r="Z481" s="54"/>
      <c r="AA481" s="56"/>
      <c r="AB481" s="54"/>
    </row>
    <row r="482" spans="1:28" ht="14.25" customHeight="1">
      <c r="A482" s="53"/>
      <c r="B482" s="53"/>
      <c r="C482" s="53"/>
      <c r="D482" s="52"/>
      <c r="E482" s="53"/>
      <c r="F482" s="54"/>
      <c r="G482" s="259"/>
      <c r="H482" s="55"/>
      <c r="I482" s="55"/>
      <c r="J482" s="54"/>
      <c r="K482" s="157"/>
      <c r="L482" s="54"/>
      <c r="M482" s="56"/>
      <c r="N482" s="56"/>
      <c r="O482" s="56"/>
      <c r="P482" s="56"/>
      <c r="Q482" s="56"/>
      <c r="R482" s="52"/>
      <c r="S482" s="56"/>
      <c r="T482" s="54"/>
      <c r="U482" s="259"/>
      <c r="V482" s="54"/>
      <c r="W482" s="55"/>
      <c r="X482" s="54"/>
      <c r="Y482" s="56"/>
      <c r="Z482" s="54"/>
      <c r="AA482" s="56"/>
      <c r="AB482" s="54"/>
    </row>
    <row r="483" spans="1:28" ht="14.25" customHeight="1">
      <c r="A483" s="53"/>
      <c r="B483" s="53"/>
      <c r="C483" s="53"/>
      <c r="D483" s="52"/>
      <c r="E483" s="53"/>
      <c r="F483" s="54"/>
      <c r="G483" s="259"/>
      <c r="H483" s="55"/>
      <c r="I483" s="55"/>
      <c r="J483" s="54"/>
      <c r="K483" s="157"/>
      <c r="L483" s="54"/>
      <c r="M483" s="56"/>
      <c r="N483" s="56"/>
      <c r="O483" s="56"/>
      <c r="P483" s="56"/>
      <c r="Q483" s="56"/>
      <c r="R483" s="52"/>
      <c r="S483" s="56"/>
      <c r="T483" s="54"/>
      <c r="U483" s="259"/>
      <c r="V483" s="54"/>
      <c r="W483" s="55"/>
      <c r="X483" s="54"/>
      <c r="Y483" s="56"/>
      <c r="Z483" s="54"/>
      <c r="AA483" s="56"/>
      <c r="AB483" s="54"/>
    </row>
    <row r="484" spans="1:28" ht="14.25" customHeight="1">
      <c r="A484" s="53"/>
      <c r="B484" s="53"/>
      <c r="C484" s="53"/>
      <c r="D484" s="52"/>
      <c r="E484" s="53"/>
      <c r="F484" s="54"/>
      <c r="G484" s="259"/>
      <c r="H484" s="55"/>
      <c r="I484" s="55"/>
      <c r="J484" s="54"/>
      <c r="K484" s="157"/>
      <c r="L484" s="54"/>
      <c r="M484" s="56"/>
      <c r="N484" s="56"/>
      <c r="O484" s="56"/>
      <c r="P484" s="56"/>
      <c r="Q484" s="56"/>
      <c r="R484" s="52"/>
      <c r="S484" s="56"/>
      <c r="T484" s="54"/>
      <c r="U484" s="259"/>
      <c r="V484" s="54"/>
      <c r="W484" s="55"/>
      <c r="X484" s="54"/>
      <c r="Y484" s="56"/>
      <c r="Z484" s="54"/>
      <c r="AA484" s="56"/>
      <c r="AB484" s="54"/>
    </row>
    <row r="485" spans="1:28" ht="14.25" customHeight="1">
      <c r="A485" s="53"/>
      <c r="B485" s="53"/>
      <c r="C485" s="53"/>
      <c r="D485" s="52"/>
      <c r="E485" s="53"/>
      <c r="F485" s="54"/>
      <c r="G485" s="259"/>
      <c r="H485" s="55"/>
      <c r="I485" s="55"/>
      <c r="J485" s="54"/>
      <c r="K485" s="157"/>
      <c r="L485" s="54"/>
      <c r="M485" s="56"/>
      <c r="N485" s="56"/>
      <c r="O485" s="56"/>
      <c r="P485" s="56"/>
      <c r="Q485" s="56"/>
      <c r="R485" s="52"/>
      <c r="S485" s="56"/>
      <c r="T485" s="54"/>
      <c r="U485" s="259"/>
      <c r="V485" s="54"/>
      <c r="W485" s="55"/>
      <c r="X485" s="54"/>
      <c r="Y485" s="56"/>
      <c r="Z485" s="54"/>
      <c r="AA485" s="56"/>
      <c r="AB485" s="54"/>
    </row>
    <row r="486" spans="1:28" ht="14.25" customHeight="1">
      <c r="A486" s="53"/>
      <c r="B486" s="53"/>
      <c r="C486" s="53"/>
      <c r="D486" s="52"/>
      <c r="E486" s="53"/>
      <c r="F486" s="54"/>
      <c r="G486" s="259"/>
      <c r="H486" s="55"/>
      <c r="I486" s="55"/>
      <c r="J486" s="54"/>
      <c r="K486" s="157"/>
      <c r="L486" s="54"/>
      <c r="M486" s="56"/>
      <c r="N486" s="56"/>
      <c r="O486" s="56"/>
      <c r="P486" s="56"/>
      <c r="Q486" s="56"/>
      <c r="R486" s="52"/>
      <c r="S486" s="56"/>
      <c r="T486" s="54"/>
      <c r="U486" s="259"/>
      <c r="V486" s="54"/>
      <c r="W486" s="55"/>
      <c r="X486" s="54"/>
      <c r="Y486" s="56"/>
      <c r="Z486" s="54"/>
      <c r="AA486" s="56"/>
      <c r="AB486" s="54"/>
    </row>
    <row r="487" spans="1:28" ht="14.25" customHeight="1">
      <c r="A487" s="53"/>
      <c r="B487" s="53"/>
      <c r="C487" s="53"/>
      <c r="D487" s="52"/>
      <c r="E487" s="53"/>
      <c r="F487" s="54"/>
      <c r="G487" s="259"/>
      <c r="H487" s="55"/>
      <c r="I487" s="55"/>
      <c r="J487" s="54"/>
      <c r="K487" s="157"/>
      <c r="L487" s="54"/>
      <c r="M487" s="56"/>
      <c r="N487" s="56"/>
      <c r="O487" s="56"/>
      <c r="P487" s="56"/>
      <c r="Q487" s="56"/>
      <c r="R487" s="52"/>
      <c r="S487" s="56"/>
      <c r="T487" s="54"/>
      <c r="U487" s="259"/>
      <c r="V487" s="54"/>
      <c r="W487" s="55"/>
      <c r="X487" s="54"/>
      <c r="Y487" s="56"/>
      <c r="Z487" s="54"/>
      <c r="AA487" s="56"/>
      <c r="AB487" s="54"/>
    </row>
    <row r="488" spans="1:28" ht="14.25" customHeight="1">
      <c r="A488" s="53"/>
      <c r="B488" s="53"/>
      <c r="C488" s="53"/>
      <c r="D488" s="52"/>
      <c r="E488" s="53"/>
      <c r="F488" s="54"/>
      <c r="G488" s="259"/>
      <c r="H488" s="55"/>
      <c r="I488" s="55"/>
      <c r="J488" s="54"/>
      <c r="K488" s="157"/>
      <c r="L488" s="54"/>
      <c r="M488" s="56"/>
      <c r="N488" s="56"/>
      <c r="O488" s="56"/>
      <c r="P488" s="56"/>
      <c r="Q488" s="56"/>
      <c r="R488" s="52"/>
      <c r="S488" s="56"/>
      <c r="T488" s="54"/>
      <c r="U488" s="259"/>
      <c r="V488" s="54"/>
      <c r="W488" s="55"/>
      <c r="X488" s="54"/>
      <c r="Y488" s="56"/>
      <c r="Z488" s="54"/>
      <c r="AA488" s="56"/>
      <c r="AB488" s="54"/>
    </row>
    <row r="489" spans="1:28" ht="14.25" customHeight="1">
      <c r="A489" s="53"/>
      <c r="B489" s="53"/>
      <c r="C489" s="53"/>
      <c r="D489" s="52"/>
      <c r="E489" s="53"/>
      <c r="F489" s="54"/>
      <c r="G489" s="259"/>
      <c r="H489" s="55"/>
      <c r="I489" s="55"/>
      <c r="J489" s="54"/>
      <c r="K489" s="157"/>
      <c r="L489" s="54"/>
      <c r="M489" s="56"/>
      <c r="N489" s="56"/>
      <c r="O489" s="56"/>
      <c r="P489" s="56"/>
      <c r="Q489" s="56"/>
      <c r="R489" s="52"/>
      <c r="S489" s="56"/>
      <c r="T489" s="54"/>
      <c r="U489" s="259"/>
      <c r="V489" s="54"/>
      <c r="W489" s="55"/>
      <c r="X489" s="54"/>
      <c r="Y489" s="56"/>
      <c r="Z489" s="54"/>
      <c r="AA489" s="56"/>
      <c r="AB489" s="54"/>
    </row>
    <row r="490" spans="1:28" ht="14.25" customHeight="1">
      <c r="A490" s="53"/>
      <c r="B490" s="53"/>
      <c r="C490" s="53"/>
      <c r="D490" s="52"/>
      <c r="E490" s="53"/>
      <c r="F490" s="54"/>
      <c r="G490" s="259"/>
      <c r="H490" s="55"/>
      <c r="I490" s="55"/>
      <c r="J490" s="54"/>
      <c r="K490" s="157"/>
      <c r="L490" s="54"/>
      <c r="M490" s="56"/>
      <c r="N490" s="56"/>
      <c r="O490" s="56"/>
      <c r="P490" s="56"/>
      <c r="Q490" s="56"/>
      <c r="R490" s="52"/>
      <c r="S490" s="56"/>
      <c r="T490" s="54"/>
      <c r="U490" s="259"/>
      <c r="V490" s="54"/>
      <c r="W490" s="55"/>
      <c r="X490" s="54"/>
      <c r="Y490" s="56"/>
      <c r="Z490" s="54"/>
      <c r="AA490" s="56"/>
      <c r="AB490" s="54"/>
    </row>
    <row r="491" spans="1:28" ht="14.25" customHeight="1">
      <c r="A491" s="53"/>
      <c r="B491" s="53"/>
      <c r="C491" s="53"/>
      <c r="D491" s="52"/>
      <c r="E491" s="53"/>
      <c r="F491" s="54"/>
      <c r="G491" s="259"/>
      <c r="H491" s="55"/>
      <c r="I491" s="55"/>
      <c r="J491" s="54"/>
      <c r="K491" s="157"/>
      <c r="L491" s="54"/>
      <c r="M491" s="56"/>
      <c r="N491" s="56"/>
      <c r="O491" s="56"/>
      <c r="P491" s="56"/>
      <c r="Q491" s="56"/>
      <c r="R491" s="52"/>
      <c r="S491" s="56"/>
      <c r="T491" s="54"/>
      <c r="U491" s="259"/>
      <c r="V491" s="54"/>
      <c r="W491" s="55"/>
      <c r="X491" s="54"/>
      <c r="Y491" s="56"/>
      <c r="Z491" s="54"/>
      <c r="AA491" s="56"/>
      <c r="AB491" s="54"/>
    </row>
    <row r="492" spans="1:28" ht="14.25" customHeight="1">
      <c r="A492" s="53"/>
      <c r="B492" s="53"/>
      <c r="C492" s="53"/>
      <c r="D492" s="52"/>
      <c r="E492" s="53"/>
      <c r="F492" s="54"/>
      <c r="G492" s="259"/>
      <c r="H492" s="55"/>
      <c r="I492" s="55"/>
      <c r="J492" s="54"/>
      <c r="K492" s="157"/>
      <c r="L492" s="54"/>
      <c r="M492" s="56"/>
      <c r="N492" s="56"/>
      <c r="O492" s="56"/>
      <c r="P492" s="56"/>
      <c r="Q492" s="56"/>
      <c r="R492" s="52"/>
      <c r="S492" s="56"/>
      <c r="T492" s="54"/>
      <c r="U492" s="259"/>
      <c r="V492" s="54"/>
      <c r="W492" s="55"/>
      <c r="X492" s="54"/>
      <c r="Y492" s="56"/>
      <c r="Z492" s="54"/>
      <c r="AA492" s="56"/>
      <c r="AB492" s="54"/>
    </row>
    <row r="493" spans="1:28" ht="14.25" customHeight="1">
      <c r="A493" s="53"/>
      <c r="B493" s="53"/>
      <c r="C493" s="53"/>
      <c r="D493" s="52"/>
      <c r="E493" s="53"/>
      <c r="F493" s="54"/>
      <c r="G493" s="259"/>
      <c r="H493" s="55"/>
      <c r="I493" s="55"/>
      <c r="J493" s="54"/>
      <c r="K493" s="157"/>
      <c r="L493" s="54"/>
      <c r="M493" s="56"/>
      <c r="N493" s="56"/>
      <c r="O493" s="56"/>
      <c r="P493" s="56"/>
      <c r="Q493" s="56"/>
      <c r="R493" s="52"/>
      <c r="S493" s="56"/>
      <c r="T493" s="54"/>
      <c r="U493" s="259"/>
      <c r="V493" s="54"/>
      <c r="W493" s="55"/>
      <c r="X493" s="54"/>
      <c r="Y493" s="56"/>
      <c r="Z493" s="54"/>
      <c r="AA493" s="56"/>
      <c r="AB493" s="54"/>
    </row>
    <row r="494" spans="1:28" ht="14.25" customHeight="1">
      <c r="A494" s="53"/>
      <c r="B494" s="53"/>
      <c r="C494" s="53"/>
      <c r="D494" s="52"/>
      <c r="E494" s="53"/>
      <c r="F494" s="54"/>
      <c r="G494" s="259"/>
      <c r="H494" s="55"/>
      <c r="I494" s="55"/>
      <c r="J494" s="54"/>
      <c r="K494" s="157"/>
      <c r="L494" s="54"/>
      <c r="M494" s="56"/>
      <c r="N494" s="56"/>
      <c r="O494" s="56"/>
      <c r="P494" s="56"/>
      <c r="Q494" s="56"/>
      <c r="R494" s="52"/>
      <c r="S494" s="56"/>
      <c r="T494" s="54"/>
      <c r="U494" s="259"/>
      <c r="V494" s="54"/>
      <c r="W494" s="55"/>
      <c r="X494" s="54"/>
      <c r="Y494" s="56"/>
      <c r="Z494" s="54"/>
      <c r="AA494" s="56"/>
      <c r="AB494" s="54"/>
    </row>
    <row r="495" spans="1:28" ht="14.25" customHeight="1">
      <c r="A495" s="53"/>
      <c r="B495" s="53"/>
      <c r="C495" s="53"/>
      <c r="D495" s="52"/>
      <c r="E495" s="53"/>
      <c r="F495" s="54"/>
      <c r="G495" s="259"/>
      <c r="H495" s="55"/>
      <c r="I495" s="55"/>
      <c r="J495" s="54"/>
      <c r="K495" s="157"/>
      <c r="L495" s="54"/>
      <c r="M495" s="56"/>
      <c r="N495" s="56"/>
      <c r="O495" s="56"/>
      <c r="P495" s="56"/>
      <c r="Q495" s="56"/>
      <c r="R495" s="52"/>
      <c r="S495" s="56"/>
      <c r="T495" s="54"/>
      <c r="U495" s="259"/>
      <c r="V495" s="54"/>
      <c r="W495" s="55"/>
      <c r="X495" s="54"/>
      <c r="Y495" s="56"/>
      <c r="Z495" s="54"/>
      <c r="AA495" s="56"/>
      <c r="AB495" s="54"/>
    </row>
    <row r="496" spans="1:28" ht="14.25" customHeight="1">
      <c r="A496" s="53"/>
      <c r="B496" s="53"/>
      <c r="C496" s="53"/>
      <c r="D496" s="52"/>
      <c r="E496" s="53"/>
      <c r="F496" s="54"/>
      <c r="G496" s="259"/>
      <c r="H496" s="55"/>
      <c r="I496" s="55"/>
      <c r="J496" s="54"/>
      <c r="K496" s="157"/>
      <c r="L496" s="54"/>
      <c r="M496" s="56"/>
      <c r="N496" s="56"/>
      <c r="O496" s="56"/>
      <c r="P496" s="56"/>
      <c r="Q496" s="56"/>
      <c r="R496" s="52"/>
      <c r="S496" s="56"/>
      <c r="T496" s="54"/>
      <c r="U496" s="259"/>
      <c r="V496" s="54"/>
      <c r="W496" s="55"/>
      <c r="X496" s="54"/>
      <c r="Y496" s="56"/>
      <c r="Z496" s="54"/>
      <c r="AA496" s="56"/>
      <c r="AB496" s="54"/>
    </row>
    <row r="497" spans="1:28" ht="14.25" customHeight="1">
      <c r="A497" s="53"/>
      <c r="B497" s="53"/>
      <c r="C497" s="53"/>
      <c r="D497" s="52"/>
      <c r="E497" s="53"/>
      <c r="F497" s="54"/>
      <c r="G497" s="259"/>
      <c r="H497" s="55"/>
      <c r="I497" s="55"/>
      <c r="J497" s="54"/>
      <c r="K497" s="157"/>
      <c r="L497" s="54"/>
      <c r="M497" s="56"/>
      <c r="N497" s="56"/>
      <c r="O497" s="56"/>
      <c r="P497" s="56"/>
      <c r="Q497" s="56"/>
      <c r="R497" s="52"/>
      <c r="S497" s="56"/>
      <c r="T497" s="54"/>
      <c r="U497" s="259"/>
      <c r="V497" s="54"/>
      <c r="W497" s="55"/>
      <c r="X497" s="54"/>
      <c r="Y497" s="56"/>
      <c r="Z497" s="54"/>
      <c r="AA497" s="56"/>
      <c r="AB497" s="54"/>
    </row>
    <row r="498" spans="1:28" ht="14.25" customHeight="1">
      <c r="A498" s="53"/>
      <c r="B498" s="53"/>
      <c r="C498" s="53"/>
      <c r="D498" s="52"/>
      <c r="E498" s="53"/>
      <c r="F498" s="54"/>
      <c r="G498" s="259"/>
      <c r="H498" s="55"/>
      <c r="I498" s="55"/>
      <c r="J498" s="54"/>
      <c r="K498" s="157"/>
      <c r="L498" s="54"/>
      <c r="M498" s="56"/>
      <c r="N498" s="56"/>
      <c r="O498" s="56"/>
      <c r="P498" s="56"/>
      <c r="Q498" s="56"/>
      <c r="R498" s="52"/>
      <c r="S498" s="56"/>
      <c r="T498" s="54"/>
      <c r="U498" s="259"/>
      <c r="V498" s="54"/>
      <c r="W498" s="55"/>
      <c r="X498" s="54"/>
      <c r="Y498" s="56"/>
      <c r="Z498" s="54"/>
      <c r="AA498" s="56"/>
      <c r="AB498" s="54"/>
    </row>
    <row r="499" spans="1:28" ht="14.25" customHeight="1">
      <c r="A499" s="53"/>
      <c r="B499" s="53"/>
      <c r="C499" s="53"/>
      <c r="D499" s="52"/>
      <c r="E499" s="53"/>
      <c r="F499" s="54"/>
      <c r="G499" s="259"/>
      <c r="H499" s="55"/>
      <c r="I499" s="55"/>
      <c r="J499" s="54"/>
      <c r="K499" s="157"/>
      <c r="L499" s="54"/>
      <c r="M499" s="56"/>
      <c r="N499" s="56"/>
      <c r="O499" s="56"/>
      <c r="P499" s="56"/>
      <c r="Q499" s="56"/>
      <c r="R499" s="52"/>
      <c r="S499" s="56"/>
      <c r="T499" s="54"/>
      <c r="U499" s="259"/>
      <c r="V499" s="54"/>
      <c r="W499" s="55"/>
      <c r="X499" s="54"/>
      <c r="Y499" s="56"/>
      <c r="Z499" s="54"/>
      <c r="AA499" s="56"/>
      <c r="AB499" s="54"/>
    </row>
    <row r="500" spans="1:28" ht="14.25" customHeight="1">
      <c r="A500" s="53"/>
      <c r="B500" s="53"/>
      <c r="C500" s="53"/>
      <c r="D500" s="52"/>
      <c r="E500" s="53"/>
      <c r="F500" s="54"/>
      <c r="G500" s="259"/>
      <c r="H500" s="55"/>
      <c r="I500" s="55"/>
      <c r="J500" s="54"/>
      <c r="K500" s="157"/>
      <c r="L500" s="54"/>
      <c r="M500" s="56"/>
      <c r="N500" s="56"/>
      <c r="O500" s="56"/>
      <c r="P500" s="56"/>
      <c r="Q500" s="56"/>
      <c r="R500" s="52"/>
      <c r="S500" s="56"/>
      <c r="T500" s="54"/>
      <c r="U500" s="259"/>
      <c r="V500" s="54"/>
      <c r="W500" s="55"/>
      <c r="X500" s="54"/>
      <c r="Y500" s="56"/>
      <c r="Z500" s="54"/>
      <c r="AA500" s="56"/>
      <c r="AB500" s="54"/>
    </row>
    <row r="501" spans="1:28" ht="14.25" customHeight="1">
      <c r="A501" s="53"/>
      <c r="B501" s="53"/>
      <c r="C501" s="53"/>
      <c r="D501" s="52"/>
      <c r="E501" s="53"/>
      <c r="F501" s="54"/>
      <c r="G501" s="259"/>
      <c r="H501" s="55"/>
      <c r="I501" s="55"/>
      <c r="J501" s="54"/>
      <c r="K501" s="157"/>
      <c r="L501" s="54"/>
      <c r="M501" s="56"/>
      <c r="N501" s="56"/>
      <c r="O501" s="56"/>
      <c r="P501" s="56"/>
      <c r="Q501" s="56"/>
      <c r="R501" s="52"/>
      <c r="S501" s="56"/>
      <c r="T501" s="54"/>
      <c r="U501" s="259"/>
      <c r="V501" s="54"/>
      <c r="W501" s="55"/>
      <c r="X501" s="54"/>
      <c r="Y501" s="56"/>
      <c r="Z501" s="54"/>
      <c r="AA501" s="56"/>
      <c r="AB501" s="54"/>
    </row>
    <row r="502" spans="1:28" ht="14.25" customHeight="1">
      <c r="A502" s="53"/>
      <c r="B502" s="53"/>
      <c r="C502" s="53"/>
      <c r="D502" s="52"/>
      <c r="E502" s="53"/>
      <c r="F502" s="54"/>
      <c r="G502" s="259"/>
      <c r="H502" s="55"/>
      <c r="I502" s="55"/>
      <c r="J502" s="54"/>
      <c r="K502" s="157"/>
      <c r="L502" s="54"/>
      <c r="M502" s="56"/>
      <c r="N502" s="56"/>
      <c r="O502" s="56"/>
      <c r="P502" s="56"/>
      <c r="Q502" s="56"/>
      <c r="R502" s="52"/>
      <c r="S502" s="56"/>
      <c r="T502" s="54"/>
      <c r="U502" s="259"/>
      <c r="V502" s="54"/>
      <c r="W502" s="55"/>
      <c r="X502" s="54"/>
      <c r="Y502" s="56"/>
      <c r="Z502" s="54"/>
      <c r="AA502" s="56"/>
      <c r="AB502" s="54"/>
    </row>
    <row r="503" spans="1:28" ht="14.25" customHeight="1">
      <c r="A503" s="53"/>
      <c r="B503" s="53"/>
      <c r="C503" s="53"/>
      <c r="D503" s="52"/>
      <c r="E503" s="53"/>
      <c r="F503" s="54"/>
      <c r="G503" s="259"/>
      <c r="H503" s="55"/>
      <c r="I503" s="55"/>
      <c r="J503" s="54"/>
      <c r="K503" s="157"/>
      <c r="L503" s="54"/>
      <c r="M503" s="56"/>
      <c r="N503" s="56"/>
      <c r="O503" s="56"/>
      <c r="P503" s="56"/>
      <c r="Q503" s="56"/>
      <c r="R503" s="52"/>
      <c r="S503" s="56"/>
      <c r="T503" s="54"/>
      <c r="U503" s="259"/>
      <c r="V503" s="54"/>
      <c r="W503" s="55"/>
      <c r="X503" s="54"/>
      <c r="Y503" s="56"/>
      <c r="Z503" s="54"/>
      <c r="AA503" s="56"/>
      <c r="AB503" s="54"/>
    </row>
    <row r="504" spans="1:28" ht="14.25" customHeight="1">
      <c r="A504" s="53"/>
      <c r="B504" s="53"/>
      <c r="C504" s="53"/>
      <c r="D504" s="52"/>
      <c r="E504" s="53"/>
      <c r="F504" s="54"/>
      <c r="G504" s="259"/>
      <c r="H504" s="55"/>
      <c r="I504" s="55"/>
      <c r="J504" s="54"/>
      <c r="K504" s="157"/>
      <c r="L504" s="54"/>
      <c r="M504" s="56"/>
      <c r="N504" s="56"/>
      <c r="O504" s="56"/>
      <c r="P504" s="56"/>
      <c r="Q504" s="56"/>
      <c r="R504" s="52"/>
      <c r="S504" s="56"/>
      <c r="T504" s="54"/>
      <c r="U504" s="259"/>
      <c r="V504" s="54"/>
      <c r="W504" s="55"/>
      <c r="X504" s="54"/>
      <c r="Y504" s="56"/>
      <c r="Z504" s="54"/>
      <c r="AA504" s="56"/>
      <c r="AB504" s="54"/>
    </row>
    <row r="505" spans="1:28" ht="14.25" customHeight="1">
      <c r="A505" s="53"/>
      <c r="B505" s="53"/>
      <c r="C505" s="53"/>
      <c r="D505" s="52"/>
      <c r="E505" s="53"/>
      <c r="F505" s="54"/>
      <c r="G505" s="259"/>
      <c r="H505" s="55"/>
      <c r="I505" s="55"/>
      <c r="J505" s="54"/>
      <c r="K505" s="157"/>
      <c r="L505" s="54"/>
      <c r="M505" s="56"/>
      <c r="N505" s="56"/>
      <c r="O505" s="56"/>
      <c r="P505" s="56"/>
      <c r="Q505" s="56"/>
      <c r="R505" s="52"/>
      <c r="S505" s="56"/>
      <c r="T505" s="54"/>
      <c r="U505" s="259"/>
      <c r="V505" s="54"/>
      <c r="W505" s="55"/>
      <c r="X505" s="54"/>
      <c r="Y505" s="56"/>
      <c r="Z505" s="54"/>
      <c r="AA505" s="56"/>
      <c r="AB505" s="54"/>
    </row>
    <row r="506" spans="1:28" ht="14.25" customHeight="1">
      <c r="A506" s="53"/>
      <c r="B506" s="53"/>
      <c r="C506" s="53"/>
      <c r="D506" s="52"/>
      <c r="E506" s="53"/>
      <c r="F506" s="54"/>
      <c r="G506" s="259"/>
      <c r="H506" s="55"/>
      <c r="I506" s="55"/>
      <c r="J506" s="54"/>
      <c r="K506" s="157"/>
      <c r="L506" s="54"/>
      <c r="M506" s="56"/>
      <c r="N506" s="56"/>
      <c r="O506" s="56"/>
      <c r="P506" s="56"/>
      <c r="Q506" s="56"/>
      <c r="R506" s="52"/>
      <c r="S506" s="56"/>
      <c r="T506" s="54"/>
      <c r="U506" s="259"/>
      <c r="V506" s="54"/>
      <c r="W506" s="55"/>
      <c r="X506" s="54"/>
      <c r="Y506" s="56"/>
      <c r="Z506" s="54"/>
      <c r="AA506" s="56"/>
      <c r="AB506" s="54"/>
    </row>
    <row r="507" spans="1:28" ht="14.25" customHeight="1">
      <c r="A507" s="53"/>
      <c r="B507" s="53"/>
      <c r="C507" s="53"/>
      <c r="D507" s="52"/>
      <c r="E507" s="53"/>
      <c r="F507" s="54"/>
      <c r="G507" s="259"/>
      <c r="H507" s="55"/>
      <c r="I507" s="55"/>
      <c r="J507" s="54"/>
      <c r="K507" s="157"/>
      <c r="L507" s="54"/>
      <c r="M507" s="56"/>
      <c r="N507" s="56"/>
      <c r="O507" s="56"/>
      <c r="P507" s="56"/>
      <c r="Q507" s="56"/>
      <c r="R507" s="52"/>
      <c r="S507" s="56"/>
      <c r="T507" s="54"/>
      <c r="U507" s="259"/>
      <c r="V507" s="54"/>
      <c r="W507" s="55"/>
      <c r="X507" s="54"/>
      <c r="Y507" s="56"/>
      <c r="Z507" s="54"/>
      <c r="AA507" s="56"/>
      <c r="AB507" s="54"/>
    </row>
    <row r="508" spans="1:28" ht="14.25" customHeight="1">
      <c r="A508" s="53"/>
      <c r="B508" s="53"/>
      <c r="C508" s="53"/>
      <c r="D508" s="52"/>
      <c r="E508" s="53"/>
      <c r="F508" s="54"/>
      <c r="G508" s="259"/>
      <c r="H508" s="55"/>
      <c r="I508" s="55"/>
      <c r="J508" s="54"/>
      <c r="K508" s="157"/>
      <c r="L508" s="54"/>
      <c r="M508" s="56"/>
      <c r="N508" s="56"/>
      <c r="O508" s="56"/>
      <c r="P508" s="56"/>
      <c r="Q508" s="56"/>
      <c r="R508" s="52"/>
      <c r="S508" s="56"/>
      <c r="T508" s="54"/>
      <c r="U508" s="259"/>
      <c r="V508" s="54"/>
      <c r="W508" s="55"/>
      <c r="X508" s="54"/>
      <c r="Y508" s="56"/>
      <c r="Z508" s="54"/>
      <c r="AA508" s="56"/>
      <c r="AB508" s="54"/>
    </row>
    <row r="509" spans="1:28" ht="14.25" customHeight="1">
      <c r="A509" s="53"/>
      <c r="B509" s="53"/>
      <c r="C509" s="53"/>
      <c r="D509" s="52"/>
      <c r="E509" s="53"/>
      <c r="F509" s="54"/>
      <c r="G509" s="259"/>
      <c r="H509" s="55"/>
      <c r="I509" s="55"/>
      <c r="J509" s="54"/>
      <c r="K509" s="157"/>
      <c r="L509" s="54"/>
      <c r="M509" s="56"/>
      <c r="N509" s="56"/>
      <c r="O509" s="56"/>
      <c r="P509" s="56"/>
      <c r="Q509" s="56"/>
      <c r="R509" s="52"/>
      <c r="S509" s="56"/>
      <c r="T509" s="54"/>
      <c r="U509" s="259"/>
      <c r="V509" s="54"/>
      <c r="W509" s="55"/>
      <c r="X509" s="54"/>
      <c r="Y509" s="56"/>
      <c r="Z509" s="54"/>
      <c r="AA509" s="56"/>
      <c r="AB509" s="54"/>
    </row>
    <row r="510" spans="1:28" ht="14.25" customHeight="1">
      <c r="A510" s="53"/>
      <c r="B510" s="53"/>
      <c r="C510" s="53"/>
      <c r="D510" s="52"/>
      <c r="E510" s="53"/>
      <c r="F510" s="54"/>
      <c r="G510" s="259"/>
      <c r="H510" s="55"/>
      <c r="I510" s="55"/>
      <c r="J510" s="54"/>
      <c r="K510" s="157"/>
      <c r="L510" s="54"/>
      <c r="M510" s="56"/>
      <c r="N510" s="56"/>
      <c r="O510" s="56"/>
      <c r="P510" s="56"/>
      <c r="Q510" s="56"/>
      <c r="R510" s="52"/>
      <c r="S510" s="56"/>
      <c r="T510" s="54"/>
      <c r="U510" s="259"/>
      <c r="V510" s="54"/>
      <c r="W510" s="55"/>
      <c r="X510" s="54"/>
      <c r="Y510" s="56"/>
      <c r="Z510" s="54"/>
      <c r="AA510" s="56"/>
      <c r="AB510" s="54"/>
    </row>
    <row r="511" spans="1:28" ht="14.25" customHeight="1">
      <c r="A511" s="53"/>
      <c r="B511" s="53"/>
      <c r="C511" s="53"/>
      <c r="D511" s="52"/>
      <c r="E511" s="53"/>
      <c r="F511" s="54"/>
      <c r="G511" s="259"/>
      <c r="H511" s="55"/>
      <c r="I511" s="55"/>
      <c r="J511" s="54"/>
      <c r="K511" s="157"/>
      <c r="L511" s="54"/>
      <c r="M511" s="56"/>
      <c r="N511" s="56"/>
      <c r="O511" s="56"/>
      <c r="P511" s="56"/>
      <c r="Q511" s="56"/>
      <c r="R511" s="52"/>
      <c r="S511" s="56"/>
      <c r="T511" s="54"/>
      <c r="U511" s="259"/>
      <c r="V511" s="54"/>
      <c r="W511" s="55"/>
      <c r="X511" s="54"/>
      <c r="Y511" s="56"/>
      <c r="Z511" s="54"/>
      <c r="AA511" s="56"/>
      <c r="AB511" s="54"/>
    </row>
    <row r="512" spans="1:28" ht="14.25" customHeight="1">
      <c r="A512" s="53"/>
      <c r="B512" s="53"/>
      <c r="C512" s="53"/>
      <c r="D512" s="52"/>
      <c r="E512" s="53"/>
      <c r="F512" s="54"/>
      <c r="G512" s="259"/>
      <c r="H512" s="55"/>
      <c r="I512" s="55"/>
      <c r="J512" s="54"/>
      <c r="K512" s="157"/>
      <c r="L512" s="54"/>
      <c r="M512" s="56"/>
      <c r="N512" s="56"/>
      <c r="O512" s="56"/>
      <c r="P512" s="56"/>
      <c r="Q512" s="56"/>
      <c r="R512" s="52"/>
      <c r="S512" s="56"/>
      <c r="T512" s="54"/>
      <c r="U512" s="259"/>
      <c r="V512" s="54"/>
      <c r="W512" s="55"/>
      <c r="X512" s="54"/>
      <c r="Y512" s="56"/>
      <c r="Z512" s="54"/>
      <c r="AA512" s="56"/>
      <c r="AB512" s="54"/>
    </row>
    <row r="513" spans="1:28" ht="14.25" customHeight="1">
      <c r="A513" s="53"/>
      <c r="B513" s="53"/>
      <c r="C513" s="53"/>
      <c r="D513" s="52"/>
      <c r="E513" s="53"/>
      <c r="F513" s="54"/>
      <c r="G513" s="259"/>
      <c r="H513" s="55"/>
      <c r="I513" s="55"/>
      <c r="J513" s="54"/>
      <c r="K513" s="157"/>
      <c r="L513" s="54"/>
      <c r="M513" s="56"/>
      <c r="N513" s="56"/>
      <c r="O513" s="56"/>
      <c r="P513" s="56"/>
      <c r="Q513" s="56"/>
      <c r="R513" s="52"/>
      <c r="S513" s="56"/>
      <c r="T513" s="54"/>
      <c r="U513" s="259"/>
      <c r="V513" s="54"/>
      <c r="W513" s="55"/>
      <c r="X513" s="54"/>
      <c r="Y513" s="56"/>
      <c r="Z513" s="54"/>
      <c r="AA513" s="56"/>
      <c r="AB513" s="54"/>
    </row>
    <row r="514" spans="1:28" ht="14.25" customHeight="1">
      <c r="A514" s="53"/>
      <c r="B514" s="53"/>
      <c r="C514" s="53"/>
      <c r="D514" s="52"/>
      <c r="E514" s="53"/>
      <c r="F514" s="54"/>
      <c r="G514" s="259"/>
      <c r="H514" s="55"/>
      <c r="I514" s="55"/>
      <c r="J514" s="54"/>
      <c r="K514" s="157"/>
      <c r="L514" s="54"/>
      <c r="M514" s="56"/>
      <c r="N514" s="56"/>
      <c r="O514" s="56"/>
      <c r="P514" s="56"/>
      <c r="Q514" s="56"/>
      <c r="R514" s="52"/>
      <c r="S514" s="56"/>
      <c r="T514" s="54"/>
      <c r="U514" s="259"/>
      <c r="V514" s="54"/>
      <c r="W514" s="55"/>
      <c r="X514" s="54"/>
      <c r="Y514" s="56"/>
      <c r="Z514" s="54"/>
      <c r="AA514" s="56"/>
      <c r="AB514" s="54"/>
    </row>
    <row r="515" spans="1:28" ht="14.25" customHeight="1">
      <c r="A515" s="53"/>
      <c r="B515" s="53"/>
      <c r="C515" s="53"/>
      <c r="D515" s="52"/>
      <c r="E515" s="53"/>
      <c r="F515" s="54"/>
      <c r="G515" s="259"/>
      <c r="H515" s="55"/>
      <c r="I515" s="55"/>
      <c r="J515" s="54"/>
      <c r="K515" s="157"/>
      <c r="L515" s="54"/>
      <c r="M515" s="56"/>
      <c r="N515" s="56"/>
      <c r="O515" s="56"/>
      <c r="P515" s="56"/>
      <c r="Q515" s="56"/>
      <c r="R515" s="52"/>
      <c r="S515" s="56"/>
      <c r="T515" s="54"/>
      <c r="U515" s="259"/>
      <c r="V515" s="54"/>
      <c r="W515" s="55"/>
      <c r="X515" s="54"/>
      <c r="Y515" s="56"/>
      <c r="Z515" s="54"/>
      <c r="AA515" s="56"/>
      <c r="AB515" s="54"/>
    </row>
    <row r="516" spans="1:28" ht="14.25" customHeight="1">
      <c r="A516" s="53"/>
      <c r="B516" s="53"/>
      <c r="C516" s="53"/>
      <c r="D516" s="52"/>
      <c r="E516" s="53"/>
      <c r="F516" s="54"/>
      <c r="G516" s="259"/>
      <c r="H516" s="55"/>
      <c r="I516" s="55"/>
      <c r="J516" s="54"/>
      <c r="K516" s="157"/>
      <c r="L516" s="54"/>
      <c r="M516" s="56"/>
      <c r="N516" s="56"/>
      <c r="O516" s="56"/>
      <c r="P516" s="56"/>
      <c r="Q516" s="56"/>
      <c r="R516" s="52"/>
      <c r="S516" s="56"/>
      <c r="T516" s="54"/>
      <c r="U516" s="259"/>
      <c r="V516" s="54"/>
      <c r="W516" s="55"/>
      <c r="X516" s="54"/>
      <c r="Y516" s="56"/>
      <c r="Z516" s="54"/>
      <c r="AA516" s="56"/>
      <c r="AB516" s="54"/>
    </row>
    <row r="517" spans="1:28" ht="14.25" customHeight="1">
      <c r="A517" s="53"/>
      <c r="B517" s="53"/>
      <c r="C517" s="53"/>
      <c r="D517" s="52"/>
      <c r="E517" s="53"/>
      <c r="F517" s="54"/>
      <c r="G517" s="259"/>
      <c r="H517" s="55"/>
      <c r="I517" s="55"/>
      <c r="J517" s="54"/>
      <c r="K517" s="157"/>
      <c r="L517" s="54"/>
      <c r="M517" s="56"/>
      <c r="N517" s="56"/>
      <c r="O517" s="56"/>
      <c r="P517" s="56"/>
      <c r="Q517" s="56"/>
      <c r="R517" s="52"/>
      <c r="S517" s="56"/>
      <c r="T517" s="54"/>
      <c r="U517" s="259"/>
      <c r="V517" s="54"/>
      <c r="W517" s="55"/>
      <c r="X517" s="54"/>
      <c r="Y517" s="56"/>
      <c r="Z517" s="54"/>
      <c r="AA517" s="56"/>
      <c r="AB517" s="54"/>
    </row>
    <row r="518" spans="1:28" ht="14.25" customHeight="1">
      <c r="A518" s="53"/>
      <c r="B518" s="53"/>
      <c r="C518" s="53"/>
      <c r="D518" s="52"/>
      <c r="E518" s="53"/>
      <c r="F518" s="54"/>
      <c r="G518" s="259"/>
      <c r="H518" s="55"/>
      <c r="I518" s="55"/>
      <c r="J518" s="54"/>
      <c r="K518" s="157"/>
      <c r="L518" s="54"/>
      <c r="M518" s="56"/>
      <c r="N518" s="56"/>
      <c r="O518" s="56"/>
      <c r="P518" s="56"/>
      <c r="Q518" s="56"/>
      <c r="R518" s="52"/>
      <c r="S518" s="56"/>
      <c r="T518" s="54"/>
      <c r="U518" s="259"/>
      <c r="V518" s="54"/>
      <c r="W518" s="55"/>
      <c r="X518" s="54"/>
      <c r="Y518" s="56"/>
      <c r="Z518" s="54"/>
      <c r="AA518" s="56"/>
      <c r="AB518" s="54"/>
    </row>
    <row r="519" spans="1:28" ht="14.25" customHeight="1">
      <c r="A519" s="53"/>
      <c r="B519" s="53"/>
      <c r="C519" s="53"/>
      <c r="D519" s="52"/>
      <c r="E519" s="53"/>
      <c r="F519" s="54"/>
      <c r="G519" s="259"/>
      <c r="H519" s="55"/>
      <c r="I519" s="55"/>
      <c r="J519" s="54"/>
      <c r="K519" s="157"/>
      <c r="L519" s="54"/>
      <c r="M519" s="56"/>
      <c r="N519" s="56"/>
      <c r="O519" s="56"/>
      <c r="P519" s="56"/>
      <c r="Q519" s="56"/>
      <c r="R519" s="52"/>
      <c r="S519" s="56"/>
      <c r="T519" s="54"/>
      <c r="U519" s="259"/>
      <c r="V519" s="54"/>
      <c r="W519" s="55"/>
      <c r="X519" s="54"/>
      <c r="Y519" s="56"/>
      <c r="Z519" s="54"/>
      <c r="AA519" s="56"/>
      <c r="AB519" s="54"/>
    </row>
    <row r="520" spans="1:28" ht="14.25" customHeight="1">
      <c r="A520" s="53"/>
      <c r="B520" s="53"/>
      <c r="C520" s="53"/>
      <c r="D520" s="52"/>
      <c r="E520" s="53"/>
      <c r="F520" s="54"/>
      <c r="G520" s="259"/>
      <c r="H520" s="55"/>
      <c r="I520" s="55"/>
      <c r="J520" s="54"/>
      <c r="K520" s="157"/>
      <c r="L520" s="54"/>
      <c r="M520" s="56"/>
      <c r="N520" s="56"/>
      <c r="O520" s="56"/>
      <c r="P520" s="56"/>
      <c r="Q520" s="56"/>
      <c r="R520" s="52"/>
      <c r="S520" s="56"/>
      <c r="T520" s="54"/>
      <c r="U520" s="259"/>
      <c r="V520" s="54"/>
      <c r="W520" s="55"/>
      <c r="X520" s="54"/>
      <c r="Y520" s="56"/>
      <c r="Z520" s="54"/>
      <c r="AA520" s="56"/>
      <c r="AB520" s="54"/>
    </row>
    <row r="521" spans="1:28" ht="14.25" customHeight="1">
      <c r="A521" s="53"/>
      <c r="B521" s="53"/>
      <c r="C521" s="53"/>
      <c r="D521" s="52"/>
      <c r="E521" s="53"/>
      <c r="F521" s="54"/>
      <c r="G521" s="259"/>
      <c r="H521" s="55"/>
      <c r="I521" s="55"/>
      <c r="J521" s="54"/>
      <c r="K521" s="157"/>
      <c r="L521" s="54"/>
      <c r="M521" s="56"/>
      <c r="N521" s="56"/>
      <c r="O521" s="56"/>
      <c r="P521" s="56"/>
      <c r="Q521" s="56"/>
      <c r="R521" s="52"/>
      <c r="S521" s="56"/>
      <c r="T521" s="54"/>
      <c r="U521" s="259"/>
      <c r="V521" s="54"/>
      <c r="W521" s="55"/>
      <c r="X521" s="54"/>
      <c r="Y521" s="56"/>
      <c r="Z521" s="54"/>
      <c r="AA521" s="56"/>
      <c r="AB521" s="54"/>
    </row>
    <row r="522" spans="1:28" ht="14.25" customHeight="1">
      <c r="A522" s="53"/>
      <c r="B522" s="53"/>
      <c r="C522" s="53"/>
      <c r="D522" s="52"/>
      <c r="E522" s="53"/>
      <c r="F522" s="54"/>
      <c r="G522" s="259"/>
      <c r="H522" s="55"/>
      <c r="I522" s="55"/>
      <c r="J522" s="54"/>
      <c r="K522" s="157"/>
      <c r="L522" s="54"/>
      <c r="M522" s="56"/>
      <c r="N522" s="56"/>
      <c r="O522" s="56"/>
      <c r="P522" s="56"/>
      <c r="Q522" s="56"/>
      <c r="R522" s="52"/>
      <c r="S522" s="56"/>
      <c r="T522" s="54"/>
      <c r="U522" s="259"/>
      <c r="V522" s="54"/>
      <c r="W522" s="55"/>
      <c r="X522" s="54"/>
      <c r="Y522" s="56"/>
      <c r="Z522" s="54"/>
      <c r="AA522" s="56"/>
      <c r="AB522" s="54"/>
    </row>
    <row r="523" spans="1:28" ht="14.25" customHeight="1">
      <c r="A523" s="53"/>
      <c r="B523" s="53"/>
      <c r="C523" s="53"/>
      <c r="D523" s="52"/>
      <c r="E523" s="53"/>
      <c r="F523" s="54"/>
      <c r="G523" s="259"/>
      <c r="H523" s="55"/>
      <c r="I523" s="55"/>
      <c r="J523" s="54"/>
      <c r="K523" s="157"/>
      <c r="L523" s="54"/>
      <c r="M523" s="56"/>
      <c r="N523" s="56"/>
      <c r="O523" s="56"/>
      <c r="P523" s="56"/>
      <c r="Q523" s="56"/>
      <c r="R523" s="52"/>
      <c r="S523" s="56"/>
      <c r="T523" s="54"/>
      <c r="U523" s="259"/>
      <c r="V523" s="54"/>
      <c r="W523" s="55"/>
      <c r="X523" s="54"/>
      <c r="Y523" s="56"/>
      <c r="Z523" s="54"/>
      <c r="AA523" s="56"/>
      <c r="AB523" s="54"/>
    </row>
    <row r="524" spans="1:28" ht="14.25" customHeight="1">
      <c r="A524" s="53"/>
      <c r="B524" s="53"/>
      <c r="C524" s="53"/>
      <c r="D524" s="52"/>
      <c r="E524" s="53"/>
      <c r="F524" s="54"/>
      <c r="G524" s="259"/>
      <c r="H524" s="55"/>
      <c r="I524" s="55"/>
      <c r="J524" s="54"/>
      <c r="K524" s="157"/>
      <c r="L524" s="54"/>
      <c r="M524" s="56"/>
      <c r="N524" s="56"/>
      <c r="O524" s="56"/>
      <c r="P524" s="56"/>
      <c r="Q524" s="56"/>
      <c r="R524" s="52"/>
      <c r="S524" s="56"/>
      <c r="T524" s="54"/>
      <c r="U524" s="259"/>
      <c r="V524" s="54"/>
      <c r="W524" s="55"/>
      <c r="X524" s="54"/>
      <c r="Y524" s="56"/>
      <c r="Z524" s="54"/>
      <c r="AA524" s="56"/>
      <c r="AB524" s="54"/>
    </row>
    <row r="525" spans="1:28" ht="14.25" customHeight="1">
      <c r="A525" s="53"/>
      <c r="B525" s="53"/>
      <c r="C525" s="53"/>
      <c r="D525" s="52"/>
      <c r="E525" s="53"/>
      <c r="F525" s="54"/>
      <c r="G525" s="259"/>
      <c r="H525" s="55"/>
      <c r="I525" s="55"/>
      <c r="J525" s="54"/>
      <c r="K525" s="157"/>
      <c r="L525" s="54"/>
      <c r="M525" s="56"/>
      <c r="N525" s="56"/>
      <c r="O525" s="56"/>
      <c r="P525" s="56"/>
      <c r="Q525" s="56"/>
      <c r="R525" s="52"/>
      <c r="S525" s="56"/>
      <c r="T525" s="54"/>
      <c r="U525" s="259"/>
      <c r="V525" s="54"/>
      <c r="W525" s="55"/>
      <c r="X525" s="54"/>
      <c r="Y525" s="56"/>
      <c r="Z525" s="54"/>
      <c r="AA525" s="56"/>
      <c r="AB525" s="54"/>
    </row>
    <row r="526" spans="1:28" ht="14.25" customHeight="1">
      <c r="A526" s="53"/>
      <c r="B526" s="53"/>
      <c r="C526" s="53"/>
      <c r="D526" s="52"/>
      <c r="E526" s="53"/>
      <c r="F526" s="54"/>
      <c r="G526" s="259"/>
      <c r="H526" s="55"/>
      <c r="I526" s="55"/>
      <c r="J526" s="54"/>
      <c r="K526" s="157"/>
      <c r="L526" s="54"/>
      <c r="M526" s="56"/>
      <c r="N526" s="56"/>
      <c r="O526" s="56"/>
      <c r="P526" s="56"/>
      <c r="Q526" s="56"/>
      <c r="R526" s="52"/>
      <c r="S526" s="56"/>
      <c r="T526" s="54"/>
      <c r="U526" s="259"/>
      <c r="V526" s="54"/>
      <c r="W526" s="55"/>
      <c r="X526" s="54"/>
      <c r="Y526" s="56"/>
      <c r="Z526" s="54"/>
      <c r="AA526" s="56"/>
      <c r="AB526" s="54"/>
    </row>
    <row r="527" spans="1:28" ht="14.25" customHeight="1">
      <c r="A527" s="53"/>
      <c r="B527" s="53"/>
      <c r="C527" s="53"/>
      <c r="D527" s="52"/>
      <c r="E527" s="53"/>
      <c r="F527" s="54"/>
      <c r="G527" s="259"/>
      <c r="H527" s="55"/>
      <c r="I527" s="55"/>
      <c r="J527" s="54"/>
      <c r="K527" s="157"/>
      <c r="L527" s="54"/>
      <c r="M527" s="56"/>
      <c r="N527" s="56"/>
      <c r="O527" s="56"/>
      <c r="P527" s="56"/>
      <c r="Q527" s="56"/>
      <c r="R527" s="52"/>
      <c r="S527" s="56"/>
      <c r="T527" s="54"/>
      <c r="U527" s="259"/>
      <c r="V527" s="54"/>
      <c r="W527" s="55"/>
      <c r="X527" s="54"/>
      <c r="Y527" s="56"/>
      <c r="Z527" s="54"/>
      <c r="AA527" s="56"/>
      <c r="AB527" s="54"/>
    </row>
    <row r="528" spans="1:28" ht="14.25" customHeight="1">
      <c r="A528" s="53"/>
      <c r="B528" s="53"/>
      <c r="C528" s="53"/>
      <c r="D528" s="52"/>
      <c r="E528" s="53"/>
      <c r="F528" s="54"/>
      <c r="G528" s="259"/>
      <c r="H528" s="55"/>
      <c r="I528" s="55"/>
      <c r="J528" s="54"/>
      <c r="K528" s="157"/>
      <c r="L528" s="54"/>
      <c r="M528" s="56"/>
      <c r="N528" s="56"/>
      <c r="O528" s="56"/>
      <c r="P528" s="56"/>
      <c r="Q528" s="56"/>
      <c r="R528" s="52"/>
      <c r="S528" s="56"/>
      <c r="T528" s="54"/>
      <c r="U528" s="259"/>
      <c r="V528" s="54"/>
      <c r="W528" s="55"/>
      <c r="X528" s="54"/>
      <c r="Y528" s="56"/>
      <c r="Z528" s="54"/>
      <c r="AA528" s="56"/>
      <c r="AB528" s="54"/>
    </row>
    <row r="529" spans="1:28" ht="14.25" customHeight="1">
      <c r="A529" s="53"/>
      <c r="B529" s="53"/>
      <c r="C529" s="53"/>
      <c r="D529" s="52"/>
      <c r="E529" s="53"/>
      <c r="F529" s="54"/>
      <c r="G529" s="259"/>
      <c r="H529" s="55"/>
      <c r="I529" s="55"/>
      <c r="J529" s="54"/>
      <c r="K529" s="157"/>
      <c r="L529" s="54"/>
      <c r="M529" s="56"/>
      <c r="N529" s="56"/>
      <c r="O529" s="56"/>
      <c r="P529" s="56"/>
      <c r="Q529" s="56"/>
      <c r="R529" s="52"/>
      <c r="S529" s="56"/>
      <c r="T529" s="54"/>
      <c r="U529" s="259"/>
      <c r="V529" s="54"/>
      <c r="W529" s="55"/>
      <c r="X529" s="54"/>
      <c r="Y529" s="56"/>
      <c r="Z529" s="54"/>
      <c r="AA529" s="56"/>
      <c r="AB529" s="54"/>
    </row>
    <row r="530" spans="1:28" ht="14.25" customHeight="1">
      <c r="A530" s="53"/>
      <c r="B530" s="53"/>
      <c r="C530" s="53"/>
      <c r="D530" s="52"/>
      <c r="E530" s="53"/>
      <c r="F530" s="54"/>
      <c r="G530" s="259"/>
      <c r="H530" s="55"/>
      <c r="I530" s="55"/>
      <c r="J530" s="54"/>
      <c r="K530" s="157"/>
      <c r="L530" s="54"/>
      <c r="M530" s="56"/>
      <c r="N530" s="56"/>
      <c r="O530" s="56"/>
      <c r="P530" s="56"/>
      <c r="Q530" s="56"/>
      <c r="R530" s="52"/>
      <c r="S530" s="56"/>
      <c r="T530" s="54"/>
      <c r="U530" s="259"/>
      <c r="V530" s="54"/>
      <c r="W530" s="55"/>
      <c r="X530" s="54"/>
      <c r="Y530" s="56"/>
      <c r="Z530" s="54"/>
      <c r="AA530" s="56"/>
      <c r="AB530" s="54"/>
    </row>
    <row r="531" spans="1:28" ht="14.25" customHeight="1">
      <c r="A531" s="53"/>
      <c r="B531" s="53"/>
      <c r="C531" s="53"/>
      <c r="D531" s="52"/>
      <c r="E531" s="53"/>
      <c r="F531" s="54"/>
      <c r="G531" s="259"/>
      <c r="H531" s="55"/>
      <c r="I531" s="55"/>
      <c r="J531" s="54"/>
      <c r="K531" s="157"/>
      <c r="L531" s="54"/>
      <c r="M531" s="56"/>
      <c r="N531" s="56"/>
      <c r="O531" s="56"/>
      <c r="P531" s="56"/>
      <c r="Q531" s="56"/>
      <c r="R531" s="52"/>
      <c r="S531" s="56"/>
      <c r="T531" s="54"/>
      <c r="U531" s="259"/>
      <c r="V531" s="54"/>
      <c r="W531" s="55"/>
      <c r="X531" s="54"/>
      <c r="Y531" s="56"/>
      <c r="Z531" s="54"/>
      <c r="AA531" s="56"/>
      <c r="AB531" s="54"/>
    </row>
    <row r="532" spans="1:28" ht="14.25" customHeight="1">
      <c r="A532" s="53"/>
      <c r="B532" s="53"/>
      <c r="C532" s="53"/>
      <c r="D532" s="52"/>
      <c r="E532" s="53"/>
      <c r="F532" s="54"/>
      <c r="G532" s="259"/>
      <c r="H532" s="55"/>
      <c r="I532" s="55"/>
      <c r="J532" s="54"/>
      <c r="K532" s="157"/>
      <c r="L532" s="54"/>
      <c r="M532" s="56"/>
      <c r="N532" s="56"/>
      <c r="O532" s="56"/>
      <c r="P532" s="56"/>
      <c r="Q532" s="56"/>
      <c r="R532" s="52"/>
      <c r="S532" s="56"/>
      <c r="T532" s="54"/>
      <c r="U532" s="259"/>
      <c r="V532" s="54"/>
      <c r="W532" s="55"/>
      <c r="X532" s="54"/>
      <c r="Y532" s="56"/>
      <c r="Z532" s="54"/>
      <c r="AA532" s="56"/>
      <c r="AB532" s="54"/>
    </row>
    <row r="533" spans="1:28" ht="14.25" customHeight="1">
      <c r="A533" s="53"/>
      <c r="B533" s="53"/>
      <c r="C533" s="53"/>
      <c r="D533" s="52"/>
      <c r="E533" s="53"/>
      <c r="F533" s="54"/>
      <c r="G533" s="259"/>
      <c r="H533" s="55"/>
      <c r="I533" s="55"/>
      <c r="J533" s="54"/>
      <c r="K533" s="157"/>
      <c r="L533" s="54"/>
      <c r="M533" s="56"/>
      <c r="N533" s="56"/>
      <c r="O533" s="56"/>
      <c r="P533" s="56"/>
      <c r="Q533" s="56"/>
      <c r="R533" s="52"/>
      <c r="S533" s="56"/>
      <c r="T533" s="54"/>
      <c r="U533" s="259"/>
      <c r="V533" s="54"/>
      <c r="W533" s="55"/>
      <c r="X533" s="54"/>
      <c r="Y533" s="56"/>
      <c r="Z533" s="54"/>
      <c r="AA533" s="56"/>
      <c r="AB533" s="54"/>
    </row>
    <row r="534" spans="1:28" ht="14.25" customHeight="1">
      <c r="A534" s="53"/>
      <c r="B534" s="53"/>
      <c r="C534" s="53"/>
      <c r="D534" s="52"/>
      <c r="E534" s="53"/>
      <c r="F534" s="54"/>
      <c r="G534" s="259"/>
      <c r="H534" s="55"/>
      <c r="I534" s="55"/>
      <c r="J534" s="54"/>
      <c r="K534" s="157"/>
      <c r="L534" s="54"/>
      <c r="M534" s="56"/>
      <c r="N534" s="56"/>
      <c r="O534" s="56"/>
      <c r="P534" s="56"/>
      <c r="Q534" s="56"/>
      <c r="R534" s="52"/>
      <c r="S534" s="56"/>
      <c r="T534" s="54"/>
      <c r="U534" s="259"/>
      <c r="V534" s="54"/>
      <c r="W534" s="55"/>
      <c r="X534" s="54"/>
      <c r="Y534" s="56"/>
      <c r="Z534" s="54"/>
      <c r="AA534" s="56"/>
      <c r="AB534" s="54"/>
    </row>
    <row r="535" spans="1:28" ht="14.25" customHeight="1">
      <c r="A535" s="53"/>
      <c r="B535" s="53"/>
      <c r="C535" s="53"/>
      <c r="D535" s="52"/>
      <c r="E535" s="53"/>
      <c r="F535" s="54"/>
      <c r="G535" s="259"/>
      <c r="H535" s="55"/>
      <c r="I535" s="55"/>
      <c r="J535" s="54"/>
      <c r="K535" s="157"/>
      <c r="L535" s="54"/>
      <c r="M535" s="56"/>
      <c r="N535" s="56"/>
      <c r="O535" s="56"/>
      <c r="P535" s="56"/>
      <c r="Q535" s="56"/>
      <c r="R535" s="52"/>
      <c r="S535" s="56"/>
      <c r="T535" s="54"/>
      <c r="U535" s="259"/>
      <c r="V535" s="54"/>
      <c r="W535" s="55"/>
      <c r="X535" s="54"/>
      <c r="Y535" s="56"/>
      <c r="Z535" s="54"/>
      <c r="AA535" s="56"/>
      <c r="AB535" s="54"/>
    </row>
    <row r="536" spans="1:28" ht="14.25" customHeight="1">
      <c r="A536" s="53"/>
      <c r="B536" s="53"/>
      <c r="C536" s="53"/>
      <c r="D536" s="52"/>
      <c r="E536" s="53"/>
      <c r="F536" s="54"/>
      <c r="G536" s="259"/>
      <c r="H536" s="55"/>
      <c r="I536" s="55"/>
      <c r="J536" s="54"/>
      <c r="K536" s="157"/>
      <c r="L536" s="54"/>
      <c r="M536" s="56"/>
      <c r="N536" s="56"/>
      <c r="O536" s="56"/>
      <c r="P536" s="56"/>
      <c r="Q536" s="56"/>
      <c r="R536" s="52"/>
      <c r="S536" s="56"/>
      <c r="T536" s="54"/>
      <c r="U536" s="259"/>
      <c r="V536" s="54"/>
      <c r="W536" s="55"/>
      <c r="X536" s="54"/>
      <c r="Y536" s="56"/>
      <c r="Z536" s="54"/>
      <c r="AA536" s="56"/>
      <c r="AB536" s="54"/>
    </row>
    <row r="537" spans="1:28" ht="14.25" customHeight="1">
      <c r="A537" s="53"/>
      <c r="B537" s="53"/>
      <c r="C537" s="53"/>
      <c r="D537" s="52"/>
      <c r="E537" s="53"/>
      <c r="F537" s="54"/>
      <c r="G537" s="259"/>
      <c r="H537" s="55"/>
      <c r="I537" s="55"/>
      <c r="J537" s="54"/>
      <c r="K537" s="157"/>
      <c r="L537" s="54"/>
      <c r="M537" s="56"/>
      <c r="N537" s="56"/>
      <c r="O537" s="56"/>
      <c r="P537" s="56"/>
      <c r="Q537" s="56"/>
      <c r="R537" s="52"/>
      <c r="S537" s="56"/>
      <c r="T537" s="54"/>
      <c r="U537" s="259"/>
      <c r="V537" s="54"/>
      <c r="W537" s="55"/>
      <c r="X537" s="54"/>
      <c r="Y537" s="56"/>
      <c r="Z537" s="54"/>
      <c r="AA537" s="56"/>
      <c r="AB537" s="54"/>
    </row>
    <row r="538" spans="1:28" ht="14.25" customHeight="1">
      <c r="A538" s="53"/>
      <c r="B538" s="53"/>
      <c r="C538" s="53"/>
      <c r="D538" s="52"/>
      <c r="E538" s="53"/>
      <c r="F538" s="54"/>
      <c r="G538" s="259"/>
      <c r="H538" s="55"/>
      <c r="I538" s="55"/>
      <c r="J538" s="54"/>
      <c r="K538" s="157"/>
      <c r="L538" s="54"/>
      <c r="M538" s="56"/>
      <c r="N538" s="56"/>
      <c r="O538" s="56"/>
      <c r="P538" s="56"/>
      <c r="Q538" s="56"/>
      <c r="R538" s="52"/>
      <c r="S538" s="56"/>
      <c r="T538" s="54"/>
      <c r="U538" s="259"/>
      <c r="V538" s="54"/>
      <c r="W538" s="55"/>
      <c r="X538" s="54"/>
      <c r="Y538" s="56"/>
      <c r="Z538" s="54"/>
      <c r="AA538" s="56"/>
      <c r="AB538" s="54"/>
    </row>
    <row r="539" spans="1:28" ht="14.25" customHeight="1">
      <c r="A539" s="53"/>
      <c r="B539" s="53"/>
      <c r="C539" s="53"/>
      <c r="D539" s="52"/>
      <c r="E539" s="53"/>
      <c r="F539" s="54"/>
      <c r="G539" s="259"/>
      <c r="H539" s="55"/>
      <c r="I539" s="55"/>
      <c r="J539" s="54"/>
      <c r="K539" s="157"/>
      <c r="L539" s="54"/>
      <c r="M539" s="56"/>
      <c r="N539" s="56"/>
      <c r="O539" s="56"/>
      <c r="P539" s="56"/>
      <c r="Q539" s="56"/>
      <c r="R539" s="52"/>
      <c r="S539" s="56"/>
      <c r="T539" s="54"/>
      <c r="U539" s="259"/>
      <c r="V539" s="54"/>
      <c r="W539" s="55"/>
      <c r="X539" s="54"/>
      <c r="Y539" s="56"/>
      <c r="Z539" s="54"/>
      <c r="AA539" s="56"/>
      <c r="AB539" s="54"/>
    </row>
    <row r="540" spans="1:28" ht="14.25" customHeight="1">
      <c r="A540" s="53"/>
      <c r="B540" s="53"/>
      <c r="C540" s="53"/>
      <c r="D540" s="52"/>
      <c r="E540" s="53"/>
      <c r="F540" s="54"/>
      <c r="G540" s="259"/>
      <c r="H540" s="55"/>
      <c r="I540" s="55"/>
      <c r="J540" s="54"/>
      <c r="K540" s="157"/>
      <c r="L540" s="54"/>
      <c r="M540" s="56"/>
      <c r="N540" s="56"/>
      <c r="O540" s="56"/>
      <c r="P540" s="56"/>
      <c r="Q540" s="56"/>
      <c r="R540" s="52"/>
      <c r="S540" s="56"/>
      <c r="T540" s="54"/>
      <c r="U540" s="259"/>
      <c r="V540" s="54"/>
      <c r="W540" s="55"/>
      <c r="X540" s="54"/>
      <c r="Y540" s="56"/>
      <c r="Z540" s="54"/>
      <c r="AA540" s="56"/>
      <c r="AB540" s="54"/>
    </row>
    <row r="541" spans="1:28" ht="14.25" customHeight="1">
      <c r="A541" s="53"/>
      <c r="B541" s="53"/>
      <c r="C541" s="53"/>
      <c r="D541" s="52"/>
      <c r="E541" s="53"/>
      <c r="F541" s="54"/>
      <c r="G541" s="259"/>
      <c r="H541" s="55"/>
      <c r="I541" s="55"/>
      <c r="J541" s="54"/>
      <c r="K541" s="157"/>
      <c r="L541" s="54"/>
      <c r="M541" s="56"/>
      <c r="N541" s="56"/>
      <c r="O541" s="56"/>
      <c r="P541" s="56"/>
      <c r="Q541" s="56"/>
      <c r="R541" s="52"/>
      <c r="S541" s="56"/>
      <c r="T541" s="54"/>
      <c r="U541" s="259"/>
      <c r="V541" s="54"/>
      <c r="W541" s="55"/>
      <c r="X541" s="54"/>
      <c r="Y541" s="56"/>
      <c r="Z541" s="54"/>
      <c r="AA541" s="56"/>
      <c r="AB541" s="54"/>
    </row>
    <row r="542" spans="1:28" ht="14.25" customHeight="1">
      <c r="A542" s="53"/>
      <c r="B542" s="53"/>
      <c r="C542" s="53"/>
      <c r="D542" s="52"/>
      <c r="E542" s="53"/>
      <c r="F542" s="54"/>
      <c r="G542" s="259"/>
      <c r="H542" s="55"/>
      <c r="I542" s="55"/>
      <c r="J542" s="54"/>
      <c r="K542" s="157"/>
      <c r="L542" s="54"/>
      <c r="M542" s="56"/>
      <c r="N542" s="56"/>
      <c r="O542" s="56"/>
      <c r="P542" s="56"/>
      <c r="Q542" s="56"/>
      <c r="R542" s="52"/>
      <c r="S542" s="56"/>
      <c r="T542" s="54"/>
      <c r="U542" s="259"/>
      <c r="V542" s="54"/>
      <c r="W542" s="55"/>
      <c r="X542" s="54"/>
      <c r="Y542" s="56"/>
      <c r="Z542" s="54"/>
      <c r="AA542" s="56"/>
      <c r="AB542" s="54"/>
    </row>
    <row r="543" spans="1:28" ht="14.25" customHeight="1">
      <c r="A543" s="53"/>
      <c r="B543" s="53"/>
      <c r="C543" s="53"/>
      <c r="D543" s="52"/>
      <c r="E543" s="53"/>
      <c r="F543" s="54"/>
      <c r="G543" s="259"/>
      <c r="H543" s="55"/>
      <c r="I543" s="55"/>
      <c r="J543" s="54"/>
      <c r="K543" s="157"/>
      <c r="L543" s="54"/>
      <c r="M543" s="56"/>
      <c r="N543" s="56"/>
      <c r="O543" s="56"/>
      <c r="P543" s="56"/>
      <c r="Q543" s="56"/>
      <c r="R543" s="52"/>
      <c r="S543" s="56"/>
      <c r="T543" s="54"/>
      <c r="U543" s="259"/>
      <c r="V543" s="54"/>
      <c r="W543" s="55"/>
      <c r="X543" s="54"/>
      <c r="Y543" s="56"/>
      <c r="Z543" s="54"/>
      <c r="AA543" s="56"/>
      <c r="AB543" s="54"/>
    </row>
    <row r="544" spans="1:28" ht="14.25" customHeight="1">
      <c r="A544" s="53"/>
      <c r="B544" s="53"/>
      <c r="C544" s="53"/>
      <c r="D544" s="52"/>
      <c r="E544" s="53"/>
      <c r="F544" s="54"/>
      <c r="G544" s="259"/>
      <c r="H544" s="55"/>
      <c r="I544" s="55"/>
      <c r="J544" s="54"/>
      <c r="K544" s="157"/>
      <c r="L544" s="54"/>
      <c r="M544" s="56"/>
      <c r="N544" s="56"/>
      <c r="O544" s="56"/>
      <c r="P544" s="56"/>
      <c r="Q544" s="56"/>
      <c r="R544" s="52"/>
      <c r="S544" s="56"/>
      <c r="T544" s="54"/>
      <c r="U544" s="259"/>
      <c r="V544" s="54"/>
      <c r="W544" s="55"/>
      <c r="X544" s="54"/>
      <c r="Y544" s="56"/>
      <c r="Z544" s="54"/>
      <c r="AA544" s="56"/>
      <c r="AB544" s="54"/>
    </row>
    <row r="545" spans="1:28" ht="14.25" customHeight="1">
      <c r="A545" s="53"/>
      <c r="B545" s="53"/>
      <c r="C545" s="53"/>
      <c r="D545" s="52"/>
      <c r="E545" s="53"/>
      <c r="F545" s="54"/>
      <c r="G545" s="259"/>
      <c r="H545" s="55"/>
      <c r="I545" s="55"/>
      <c r="J545" s="54"/>
      <c r="K545" s="157"/>
      <c r="L545" s="54"/>
      <c r="M545" s="56"/>
      <c r="N545" s="56"/>
      <c r="O545" s="56"/>
      <c r="P545" s="56"/>
      <c r="Q545" s="56"/>
      <c r="R545" s="52"/>
      <c r="S545" s="56"/>
      <c r="T545" s="54"/>
      <c r="U545" s="259"/>
      <c r="V545" s="54"/>
      <c r="W545" s="55"/>
      <c r="X545" s="54"/>
      <c r="Y545" s="56"/>
      <c r="Z545" s="54"/>
      <c r="AA545" s="56"/>
      <c r="AB545" s="54"/>
    </row>
    <row r="546" spans="1:28" ht="14.25" customHeight="1">
      <c r="A546" s="53"/>
      <c r="B546" s="53"/>
      <c r="C546" s="53"/>
      <c r="D546" s="52"/>
      <c r="E546" s="53"/>
      <c r="F546" s="54"/>
      <c r="G546" s="259"/>
      <c r="H546" s="55"/>
      <c r="I546" s="55"/>
      <c r="J546" s="54"/>
      <c r="K546" s="157"/>
      <c r="L546" s="54"/>
      <c r="M546" s="56"/>
      <c r="N546" s="56"/>
      <c r="O546" s="56"/>
      <c r="P546" s="56"/>
      <c r="Q546" s="56"/>
      <c r="R546" s="52"/>
      <c r="S546" s="56"/>
      <c r="T546" s="54"/>
      <c r="U546" s="259"/>
      <c r="V546" s="54"/>
      <c r="W546" s="55"/>
      <c r="X546" s="54"/>
      <c r="Y546" s="56"/>
      <c r="Z546" s="54"/>
      <c r="AA546" s="56"/>
      <c r="AB546" s="54"/>
    </row>
    <row r="547" spans="1:28" ht="14.25" customHeight="1">
      <c r="A547" s="53"/>
      <c r="B547" s="53"/>
      <c r="C547" s="53"/>
      <c r="D547" s="52"/>
      <c r="E547" s="53"/>
      <c r="F547" s="54"/>
      <c r="G547" s="259"/>
      <c r="H547" s="55"/>
      <c r="I547" s="55"/>
      <c r="J547" s="54"/>
      <c r="K547" s="157"/>
      <c r="L547" s="54"/>
      <c r="M547" s="56"/>
      <c r="N547" s="56"/>
      <c r="O547" s="56"/>
      <c r="P547" s="56"/>
      <c r="Q547" s="56"/>
      <c r="R547" s="52"/>
      <c r="S547" s="56"/>
      <c r="T547" s="54"/>
      <c r="U547" s="259"/>
      <c r="V547" s="54"/>
      <c r="W547" s="55"/>
      <c r="X547" s="54"/>
      <c r="Y547" s="56"/>
      <c r="Z547" s="54"/>
      <c r="AA547" s="56"/>
      <c r="AB547" s="54"/>
    </row>
    <row r="548" spans="1:28" ht="14.25" customHeight="1">
      <c r="A548" s="53"/>
      <c r="B548" s="53"/>
      <c r="C548" s="53"/>
      <c r="D548" s="52"/>
      <c r="E548" s="53"/>
      <c r="F548" s="54"/>
      <c r="G548" s="259"/>
      <c r="H548" s="55"/>
      <c r="I548" s="55"/>
      <c r="J548" s="54"/>
      <c r="K548" s="157"/>
      <c r="L548" s="54"/>
      <c r="M548" s="56"/>
      <c r="N548" s="56"/>
      <c r="O548" s="56"/>
      <c r="P548" s="56"/>
      <c r="Q548" s="56"/>
      <c r="R548" s="52"/>
      <c r="S548" s="56"/>
      <c r="T548" s="54"/>
      <c r="U548" s="259"/>
      <c r="V548" s="54"/>
      <c r="W548" s="55"/>
      <c r="X548" s="54"/>
      <c r="Y548" s="56"/>
      <c r="Z548" s="54"/>
      <c r="AA548" s="56"/>
      <c r="AB548" s="54"/>
    </row>
    <row r="549" spans="1:28" ht="14.25" customHeight="1">
      <c r="A549" s="53"/>
      <c r="B549" s="53"/>
      <c r="C549" s="53"/>
      <c r="D549" s="52"/>
      <c r="E549" s="53"/>
      <c r="F549" s="54"/>
      <c r="G549" s="259"/>
      <c r="H549" s="55"/>
      <c r="I549" s="55"/>
      <c r="J549" s="54"/>
      <c r="K549" s="157"/>
      <c r="L549" s="54"/>
      <c r="M549" s="56"/>
      <c r="N549" s="56"/>
      <c r="O549" s="56"/>
      <c r="P549" s="56"/>
      <c r="Q549" s="56"/>
      <c r="R549" s="52"/>
      <c r="S549" s="56"/>
      <c r="T549" s="54"/>
      <c r="U549" s="259"/>
      <c r="V549" s="54"/>
      <c r="W549" s="55"/>
      <c r="X549" s="54"/>
      <c r="Y549" s="56"/>
      <c r="Z549" s="54"/>
      <c r="AA549" s="56"/>
      <c r="AB549" s="54"/>
    </row>
    <row r="550" spans="1:28" ht="14.25" customHeight="1">
      <c r="A550" s="53"/>
      <c r="B550" s="53"/>
      <c r="C550" s="53"/>
      <c r="D550" s="52"/>
      <c r="E550" s="53"/>
      <c r="F550" s="54"/>
      <c r="G550" s="259"/>
      <c r="H550" s="55"/>
      <c r="I550" s="55"/>
      <c r="J550" s="54"/>
      <c r="K550" s="157"/>
      <c r="L550" s="54"/>
      <c r="M550" s="56"/>
      <c r="N550" s="56"/>
      <c r="O550" s="56"/>
      <c r="P550" s="56"/>
      <c r="Q550" s="56"/>
      <c r="R550" s="52"/>
      <c r="S550" s="56"/>
      <c r="T550" s="54"/>
      <c r="U550" s="259"/>
      <c r="V550" s="54"/>
      <c r="W550" s="55"/>
      <c r="X550" s="54"/>
      <c r="Y550" s="56"/>
      <c r="Z550" s="54"/>
      <c r="AA550" s="56"/>
      <c r="AB550" s="54"/>
    </row>
    <row r="551" spans="1:28" ht="14.25" customHeight="1">
      <c r="A551" s="53"/>
      <c r="B551" s="53"/>
      <c r="C551" s="53"/>
      <c r="D551" s="52"/>
      <c r="E551" s="53"/>
      <c r="F551" s="54"/>
      <c r="G551" s="259"/>
      <c r="H551" s="55"/>
      <c r="I551" s="55"/>
      <c r="J551" s="54"/>
      <c r="K551" s="157"/>
      <c r="L551" s="54"/>
      <c r="M551" s="56"/>
      <c r="N551" s="56"/>
      <c r="O551" s="56"/>
      <c r="P551" s="56"/>
      <c r="Q551" s="56"/>
      <c r="R551" s="52"/>
      <c r="S551" s="56"/>
      <c r="T551" s="54"/>
      <c r="U551" s="259"/>
      <c r="V551" s="54"/>
      <c r="W551" s="55"/>
      <c r="X551" s="54"/>
      <c r="Y551" s="56"/>
      <c r="Z551" s="54"/>
      <c r="AA551" s="56"/>
      <c r="AB551" s="54"/>
    </row>
    <row r="552" spans="1:28" ht="14.25" customHeight="1">
      <c r="A552" s="53"/>
      <c r="B552" s="53"/>
      <c r="C552" s="53"/>
      <c r="D552" s="52"/>
      <c r="E552" s="53"/>
      <c r="F552" s="54"/>
      <c r="G552" s="259"/>
      <c r="H552" s="55"/>
      <c r="I552" s="55"/>
      <c r="J552" s="54"/>
      <c r="K552" s="157"/>
      <c r="L552" s="54"/>
      <c r="M552" s="56"/>
      <c r="N552" s="56"/>
      <c r="O552" s="56"/>
      <c r="P552" s="56"/>
      <c r="Q552" s="56"/>
      <c r="R552" s="52"/>
      <c r="S552" s="56"/>
      <c r="T552" s="54"/>
      <c r="U552" s="259"/>
      <c r="V552" s="54"/>
      <c r="W552" s="55"/>
      <c r="X552" s="54"/>
      <c r="Y552" s="56"/>
      <c r="Z552" s="54"/>
      <c r="AA552" s="56"/>
      <c r="AB552" s="54"/>
    </row>
    <row r="553" spans="1:28" ht="14.25" customHeight="1">
      <c r="A553" s="53"/>
      <c r="B553" s="53"/>
      <c r="C553" s="53"/>
      <c r="D553" s="52"/>
      <c r="E553" s="53"/>
      <c r="F553" s="54"/>
      <c r="G553" s="259"/>
      <c r="H553" s="55"/>
      <c r="I553" s="55"/>
      <c r="J553" s="54"/>
      <c r="K553" s="157"/>
      <c r="L553" s="54"/>
      <c r="M553" s="56"/>
      <c r="N553" s="56"/>
      <c r="O553" s="56"/>
      <c r="P553" s="56"/>
      <c r="Q553" s="56"/>
      <c r="R553" s="52"/>
      <c r="S553" s="56"/>
      <c r="T553" s="54"/>
      <c r="U553" s="259"/>
      <c r="V553" s="54"/>
      <c r="W553" s="55"/>
      <c r="X553" s="54"/>
      <c r="Y553" s="56"/>
      <c r="Z553" s="54"/>
      <c r="AA553" s="56"/>
      <c r="AB553" s="54"/>
    </row>
    <row r="554" spans="1:28" ht="14.25" customHeight="1">
      <c r="A554" s="53"/>
      <c r="B554" s="53"/>
      <c r="C554" s="53"/>
      <c r="D554" s="52"/>
      <c r="E554" s="53"/>
      <c r="F554" s="54"/>
      <c r="G554" s="259"/>
      <c r="H554" s="55"/>
      <c r="I554" s="55"/>
      <c r="J554" s="54"/>
      <c r="K554" s="157"/>
      <c r="L554" s="54"/>
      <c r="M554" s="56"/>
      <c r="N554" s="56"/>
      <c r="O554" s="56"/>
      <c r="P554" s="56"/>
      <c r="Q554" s="56"/>
      <c r="R554" s="52"/>
      <c r="S554" s="56"/>
      <c r="T554" s="54"/>
      <c r="U554" s="259"/>
      <c r="V554" s="54"/>
      <c r="W554" s="55"/>
      <c r="X554" s="54"/>
      <c r="Y554" s="56"/>
      <c r="Z554" s="54"/>
      <c r="AA554" s="56"/>
      <c r="AB554" s="54"/>
    </row>
    <row r="555" spans="1:28" ht="14.25" customHeight="1">
      <c r="A555" s="53"/>
      <c r="B555" s="53"/>
      <c r="C555" s="53"/>
      <c r="D555" s="52"/>
      <c r="E555" s="53"/>
      <c r="F555" s="54"/>
      <c r="G555" s="259"/>
      <c r="H555" s="55"/>
      <c r="I555" s="55"/>
      <c r="J555" s="54"/>
      <c r="K555" s="157"/>
      <c r="L555" s="54"/>
      <c r="M555" s="56"/>
      <c r="N555" s="56"/>
      <c r="O555" s="56"/>
      <c r="P555" s="56"/>
      <c r="Q555" s="56"/>
      <c r="R555" s="52"/>
      <c r="S555" s="56"/>
      <c r="T555" s="54"/>
      <c r="U555" s="259"/>
      <c r="V555" s="54"/>
      <c r="W555" s="55"/>
      <c r="X555" s="54"/>
      <c r="Y555" s="56"/>
      <c r="Z555" s="54"/>
      <c r="AA555" s="56"/>
      <c r="AB555" s="54"/>
    </row>
    <row r="556" spans="1:28" ht="14.25" customHeight="1">
      <c r="A556" s="53"/>
      <c r="B556" s="53"/>
      <c r="C556" s="53"/>
      <c r="D556" s="52"/>
      <c r="E556" s="53"/>
      <c r="F556" s="54"/>
      <c r="G556" s="259"/>
      <c r="H556" s="55"/>
      <c r="I556" s="55"/>
      <c r="J556" s="54"/>
      <c r="K556" s="157"/>
      <c r="L556" s="54"/>
      <c r="M556" s="56"/>
      <c r="N556" s="56"/>
      <c r="O556" s="56"/>
      <c r="P556" s="56"/>
      <c r="Q556" s="56"/>
      <c r="R556" s="52"/>
      <c r="S556" s="56"/>
      <c r="T556" s="54"/>
      <c r="U556" s="259"/>
      <c r="V556" s="54"/>
      <c r="W556" s="55"/>
      <c r="X556" s="54"/>
      <c r="Y556" s="56"/>
      <c r="Z556" s="54"/>
      <c r="AA556" s="56"/>
      <c r="AB556" s="54"/>
    </row>
    <row r="557" spans="1:28" ht="14.25" customHeight="1">
      <c r="A557" s="53"/>
      <c r="B557" s="53"/>
      <c r="C557" s="53"/>
      <c r="D557" s="52"/>
      <c r="E557" s="53"/>
      <c r="F557" s="54"/>
      <c r="G557" s="259"/>
      <c r="H557" s="55"/>
      <c r="I557" s="55"/>
      <c r="J557" s="54"/>
      <c r="K557" s="157"/>
      <c r="L557" s="54"/>
      <c r="M557" s="56"/>
      <c r="N557" s="56"/>
      <c r="O557" s="56"/>
      <c r="P557" s="56"/>
      <c r="Q557" s="56"/>
      <c r="R557" s="52"/>
      <c r="S557" s="56"/>
      <c r="T557" s="54"/>
      <c r="U557" s="259"/>
      <c r="V557" s="54"/>
      <c r="W557" s="55"/>
      <c r="X557" s="54"/>
      <c r="Y557" s="56"/>
      <c r="Z557" s="54"/>
      <c r="AA557" s="56"/>
      <c r="AB557" s="54"/>
    </row>
    <row r="558" spans="1:28" ht="14.25" customHeight="1">
      <c r="A558" s="53"/>
      <c r="B558" s="53"/>
      <c r="C558" s="53"/>
      <c r="D558" s="52"/>
      <c r="E558" s="53"/>
      <c r="F558" s="54"/>
      <c r="G558" s="259"/>
      <c r="H558" s="55"/>
      <c r="I558" s="55"/>
      <c r="J558" s="54"/>
      <c r="K558" s="157"/>
      <c r="L558" s="54"/>
      <c r="M558" s="56"/>
      <c r="N558" s="56"/>
      <c r="O558" s="56"/>
      <c r="P558" s="56"/>
      <c r="Q558" s="56"/>
      <c r="R558" s="52"/>
      <c r="S558" s="56"/>
      <c r="T558" s="54"/>
      <c r="U558" s="259"/>
      <c r="V558" s="54"/>
      <c r="W558" s="55"/>
      <c r="X558" s="54"/>
      <c r="Y558" s="56"/>
      <c r="Z558" s="54"/>
      <c r="AA558" s="56"/>
      <c r="AB558" s="54"/>
    </row>
    <row r="559" spans="1:28" ht="14.25" customHeight="1">
      <c r="A559" s="53"/>
      <c r="B559" s="53"/>
      <c r="C559" s="53"/>
      <c r="D559" s="52"/>
      <c r="E559" s="53"/>
      <c r="F559" s="54"/>
      <c r="G559" s="259"/>
      <c r="H559" s="55"/>
      <c r="I559" s="55"/>
      <c r="J559" s="54"/>
      <c r="K559" s="157"/>
      <c r="L559" s="54"/>
      <c r="M559" s="56"/>
      <c r="N559" s="56"/>
      <c r="O559" s="56"/>
      <c r="P559" s="56"/>
      <c r="Q559" s="56"/>
      <c r="R559" s="52"/>
      <c r="S559" s="56"/>
      <c r="T559" s="54"/>
      <c r="U559" s="259"/>
      <c r="V559" s="54"/>
      <c r="W559" s="55"/>
      <c r="X559" s="54"/>
      <c r="Y559" s="56"/>
      <c r="Z559" s="54"/>
      <c r="AA559" s="56"/>
      <c r="AB559" s="54"/>
    </row>
    <row r="560" spans="1:28" ht="14.25" customHeight="1">
      <c r="A560" s="53"/>
      <c r="B560" s="53"/>
      <c r="C560" s="53"/>
      <c r="D560" s="52"/>
      <c r="E560" s="53"/>
      <c r="F560" s="54"/>
      <c r="G560" s="259"/>
      <c r="H560" s="55"/>
      <c r="I560" s="55"/>
      <c r="J560" s="54"/>
      <c r="K560" s="157"/>
      <c r="L560" s="54"/>
      <c r="M560" s="56"/>
      <c r="N560" s="56"/>
      <c r="O560" s="56"/>
      <c r="P560" s="56"/>
      <c r="Q560" s="56"/>
      <c r="R560" s="52"/>
      <c r="S560" s="56"/>
      <c r="T560" s="54"/>
      <c r="U560" s="259"/>
      <c r="V560" s="54"/>
      <c r="W560" s="55"/>
      <c r="X560" s="54"/>
      <c r="Y560" s="56"/>
      <c r="Z560" s="54"/>
      <c r="AA560" s="56"/>
      <c r="AB560" s="54"/>
    </row>
    <row r="561" spans="1:28" ht="14.25" customHeight="1">
      <c r="A561" s="53"/>
      <c r="B561" s="53"/>
      <c r="C561" s="53"/>
      <c r="D561" s="52"/>
      <c r="E561" s="53"/>
      <c r="F561" s="54"/>
      <c r="G561" s="259"/>
      <c r="H561" s="55"/>
      <c r="I561" s="55"/>
      <c r="J561" s="54"/>
      <c r="K561" s="157"/>
      <c r="L561" s="54"/>
      <c r="M561" s="56"/>
      <c r="N561" s="56"/>
      <c r="O561" s="56"/>
      <c r="P561" s="56"/>
      <c r="Q561" s="56"/>
      <c r="R561" s="52"/>
      <c r="S561" s="56"/>
      <c r="T561" s="54"/>
      <c r="U561" s="259"/>
      <c r="V561" s="54"/>
      <c r="W561" s="55"/>
      <c r="X561" s="54"/>
      <c r="Y561" s="56"/>
      <c r="Z561" s="54"/>
      <c r="AA561" s="56"/>
      <c r="AB561" s="54"/>
    </row>
    <row r="562" spans="1:28" ht="14.25" customHeight="1">
      <c r="A562" s="53"/>
      <c r="B562" s="53"/>
      <c r="C562" s="53"/>
      <c r="D562" s="52"/>
      <c r="E562" s="53"/>
      <c r="F562" s="54"/>
      <c r="G562" s="259"/>
      <c r="H562" s="55"/>
      <c r="I562" s="55"/>
      <c r="J562" s="54"/>
      <c r="K562" s="157"/>
      <c r="L562" s="54"/>
      <c r="M562" s="56"/>
      <c r="N562" s="56"/>
      <c r="O562" s="56"/>
      <c r="P562" s="56"/>
      <c r="Q562" s="56"/>
      <c r="R562" s="52"/>
      <c r="S562" s="56"/>
      <c r="T562" s="54"/>
      <c r="U562" s="259"/>
      <c r="V562" s="54"/>
      <c r="W562" s="55"/>
      <c r="X562" s="54"/>
      <c r="Y562" s="56"/>
      <c r="Z562" s="54"/>
      <c r="AA562" s="56"/>
      <c r="AB562" s="54"/>
    </row>
    <row r="563" spans="1:28" ht="14.25" customHeight="1">
      <c r="A563" s="53"/>
      <c r="B563" s="53"/>
      <c r="C563" s="53"/>
      <c r="D563" s="52"/>
      <c r="E563" s="53"/>
      <c r="F563" s="54"/>
      <c r="G563" s="259"/>
      <c r="H563" s="55"/>
      <c r="I563" s="55"/>
      <c r="J563" s="54"/>
      <c r="K563" s="157"/>
      <c r="L563" s="54"/>
      <c r="M563" s="56"/>
      <c r="N563" s="56"/>
      <c r="O563" s="56"/>
      <c r="P563" s="56"/>
      <c r="Q563" s="56"/>
      <c r="R563" s="52"/>
      <c r="S563" s="56"/>
      <c r="T563" s="54"/>
      <c r="U563" s="259"/>
      <c r="V563" s="54"/>
      <c r="W563" s="55"/>
      <c r="X563" s="54"/>
      <c r="Y563" s="56"/>
      <c r="Z563" s="54"/>
      <c r="AA563" s="56"/>
      <c r="AB563" s="54"/>
    </row>
    <row r="564" spans="1:28" ht="14.25" customHeight="1">
      <c r="A564" s="53"/>
      <c r="B564" s="53"/>
      <c r="C564" s="53"/>
      <c r="D564" s="52"/>
      <c r="E564" s="53"/>
      <c r="F564" s="54"/>
      <c r="G564" s="259"/>
      <c r="H564" s="55"/>
      <c r="I564" s="55"/>
      <c r="J564" s="54"/>
      <c r="K564" s="157"/>
      <c r="L564" s="54"/>
      <c r="M564" s="56"/>
      <c r="N564" s="56"/>
      <c r="O564" s="56"/>
      <c r="P564" s="56"/>
      <c r="Q564" s="56"/>
      <c r="R564" s="52"/>
      <c r="S564" s="56"/>
      <c r="T564" s="54"/>
      <c r="U564" s="259"/>
      <c r="V564" s="54"/>
      <c r="W564" s="55"/>
      <c r="X564" s="54"/>
      <c r="Y564" s="56"/>
      <c r="Z564" s="54"/>
      <c r="AA564" s="56"/>
      <c r="AB564" s="54"/>
    </row>
    <row r="565" spans="1:28" ht="14.25" customHeight="1">
      <c r="A565" s="53"/>
      <c r="B565" s="53"/>
      <c r="C565" s="53"/>
      <c r="D565" s="52"/>
      <c r="E565" s="53"/>
      <c r="F565" s="54"/>
      <c r="G565" s="259"/>
      <c r="H565" s="55"/>
      <c r="I565" s="55"/>
      <c r="J565" s="54"/>
      <c r="K565" s="157"/>
      <c r="L565" s="54"/>
      <c r="M565" s="56"/>
      <c r="N565" s="56"/>
      <c r="O565" s="56"/>
      <c r="P565" s="56"/>
      <c r="Q565" s="56"/>
      <c r="R565" s="52"/>
      <c r="S565" s="56"/>
      <c r="T565" s="54"/>
      <c r="U565" s="259"/>
      <c r="V565" s="54"/>
      <c r="W565" s="55"/>
      <c r="X565" s="54"/>
      <c r="Y565" s="56"/>
      <c r="Z565" s="54"/>
      <c r="AA565" s="56"/>
      <c r="AB565" s="54"/>
    </row>
    <row r="566" spans="1:28" ht="14.25" customHeight="1">
      <c r="A566" s="53"/>
      <c r="B566" s="53"/>
      <c r="C566" s="53"/>
      <c r="D566" s="52"/>
      <c r="E566" s="53"/>
      <c r="F566" s="54"/>
      <c r="G566" s="259"/>
      <c r="H566" s="55"/>
      <c r="I566" s="55"/>
      <c r="J566" s="54"/>
      <c r="K566" s="157"/>
      <c r="L566" s="54"/>
      <c r="M566" s="56"/>
      <c r="N566" s="56"/>
      <c r="O566" s="56"/>
      <c r="P566" s="56"/>
      <c r="Q566" s="56"/>
      <c r="R566" s="52"/>
      <c r="S566" s="56"/>
      <c r="T566" s="54"/>
      <c r="U566" s="259"/>
      <c r="V566" s="54"/>
      <c r="W566" s="55"/>
      <c r="X566" s="54"/>
      <c r="Y566" s="56"/>
      <c r="Z566" s="54"/>
      <c r="AA566" s="56"/>
      <c r="AB566" s="54"/>
    </row>
    <row r="567" spans="1:28" ht="14.25" customHeight="1">
      <c r="A567" s="53"/>
      <c r="B567" s="53"/>
      <c r="C567" s="53"/>
      <c r="D567" s="52"/>
      <c r="E567" s="53"/>
      <c r="F567" s="54"/>
      <c r="G567" s="259"/>
      <c r="H567" s="55"/>
      <c r="I567" s="55"/>
      <c r="J567" s="54"/>
      <c r="K567" s="157"/>
      <c r="L567" s="54"/>
      <c r="M567" s="56"/>
      <c r="N567" s="56"/>
      <c r="O567" s="56"/>
      <c r="P567" s="56"/>
      <c r="Q567" s="56"/>
      <c r="R567" s="52"/>
      <c r="S567" s="56"/>
      <c r="T567" s="54"/>
      <c r="U567" s="259"/>
      <c r="V567" s="54"/>
      <c r="W567" s="55"/>
      <c r="X567" s="54"/>
      <c r="Y567" s="56"/>
      <c r="Z567" s="54"/>
      <c r="AA567" s="56"/>
      <c r="AB567" s="54"/>
    </row>
    <row r="568" spans="1:28" ht="14.25" customHeight="1">
      <c r="A568" s="53"/>
      <c r="B568" s="53"/>
      <c r="C568" s="53"/>
      <c r="D568" s="52"/>
      <c r="E568" s="53"/>
      <c r="F568" s="54"/>
      <c r="G568" s="259"/>
      <c r="H568" s="55"/>
      <c r="I568" s="55"/>
      <c r="J568" s="54"/>
      <c r="K568" s="157"/>
      <c r="L568" s="54"/>
      <c r="M568" s="56"/>
      <c r="N568" s="56"/>
      <c r="O568" s="56"/>
      <c r="P568" s="56"/>
      <c r="Q568" s="56"/>
      <c r="R568" s="52"/>
      <c r="S568" s="56"/>
      <c r="T568" s="54"/>
      <c r="U568" s="259"/>
      <c r="V568" s="54"/>
      <c r="W568" s="55"/>
      <c r="X568" s="54"/>
      <c r="Y568" s="56"/>
      <c r="Z568" s="54"/>
      <c r="AA568" s="56"/>
      <c r="AB568" s="54"/>
    </row>
    <row r="569" spans="1:28" ht="14.25" customHeight="1">
      <c r="A569" s="53"/>
      <c r="B569" s="53"/>
      <c r="C569" s="53"/>
      <c r="D569" s="52"/>
      <c r="E569" s="53"/>
      <c r="F569" s="54"/>
      <c r="G569" s="259"/>
      <c r="H569" s="55"/>
      <c r="I569" s="55"/>
      <c r="J569" s="54"/>
      <c r="K569" s="157"/>
      <c r="L569" s="54"/>
      <c r="M569" s="56"/>
      <c r="N569" s="56"/>
      <c r="O569" s="56"/>
      <c r="P569" s="56"/>
      <c r="Q569" s="56"/>
      <c r="R569" s="52"/>
      <c r="S569" s="56"/>
      <c r="T569" s="54"/>
      <c r="U569" s="259"/>
      <c r="V569" s="54"/>
      <c r="W569" s="55"/>
      <c r="X569" s="54"/>
      <c r="Y569" s="56"/>
      <c r="Z569" s="54"/>
      <c r="AA569" s="56"/>
      <c r="AB569" s="54"/>
    </row>
    <row r="570" spans="1:28" ht="14.25" customHeight="1">
      <c r="A570" s="53"/>
      <c r="B570" s="53"/>
      <c r="C570" s="53"/>
      <c r="D570" s="52"/>
      <c r="E570" s="53"/>
      <c r="F570" s="54"/>
      <c r="G570" s="259"/>
      <c r="H570" s="55"/>
      <c r="I570" s="55"/>
      <c r="J570" s="54"/>
      <c r="K570" s="157"/>
      <c r="L570" s="54"/>
      <c r="M570" s="56"/>
      <c r="N570" s="56"/>
      <c r="O570" s="56"/>
      <c r="P570" s="56"/>
      <c r="Q570" s="56"/>
      <c r="R570" s="52"/>
      <c r="S570" s="56"/>
      <c r="T570" s="54"/>
      <c r="U570" s="259"/>
      <c r="V570" s="54"/>
      <c r="W570" s="55"/>
      <c r="X570" s="54"/>
      <c r="Y570" s="56"/>
      <c r="Z570" s="54"/>
      <c r="AA570" s="56"/>
      <c r="AB570" s="54"/>
    </row>
    <row r="571" spans="1:28" ht="14.25" customHeight="1">
      <c r="A571" s="53"/>
      <c r="B571" s="53"/>
      <c r="C571" s="53"/>
      <c r="D571" s="52"/>
      <c r="E571" s="53"/>
      <c r="F571" s="54"/>
      <c r="G571" s="259"/>
      <c r="H571" s="55"/>
      <c r="I571" s="55"/>
      <c r="J571" s="54"/>
      <c r="K571" s="157"/>
      <c r="L571" s="54"/>
      <c r="M571" s="56"/>
      <c r="N571" s="56"/>
      <c r="O571" s="56"/>
      <c r="P571" s="56"/>
      <c r="Q571" s="56"/>
      <c r="R571" s="52"/>
      <c r="S571" s="56"/>
      <c r="T571" s="54"/>
      <c r="U571" s="259"/>
      <c r="V571" s="54"/>
      <c r="W571" s="55"/>
      <c r="X571" s="54"/>
      <c r="Y571" s="56"/>
      <c r="Z571" s="54"/>
      <c r="AA571" s="56"/>
      <c r="AB571" s="54"/>
    </row>
    <row r="572" spans="1:28" ht="14.25" customHeight="1">
      <c r="A572" s="53"/>
      <c r="B572" s="53"/>
      <c r="C572" s="53"/>
      <c r="D572" s="52"/>
      <c r="E572" s="53"/>
      <c r="F572" s="54"/>
      <c r="G572" s="259"/>
      <c r="H572" s="55"/>
      <c r="I572" s="55"/>
      <c r="J572" s="54"/>
      <c r="K572" s="157"/>
      <c r="L572" s="54"/>
      <c r="M572" s="56"/>
      <c r="N572" s="56"/>
      <c r="O572" s="56"/>
      <c r="P572" s="56"/>
      <c r="Q572" s="56"/>
      <c r="R572" s="52"/>
      <c r="S572" s="56"/>
      <c r="T572" s="54"/>
      <c r="U572" s="259"/>
      <c r="V572" s="54"/>
      <c r="W572" s="55"/>
      <c r="X572" s="54"/>
      <c r="Y572" s="56"/>
      <c r="Z572" s="54"/>
      <c r="AA572" s="56"/>
      <c r="AB572" s="54"/>
    </row>
    <row r="573" spans="1:28" ht="14.25" customHeight="1">
      <c r="A573" s="53"/>
      <c r="B573" s="53"/>
      <c r="C573" s="53"/>
      <c r="D573" s="52"/>
      <c r="E573" s="53"/>
      <c r="F573" s="54"/>
      <c r="G573" s="259"/>
      <c r="H573" s="55"/>
      <c r="I573" s="55"/>
      <c r="J573" s="54"/>
      <c r="K573" s="157"/>
      <c r="L573" s="54"/>
      <c r="M573" s="56"/>
      <c r="N573" s="56"/>
      <c r="O573" s="56"/>
      <c r="P573" s="56"/>
      <c r="Q573" s="56"/>
      <c r="R573" s="52"/>
      <c r="S573" s="56"/>
      <c r="T573" s="54"/>
      <c r="U573" s="259"/>
      <c r="V573" s="54"/>
      <c r="W573" s="55"/>
      <c r="X573" s="54"/>
      <c r="Y573" s="56"/>
      <c r="Z573" s="54"/>
      <c r="AA573" s="56"/>
      <c r="AB573" s="54"/>
    </row>
    <row r="574" spans="1:28" ht="14.25" customHeight="1">
      <c r="A574" s="53"/>
      <c r="B574" s="53"/>
      <c r="C574" s="53"/>
      <c r="D574" s="52"/>
      <c r="E574" s="53"/>
      <c r="F574" s="54"/>
      <c r="G574" s="259"/>
      <c r="H574" s="55"/>
      <c r="I574" s="55"/>
      <c r="J574" s="54"/>
      <c r="K574" s="157"/>
      <c r="L574" s="54"/>
      <c r="M574" s="56"/>
      <c r="N574" s="56"/>
      <c r="O574" s="56"/>
      <c r="P574" s="56"/>
      <c r="Q574" s="56"/>
      <c r="R574" s="52"/>
      <c r="S574" s="56"/>
      <c r="T574" s="54"/>
      <c r="U574" s="259"/>
      <c r="V574" s="54"/>
      <c r="W574" s="55"/>
      <c r="X574" s="54"/>
      <c r="Y574" s="56"/>
      <c r="Z574" s="54"/>
      <c r="AA574" s="56"/>
      <c r="AB574" s="54"/>
    </row>
    <row r="575" spans="1:28" ht="14.25" customHeight="1">
      <c r="A575" s="53"/>
      <c r="B575" s="53"/>
      <c r="C575" s="53"/>
      <c r="D575" s="52"/>
      <c r="E575" s="53"/>
      <c r="F575" s="54"/>
      <c r="G575" s="259"/>
      <c r="H575" s="55"/>
      <c r="I575" s="55"/>
      <c r="J575" s="54"/>
      <c r="K575" s="157"/>
      <c r="L575" s="54"/>
      <c r="M575" s="56"/>
      <c r="N575" s="56"/>
      <c r="O575" s="56"/>
      <c r="P575" s="56"/>
      <c r="Q575" s="56"/>
      <c r="R575" s="52"/>
      <c r="S575" s="56"/>
      <c r="T575" s="54"/>
      <c r="U575" s="259"/>
      <c r="V575" s="54"/>
      <c r="W575" s="55"/>
      <c r="X575" s="54"/>
      <c r="Y575" s="56"/>
      <c r="Z575" s="54"/>
      <c r="AA575" s="56"/>
      <c r="AB575" s="54"/>
    </row>
    <row r="576" spans="1:28" ht="14.25" customHeight="1">
      <c r="A576" s="53"/>
      <c r="B576" s="53"/>
      <c r="C576" s="53"/>
      <c r="D576" s="52"/>
      <c r="E576" s="53"/>
      <c r="F576" s="54"/>
      <c r="G576" s="259"/>
      <c r="H576" s="55"/>
      <c r="I576" s="55"/>
      <c r="J576" s="54"/>
      <c r="K576" s="157"/>
      <c r="L576" s="54"/>
      <c r="M576" s="56"/>
      <c r="N576" s="56"/>
      <c r="O576" s="56"/>
      <c r="P576" s="56"/>
      <c r="Q576" s="56"/>
      <c r="R576" s="52"/>
      <c r="S576" s="56"/>
      <c r="T576" s="54"/>
      <c r="U576" s="259"/>
      <c r="V576" s="54"/>
      <c r="W576" s="55"/>
      <c r="X576" s="54"/>
      <c r="Y576" s="56"/>
      <c r="Z576" s="54"/>
      <c r="AA576" s="56"/>
      <c r="AB576" s="54"/>
    </row>
    <row r="577" spans="1:28" ht="14.25" customHeight="1">
      <c r="A577" s="53"/>
      <c r="B577" s="53"/>
      <c r="C577" s="53"/>
      <c r="D577" s="52"/>
      <c r="E577" s="53"/>
      <c r="F577" s="54"/>
      <c r="G577" s="259"/>
      <c r="H577" s="55"/>
      <c r="I577" s="55"/>
      <c r="J577" s="54"/>
      <c r="K577" s="157"/>
      <c r="L577" s="54"/>
      <c r="M577" s="56"/>
      <c r="N577" s="56"/>
      <c r="O577" s="56"/>
      <c r="P577" s="56"/>
      <c r="Q577" s="56"/>
      <c r="R577" s="52"/>
      <c r="S577" s="56"/>
      <c r="T577" s="54"/>
      <c r="U577" s="259"/>
      <c r="V577" s="54"/>
      <c r="W577" s="55"/>
      <c r="X577" s="54"/>
      <c r="Y577" s="56"/>
      <c r="Z577" s="54"/>
      <c r="AA577" s="56"/>
      <c r="AB577" s="54"/>
    </row>
    <row r="578" spans="1:28" ht="14.25" customHeight="1">
      <c r="A578" s="53"/>
      <c r="B578" s="53"/>
      <c r="C578" s="53"/>
      <c r="D578" s="52"/>
      <c r="E578" s="53"/>
      <c r="F578" s="54"/>
      <c r="G578" s="259"/>
      <c r="H578" s="55"/>
      <c r="I578" s="55"/>
      <c r="J578" s="54"/>
      <c r="K578" s="157"/>
      <c r="L578" s="54"/>
      <c r="M578" s="56"/>
      <c r="N578" s="56"/>
      <c r="O578" s="56"/>
      <c r="P578" s="56"/>
      <c r="Q578" s="56"/>
      <c r="R578" s="52"/>
      <c r="S578" s="56"/>
      <c r="T578" s="54"/>
      <c r="U578" s="259"/>
      <c r="V578" s="54"/>
      <c r="W578" s="55"/>
      <c r="X578" s="54"/>
      <c r="Y578" s="56"/>
      <c r="Z578" s="54"/>
      <c r="AA578" s="56"/>
      <c r="AB578" s="54"/>
    </row>
    <row r="579" spans="1:28" ht="14.25" customHeight="1">
      <c r="A579" s="53"/>
      <c r="B579" s="53"/>
      <c r="C579" s="53"/>
      <c r="D579" s="52"/>
      <c r="E579" s="53"/>
      <c r="F579" s="54"/>
      <c r="G579" s="259"/>
      <c r="H579" s="55"/>
      <c r="I579" s="55"/>
      <c r="J579" s="54"/>
      <c r="K579" s="157"/>
      <c r="L579" s="54"/>
      <c r="M579" s="56"/>
      <c r="N579" s="56"/>
      <c r="O579" s="56"/>
      <c r="P579" s="56"/>
      <c r="Q579" s="56"/>
      <c r="R579" s="52"/>
      <c r="S579" s="56"/>
      <c r="T579" s="54"/>
      <c r="U579" s="259"/>
      <c r="V579" s="54"/>
      <c r="W579" s="55"/>
      <c r="X579" s="54"/>
      <c r="Y579" s="56"/>
      <c r="Z579" s="54"/>
      <c r="AA579" s="56"/>
      <c r="AB579" s="54"/>
    </row>
    <row r="580" spans="1:28" ht="14.25" customHeight="1">
      <c r="A580" s="53"/>
      <c r="B580" s="53"/>
      <c r="C580" s="53"/>
      <c r="D580" s="52"/>
      <c r="E580" s="53"/>
      <c r="F580" s="54"/>
      <c r="G580" s="259"/>
      <c r="H580" s="55"/>
      <c r="I580" s="55"/>
      <c r="J580" s="54"/>
      <c r="K580" s="157"/>
      <c r="L580" s="54"/>
      <c r="M580" s="56"/>
      <c r="N580" s="56"/>
      <c r="O580" s="56"/>
      <c r="P580" s="56"/>
      <c r="Q580" s="56"/>
      <c r="R580" s="52"/>
      <c r="S580" s="56"/>
      <c r="T580" s="54"/>
      <c r="U580" s="259"/>
      <c r="V580" s="54"/>
      <c r="W580" s="55"/>
      <c r="X580" s="54"/>
      <c r="Y580" s="56"/>
      <c r="Z580" s="54"/>
      <c r="AA580" s="56"/>
      <c r="AB580" s="54"/>
    </row>
    <row r="581" spans="1:28" ht="14.25" customHeight="1">
      <c r="A581" s="53"/>
      <c r="B581" s="53"/>
      <c r="C581" s="53"/>
      <c r="D581" s="52"/>
      <c r="E581" s="53"/>
      <c r="F581" s="54"/>
      <c r="G581" s="259"/>
      <c r="H581" s="55"/>
      <c r="I581" s="55"/>
      <c r="J581" s="54"/>
      <c r="K581" s="157"/>
      <c r="L581" s="54"/>
      <c r="M581" s="56"/>
      <c r="N581" s="56"/>
      <c r="O581" s="56"/>
      <c r="P581" s="56"/>
      <c r="Q581" s="56"/>
      <c r="R581" s="52"/>
      <c r="S581" s="56"/>
      <c r="T581" s="54"/>
      <c r="U581" s="259"/>
      <c r="V581" s="54"/>
      <c r="W581" s="55"/>
      <c r="X581" s="54"/>
      <c r="Y581" s="56"/>
      <c r="Z581" s="54"/>
      <c r="AA581" s="56"/>
      <c r="AB581" s="54"/>
    </row>
    <row r="582" spans="1:28" ht="14.25" customHeight="1">
      <c r="A582" s="53"/>
      <c r="B582" s="53"/>
      <c r="C582" s="53"/>
      <c r="D582" s="52"/>
      <c r="E582" s="53"/>
      <c r="F582" s="54"/>
      <c r="G582" s="259"/>
      <c r="H582" s="55"/>
      <c r="I582" s="55"/>
      <c r="J582" s="54"/>
      <c r="K582" s="157"/>
      <c r="L582" s="54"/>
      <c r="M582" s="56"/>
      <c r="N582" s="56"/>
      <c r="O582" s="56"/>
      <c r="P582" s="56"/>
      <c r="Q582" s="56"/>
      <c r="R582" s="52"/>
      <c r="S582" s="56"/>
      <c r="T582" s="54"/>
      <c r="U582" s="259"/>
      <c r="V582" s="54"/>
      <c r="W582" s="55"/>
      <c r="X582" s="54"/>
      <c r="Y582" s="56"/>
      <c r="Z582" s="54"/>
      <c r="AA582" s="56"/>
      <c r="AB582" s="54"/>
    </row>
    <row r="583" spans="1:28" ht="14.25" customHeight="1">
      <c r="A583" s="53"/>
      <c r="B583" s="53"/>
      <c r="C583" s="53"/>
      <c r="D583" s="52"/>
      <c r="E583" s="53"/>
      <c r="F583" s="54"/>
      <c r="G583" s="259"/>
      <c r="H583" s="55"/>
      <c r="I583" s="55"/>
      <c r="J583" s="54"/>
      <c r="K583" s="157"/>
      <c r="L583" s="54"/>
      <c r="M583" s="56"/>
      <c r="N583" s="56"/>
      <c r="O583" s="56"/>
      <c r="P583" s="56"/>
      <c r="Q583" s="56"/>
      <c r="R583" s="52"/>
      <c r="S583" s="56"/>
      <c r="T583" s="54"/>
      <c r="U583" s="259"/>
      <c r="V583" s="54"/>
      <c r="W583" s="55"/>
      <c r="X583" s="54"/>
      <c r="Y583" s="56"/>
      <c r="Z583" s="54"/>
      <c r="AA583" s="56"/>
      <c r="AB583" s="54"/>
    </row>
    <row r="584" spans="1:28" ht="14.25" customHeight="1">
      <c r="A584" s="53"/>
      <c r="B584" s="53"/>
      <c r="C584" s="53"/>
      <c r="D584" s="52"/>
      <c r="E584" s="53"/>
      <c r="F584" s="54"/>
      <c r="G584" s="259"/>
      <c r="H584" s="55"/>
      <c r="I584" s="55"/>
      <c r="J584" s="54"/>
      <c r="K584" s="157"/>
      <c r="L584" s="54"/>
      <c r="M584" s="56"/>
      <c r="N584" s="56"/>
      <c r="O584" s="56"/>
      <c r="P584" s="56"/>
      <c r="Q584" s="56"/>
      <c r="R584" s="52"/>
      <c r="S584" s="56"/>
      <c r="T584" s="54"/>
      <c r="U584" s="259"/>
      <c r="V584" s="54"/>
      <c r="W584" s="55"/>
      <c r="X584" s="54"/>
      <c r="Y584" s="56"/>
      <c r="Z584" s="54"/>
      <c r="AA584" s="56"/>
      <c r="AB584" s="54"/>
    </row>
    <row r="585" spans="1:28" ht="14.25" customHeight="1">
      <c r="A585" s="53"/>
      <c r="B585" s="53"/>
      <c r="C585" s="53"/>
      <c r="D585" s="52"/>
      <c r="E585" s="53"/>
      <c r="F585" s="54"/>
      <c r="G585" s="259"/>
      <c r="H585" s="55"/>
      <c r="I585" s="55"/>
      <c r="J585" s="54"/>
      <c r="K585" s="157"/>
      <c r="L585" s="54"/>
      <c r="M585" s="56"/>
      <c r="N585" s="56"/>
      <c r="O585" s="56"/>
      <c r="P585" s="56"/>
      <c r="Q585" s="56"/>
      <c r="R585" s="52"/>
      <c r="S585" s="56"/>
      <c r="T585" s="54"/>
      <c r="U585" s="259"/>
      <c r="V585" s="54"/>
      <c r="W585" s="55"/>
      <c r="X585" s="54"/>
      <c r="Y585" s="56"/>
      <c r="Z585" s="54"/>
      <c r="AA585" s="56"/>
      <c r="AB585" s="54"/>
    </row>
    <row r="586" spans="1:28" ht="14.25" customHeight="1">
      <c r="A586" s="53"/>
      <c r="B586" s="53"/>
      <c r="C586" s="53"/>
      <c r="D586" s="52"/>
      <c r="E586" s="53"/>
      <c r="F586" s="54"/>
      <c r="G586" s="259"/>
      <c r="H586" s="55"/>
      <c r="I586" s="55"/>
      <c r="J586" s="54"/>
      <c r="K586" s="157"/>
      <c r="L586" s="54"/>
      <c r="M586" s="56"/>
      <c r="N586" s="56"/>
      <c r="O586" s="56"/>
      <c r="P586" s="56"/>
      <c r="Q586" s="56"/>
      <c r="R586" s="52"/>
      <c r="S586" s="56"/>
      <c r="T586" s="54"/>
      <c r="U586" s="259"/>
      <c r="V586" s="54"/>
      <c r="W586" s="55"/>
      <c r="X586" s="54"/>
      <c r="Y586" s="56"/>
      <c r="Z586" s="54"/>
      <c r="AA586" s="56"/>
      <c r="AB586" s="54"/>
    </row>
    <row r="587" spans="1:28" ht="14.25" customHeight="1">
      <c r="A587" s="53"/>
      <c r="B587" s="53"/>
      <c r="C587" s="53"/>
      <c r="D587" s="52"/>
      <c r="E587" s="53"/>
      <c r="F587" s="54"/>
      <c r="G587" s="259"/>
      <c r="H587" s="55"/>
      <c r="I587" s="55"/>
      <c r="J587" s="54"/>
      <c r="K587" s="157"/>
      <c r="L587" s="54"/>
      <c r="M587" s="56"/>
      <c r="N587" s="56"/>
      <c r="O587" s="56"/>
      <c r="P587" s="56"/>
      <c r="Q587" s="56"/>
      <c r="R587" s="52"/>
      <c r="S587" s="56"/>
      <c r="T587" s="54"/>
      <c r="U587" s="259"/>
      <c r="V587" s="54"/>
      <c r="W587" s="55"/>
      <c r="X587" s="54"/>
      <c r="Y587" s="56"/>
      <c r="Z587" s="54"/>
      <c r="AA587" s="56"/>
      <c r="AB587" s="54"/>
    </row>
    <row r="588" spans="1:28" ht="14.25" customHeight="1">
      <c r="A588" s="53"/>
      <c r="B588" s="53"/>
      <c r="C588" s="53"/>
      <c r="D588" s="52"/>
      <c r="E588" s="53"/>
      <c r="F588" s="54"/>
      <c r="G588" s="259"/>
      <c r="H588" s="55"/>
      <c r="I588" s="55"/>
      <c r="J588" s="54"/>
      <c r="K588" s="157"/>
      <c r="L588" s="54"/>
      <c r="M588" s="56"/>
      <c r="N588" s="56"/>
      <c r="O588" s="56"/>
      <c r="P588" s="56"/>
      <c r="Q588" s="56"/>
      <c r="R588" s="52"/>
      <c r="S588" s="56"/>
      <c r="T588" s="54"/>
      <c r="U588" s="259"/>
      <c r="V588" s="54"/>
      <c r="W588" s="55"/>
      <c r="X588" s="54"/>
      <c r="Y588" s="56"/>
      <c r="Z588" s="54"/>
      <c r="AA588" s="56"/>
      <c r="AB588" s="54"/>
    </row>
    <row r="589" spans="1:28" ht="14.25" customHeight="1">
      <c r="A589" s="53"/>
      <c r="B589" s="53"/>
      <c r="C589" s="53"/>
      <c r="D589" s="52"/>
      <c r="E589" s="53"/>
      <c r="F589" s="54"/>
      <c r="G589" s="259"/>
      <c r="H589" s="55"/>
      <c r="I589" s="55"/>
      <c r="J589" s="54"/>
      <c r="K589" s="157"/>
      <c r="L589" s="54"/>
      <c r="M589" s="56"/>
      <c r="N589" s="56"/>
      <c r="O589" s="56"/>
      <c r="P589" s="56"/>
      <c r="Q589" s="56"/>
      <c r="R589" s="52"/>
      <c r="S589" s="56"/>
      <c r="T589" s="54"/>
      <c r="U589" s="259"/>
      <c r="V589" s="54"/>
      <c r="W589" s="55"/>
      <c r="X589" s="54"/>
      <c r="Y589" s="56"/>
      <c r="Z589" s="54"/>
      <c r="AA589" s="56"/>
      <c r="AB589" s="54"/>
    </row>
    <row r="590" spans="1:28" ht="14.25" customHeight="1">
      <c r="A590" s="53"/>
      <c r="B590" s="53"/>
      <c r="C590" s="53"/>
      <c r="D590" s="52"/>
      <c r="E590" s="53"/>
      <c r="F590" s="54"/>
      <c r="G590" s="259"/>
      <c r="H590" s="55"/>
      <c r="I590" s="55"/>
      <c r="J590" s="54"/>
      <c r="K590" s="157"/>
      <c r="L590" s="54"/>
      <c r="M590" s="56"/>
      <c r="N590" s="56"/>
      <c r="O590" s="56"/>
      <c r="P590" s="56"/>
      <c r="Q590" s="56"/>
      <c r="R590" s="52"/>
      <c r="S590" s="56"/>
      <c r="T590" s="54"/>
      <c r="U590" s="259"/>
      <c r="V590" s="54"/>
      <c r="W590" s="55"/>
      <c r="X590" s="54"/>
      <c r="Y590" s="56"/>
      <c r="Z590" s="54"/>
      <c r="AA590" s="56"/>
      <c r="AB590" s="54"/>
    </row>
    <row r="591" spans="1:28" ht="14.25" customHeight="1">
      <c r="A591" s="53"/>
      <c r="B591" s="53"/>
      <c r="C591" s="53"/>
      <c r="D591" s="52"/>
      <c r="E591" s="53"/>
      <c r="F591" s="54"/>
      <c r="G591" s="259"/>
      <c r="H591" s="55"/>
      <c r="I591" s="55"/>
      <c r="J591" s="54"/>
      <c r="K591" s="157"/>
      <c r="L591" s="54"/>
      <c r="M591" s="56"/>
      <c r="N591" s="56"/>
      <c r="O591" s="56"/>
      <c r="P591" s="56"/>
      <c r="Q591" s="56"/>
      <c r="R591" s="52"/>
      <c r="S591" s="56"/>
      <c r="T591" s="54"/>
      <c r="U591" s="259"/>
      <c r="V591" s="54"/>
      <c r="W591" s="55"/>
      <c r="X591" s="54"/>
      <c r="Y591" s="56"/>
      <c r="Z591" s="54"/>
      <c r="AA591" s="56"/>
      <c r="AB591" s="54"/>
    </row>
    <row r="592" spans="1:28" ht="14.25" customHeight="1">
      <c r="A592" s="53"/>
      <c r="B592" s="53"/>
      <c r="C592" s="53"/>
      <c r="D592" s="52"/>
      <c r="E592" s="53"/>
      <c r="F592" s="54"/>
      <c r="G592" s="259"/>
      <c r="H592" s="55"/>
      <c r="I592" s="55"/>
      <c r="J592" s="54"/>
      <c r="K592" s="157"/>
      <c r="L592" s="54"/>
      <c r="M592" s="56"/>
      <c r="N592" s="56"/>
      <c r="O592" s="56"/>
      <c r="P592" s="56"/>
      <c r="Q592" s="56"/>
      <c r="R592" s="52"/>
      <c r="S592" s="56"/>
      <c r="T592" s="54"/>
      <c r="U592" s="259"/>
      <c r="V592" s="54"/>
      <c r="W592" s="55"/>
      <c r="X592" s="54"/>
      <c r="Y592" s="56"/>
      <c r="Z592" s="54"/>
      <c r="AA592" s="56"/>
      <c r="AB592" s="54"/>
    </row>
    <row r="593" spans="1:28" ht="14.25" customHeight="1">
      <c r="A593" s="53"/>
      <c r="B593" s="53"/>
      <c r="C593" s="53"/>
      <c r="D593" s="52"/>
      <c r="E593" s="53"/>
      <c r="F593" s="54"/>
      <c r="G593" s="259"/>
      <c r="H593" s="55"/>
      <c r="I593" s="55"/>
      <c r="J593" s="54"/>
      <c r="K593" s="157"/>
      <c r="L593" s="54"/>
      <c r="M593" s="56"/>
      <c r="N593" s="56"/>
      <c r="O593" s="56"/>
      <c r="P593" s="56"/>
      <c r="Q593" s="56"/>
      <c r="R593" s="52"/>
      <c r="S593" s="56"/>
      <c r="T593" s="54"/>
      <c r="U593" s="259"/>
      <c r="V593" s="54"/>
      <c r="W593" s="55"/>
      <c r="X593" s="54"/>
      <c r="Y593" s="56"/>
      <c r="Z593" s="54"/>
      <c r="AA593" s="56"/>
      <c r="AB593" s="54"/>
    </row>
    <row r="594" spans="1:28" ht="14.25" customHeight="1">
      <c r="A594" s="53"/>
      <c r="B594" s="53"/>
      <c r="C594" s="53"/>
      <c r="D594" s="52"/>
      <c r="E594" s="53"/>
      <c r="F594" s="54"/>
      <c r="G594" s="259"/>
      <c r="H594" s="55"/>
      <c r="I594" s="55"/>
      <c r="J594" s="54"/>
      <c r="K594" s="157"/>
      <c r="L594" s="54"/>
      <c r="M594" s="56"/>
      <c r="N594" s="56"/>
      <c r="O594" s="56"/>
      <c r="P594" s="56"/>
      <c r="Q594" s="56"/>
      <c r="R594" s="52"/>
      <c r="S594" s="56"/>
      <c r="T594" s="54"/>
      <c r="U594" s="259"/>
      <c r="V594" s="54"/>
      <c r="W594" s="55"/>
      <c r="X594" s="54"/>
      <c r="Y594" s="56"/>
      <c r="Z594" s="54"/>
      <c r="AA594" s="56"/>
      <c r="AB594" s="54"/>
    </row>
    <row r="595" spans="1:28" ht="14.25" customHeight="1">
      <c r="A595" s="53"/>
      <c r="B595" s="53"/>
      <c r="C595" s="53"/>
      <c r="D595" s="52"/>
      <c r="E595" s="53"/>
      <c r="F595" s="54"/>
      <c r="G595" s="259"/>
      <c r="H595" s="55"/>
      <c r="I595" s="55"/>
      <c r="J595" s="54"/>
      <c r="K595" s="157"/>
      <c r="L595" s="54"/>
      <c r="M595" s="56"/>
      <c r="N595" s="56"/>
      <c r="O595" s="56"/>
      <c r="P595" s="56"/>
      <c r="Q595" s="56"/>
      <c r="R595" s="52"/>
      <c r="S595" s="56"/>
      <c r="T595" s="54"/>
      <c r="U595" s="259"/>
      <c r="V595" s="54"/>
      <c r="W595" s="55"/>
      <c r="X595" s="54"/>
      <c r="Y595" s="56"/>
      <c r="Z595" s="54"/>
      <c r="AA595" s="56"/>
      <c r="AB595" s="54"/>
    </row>
    <row r="596" spans="1:28" ht="14.25" customHeight="1">
      <c r="A596" s="53"/>
      <c r="B596" s="53"/>
      <c r="C596" s="53"/>
      <c r="D596" s="52"/>
      <c r="E596" s="53"/>
      <c r="F596" s="54"/>
      <c r="G596" s="259"/>
      <c r="H596" s="55"/>
      <c r="I596" s="55"/>
      <c r="J596" s="54"/>
      <c r="K596" s="157"/>
      <c r="L596" s="54"/>
      <c r="M596" s="56"/>
      <c r="N596" s="56"/>
      <c r="O596" s="56"/>
      <c r="P596" s="56"/>
      <c r="Q596" s="56"/>
      <c r="R596" s="52"/>
      <c r="S596" s="56"/>
      <c r="T596" s="54"/>
      <c r="U596" s="259"/>
      <c r="V596" s="54"/>
      <c r="W596" s="55"/>
      <c r="X596" s="54"/>
      <c r="Y596" s="56"/>
      <c r="Z596" s="54"/>
      <c r="AA596" s="56"/>
      <c r="AB596" s="54"/>
    </row>
    <row r="597" spans="1:28" ht="14.25" customHeight="1">
      <c r="A597" s="53"/>
      <c r="B597" s="53"/>
      <c r="C597" s="53"/>
      <c r="D597" s="52"/>
      <c r="E597" s="53"/>
      <c r="F597" s="54"/>
      <c r="G597" s="259"/>
      <c r="H597" s="55"/>
      <c r="I597" s="55"/>
      <c r="J597" s="54"/>
      <c r="K597" s="157"/>
      <c r="L597" s="54"/>
      <c r="M597" s="56"/>
      <c r="N597" s="56"/>
      <c r="O597" s="56"/>
      <c r="P597" s="56"/>
      <c r="Q597" s="56"/>
      <c r="R597" s="52"/>
      <c r="S597" s="56"/>
      <c r="T597" s="54"/>
      <c r="U597" s="259"/>
      <c r="V597" s="54"/>
      <c r="W597" s="55"/>
      <c r="X597" s="54"/>
      <c r="Y597" s="56"/>
      <c r="Z597" s="54"/>
      <c r="AA597" s="56"/>
      <c r="AB597" s="54"/>
    </row>
    <row r="598" spans="1:28" ht="14.25" customHeight="1">
      <c r="A598" s="53"/>
      <c r="B598" s="53"/>
      <c r="C598" s="53"/>
      <c r="D598" s="52"/>
      <c r="E598" s="53"/>
      <c r="F598" s="54"/>
      <c r="G598" s="259"/>
      <c r="H598" s="55"/>
      <c r="I598" s="55"/>
      <c r="J598" s="54"/>
      <c r="K598" s="157"/>
      <c r="L598" s="54"/>
      <c r="M598" s="56"/>
      <c r="N598" s="56"/>
      <c r="O598" s="56"/>
      <c r="P598" s="56"/>
      <c r="Q598" s="56"/>
      <c r="R598" s="52"/>
      <c r="S598" s="56"/>
      <c r="T598" s="54"/>
      <c r="U598" s="259"/>
      <c r="V598" s="54"/>
      <c r="W598" s="55"/>
      <c r="X598" s="54"/>
      <c r="Y598" s="56"/>
      <c r="Z598" s="54"/>
      <c r="AA598" s="56"/>
      <c r="AB598" s="54"/>
    </row>
    <row r="599" spans="1:28" ht="14.25" customHeight="1">
      <c r="A599" s="53"/>
      <c r="B599" s="53"/>
      <c r="C599" s="53"/>
      <c r="D599" s="52"/>
      <c r="E599" s="53"/>
      <c r="F599" s="54"/>
      <c r="G599" s="259"/>
      <c r="H599" s="55"/>
      <c r="I599" s="55"/>
      <c r="J599" s="54"/>
      <c r="K599" s="157"/>
      <c r="L599" s="54"/>
      <c r="M599" s="56"/>
      <c r="N599" s="56"/>
      <c r="O599" s="56"/>
      <c r="P599" s="56"/>
      <c r="Q599" s="56"/>
      <c r="R599" s="52"/>
      <c r="S599" s="56"/>
      <c r="T599" s="54"/>
      <c r="U599" s="259"/>
      <c r="V599" s="54"/>
      <c r="W599" s="55"/>
      <c r="X599" s="54"/>
      <c r="Y599" s="56"/>
      <c r="Z599" s="54"/>
      <c r="AA599" s="56"/>
      <c r="AB599" s="54"/>
    </row>
    <row r="600" spans="1:28" ht="14.25" customHeight="1">
      <c r="A600" s="53"/>
      <c r="B600" s="53"/>
      <c r="C600" s="53"/>
      <c r="D600" s="52"/>
      <c r="E600" s="53"/>
      <c r="F600" s="54"/>
      <c r="G600" s="259"/>
      <c r="H600" s="55"/>
      <c r="I600" s="55"/>
      <c r="J600" s="54"/>
      <c r="K600" s="157"/>
      <c r="L600" s="54"/>
      <c r="M600" s="56"/>
      <c r="N600" s="56"/>
      <c r="O600" s="56"/>
      <c r="P600" s="56"/>
      <c r="Q600" s="56"/>
      <c r="R600" s="52"/>
      <c r="S600" s="56"/>
      <c r="T600" s="54"/>
      <c r="U600" s="259"/>
      <c r="V600" s="54"/>
      <c r="W600" s="55"/>
      <c r="X600" s="54"/>
      <c r="Y600" s="56"/>
      <c r="Z600" s="54"/>
      <c r="AA600" s="56"/>
      <c r="AB600" s="54"/>
    </row>
    <row r="601" spans="1:28" ht="14.25" customHeight="1">
      <c r="A601" s="53"/>
      <c r="B601" s="53"/>
      <c r="C601" s="53"/>
      <c r="D601" s="52"/>
      <c r="E601" s="53"/>
      <c r="F601" s="54"/>
      <c r="G601" s="259"/>
      <c r="H601" s="55"/>
      <c r="I601" s="55"/>
      <c r="J601" s="54"/>
      <c r="K601" s="157"/>
      <c r="L601" s="54"/>
      <c r="M601" s="56"/>
      <c r="N601" s="56"/>
      <c r="O601" s="56"/>
      <c r="P601" s="56"/>
      <c r="Q601" s="56"/>
      <c r="R601" s="52"/>
      <c r="S601" s="56"/>
      <c r="T601" s="54"/>
      <c r="U601" s="259"/>
      <c r="V601" s="54"/>
      <c r="W601" s="55"/>
      <c r="X601" s="54"/>
      <c r="Y601" s="56"/>
      <c r="Z601" s="54"/>
      <c r="AA601" s="56"/>
      <c r="AB601" s="54"/>
    </row>
    <row r="602" spans="1:28" ht="14.25" customHeight="1">
      <c r="A602" s="53"/>
      <c r="B602" s="53"/>
      <c r="C602" s="53"/>
      <c r="D602" s="52"/>
      <c r="E602" s="53"/>
      <c r="F602" s="54"/>
      <c r="G602" s="259"/>
      <c r="H602" s="55"/>
      <c r="I602" s="55"/>
      <c r="J602" s="54"/>
      <c r="K602" s="157"/>
      <c r="L602" s="54"/>
      <c r="M602" s="56"/>
      <c r="N602" s="56"/>
      <c r="O602" s="56"/>
      <c r="P602" s="56"/>
      <c r="Q602" s="56"/>
      <c r="R602" s="52"/>
      <c r="S602" s="56"/>
      <c r="T602" s="54"/>
      <c r="U602" s="259"/>
      <c r="V602" s="54"/>
      <c r="W602" s="55"/>
      <c r="X602" s="54"/>
      <c r="Y602" s="56"/>
      <c r="Z602" s="54"/>
      <c r="AA602" s="56"/>
      <c r="AB602" s="54"/>
    </row>
    <row r="603" spans="1:28" ht="14.25" customHeight="1">
      <c r="A603" s="53"/>
      <c r="B603" s="53"/>
      <c r="C603" s="53"/>
      <c r="D603" s="52"/>
      <c r="E603" s="53"/>
      <c r="F603" s="54"/>
      <c r="G603" s="259"/>
      <c r="H603" s="55"/>
      <c r="I603" s="55"/>
      <c r="J603" s="54"/>
      <c r="K603" s="157"/>
      <c r="L603" s="54"/>
      <c r="M603" s="56"/>
      <c r="N603" s="56"/>
      <c r="O603" s="56"/>
      <c r="P603" s="56"/>
      <c r="Q603" s="56"/>
      <c r="R603" s="52"/>
      <c r="S603" s="56"/>
      <c r="T603" s="54"/>
      <c r="U603" s="259"/>
      <c r="V603" s="54"/>
      <c r="W603" s="55"/>
      <c r="X603" s="54"/>
      <c r="Y603" s="56"/>
      <c r="Z603" s="54"/>
      <c r="AA603" s="56"/>
      <c r="AB603" s="54"/>
    </row>
    <row r="604" spans="1:28" ht="14.25" customHeight="1">
      <c r="A604" s="53"/>
      <c r="B604" s="53"/>
      <c r="C604" s="53"/>
      <c r="D604" s="52"/>
      <c r="E604" s="53"/>
      <c r="F604" s="54"/>
      <c r="G604" s="259"/>
      <c r="H604" s="55"/>
      <c r="I604" s="55"/>
      <c r="J604" s="54"/>
      <c r="K604" s="157"/>
      <c r="L604" s="54"/>
      <c r="M604" s="56"/>
      <c r="N604" s="56"/>
      <c r="O604" s="56"/>
      <c r="P604" s="56"/>
      <c r="Q604" s="56"/>
      <c r="R604" s="52"/>
      <c r="S604" s="56"/>
      <c r="T604" s="54"/>
      <c r="U604" s="259"/>
      <c r="V604" s="54"/>
      <c r="W604" s="55"/>
      <c r="X604" s="54"/>
      <c r="Y604" s="56"/>
      <c r="Z604" s="54"/>
      <c r="AA604" s="56"/>
      <c r="AB604" s="54"/>
    </row>
    <row r="605" spans="1:28" ht="14.25" customHeight="1">
      <c r="A605" s="53"/>
      <c r="B605" s="53"/>
      <c r="C605" s="53"/>
      <c r="D605" s="52"/>
      <c r="E605" s="53"/>
      <c r="F605" s="54"/>
      <c r="G605" s="259"/>
      <c r="H605" s="55"/>
      <c r="I605" s="55"/>
      <c r="J605" s="54"/>
      <c r="K605" s="157"/>
      <c r="L605" s="54"/>
      <c r="M605" s="56"/>
      <c r="N605" s="56"/>
      <c r="O605" s="56"/>
      <c r="P605" s="56"/>
      <c r="Q605" s="56"/>
      <c r="R605" s="52"/>
      <c r="S605" s="56"/>
      <c r="T605" s="54"/>
      <c r="U605" s="259"/>
      <c r="V605" s="54"/>
      <c r="W605" s="55"/>
      <c r="X605" s="54"/>
      <c r="Y605" s="56"/>
      <c r="Z605" s="54"/>
      <c r="AA605" s="56"/>
      <c r="AB605" s="54"/>
    </row>
    <row r="606" spans="1:28" ht="14.25" customHeight="1">
      <c r="A606" s="53"/>
      <c r="B606" s="53"/>
      <c r="C606" s="53"/>
      <c r="D606" s="52"/>
      <c r="E606" s="53"/>
      <c r="F606" s="54"/>
      <c r="G606" s="259"/>
      <c r="H606" s="55"/>
      <c r="I606" s="55"/>
      <c r="J606" s="54"/>
      <c r="K606" s="157"/>
      <c r="L606" s="54"/>
      <c r="M606" s="56"/>
      <c r="N606" s="56"/>
      <c r="O606" s="56"/>
      <c r="P606" s="56"/>
      <c r="Q606" s="56"/>
      <c r="R606" s="52"/>
      <c r="S606" s="56"/>
      <c r="T606" s="54"/>
      <c r="U606" s="259"/>
      <c r="V606" s="54"/>
      <c r="W606" s="55"/>
      <c r="X606" s="54"/>
      <c r="Y606" s="56"/>
      <c r="Z606" s="54"/>
      <c r="AA606" s="56"/>
      <c r="AB606" s="54"/>
    </row>
    <row r="607" spans="1:28" ht="14.25" customHeight="1">
      <c r="A607" s="53"/>
      <c r="B607" s="53"/>
      <c r="C607" s="53"/>
      <c r="D607" s="52"/>
      <c r="E607" s="53"/>
      <c r="F607" s="54"/>
      <c r="G607" s="259"/>
      <c r="H607" s="55"/>
      <c r="I607" s="55"/>
      <c r="J607" s="54"/>
      <c r="K607" s="157"/>
      <c r="L607" s="54"/>
      <c r="M607" s="56"/>
      <c r="N607" s="56"/>
      <c r="O607" s="56"/>
      <c r="P607" s="56"/>
      <c r="Q607" s="56"/>
      <c r="R607" s="52"/>
      <c r="S607" s="56"/>
      <c r="T607" s="54"/>
      <c r="U607" s="259"/>
      <c r="V607" s="54"/>
      <c r="W607" s="55"/>
      <c r="X607" s="54"/>
      <c r="Y607" s="56"/>
      <c r="Z607" s="54"/>
      <c r="AA607" s="56"/>
      <c r="AB607" s="54"/>
    </row>
    <row r="608" spans="1:28" ht="14.25" customHeight="1">
      <c r="A608" s="53"/>
      <c r="B608" s="53"/>
      <c r="C608" s="53"/>
      <c r="D608" s="52"/>
      <c r="E608" s="53"/>
      <c r="F608" s="54"/>
      <c r="G608" s="259"/>
      <c r="H608" s="55"/>
      <c r="I608" s="55"/>
      <c r="J608" s="54"/>
      <c r="K608" s="157"/>
      <c r="L608" s="54"/>
      <c r="M608" s="56"/>
      <c r="N608" s="56"/>
      <c r="O608" s="56"/>
      <c r="P608" s="56"/>
      <c r="Q608" s="56"/>
      <c r="R608" s="52"/>
      <c r="S608" s="56"/>
      <c r="T608" s="54"/>
      <c r="U608" s="259"/>
      <c r="V608" s="54"/>
      <c r="W608" s="55"/>
      <c r="X608" s="54"/>
      <c r="Y608" s="56"/>
      <c r="Z608" s="54"/>
      <c r="AA608" s="56"/>
      <c r="AB608" s="54"/>
    </row>
    <row r="609" spans="1:28" ht="14.25" customHeight="1">
      <c r="A609" s="53"/>
      <c r="B609" s="53"/>
      <c r="C609" s="53"/>
      <c r="D609" s="52"/>
      <c r="E609" s="53"/>
      <c r="F609" s="54"/>
      <c r="G609" s="259"/>
      <c r="H609" s="55"/>
      <c r="I609" s="55"/>
      <c r="J609" s="54"/>
      <c r="K609" s="157"/>
      <c r="L609" s="54"/>
      <c r="M609" s="56"/>
      <c r="N609" s="56"/>
      <c r="O609" s="56"/>
      <c r="P609" s="56"/>
      <c r="Q609" s="56"/>
      <c r="R609" s="52"/>
      <c r="S609" s="56"/>
      <c r="T609" s="54"/>
      <c r="U609" s="259"/>
      <c r="V609" s="54"/>
      <c r="W609" s="55"/>
      <c r="X609" s="54"/>
      <c r="Y609" s="56"/>
      <c r="Z609" s="54"/>
      <c r="AA609" s="56"/>
      <c r="AB609" s="54"/>
    </row>
    <row r="610" spans="1:28" ht="14.25" customHeight="1">
      <c r="A610" s="53"/>
      <c r="B610" s="53"/>
      <c r="C610" s="53"/>
      <c r="D610" s="52"/>
      <c r="E610" s="53"/>
      <c r="F610" s="54"/>
      <c r="G610" s="259"/>
      <c r="H610" s="55"/>
      <c r="I610" s="55"/>
      <c r="J610" s="54"/>
      <c r="K610" s="157"/>
      <c r="L610" s="54"/>
      <c r="M610" s="56"/>
      <c r="N610" s="56"/>
      <c r="O610" s="56"/>
      <c r="P610" s="56"/>
      <c r="Q610" s="56"/>
      <c r="R610" s="52"/>
      <c r="S610" s="56"/>
      <c r="T610" s="54"/>
      <c r="U610" s="259"/>
      <c r="V610" s="54"/>
      <c r="W610" s="55"/>
      <c r="X610" s="54"/>
      <c r="Y610" s="56"/>
      <c r="Z610" s="54"/>
      <c r="AA610" s="56"/>
      <c r="AB610" s="54"/>
    </row>
    <row r="611" spans="1:28" ht="14.25" customHeight="1">
      <c r="A611" s="53"/>
      <c r="B611" s="53"/>
      <c r="C611" s="53"/>
      <c r="D611" s="52"/>
      <c r="E611" s="53"/>
      <c r="F611" s="54"/>
      <c r="G611" s="259"/>
      <c r="H611" s="55"/>
      <c r="I611" s="55"/>
      <c r="J611" s="54"/>
      <c r="K611" s="157"/>
      <c r="L611" s="54"/>
      <c r="M611" s="56"/>
      <c r="N611" s="56"/>
      <c r="O611" s="56"/>
      <c r="P611" s="56"/>
      <c r="Q611" s="56"/>
      <c r="R611" s="52"/>
      <c r="S611" s="56"/>
      <c r="T611" s="54"/>
      <c r="U611" s="259"/>
      <c r="V611" s="54"/>
      <c r="W611" s="55"/>
      <c r="X611" s="54"/>
      <c r="Y611" s="56"/>
      <c r="Z611" s="54"/>
      <c r="AA611" s="56"/>
      <c r="AB611" s="54"/>
    </row>
    <row r="612" spans="1:28" ht="14.25" customHeight="1">
      <c r="A612" s="53"/>
      <c r="B612" s="53"/>
      <c r="C612" s="53"/>
      <c r="D612" s="52"/>
      <c r="E612" s="53"/>
      <c r="F612" s="54"/>
      <c r="G612" s="259"/>
      <c r="H612" s="55"/>
      <c r="I612" s="55"/>
      <c r="J612" s="54"/>
      <c r="K612" s="157"/>
      <c r="L612" s="54"/>
      <c r="M612" s="56"/>
      <c r="N612" s="56"/>
      <c r="O612" s="56"/>
      <c r="P612" s="56"/>
      <c r="Q612" s="56"/>
      <c r="R612" s="52"/>
      <c r="S612" s="56"/>
      <c r="T612" s="54"/>
      <c r="U612" s="259"/>
      <c r="V612" s="54"/>
      <c r="W612" s="55"/>
      <c r="X612" s="54"/>
      <c r="Y612" s="56"/>
      <c r="Z612" s="54"/>
      <c r="AA612" s="56"/>
      <c r="AB612" s="54"/>
    </row>
    <row r="613" spans="1:28" ht="14.25" customHeight="1">
      <c r="A613" s="53"/>
      <c r="B613" s="53"/>
      <c r="C613" s="53"/>
      <c r="D613" s="52"/>
      <c r="E613" s="53"/>
      <c r="F613" s="54"/>
      <c r="G613" s="259"/>
      <c r="H613" s="55"/>
      <c r="I613" s="55"/>
      <c r="J613" s="54"/>
      <c r="K613" s="157"/>
      <c r="L613" s="54"/>
      <c r="M613" s="56"/>
      <c r="N613" s="56"/>
      <c r="O613" s="56"/>
      <c r="P613" s="56"/>
      <c r="Q613" s="56"/>
      <c r="R613" s="52"/>
      <c r="S613" s="56"/>
      <c r="T613" s="54"/>
      <c r="U613" s="259"/>
      <c r="V613" s="54"/>
      <c r="W613" s="55"/>
      <c r="X613" s="54"/>
      <c r="Y613" s="56"/>
      <c r="Z613" s="54"/>
      <c r="AA613" s="56"/>
      <c r="AB613" s="54"/>
    </row>
    <row r="614" spans="1:28" ht="14.25" customHeight="1">
      <c r="A614" s="53"/>
      <c r="B614" s="53"/>
      <c r="C614" s="53"/>
      <c r="D614" s="52"/>
      <c r="E614" s="53"/>
      <c r="F614" s="54"/>
      <c r="G614" s="259"/>
      <c r="H614" s="55"/>
      <c r="I614" s="55"/>
      <c r="J614" s="54"/>
      <c r="K614" s="157"/>
      <c r="L614" s="54"/>
      <c r="M614" s="56"/>
      <c r="N614" s="56"/>
      <c r="O614" s="56"/>
      <c r="P614" s="56"/>
      <c r="Q614" s="56"/>
      <c r="R614" s="52"/>
      <c r="S614" s="56"/>
      <c r="T614" s="54"/>
      <c r="U614" s="259"/>
      <c r="V614" s="54"/>
      <c r="W614" s="55"/>
      <c r="X614" s="54"/>
      <c r="Y614" s="56"/>
      <c r="Z614" s="54"/>
      <c r="AA614" s="56"/>
      <c r="AB614" s="54"/>
    </row>
    <row r="615" spans="1:28" ht="14.25" customHeight="1">
      <c r="A615" s="53"/>
      <c r="B615" s="53"/>
      <c r="C615" s="53"/>
      <c r="D615" s="52"/>
      <c r="E615" s="53"/>
      <c r="F615" s="54"/>
      <c r="G615" s="259"/>
      <c r="H615" s="55"/>
      <c r="I615" s="55"/>
      <c r="J615" s="54"/>
      <c r="K615" s="157"/>
      <c r="L615" s="54"/>
      <c r="M615" s="56"/>
      <c r="N615" s="56"/>
      <c r="O615" s="56"/>
      <c r="P615" s="56"/>
      <c r="Q615" s="56"/>
      <c r="R615" s="52"/>
      <c r="S615" s="56"/>
      <c r="T615" s="54"/>
      <c r="U615" s="259"/>
      <c r="V615" s="54"/>
      <c r="W615" s="55"/>
      <c r="X615" s="54"/>
      <c r="Y615" s="56"/>
      <c r="Z615" s="54"/>
      <c r="AA615" s="56"/>
      <c r="AB615" s="54"/>
    </row>
    <row r="616" spans="1:28" ht="14.25" customHeight="1">
      <c r="A616" s="53"/>
      <c r="B616" s="53"/>
      <c r="C616" s="53"/>
      <c r="D616" s="52"/>
      <c r="E616" s="53"/>
      <c r="F616" s="54"/>
      <c r="G616" s="259"/>
      <c r="H616" s="55"/>
      <c r="I616" s="55"/>
      <c r="J616" s="54"/>
      <c r="K616" s="157"/>
      <c r="L616" s="54"/>
      <c r="M616" s="56"/>
      <c r="N616" s="56"/>
      <c r="O616" s="56"/>
      <c r="P616" s="56"/>
      <c r="Q616" s="56"/>
      <c r="R616" s="52"/>
      <c r="S616" s="56"/>
      <c r="T616" s="54"/>
      <c r="U616" s="259"/>
      <c r="V616" s="54"/>
      <c r="W616" s="55"/>
      <c r="X616" s="54"/>
      <c r="Y616" s="56"/>
      <c r="Z616" s="54"/>
      <c r="AA616" s="56"/>
      <c r="AB616" s="54"/>
    </row>
    <row r="617" spans="1:28" ht="14.25" customHeight="1">
      <c r="A617" s="53"/>
      <c r="B617" s="53"/>
      <c r="C617" s="53"/>
      <c r="D617" s="52"/>
      <c r="E617" s="53"/>
      <c r="F617" s="54"/>
      <c r="G617" s="259"/>
      <c r="H617" s="55"/>
      <c r="I617" s="55"/>
      <c r="J617" s="54"/>
      <c r="K617" s="157"/>
      <c r="L617" s="54"/>
      <c r="M617" s="56"/>
      <c r="N617" s="56"/>
      <c r="O617" s="56"/>
      <c r="P617" s="56"/>
      <c r="Q617" s="56"/>
      <c r="R617" s="52"/>
      <c r="S617" s="56"/>
      <c r="T617" s="54"/>
      <c r="U617" s="259"/>
      <c r="V617" s="54"/>
      <c r="W617" s="55"/>
      <c r="X617" s="54"/>
      <c r="Y617" s="56"/>
      <c r="Z617" s="54"/>
      <c r="AA617" s="56"/>
      <c r="AB617" s="54"/>
    </row>
    <row r="618" spans="1:28" ht="14.25" customHeight="1">
      <c r="A618" s="53"/>
      <c r="B618" s="53"/>
      <c r="C618" s="53"/>
      <c r="D618" s="52"/>
      <c r="E618" s="53"/>
      <c r="F618" s="54"/>
      <c r="G618" s="259"/>
      <c r="H618" s="55"/>
      <c r="I618" s="55"/>
      <c r="J618" s="54"/>
      <c r="K618" s="157"/>
      <c r="L618" s="54"/>
      <c r="M618" s="56"/>
      <c r="N618" s="56"/>
      <c r="O618" s="56"/>
      <c r="P618" s="56"/>
      <c r="Q618" s="56"/>
      <c r="R618" s="52"/>
      <c r="S618" s="56"/>
      <c r="T618" s="54"/>
      <c r="U618" s="259"/>
      <c r="V618" s="54"/>
      <c r="W618" s="55"/>
      <c r="X618" s="54"/>
      <c r="Y618" s="56"/>
      <c r="Z618" s="54"/>
      <c r="AA618" s="56"/>
      <c r="AB618" s="54"/>
    </row>
    <row r="619" spans="1:28" ht="14.25" customHeight="1">
      <c r="A619" s="53"/>
      <c r="B619" s="53"/>
      <c r="C619" s="53"/>
      <c r="D619" s="52"/>
      <c r="E619" s="53"/>
      <c r="F619" s="54"/>
      <c r="G619" s="259"/>
      <c r="H619" s="55"/>
      <c r="I619" s="55"/>
      <c r="J619" s="54"/>
      <c r="K619" s="157"/>
      <c r="L619" s="54"/>
      <c r="M619" s="56"/>
      <c r="N619" s="56"/>
      <c r="O619" s="56"/>
      <c r="P619" s="56"/>
      <c r="Q619" s="56"/>
      <c r="R619" s="52"/>
      <c r="S619" s="56"/>
      <c r="T619" s="54"/>
      <c r="U619" s="259"/>
      <c r="V619" s="54"/>
      <c r="W619" s="55"/>
      <c r="X619" s="54"/>
      <c r="Y619" s="56"/>
      <c r="Z619" s="54"/>
      <c r="AA619" s="56"/>
      <c r="AB619" s="54"/>
    </row>
    <row r="620" spans="1:28" ht="14.25" customHeight="1">
      <c r="A620" s="53"/>
      <c r="B620" s="53"/>
      <c r="C620" s="53"/>
      <c r="D620" s="52"/>
      <c r="E620" s="53"/>
      <c r="F620" s="54"/>
      <c r="G620" s="259"/>
      <c r="H620" s="55"/>
      <c r="I620" s="55"/>
      <c r="J620" s="54"/>
      <c r="K620" s="157"/>
      <c r="L620" s="54"/>
      <c r="M620" s="56"/>
      <c r="N620" s="56"/>
      <c r="O620" s="56"/>
      <c r="P620" s="56"/>
      <c r="Q620" s="56"/>
      <c r="R620" s="52"/>
      <c r="S620" s="56"/>
      <c r="T620" s="54"/>
      <c r="U620" s="259"/>
      <c r="V620" s="54"/>
      <c r="W620" s="55"/>
      <c r="X620" s="54"/>
      <c r="Y620" s="56"/>
      <c r="Z620" s="54"/>
      <c r="AA620" s="56"/>
      <c r="AB620" s="54"/>
    </row>
    <row r="621" spans="1:28" ht="14.25" customHeight="1">
      <c r="A621" s="53"/>
      <c r="B621" s="53"/>
      <c r="C621" s="53"/>
      <c r="D621" s="52"/>
      <c r="E621" s="53"/>
      <c r="F621" s="54"/>
      <c r="G621" s="259"/>
      <c r="H621" s="55"/>
      <c r="I621" s="55"/>
      <c r="J621" s="54"/>
      <c r="K621" s="157"/>
      <c r="L621" s="54"/>
      <c r="M621" s="56"/>
      <c r="N621" s="56"/>
      <c r="O621" s="56"/>
      <c r="P621" s="56"/>
      <c r="Q621" s="56"/>
      <c r="R621" s="52"/>
      <c r="S621" s="56"/>
      <c r="T621" s="54"/>
      <c r="U621" s="259"/>
      <c r="V621" s="54"/>
      <c r="W621" s="55"/>
      <c r="X621" s="54"/>
      <c r="Y621" s="56"/>
      <c r="Z621" s="54"/>
      <c r="AA621" s="56"/>
      <c r="AB621" s="54"/>
    </row>
    <row r="622" spans="1:28" ht="14.25" customHeight="1">
      <c r="A622" s="53"/>
      <c r="B622" s="53"/>
      <c r="C622" s="53"/>
      <c r="D622" s="52"/>
      <c r="E622" s="53"/>
      <c r="F622" s="54"/>
      <c r="G622" s="259"/>
      <c r="H622" s="55"/>
      <c r="I622" s="55"/>
      <c r="J622" s="54"/>
      <c r="K622" s="157"/>
      <c r="L622" s="54"/>
      <c r="M622" s="56"/>
      <c r="N622" s="56"/>
      <c r="O622" s="56"/>
      <c r="P622" s="56"/>
      <c r="Q622" s="56"/>
      <c r="R622" s="52"/>
      <c r="S622" s="56"/>
      <c r="T622" s="54"/>
      <c r="U622" s="259"/>
      <c r="V622" s="54"/>
      <c r="W622" s="55"/>
      <c r="X622" s="54"/>
      <c r="Y622" s="56"/>
      <c r="Z622" s="54"/>
      <c r="AA622" s="56"/>
      <c r="AB622" s="54"/>
    </row>
    <row r="623" spans="1:28" ht="14.25" customHeight="1">
      <c r="A623" s="53"/>
      <c r="B623" s="53"/>
      <c r="C623" s="53"/>
      <c r="D623" s="52"/>
      <c r="E623" s="53"/>
      <c r="F623" s="54"/>
      <c r="G623" s="259"/>
      <c r="H623" s="55"/>
      <c r="I623" s="55"/>
      <c r="J623" s="54"/>
      <c r="K623" s="157"/>
      <c r="L623" s="54"/>
      <c r="M623" s="56"/>
      <c r="N623" s="56"/>
      <c r="O623" s="56"/>
      <c r="P623" s="56"/>
      <c r="Q623" s="56"/>
      <c r="R623" s="52"/>
      <c r="S623" s="56"/>
      <c r="T623" s="54"/>
      <c r="U623" s="259"/>
      <c r="V623" s="54"/>
      <c r="W623" s="55"/>
      <c r="X623" s="54"/>
      <c r="Y623" s="56"/>
      <c r="Z623" s="54"/>
      <c r="AA623" s="56"/>
      <c r="AB623" s="54"/>
    </row>
    <row r="624" spans="1:28" ht="14.25" customHeight="1">
      <c r="A624" s="53"/>
      <c r="B624" s="53"/>
      <c r="C624" s="53"/>
      <c r="D624" s="52"/>
      <c r="E624" s="53"/>
      <c r="F624" s="54"/>
      <c r="G624" s="259"/>
      <c r="H624" s="55"/>
      <c r="I624" s="55"/>
      <c r="J624" s="54"/>
      <c r="K624" s="157"/>
      <c r="L624" s="54"/>
      <c r="M624" s="56"/>
      <c r="N624" s="56"/>
      <c r="O624" s="56"/>
      <c r="P624" s="56"/>
      <c r="Q624" s="56"/>
      <c r="R624" s="52"/>
      <c r="S624" s="56"/>
      <c r="T624" s="54"/>
      <c r="U624" s="259"/>
      <c r="V624" s="54"/>
      <c r="W624" s="55"/>
      <c r="X624" s="54"/>
      <c r="Y624" s="56"/>
      <c r="Z624" s="54"/>
      <c r="AA624" s="56"/>
      <c r="AB624" s="54"/>
    </row>
    <row r="625" spans="1:28" ht="14.25" customHeight="1">
      <c r="A625" s="53"/>
      <c r="B625" s="53"/>
      <c r="C625" s="53"/>
      <c r="D625" s="52"/>
      <c r="E625" s="53"/>
      <c r="F625" s="54"/>
      <c r="G625" s="259"/>
      <c r="H625" s="55"/>
      <c r="I625" s="55"/>
      <c r="J625" s="54"/>
      <c r="K625" s="157"/>
      <c r="L625" s="54"/>
      <c r="M625" s="56"/>
      <c r="N625" s="56"/>
      <c r="O625" s="56"/>
      <c r="P625" s="56"/>
      <c r="Q625" s="56"/>
      <c r="R625" s="52"/>
      <c r="S625" s="56"/>
      <c r="T625" s="54"/>
      <c r="U625" s="259"/>
      <c r="V625" s="54"/>
      <c r="W625" s="55"/>
      <c r="X625" s="54"/>
      <c r="Y625" s="56"/>
      <c r="Z625" s="54"/>
      <c r="AA625" s="56"/>
      <c r="AB625" s="54"/>
    </row>
    <row r="626" spans="1:28" ht="14.25" customHeight="1">
      <c r="A626" s="53"/>
      <c r="B626" s="53"/>
      <c r="C626" s="53"/>
      <c r="D626" s="52"/>
      <c r="E626" s="53"/>
      <c r="F626" s="54"/>
      <c r="G626" s="259"/>
      <c r="H626" s="55"/>
      <c r="I626" s="55"/>
      <c r="J626" s="54"/>
      <c r="K626" s="157"/>
      <c r="L626" s="54"/>
      <c r="M626" s="56"/>
      <c r="N626" s="56"/>
      <c r="O626" s="56"/>
      <c r="P626" s="56"/>
      <c r="Q626" s="56"/>
      <c r="R626" s="52"/>
      <c r="S626" s="56"/>
      <c r="T626" s="54"/>
      <c r="U626" s="259"/>
      <c r="V626" s="54"/>
      <c r="W626" s="55"/>
      <c r="X626" s="54"/>
      <c r="Y626" s="56"/>
      <c r="Z626" s="54"/>
      <c r="AA626" s="56"/>
      <c r="AB626" s="54"/>
    </row>
    <row r="627" spans="1:28" ht="14.25" customHeight="1">
      <c r="A627" s="53"/>
      <c r="B627" s="53"/>
      <c r="C627" s="53"/>
      <c r="D627" s="52"/>
      <c r="E627" s="53"/>
      <c r="F627" s="54"/>
      <c r="G627" s="259"/>
      <c r="H627" s="55"/>
      <c r="I627" s="55"/>
      <c r="J627" s="54"/>
      <c r="K627" s="157"/>
      <c r="L627" s="54"/>
      <c r="M627" s="56"/>
      <c r="N627" s="56"/>
      <c r="O627" s="56"/>
      <c r="P627" s="56"/>
      <c r="Q627" s="56"/>
      <c r="R627" s="52"/>
      <c r="S627" s="56"/>
      <c r="T627" s="54"/>
      <c r="U627" s="259"/>
      <c r="V627" s="54"/>
      <c r="W627" s="55"/>
      <c r="X627" s="54"/>
      <c r="Y627" s="56"/>
      <c r="Z627" s="54"/>
      <c r="AA627" s="56"/>
      <c r="AB627" s="54"/>
    </row>
    <row r="628" spans="1:28" ht="14.25" customHeight="1">
      <c r="A628" s="53"/>
      <c r="B628" s="53"/>
      <c r="C628" s="53"/>
      <c r="D628" s="52"/>
      <c r="E628" s="53"/>
      <c r="F628" s="54"/>
      <c r="G628" s="259"/>
      <c r="H628" s="55"/>
      <c r="I628" s="55"/>
      <c r="J628" s="54"/>
      <c r="K628" s="157"/>
      <c r="L628" s="54"/>
      <c r="M628" s="56"/>
      <c r="N628" s="56"/>
      <c r="O628" s="56"/>
      <c r="P628" s="56"/>
      <c r="Q628" s="56"/>
      <c r="R628" s="52"/>
      <c r="S628" s="56"/>
      <c r="T628" s="54"/>
      <c r="U628" s="259"/>
      <c r="V628" s="54"/>
      <c r="W628" s="55"/>
      <c r="X628" s="54"/>
      <c r="Y628" s="56"/>
      <c r="Z628" s="54"/>
      <c r="AA628" s="56"/>
      <c r="AB628" s="54"/>
    </row>
    <row r="629" spans="1:28" ht="14.25" customHeight="1">
      <c r="A629" s="53"/>
      <c r="B629" s="53"/>
      <c r="C629" s="53"/>
      <c r="D629" s="52"/>
      <c r="E629" s="53"/>
      <c r="F629" s="54"/>
      <c r="G629" s="259"/>
      <c r="H629" s="55"/>
      <c r="I629" s="55"/>
      <c r="J629" s="54"/>
      <c r="K629" s="157"/>
      <c r="L629" s="54"/>
      <c r="M629" s="56"/>
      <c r="N629" s="56"/>
      <c r="O629" s="56"/>
      <c r="P629" s="56"/>
      <c r="Q629" s="56"/>
      <c r="R629" s="52"/>
      <c r="S629" s="56"/>
      <c r="T629" s="54"/>
      <c r="U629" s="259"/>
      <c r="V629" s="54"/>
      <c r="W629" s="55"/>
      <c r="X629" s="54"/>
      <c r="Y629" s="56"/>
      <c r="Z629" s="54"/>
      <c r="AA629" s="56"/>
      <c r="AB629" s="54"/>
    </row>
    <row r="630" spans="1:28" ht="14.25" customHeight="1">
      <c r="A630" s="53"/>
      <c r="B630" s="53"/>
      <c r="C630" s="53"/>
      <c r="D630" s="52"/>
      <c r="E630" s="53"/>
      <c r="F630" s="54"/>
      <c r="G630" s="259"/>
      <c r="H630" s="55"/>
      <c r="I630" s="55"/>
      <c r="J630" s="54"/>
      <c r="K630" s="157"/>
      <c r="L630" s="54"/>
      <c r="M630" s="56"/>
      <c r="N630" s="56"/>
      <c r="O630" s="56"/>
      <c r="P630" s="56"/>
      <c r="Q630" s="56"/>
      <c r="R630" s="52"/>
      <c r="S630" s="56"/>
      <c r="T630" s="54"/>
      <c r="U630" s="259"/>
      <c r="V630" s="54"/>
      <c r="W630" s="55"/>
      <c r="X630" s="54"/>
      <c r="Y630" s="56"/>
      <c r="Z630" s="54"/>
      <c r="AA630" s="56"/>
      <c r="AB630" s="54"/>
    </row>
    <row r="631" spans="1:28" ht="14.25" customHeight="1">
      <c r="A631" s="53"/>
      <c r="B631" s="53"/>
      <c r="C631" s="53"/>
      <c r="D631" s="52"/>
      <c r="E631" s="53"/>
      <c r="F631" s="54"/>
      <c r="G631" s="259"/>
      <c r="H631" s="55"/>
      <c r="I631" s="55"/>
      <c r="J631" s="54"/>
      <c r="K631" s="157"/>
      <c r="L631" s="54"/>
      <c r="M631" s="56"/>
      <c r="N631" s="56"/>
      <c r="O631" s="56"/>
      <c r="P631" s="56"/>
      <c r="Q631" s="56"/>
      <c r="R631" s="52"/>
      <c r="S631" s="56"/>
      <c r="T631" s="54"/>
      <c r="U631" s="259"/>
      <c r="V631" s="54"/>
      <c r="W631" s="55"/>
      <c r="X631" s="54"/>
      <c r="Y631" s="56"/>
      <c r="Z631" s="54"/>
      <c r="AA631" s="56"/>
      <c r="AB631" s="54"/>
    </row>
    <row r="632" spans="1:28" ht="14.25" customHeight="1">
      <c r="A632" s="53"/>
      <c r="B632" s="53"/>
      <c r="C632" s="53"/>
      <c r="D632" s="52"/>
      <c r="E632" s="53"/>
      <c r="F632" s="54"/>
      <c r="G632" s="259"/>
      <c r="H632" s="55"/>
      <c r="I632" s="55"/>
      <c r="J632" s="54"/>
      <c r="K632" s="157"/>
      <c r="L632" s="54"/>
      <c r="M632" s="56"/>
      <c r="N632" s="56"/>
      <c r="O632" s="56"/>
      <c r="P632" s="56"/>
      <c r="Q632" s="56"/>
      <c r="R632" s="52"/>
      <c r="S632" s="56"/>
      <c r="T632" s="54"/>
      <c r="U632" s="259"/>
      <c r="V632" s="54"/>
      <c r="W632" s="55"/>
      <c r="X632" s="54"/>
      <c r="Y632" s="56"/>
      <c r="Z632" s="54"/>
      <c r="AA632" s="56"/>
      <c r="AB632" s="54"/>
    </row>
    <row r="633" spans="1:28" ht="14.25" customHeight="1">
      <c r="A633" s="53"/>
      <c r="B633" s="53"/>
      <c r="C633" s="53"/>
      <c r="D633" s="52"/>
      <c r="E633" s="53"/>
      <c r="F633" s="54"/>
      <c r="G633" s="259"/>
      <c r="H633" s="55"/>
      <c r="I633" s="55"/>
      <c r="J633" s="54"/>
      <c r="K633" s="157"/>
      <c r="L633" s="54"/>
      <c r="M633" s="56"/>
      <c r="N633" s="56"/>
      <c r="O633" s="56"/>
      <c r="P633" s="56"/>
      <c r="Q633" s="56"/>
      <c r="R633" s="52"/>
      <c r="S633" s="56"/>
      <c r="T633" s="54"/>
      <c r="U633" s="259"/>
      <c r="V633" s="54"/>
      <c r="W633" s="55"/>
      <c r="X633" s="54"/>
      <c r="Y633" s="56"/>
      <c r="Z633" s="54"/>
      <c r="AA633" s="56"/>
      <c r="AB633" s="54"/>
    </row>
    <row r="634" spans="1:28" ht="14.25" customHeight="1">
      <c r="A634" s="53"/>
      <c r="B634" s="53"/>
      <c r="C634" s="53"/>
      <c r="D634" s="52"/>
      <c r="E634" s="53"/>
      <c r="F634" s="54"/>
      <c r="G634" s="259"/>
      <c r="H634" s="55"/>
      <c r="I634" s="55"/>
      <c r="J634" s="54"/>
      <c r="K634" s="157"/>
      <c r="L634" s="54"/>
      <c r="M634" s="56"/>
      <c r="N634" s="56"/>
      <c r="O634" s="56"/>
      <c r="P634" s="56"/>
      <c r="Q634" s="56"/>
      <c r="R634" s="52"/>
      <c r="S634" s="56"/>
      <c r="T634" s="54"/>
      <c r="U634" s="259"/>
      <c r="V634" s="54"/>
      <c r="W634" s="55"/>
      <c r="X634" s="54"/>
      <c r="Y634" s="56"/>
      <c r="Z634" s="54"/>
      <c r="AA634" s="56"/>
      <c r="AB634" s="54"/>
    </row>
    <row r="635" spans="1:28" ht="14.25" customHeight="1">
      <c r="A635" s="53"/>
      <c r="B635" s="53"/>
      <c r="C635" s="53"/>
      <c r="D635" s="52"/>
      <c r="E635" s="53"/>
      <c r="F635" s="54"/>
      <c r="G635" s="259"/>
      <c r="H635" s="55"/>
      <c r="I635" s="55"/>
      <c r="J635" s="54"/>
      <c r="K635" s="157"/>
      <c r="L635" s="54"/>
      <c r="M635" s="56"/>
      <c r="N635" s="56"/>
      <c r="O635" s="56"/>
      <c r="P635" s="56"/>
      <c r="Q635" s="56"/>
      <c r="R635" s="52"/>
      <c r="S635" s="56"/>
      <c r="T635" s="54"/>
      <c r="U635" s="259"/>
      <c r="V635" s="54"/>
      <c r="W635" s="55"/>
      <c r="X635" s="54"/>
      <c r="Y635" s="56"/>
      <c r="Z635" s="54"/>
      <c r="AA635" s="56"/>
      <c r="AB635" s="54"/>
    </row>
    <row r="636" spans="1:28" ht="14.25" customHeight="1">
      <c r="A636" s="53"/>
      <c r="B636" s="53"/>
      <c r="C636" s="53"/>
      <c r="D636" s="52"/>
      <c r="E636" s="53"/>
      <c r="F636" s="54"/>
      <c r="G636" s="259"/>
      <c r="H636" s="55"/>
      <c r="I636" s="55"/>
      <c r="J636" s="54"/>
      <c r="K636" s="157"/>
      <c r="L636" s="54"/>
      <c r="M636" s="56"/>
      <c r="N636" s="56"/>
      <c r="O636" s="56"/>
      <c r="P636" s="56"/>
      <c r="Q636" s="56"/>
      <c r="R636" s="52"/>
      <c r="S636" s="56"/>
      <c r="T636" s="54"/>
      <c r="U636" s="259"/>
      <c r="V636" s="54"/>
      <c r="W636" s="55"/>
      <c r="X636" s="54"/>
      <c r="Y636" s="56"/>
      <c r="Z636" s="54"/>
      <c r="AA636" s="56"/>
      <c r="AB636" s="54"/>
    </row>
    <row r="637" spans="1:28" ht="14.25" customHeight="1">
      <c r="A637" s="53"/>
      <c r="B637" s="53"/>
      <c r="C637" s="53"/>
      <c r="D637" s="52"/>
      <c r="E637" s="53"/>
      <c r="F637" s="54"/>
      <c r="G637" s="259"/>
      <c r="H637" s="55"/>
      <c r="I637" s="55"/>
      <c r="J637" s="54"/>
      <c r="K637" s="157"/>
      <c r="L637" s="54"/>
      <c r="M637" s="56"/>
      <c r="N637" s="56"/>
      <c r="O637" s="56"/>
      <c r="P637" s="56"/>
      <c r="Q637" s="56"/>
      <c r="R637" s="52"/>
      <c r="S637" s="56"/>
      <c r="T637" s="54"/>
      <c r="U637" s="259"/>
      <c r="V637" s="54"/>
      <c r="W637" s="55"/>
      <c r="X637" s="54"/>
      <c r="Y637" s="56"/>
      <c r="Z637" s="54"/>
      <c r="AA637" s="56"/>
      <c r="AB637" s="54"/>
    </row>
    <row r="638" spans="1:28" ht="14.25" customHeight="1">
      <c r="A638" s="53"/>
      <c r="B638" s="53"/>
      <c r="C638" s="53"/>
      <c r="D638" s="52"/>
      <c r="E638" s="53"/>
      <c r="F638" s="54"/>
      <c r="G638" s="259"/>
      <c r="H638" s="55"/>
      <c r="I638" s="55"/>
      <c r="J638" s="54"/>
      <c r="K638" s="157"/>
      <c r="L638" s="54"/>
      <c r="M638" s="56"/>
      <c r="N638" s="56"/>
      <c r="O638" s="56"/>
      <c r="P638" s="56"/>
      <c r="Q638" s="56"/>
      <c r="R638" s="52"/>
      <c r="S638" s="56"/>
      <c r="T638" s="54"/>
      <c r="U638" s="259"/>
      <c r="V638" s="54"/>
      <c r="W638" s="55"/>
      <c r="X638" s="54"/>
      <c r="Y638" s="56"/>
      <c r="Z638" s="54"/>
      <c r="AA638" s="56"/>
      <c r="AB638" s="54"/>
    </row>
    <row r="639" spans="1:28" ht="14.25" customHeight="1">
      <c r="A639" s="53"/>
      <c r="B639" s="53"/>
      <c r="C639" s="53"/>
      <c r="D639" s="52"/>
      <c r="E639" s="53"/>
      <c r="F639" s="54"/>
      <c r="G639" s="259"/>
      <c r="H639" s="55"/>
      <c r="I639" s="55"/>
      <c r="J639" s="54"/>
      <c r="K639" s="157"/>
      <c r="L639" s="54"/>
      <c r="M639" s="56"/>
      <c r="N639" s="56"/>
      <c r="O639" s="56"/>
      <c r="P639" s="56"/>
      <c r="Q639" s="56"/>
      <c r="R639" s="52"/>
      <c r="S639" s="56"/>
      <c r="T639" s="54"/>
      <c r="U639" s="259"/>
      <c r="V639" s="54"/>
      <c r="W639" s="55"/>
      <c r="X639" s="54"/>
      <c r="Y639" s="56"/>
      <c r="Z639" s="54"/>
      <c r="AA639" s="56"/>
      <c r="AB639" s="54"/>
    </row>
    <row r="640" spans="1:28" ht="14.25" customHeight="1">
      <c r="A640" s="53"/>
      <c r="B640" s="53"/>
      <c r="C640" s="53"/>
      <c r="D640" s="52"/>
      <c r="E640" s="53"/>
      <c r="F640" s="54"/>
      <c r="G640" s="259"/>
      <c r="H640" s="55"/>
      <c r="I640" s="55"/>
      <c r="J640" s="54"/>
      <c r="K640" s="157"/>
      <c r="L640" s="54"/>
      <c r="M640" s="56"/>
      <c r="N640" s="56"/>
      <c r="O640" s="56"/>
      <c r="P640" s="56"/>
      <c r="Q640" s="56"/>
      <c r="R640" s="52"/>
      <c r="S640" s="56"/>
      <c r="T640" s="54"/>
      <c r="U640" s="259"/>
      <c r="V640" s="54"/>
      <c r="W640" s="55"/>
      <c r="X640" s="54"/>
      <c r="Y640" s="56"/>
      <c r="Z640" s="54"/>
      <c r="AA640" s="56"/>
      <c r="AB640" s="54"/>
    </row>
    <row r="641" spans="1:28" ht="14.25" customHeight="1">
      <c r="A641" s="53"/>
      <c r="B641" s="53"/>
      <c r="C641" s="53"/>
      <c r="D641" s="52"/>
      <c r="E641" s="53"/>
      <c r="F641" s="54"/>
      <c r="G641" s="259"/>
      <c r="H641" s="55"/>
      <c r="I641" s="55"/>
      <c r="J641" s="54"/>
      <c r="K641" s="157"/>
      <c r="L641" s="54"/>
      <c r="M641" s="56"/>
      <c r="N641" s="56"/>
      <c r="O641" s="56"/>
      <c r="P641" s="56"/>
      <c r="Q641" s="56"/>
      <c r="R641" s="52"/>
      <c r="S641" s="56"/>
      <c r="T641" s="54"/>
      <c r="U641" s="259"/>
      <c r="V641" s="54"/>
      <c r="W641" s="55"/>
      <c r="X641" s="54"/>
      <c r="Y641" s="56"/>
      <c r="Z641" s="54"/>
      <c r="AA641" s="56"/>
      <c r="AB641" s="54"/>
    </row>
    <row r="642" spans="1:28" ht="14.25" customHeight="1">
      <c r="A642" s="53"/>
      <c r="B642" s="53"/>
      <c r="C642" s="53"/>
      <c r="D642" s="52"/>
      <c r="E642" s="53"/>
      <c r="F642" s="54"/>
      <c r="G642" s="259"/>
      <c r="H642" s="55"/>
      <c r="I642" s="55"/>
      <c r="J642" s="54"/>
      <c r="K642" s="157"/>
      <c r="L642" s="54"/>
      <c r="M642" s="56"/>
      <c r="N642" s="56"/>
      <c r="O642" s="56"/>
      <c r="P642" s="56"/>
      <c r="Q642" s="56"/>
      <c r="R642" s="52"/>
      <c r="S642" s="56"/>
      <c r="T642" s="54"/>
      <c r="U642" s="259"/>
      <c r="V642" s="54"/>
      <c r="W642" s="55"/>
      <c r="X642" s="54"/>
      <c r="Y642" s="56"/>
      <c r="Z642" s="54"/>
      <c r="AA642" s="56"/>
      <c r="AB642" s="54"/>
    </row>
    <row r="643" spans="1:28" ht="14.25" customHeight="1">
      <c r="A643" s="53"/>
      <c r="B643" s="53"/>
      <c r="C643" s="53"/>
      <c r="D643" s="52"/>
      <c r="E643" s="53"/>
      <c r="F643" s="54"/>
      <c r="G643" s="259"/>
      <c r="H643" s="55"/>
      <c r="I643" s="55"/>
      <c r="J643" s="54"/>
      <c r="K643" s="157"/>
      <c r="L643" s="54"/>
      <c r="M643" s="56"/>
      <c r="N643" s="56"/>
      <c r="O643" s="56"/>
      <c r="P643" s="56"/>
      <c r="Q643" s="56"/>
      <c r="R643" s="52"/>
      <c r="S643" s="56"/>
      <c r="T643" s="54"/>
      <c r="U643" s="259"/>
      <c r="V643" s="54"/>
      <c r="W643" s="55"/>
      <c r="X643" s="54"/>
      <c r="Y643" s="56"/>
      <c r="Z643" s="54"/>
      <c r="AA643" s="56"/>
      <c r="AB643" s="54"/>
    </row>
    <row r="644" spans="1:28" ht="14.25" customHeight="1">
      <c r="A644" s="53"/>
      <c r="B644" s="53"/>
      <c r="C644" s="53"/>
      <c r="D644" s="52"/>
      <c r="E644" s="53"/>
      <c r="F644" s="54"/>
      <c r="G644" s="259"/>
      <c r="H644" s="55"/>
      <c r="I644" s="55"/>
      <c r="J644" s="54"/>
      <c r="K644" s="157"/>
      <c r="L644" s="54"/>
      <c r="M644" s="56"/>
      <c r="N644" s="56"/>
      <c r="O644" s="56"/>
      <c r="P644" s="56"/>
      <c r="Q644" s="56"/>
      <c r="R644" s="52"/>
      <c r="S644" s="56"/>
      <c r="T644" s="54"/>
      <c r="U644" s="259"/>
      <c r="V644" s="54"/>
      <c r="W644" s="55"/>
      <c r="X644" s="54"/>
      <c r="Y644" s="56"/>
      <c r="Z644" s="54"/>
      <c r="AA644" s="56"/>
      <c r="AB644" s="54"/>
    </row>
    <row r="645" spans="1:28" ht="14.25" customHeight="1">
      <c r="A645" s="53"/>
      <c r="B645" s="53"/>
      <c r="C645" s="53"/>
      <c r="D645" s="52"/>
      <c r="E645" s="53"/>
      <c r="F645" s="54"/>
      <c r="G645" s="259"/>
      <c r="H645" s="55"/>
      <c r="I645" s="55"/>
      <c r="J645" s="54"/>
      <c r="K645" s="157"/>
      <c r="L645" s="54"/>
      <c r="M645" s="56"/>
      <c r="N645" s="56"/>
      <c r="O645" s="56"/>
      <c r="P645" s="56"/>
      <c r="Q645" s="56"/>
      <c r="R645" s="52"/>
      <c r="S645" s="56"/>
      <c r="T645" s="54"/>
      <c r="U645" s="259"/>
      <c r="V645" s="54"/>
      <c r="W645" s="55"/>
      <c r="X645" s="54"/>
      <c r="Y645" s="56"/>
      <c r="Z645" s="54"/>
      <c r="AA645" s="56"/>
      <c r="AB645" s="54"/>
    </row>
    <row r="646" spans="1:28" ht="14.25" customHeight="1">
      <c r="A646" s="53"/>
      <c r="B646" s="53"/>
      <c r="C646" s="53"/>
      <c r="D646" s="52"/>
      <c r="E646" s="53"/>
      <c r="F646" s="54"/>
      <c r="G646" s="259"/>
      <c r="H646" s="55"/>
      <c r="I646" s="55"/>
      <c r="J646" s="54"/>
      <c r="K646" s="157"/>
      <c r="L646" s="54"/>
      <c r="M646" s="56"/>
      <c r="N646" s="56"/>
      <c r="O646" s="56"/>
      <c r="P646" s="56"/>
      <c r="Q646" s="56"/>
      <c r="R646" s="52"/>
      <c r="S646" s="56"/>
      <c r="T646" s="54"/>
      <c r="U646" s="259"/>
      <c r="V646" s="54"/>
      <c r="W646" s="55"/>
      <c r="X646" s="54"/>
      <c r="Y646" s="56"/>
      <c r="Z646" s="54"/>
      <c r="AA646" s="56"/>
      <c r="AB646" s="54"/>
    </row>
    <row r="647" spans="1:28" ht="14.25" customHeight="1">
      <c r="A647" s="53"/>
      <c r="B647" s="53"/>
      <c r="C647" s="53"/>
      <c r="D647" s="52"/>
      <c r="E647" s="53"/>
      <c r="F647" s="54"/>
      <c r="G647" s="259"/>
      <c r="H647" s="55"/>
      <c r="I647" s="55"/>
      <c r="J647" s="54"/>
      <c r="K647" s="157"/>
      <c r="L647" s="54"/>
      <c r="M647" s="56"/>
      <c r="N647" s="56"/>
      <c r="O647" s="56"/>
      <c r="P647" s="56"/>
      <c r="Q647" s="56"/>
      <c r="R647" s="52"/>
      <c r="S647" s="56"/>
      <c r="T647" s="54"/>
      <c r="U647" s="259"/>
      <c r="V647" s="54"/>
      <c r="W647" s="55"/>
      <c r="X647" s="54"/>
      <c r="Y647" s="56"/>
      <c r="Z647" s="54"/>
      <c r="AA647" s="56"/>
      <c r="AB647" s="54"/>
    </row>
    <row r="648" spans="1:28" ht="14.25" customHeight="1">
      <c r="A648" s="53"/>
      <c r="B648" s="53"/>
      <c r="C648" s="53"/>
      <c r="D648" s="52"/>
      <c r="E648" s="53"/>
      <c r="F648" s="54"/>
      <c r="G648" s="259"/>
      <c r="H648" s="55"/>
      <c r="I648" s="55"/>
      <c r="J648" s="54"/>
      <c r="K648" s="157"/>
      <c r="L648" s="54"/>
      <c r="M648" s="56"/>
      <c r="N648" s="56"/>
      <c r="O648" s="56"/>
      <c r="P648" s="56"/>
      <c r="Q648" s="56"/>
      <c r="R648" s="52"/>
      <c r="S648" s="56"/>
      <c r="T648" s="54"/>
      <c r="U648" s="259"/>
      <c r="V648" s="54"/>
      <c r="W648" s="55"/>
      <c r="X648" s="54"/>
      <c r="Y648" s="56"/>
      <c r="Z648" s="54"/>
      <c r="AA648" s="56"/>
      <c r="AB648" s="54"/>
    </row>
    <row r="649" spans="1:28" ht="14.25" customHeight="1">
      <c r="A649" s="53"/>
      <c r="B649" s="53"/>
      <c r="C649" s="53"/>
      <c r="D649" s="52"/>
      <c r="E649" s="53"/>
      <c r="F649" s="54"/>
      <c r="G649" s="259"/>
      <c r="H649" s="55"/>
      <c r="I649" s="55"/>
      <c r="J649" s="54"/>
      <c r="K649" s="157"/>
      <c r="L649" s="54"/>
      <c r="M649" s="56"/>
      <c r="N649" s="56"/>
      <c r="O649" s="56"/>
      <c r="P649" s="56"/>
      <c r="Q649" s="56"/>
      <c r="R649" s="52"/>
      <c r="S649" s="56"/>
      <c r="T649" s="54"/>
      <c r="U649" s="259"/>
      <c r="V649" s="54"/>
      <c r="W649" s="55"/>
      <c r="X649" s="54"/>
      <c r="Y649" s="56"/>
      <c r="Z649" s="54"/>
      <c r="AA649" s="56"/>
      <c r="AB649" s="54"/>
    </row>
    <row r="650" spans="1:28" ht="14.25" customHeight="1">
      <c r="A650" s="53"/>
      <c r="B650" s="53"/>
      <c r="C650" s="53"/>
      <c r="D650" s="52"/>
      <c r="E650" s="53"/>
      <c r="F650" s="54"/>
      <c r="G650" s="259"/>
      <c r="H650" s="55"/>
      <c r="I650" s="55"/>
      <c r="J650" s="54"/>
      <c r="K650" s="157"/>
      <c r="L650" s="54"/>
      <c r="M650" s="56"/>
      <c r="N650" s="56"/>
      <c r="O650" s="56"/>
      <c r="P650" s="56"/>
      <c r="Q650" s="56"/>
      <c r="R650" s="52"/>
      <c r="S650" s="56"/>
      <c r="T650" s="54"/>
      <c r="U650" s="259"/>
      <c r="V650" s="54"/>
      <c r="W650" s="55"/>
      <c r="X650" s="54"/>
      <c r="Y650" s="56"/>
      <c r="Z650" s="54"/>
      <c r="AA650" s="56"/>
      <c r="AB650" s="54"/>
    </row>
    <row r="651" spans="1:28" ht="14.25" customHeight="1">
      <c r="A651" s="53"/>
      <c r="B651" s="53"/>
      <c r="C651" s="53"/>
      <c r="D651" s="52"/>
      <c r="E651" s="53"/>
      <c r="F651" s="54"/>
      <c r="G651" s="259"/>
      <c r="H651" s="55"/>
      <c r="I651" s="55"/>
      <c r="J651" s="54"/>
      <c r="K651" s="157"/>
      <c r="L651" s="54"/>
      <c r="M651" s="56"/>
      <c r="N651" s="56"/>
      <c r="O651" s="56"/>
      <c r="P651" s="56"/>
      <c r="Q651" s="56"/>
      <c r="R651" s="52"/>
      <c r="S651" s="56"/>
      <c r="T651" s="54"/>
      <c r="U651" s="259"/>
      <c r="V651" s="54"/>
      <c r="W651" s="55"/>
      <c r="X651" s="54"/>
      <c r="Y651" s="56"/>
      <c r="Z651" s="54"/>
      <c r="AA651" s="56"/>
      <c r="AB651" s="54"/>
    </row>
    <row r="652" spans="1:28" ht="14.25" customHeight="1">
      <c r="A652" s="53"/>
      <c r="B652" s="53"/>
      <c r="C652" s="53"/>
      <c r="D652" s="52"/>
      <c r="E652" s="53"/>
      <c r="F652" s="54"/>
      <c r="G652" s="259"/>
      <c r="H652" s="55"/>
      <c r="I652" s="55"/>
      <c r="J652" s="54"/>
      <c r="K652" s="157"/>
      <c r="L652" s="54"/>
      <c r="M652" s="56"/>
      <c r="N652" s="56"/>
      <c r="O652" s="56"/>
      <c r="P652" s="56"/>
      <c r="Q652" s="56"/>
      <c r="R652" s="52"/>
      <c r="S652" s="56"/>
      <c r="T652" s="54"/>
      <c r="U652" s="259"/>
      <c r="V652" s="54"/>
      <c r="W652" s="55"/>
      <c r="X652" s="54"/>
      <c r="Y652" s="56"/>
      <c r="Z652" s="54"/>
      <c r="AA652" s="56"/>
      <c r="AB652" s="54"/>
    </row>
    <row r="653" spans="1:28" ht="14.25" customHeight="1">
      <c r="A653" s="53"/>
      <c r="B653" s="53"/>
      <c r="C653" s="53"/>
      <c r="D653" s="52"/>
      <c r="E653" s="53"/>
      <c r="F653" s="54"/>
      <c r="G653" s="259"/>
      <c r="H653" s="55"/>
      <c r="I653" s="55"/>
      <c r="J653" s="54"/>
      <c r="K653" s="157"/>
      <c r="L653" s="54"/>
      <c r="M653" s="56"/>
      <c r="N653" s="56"/>
      <c r="O653" s="56"/>
      <c r="P653" s="56"/>
      <c r="Q653" s="56"/>
      <c r="R653" s="52"/>
      <c r="S653" s="56"/>
      <c r="T653" s="54"/>
      <c r="U653" s="259"/>
      <c r="V653" s="54"/>
      <c r="W653" s="55"/>
      <c r="X653" s="54"/>
      <c r="Y653" s="56"/>
      <c r="Z653" s="54"/>
      <c r="AA653" s="56"/>
      <c r="AB653" s="54"/>
    </row>
    <row r="654" spans="1:28" ht="14.25" customHeight="1">
      <c r="A654" s="53"/>
      <c r="B654" s="53"/>
      <c r="C654" s="53"/>
      <c r="D654" s="52"/>
      <c r="E654" s="53"/>
      <c r="F654" s="54"/>
      <c r="G654" s="259"/>
      <c r="H654" s="55"/>
      <c r="I654" s="55"/>
      <c r="J654" s="54"/>
      <c r="K654" s="157"/>
      <c r="L654" s="54"/>
      <c r="M654" s="56"/>
      <c r="N654" s="56"/>
      <c r="O654" s="56"/>
      <c r="P654" s="56"/>
      <c r="Q654" s="56"/>
      <c r="R654" s="52"/>
      <c r="S654" s="56"/>
      <c r="T654" s="54"/>
      <c r="U654" s="259"/>
      <c r="V654" s="54"/>
      <c r="W654" s="55"/>
      <c r="X654" s="54"/>
      <c r="Y654" s="56"/>
      <c r="Z654" s="54"/>
      <c r="AA654" s="56"/>
      <c r="AB654" s="54"/>
    </row>
    <row r="655" spans="1:28" ht="14.25" customHeight="1">
      <c r="A655" s="53"/>
      <c r="B655" s="53"/>
      <c r="C655" s="53"/>
      <c r="D655" s="52"/>
      <c r="E655" s="53"/>
      <c r="F655" s="54"/>
      <c r="G655" s="259"/>
      <c r="H655" s="55"/>
      <c r="I655" s="55"/>
      <c r="J655" s="54"/>
      <c r="K655" s="157"/>
      <c r="L655" s="54"/>
      <c r="M655" s="56"/>
      <c r="N655" s="56"/>
      <c r="O655" s="56"/>
      <c r="P655" s="56"/>
      <c r="Q655" s="56"/>
      <c r="R655" s="52"/>
      <c r="S655" s="56"/>
      <c r="T655" s="54"/>
      <c r="U655" s="259"/>
      <c r="V655" s="54"/>
      <c r="W655" s="55"/>
      <c r="X655" s="54"/>
      <c r="Y655" s="56"/>
      <c r="Z655" s="54"/>
      <c r="AA655" s="56"/>
      <c r="AB655" s="54"/>
    </row>
    <row r="656" spans="1:28" ht="14.25" customHeight="1">
      <c r="A656" s="53"/>
      <c r="B656" s="53"/>
      <c r="C656" s="53"/>
      <c r="D656" s="52"/>
      <c r="E656" s="53"/>
      <c r="F656" s="54"/>
      <c r="G656" s="259"/>
      <c r="H656" s="55"/>
      <c r="I656" s="55"/>
      <c r="J656" s="54"/>
      <c r="K656" s="157"/>
      <c r="L656" s="54"/>
      <c r="M656" s="56"/>
      <c r="N656" s="56"/>
      <c r="O656" s="56"/>
      <c r="P656" s="56"/>
      <c r="Q656" s="56"/>
      <c r="R656" s="52"/>
      <c r="S656" s="56"/>
      <c r="T656" s="54"/>
      <c r="U656" s="259"/>
      <c r="V656" s="54"/>
      <c r="W656" s="55"/>
      <c r="X656" s="54"/>
      <c r="Y656" s="56"/>
      <c r="Z656" s="54"/>
      <c r="AA656" s="56"/>
      <c r="AB656" s="54"/>
    </row>
    <row r="657" spans="1:28" ht="14.25" customHeight="1">
      <c r="A657" s="53"/>
      <c r="B657" s="53"/>
      <c r="C657" s="53"/>
      <c r="D657" s="52"/>
      <c r="E657" s="53"/>
      <c r="F657" s="54"/>
      <c r="G657" s="259"/>
      <c r="H657" s="55"/>
      <c r="I657" s="55"/>
      <c r="J657" s="54"/>
      <c r="K657" s="157"/>
      <c r="L657" s="54"/>
      <c r="M657" s="56"/>
      <c r="N657" s="56"/>
      <c r="O657" s="56"/>
      <c r="P657" s="56"/>
      <c r="Q657" s="56"/>
      <c r="R657" s="52"/>
      <c r="S657" s="56"/>
      <c r="T657" s="54"/>
      <c r="U657" s="259"/>
      <c r="V657" s="54"/>
      <c r="W657" s="55"/>
      <c r="X657" s="54"/>
      <c r="Y657" s="56"/>
      <c r="Z657" s="54"/>
      <c r="AA657" s="56"/>
      <c r="AB657" s="54"/>
    </row>
    <row r="658" spans="1:28" ht="14.25" customHeight="1">
      <c r="A658" s="53"/>
      <c r="B658" s="53"/>
      <c r="C658" s="53"/>
      <c r="D658" s="52"/>
      <c r="E658" s="53"/>
      <c r="F658" s="54"/>
      <c r="G658" s="259"/>
      <c r="H658" s="55"/>
      <c r="I658" s="55"/>
      <c r="J658" s="54"/>
      <c r="K658" s="157"/>
      <c r="L658" s="54"/>
      <c r="M658" s="56"/>
      <c r="N658" s="56"/>
      <c r="O658" s="56"/>
      <c r="P658" s="56"/>
      <c r="Q658" s="56"/>
      <c r="R658" s="52"/>
      <c r="S658" s="56"/>
      <c r="T658" s="54"/>
      <c r="U658" s="259"/>
      <c r="V658" s="54"/>
      <c r="W658" s="55"/>
      <c r="X658" s="54"/>
      <c r="Y658" s="56"/>
      <c r="Z658" s="54"/>
      <c r="AA658" s="56"/>
      <c r="AB658" s="54"/>
    </row>
    <row r="659" spans="1:28" ht="14.25" customHeight="1">
      <c r="A659" s="53"/>
      <c r="B659" s="53"/>
      <c r="C659" s="53"/>
      <c r="D659" s="52"/>
      <c r="E659" s="53"/>
      <c r="F659" s="54"/>
      <c r="G659" s="259"/>
      <c r="H659" s="55"/>
      <c r="I659" s="55"/>
      <c r="J659" s="54"/>
      <c r="K659" s="157"/>
      <c r="L659" s="54"/>
      <c r="M659" s="56"/>
      <c r="N659" s="56"/>
      <c r="O659" s="56"/>
      <c r="P659" s="56"/>
      <c r="Q659" s="56"/>
      <c r="R659" s="52"/>
      <c r="S659" s="56"/>
      <c r="T659" s="54"/>
      <c r="U659" s="259"/>
      <c r="V659" s="54"/>
      <c r="W659" s="55"/>
      <c r="X659" s="54"/>
      <c r="Y659" s="56"/>
      <c r="Z659" s="54"/>
      <c r="AA659" s="56"/>
      <c r="AB659" s="54"/>
    </row>
    <row r="660" spans="1:28" ht="14.25" customHeight="1">
      <c r="A660" s="53"/>
      <c r="B660" s="53"/>
      <c r="C660" s="53"/>
      <c r="D660" s="52"/>
      <c r="E660" s="53"/>
      <c r="F660" s="54"/>
      <c r="G660" s="259"/>
      <c r="H660" s="55"/>
      <c r="I660" s="55"/>
      <c r="J660" s="54"/>
      <c r="K660" s="157"/>
      <c r="L660" s="54"/>
      <c r="M660" s="56"/>
      <c r="N660" s="56"/>
      <c r="O660" s="56"/>
      <c r="P660" s="56"/>
      <c r="Q660" s="56"/>
      <c r="R660" s="52"/>
      <c r="S660" s="56"/>
      <c r="T660" s="54"/>
      <c r="U660" s="259"/>
      <c r="V660" s="54"/>
      <c r="W660" s="55"/>
      <c r="X660" s="54"/>
      <c r="Y660" s="56"/>
      <c r="Z660" s="54"/>
      <c r="AA660" s="56"/>
      <c r="AB660" s="54"/>
    </row>
    <row r="661" spans="1:28" ht="14.25" customHeight="1">
      <c r="A661" s="53"/>
      <c r="B661" s="53"/>
      <c r="C661" s="53"/>
      <c r="D661" s="52"/>
      <c r="E661" s="53"/>
      <c r="F661" s="54"/>
      <c r="G661" s="259"/>
      <c r="H661" s="55"/>
      <c r="I661" s="55"/>
      <c r="J661" s="54"/>
      <c r="K661" s="157"/>
      <c r="L661" s="54"/>
      <c r="M661" s="56"/>
      <c r="N661" s="56"/>
      <c r="O661" s="56"/>
      <c r="P661" s="56"/>
      <c r="Q661" s="56"/>
      <c r="R661" s="52"/>
      <c r="S661" s="56"/>
      <c r="T661" s="54"/>
      <c r="U661" s="259"/>
      <c r="V661" s="54"/>
      <c r="W661" s="55"/>
      <c r="X661" s="54"/>
      <c r="Y661" s="56"/>
      <c r="Z661" s="54"/>
      <c r="AA661" s="56"/>
      <c r="AB661" s="54"/>
    </row>
    <row r="662" spans="1:28" ht="14.25" customHeight="1">
      <c r="A662" s="53"/>
      <c r="B662" s="53"/>
      <c r="C662" s="53"/>
      <c r="D662" s="52"/>
      <c r="E662" s="53"/>
      <c r="F662" s="54"/>
      <c r="G662" s="259"/>
      <c r="H662" s="55"/>
      <c r="I662" s="55"/>
      <c r="J662" s="54"/>
      <c r="K662" s="157"/>
      <c r="L662" s="54"/>
      <c r="M662" s="56"/>
      <c r="N662" s="56"/>
      <c r="O662" s="56"/>
      <c r="P662" s="56"/>
      <c r="Q662" s="56"/>
      <c r="R662" s="52"/>
      <c r="S662" s="56"/>
      <c r="T662" s="54"/>
      <c r="U662" s="259"/>
      <c r="V662" s="54"/>
      <c r="W662" s="55"/>
      <c r="X662" s="54"/>
      <c r="Y662" s="56"/>
      <c r="Z662" s="54"/>
      <c r="AA662" s="56"/>
      <c r="AB662" s="54"/>
    </row>
    <row r="663" spans="1:28" ht="14.25" customHeight="1">
      <c r="A663" s="53"/>
      <c r="B663" s="53"/>
      <c r="C663" s="53"/>
      <c r="D663" s="52"/>
      <c r="E663" s="53"/>
      <c r="F663" s="54"/>
      <c r="G663" s="259"/>
      <c r="H663" s="55"/>
      <c r="I663" s="55"/>
      <c r="J663" s="54"/>
      <c r="K663" s="157"/>
      <c r="L663" s="54"/>
      <c r="M663" s="56"/>
      <c r="N663" s="56"/>
      <c r="O663" s="56"/>
      <c r="P663" s="56"/>
      <c r="Q663" s="56"/>
      <c r="R663" s="52"/>
      <c r="S663" s="56"/>
      <c r="T663" s="54"/>
      <c r="U663" s="259"/>
      <c r="V663" s="54"/>
      <c r="W663" s="55"/>
      <c r="X663" s="54"/>
      <c r="Y663" s="56"/>
      <c r="Z663" s="54"/>
      <c r="AA663" s="56"/>
      <c r="AB663" s="54"/>
    </row>
    <row r="664" spans="1:28" ht="14.25" customHeight="1">
      <c r="A664" s="53"/>
      <c r="B664" s="53"/>
      <c r="C664" s="53"/>
      <c r="D664" s="52"/>
      <c r="E664" s="53"/>
      <c r="F664" s="54"/>
      <c r="G664" s="259"/>
      <c r="H664" s="55"/>
      <c r="I664" s="55"/>
      <c r="J664" s="54"/>
      <c r="K664" s="157"/>
      <c r="L664" s="54"/>
      <c r="M664" s="56"/>
      <c r="N664" s="56"/>
      <c r="O664" s="56"/>
      <c r="P664" s="56"/>
      <c r="Q664" s="56"/>
      <c r="R664" s="52"/>
      <c r="S664" s="56"/>
      <c r="T664" s="54"/>
      <c r="U664" s="259"/>
      <c r="V664" s="54"/>
      <c r="W664" s="55"/>
      <c r="X664" s="54"/>
      <c r="Y664" s="56"/>
      <c r="Z664" s="54"/>
      <c r="AA664" s="56"/>
      <c r="AB664" s="54"/>
    </row>
    <row r="665" spans="1:28" ht="14.25" customHeight="1">
      <c r="A665" s="53"/>
      <c r="B665" s="53"/>
      <c r="C665" s="53"/>
      <c r="D665" s="52"/>
      <c r="E665" s="53"/>
      <c r="F665" s="54"/>
      <c r="G665" s="259"/>
      <c r="H665" s="55"/>
      <c r="I665" s="55"/>
      <c r="J665" s="54"/>
      <c r="K665" s="157"/>
      <c r="L665" s="54"/>
      <c r="M665" s="56"/>
      <c r="N665" s="56"/>
      <c r="O665" s="56"/>
      <c r="P665" s="56"/>
      <c r="Q665" s="56"/>
      <c r="R665" s="52"/>
      <c r="S665" s="56"/>
      <c r="T665" s="54"/>
      <c r="U665" s="259"/>
      <c r="V665" s="54"/>
      <c r="W665" s="55"/>
      <c r="X665" s="54"/>
      <c r="Y665" s="56"/>
      <c r="Z665" s="54"/>
      <c r="AA665" s="56"/>
      <c r="AB665" s="54"/>
    </row>
    <row r="666" spans="1:28" ht="14.25" customHeight="1">
      <c r="A666" s="53"/>
      <c r="B666" s="53"/>
      <c r="C666" s="53"/>
      <c r="D666" s="52"/>
      <c r="E666" s="53"/>
      <c r="F666" s="54"/>
      <c r="G666" s="259"/>
      <c r="H666" s="55"/>
      <c r="I666" s="55"/>
      <c r="J666" s="54"/>
      <c r="K666" s="157"/>
      <c r="L666" s="54"/>
      <c r="M666" s="56"/>
      <c r="N666" s="56"/>
      <c r="O666" s="56"/>
      <c r="P666" s="56"/>
      <c r="Q666" s="56"/>
      <c r="R666" s="52"/>
      <c r="S666" s="56"/>
      <c r="T666" s="54"/>
      <c r="U666" s="259"/>
      <c r="V666" s="54"/>
      <c r="W666" s="55"/>
      <c r="X666" s="54"/>
      <c r="Y666" s="56"/>
      <c r="Z666" s="54"/>
      <c r="AA666" s="56"/>
      <c r="AB666" s="54"/>
    </row>
    <row r="667" spans="1:28" ht="14.25" customHeight="1">
      <c r="A667" s="53"/>
      <c r="B667" s="53"/>
      <c r="C667" s="53"/>
      <c r="D667" s="52"/>
      <c r="E667" s="53"/>
      <c r="F667" s="54"/>
      <c r="G667" s="259"/>
      <c r="H667" s="55"/>
      <c r="I667" s="55"/>
      <c r="J667" s="54"/>
      <c r="K667" s="157"/>
      <c r="L667" s="54"/>
      <c r="M667" s="56"/>
      <c r="N667" s="56"/>
      <c r="O667" s="56"/>
      <c r="P667" s="56"/>
      <c r="Q667" s="56"/>
      <c r="R667" s="52"/>
      <c r="S667" s="56"/>
      <c r="T667" s="54"/>
      <c r="U667" s="259"/>
      <c r="V667" s="54"/>
      <c r="W667" s="55"/>
      <c r="X667" s="54"/>
      <c r="Y667" s="56"/>
      <c r="Z667" s="54"/>
      <c r="AA667" s="56"/>
      <c r="AB667" s="54"/>
    </row>
    <row r="668" spans="1:28" ht="14.25" customHeight="1">
      <c r="A668" s="53"/>
      <c r="B668" s="53"/>
      <c r="C668" s="53"/>
      <c r="D668" s="52"/>
      <c r="E668" s="53"/>
      <c r="F668" s="54"/>
      <c r="G668" s="259"/>
      <c r="H668" s="55"/>
      <c r="I668" s="55"/>
      <c r="J668" s="54"/>
      <c r="K668" s="157"/>
      <c r="L668" s="54"/>
      <c r="M668" s="56"/>
      <c r="N668" s="56"/>
      <c r="O668" s="56"/>
      <c r="P668" s="56"/>
      <c r="Q668" s="56"/>
      <c r="R668" s="52"/>
      <c r="S668" s="56"/>
      <c r="T668" s="54"/>
      <c r="U668" s="259"/>
      <c r="V668" s="54"/>
      <c r="W668" s="55"/>
      <c r="X668" s="54"/>
      <c r="Y668" s="56"/>
      <c r="Z668" s="54"/>
      <c r="AA668" s="56"/>
      <c r="AB668" s="54"/>
    </row>
    <row r="669" spans="1:28" ht="14.25" customHeight="1">
      <c r="A669" s="53"/>
      <c r="B669" s="53"/>
      <c r="C669" s="53"/>
      <c r="D669" s="52"/>
      <c r="E669" s="53"/>
      <c r="F669" s="54"/>
      <c r="G669" s="259"/>
      <c r="H669" s="55"/>
      <c r="I669" s="55"/>
      <c r="J669" s="54"/>
      <c r="K669" s="157"/>
      <c r="L669" s="54"/>
      <c r="M669" s="56"/>
      <c r="N669" s="56"/>
      <c r="O669" s="56"/>
      <c r="P669" s="56"/>
      <c r="Q669" s="56"/>
      <c r="R669" s="52"/>
      <c r="S669" s="56"/>
      <c r="T669" s="54"/>
      <c r="U669" s="259"/>
      <c r="V669" s="54"/>
      <c r="W669" s="55"/>
      <c r="X669" s="54"/>
      <c r="Y669" s="56"/>
      <c r="Z669" s="54"/>
      <c r="AA669" s="56"/>
      <c r="AB669" s="54"/>
    </row>
    <row r="670" spans="1:28" ht="14.25" customHeight="1">
      <c r="A670" s="53"/>
      <c r="B670" s="53"/>
      <c r="C670" s="53"/>
      <c r="D670" s="52"/>
      <c r="E670" s="53"/>
      <c r="F670" s="54"/>
      <c r="G670" s="259"/>
      <c r="H670" s="55"/>
      <c r="I670" s="55"/>
      <c r="J670" s="54"/>
      <c r="K670" s="157"/>
      <c r="L670" s="54"/>
      <c r="M670" s="56"/>
      <c r="N670" s="56"/>
      <c r="O670" s="56"/>
      <c r="P670" s="56"/>
      <c r="Q670" s="56"/>
      <c r="R670" s="52"/>
      <c r="S670" s="56"/>
      <c r="T670" s="54"/>
      <c r="U670" s="259"/>
      <c r="V670" s="54"/>
      <c r="W670" s="55"/>
      <c r="X670" s="54"/>
      <c r="Y670" s="56"/>
      <c r="Z670" s="54"/>
      <c r="AA670" s="56"/>
      <c r="AB670" s="54"/>
    </row>
    <row r="671" spans="1:28" ht="14.25" customHeight="1">
      <c r="A671" s="53"/>
      <c r="B671" s="53"/>
      <c r="C671" s="53"/>
      <c r="D671" s="52"/>
      <c r="E671" s="53"/>
      <c r="F671" s="54"/>
      <c r="G671" s="259"/>
      <c r="H671" s="55"/>
      <c r="I671" s="55"/>
      <c r="J671" s="54"/>
      <c r="K671" s="157"/>
      <c r="L671" s="54"/>
      <c r="M671" s="56"/>
      <c r="N671" s="56"/>
      <c r="O671" s="56"/>
      <c r="P671" s="56"/>
      <c r="Q671" s="56"/>
      <c r="R671" s="52"/>
      <c r="S671" s="56"/>
      <c r="T671" s="54"/>
      <c r="U671" s="259"/>
      <c r="V671" s="54"/>
      <c r="W671" s="55"/>
      <c r="X671" s="54"/>
      <c r="Y671" s="56"/>
      <c r="Z671" s="54"/>
      <c r="AA671" s="56"/>
      <c r="AB671" s="54"/>
    </row>
    <row r="672" spans="1:28" ht="14.25" customHeight="1">
      <c r="A672" s="53"/>
      <c r="B672" s="53"/>
      <c r="C672" s="53"/>
      <c r="D672" s="52"/>
      <c r="E672" s="53"/>
      <c r="F672" s="54"/>
      <c r="G672" s="259"/>
      <c r="H672" s="55"/>
      <c r="I672" s="55"/>
      <c r="J672" s="54"/>
      <c r="K672" s="157"/>
      <c r="L672" s="54"/>
      <c r="M672" s="56"/>
      <c r="N672" s="56"/>
      <c r="O672" s="56"/>
      <c r="P672" s="56"/>
      <c r="Q672" s="56"/>
      <c r="R672" s="52"/>
      <c r="S672" s="56"/>
      <c r="T672" s="54"/>
      <c r="U672" s="259"/>
      <c r="V672" s="54"/>
      <c r="W672" s="55"/>
      <c r="X672" s="54"/>
      <c r="Y672" s="56"/>
      <c r="Z672" s="54"/>
      <c r="AA672" s="56"/>
      <c r="AB672" s="54"/>
    </row>
    <row r="673" spans="1:28" ht="14.25" customHeight="1">
      <c r="A673" s="53"/>
      <c r="B673" s="53"/>
      <c r="C673" s="53"/>
      <c r="D673" s="52"/>
      <c r="E673" s="53"/>
      <c r="F673" s="54"/>
      <c r="G673" s="259"/>
      <c r="H673" s="55"/>
      <c r="I673" s="55"/>
      <c r="J673" s="54"/>
      <c r="K673" s="157"/>
      <c r="L673" s="54"/>
      <c r="M673" s="56"/>
      <c r="N673" s="56"/>
      <c r="O673" s="56"/>
      <c r="P673" s="56"/>
      <c r="Q673" s="56"/>
      <c r="R673" s="52"/>
      <c r="S673" s="56"/>
      <c r="T673" s="54"/>
      <c r="U673" s="259"/>
      <c r="V673" s="54"/>
      <c r="W673" s="55"/>
      <c r="X673" s="54"/>
      <c r="Y673" s="56"/>
      <c r="Z673" s="54"/>
      <c r="AA673" s="56"/>
      <c r="AB673" s="54"/>
    </row>
    <row r="674" spans="1:28" ht="14.25" customHeight="1">
      <c r="A674" s="53"/>
      <c r="B674" s="53"/>
      <c r="C674" s="53"/>
      <c r="D674" s="52"/>
      <c r="E674" s="53"/>
      <c r="F674" s="54"/>
      <c r="G674" s="259"/>
      <c r="H674" s="55"/>
      <c r="I674" s="55"/>
      <c r="J674" s="54"/>
      <c r="K674" s="157"/>
      <c r="L674" s="54"/>
      <c r="M674" s="56"/>
      <c r="N674" s="56"/>
      <c r="O674" s="56"/>
      <c r="P674" s="56"/>
      <c r="Q674" s="56"/>
      <c r="R674" s="52"/>
      <c r="S674" s="56"/>
      <c r="T674" s="54"/>
      <c r="U674" s="259"/>
      <c r="V674" s="54"/>
      <c r="W674" s="55"/>
      <c r="X674" s="54"/>
      <c r="Y674" s="56"/>
      <c r="Z674" s="54"/>
      <c r="AA674" s="56"/>
      <c r="AB674" s="54"/>
    </row>
    <row r="675" spans="1:28" ht="14.25" customHeight="1">
      <c r="A675" s="53"/>
      <c r="B675" s="53"/>
      <c r="C675" s="53"/>
      <c r="D675" s="52"/>
      <c r="E675" s="53"/>
      <c r="F675" s="54"/>
      <c r="G675" s="259"/>
      <c r="H675" s="55"/>
      <c r="I675" s="55"/>
      <c r="J675" s="54"/>
      <c r="K675" s="157"/>
      <c r="L675" s="54"/>
      <c r="M675" s="56"/>
      <c r="N675" s="56"/>
      <c r="O675" s="56"/>
      <c r="P675" s="56"/>
      <c r="Q675" s="56"/>
      <c r="R675" s="52"/>
      <c r="S675" s="56"/>
      <c r="T675" s="54"/>
      <c r="U675" s="259"/>
      <c r="V675" s="54"/>
      <c r="W675" s="55"/>
      <c r="X675" s="54"/>
      <c r="Y675" s="56"/>
      <c r="Z675" s="54"/>
      <c r="AA675" s="56"/>
      <c r="AB675" s="54"/>
    </row>
    <row r="676" spans="1:28" ht="14.25" customHeight="1">
      <c r="A676" s="53"/>
      <c r="B676" s="53"/>
      <c r="C676" s="53"/>
      <c r="D676" s="52"/>
      <c r="E676" s="53"/>
      <c r="F676" s="54"/>
      <c r="G676" s="259"/>
      <c r="H676" s="55"/>
      <c r="I676" s="55"/>
      <c r="J676" s="54"/>
      <c r="K676" s="157"/>
      <c r="L676" s="54"/>
      <c r="M676" s="56"/>
      <c r="N676" s="56"/>
      <c r="O676" s="56"/>
      <c r="P676" s="56"/>
      <c r="Q676" s="56"/>
      <c r="R676" s="52"/>
      <c r="S676" s="56"/>
      <c r="T676" s="54"/>
      <c r="U676" s="259"/>
      <c r="V676" s="54"/>
      <c r="W676" s="55"/>
      <c r="X676" s="54"/>
      <c r="Y676" s="56"/>
      <c r="Z676" s="54"/>
      <c r="AA676" s="56"/>
      <c r="AB676" s="54"/>
    </row>
    <row r="677" spans="1:28" ht="14.25" customHeight="1">
      <c r="A677" s="53"/>
      <c r="B677" s="53"/>
      <c r="C677" s="53"/>
      <c r="D677" s="52"/>
      <c r="E677" s="53"/>
      <c r="F677" s="54"/>
      <c r="G677" s="259"/>
      <c r="H677" s="55"/>
      <c r="I677" s="55"/>
      <c r="J677" s="54"/>
      <c r="K677" s="157"/>
      <c r="L677" s="54"/>
      <c r="M677" s="56"/>
      <c r="N677" s="56"/>
      <c r="O677" s="56"/>
      <c r="P677" s="56"/>
      <c r="Q677" s="56"/>
      <c r="R677" s="52"/>
      <c r="S677" s="56"/>
      <c r="T677" s="54"/>
      <c r="U677" s="259"/>
      <c r="V677" s="54"/>
      <c r="W677" s="55"/>
      <c r="X677" s="54"/>
      <c r="Y677" s="56"/>
      <c r="Z677" s="54"/>
      <c r="AA677" s="56"/>
      <c r="AB677" s="54"/>
    </row>
    <row r="678" spans="1:28" ht="14.25" customHeight="1">
      <c r="A678" s="53"/>
      <c r="B678" s="53"/>
      <c r="C678" s="53"/>
      <c r="D678" s="52"/>
      <c r="E678" s="53"/>
      <c r="F678" s="54"/>
      <c r="G678" s="259"/>
      <c r="H678" s="55"/>
      <c r="I678" s="55"/>
      <c r="J678" s="54"/>
      <c r="K678" s="157"/>
      <c r="L678" s="54"/>
      <c r="M678" s="56"/>
      <c r="N678" s="56"/>
      <c r="O678" s="56"/>
      <c r="P678" s="56"/>
      <c r="Q678" s="56"/>
      <c r="R678" s="52"/>
      <c r="S678" s="56"/>
      <c r="T678" s="54"/>
      <c r="U678" s="259"/>
      <c r="V678" s="54"/>
      <c r="W678" s="55"/>
      <c r="X678" s="54"/>
      <c r="Y678" s="56"/>
      <c r="Z678" s="54"/>
      <c r="AA678" s="56"/>
      <c r="AB678" s="54"/>
    </row>
    <row r="679" spans="1:28" ht="14.25" customHeight="1">
      <c r="A679" s="53"/>
      <c r="B679" s="53"/>
      <c r="C679" s="53"/>
      <c r="D679" s="52"/>
      <c r="E679" s="53"/>
      <c r="F679" s="54"/>
      <c r="G679" s="259"/>
      <c r="H679" s="55"/>
      <c r="I679" s="55"/>
      <c r="J679" s="54"/>
      <c r="K679" s="157"/>
      <c r="L679" s="54"/>
      <c r="M679" s="56"/>
      <c r="N679" s="56"/>
      <c r="O679" s="56"/>
      <c r="P679" s="56"/>
      <c r="Q679" s="56"/>
      <c r="R679" s="52"/>
      <c r="S679" s="56"/>
      <c r="T679" s="54"/>
      <c r="U679" s="259"/>
      <c r="V679" s="54"/>
      <c r="W679" s="55"/>
      <c r="X679" s="54"/>
      <c r="Y679" s="56"/>
      <c r="Z679" s="54"/>
      <c r="AA679" s="56"/>
      <c r="AB679" s="54"/>
    </row>
    <row r="680" spans="1:28" ht="14.25" customHeight="1">
      <c r="A680" s="53"/>
      <c r="B680" s="53"/>
      <c r="C680" s="53"/>
      <c r="D680" s="52"/>
      <c r="E680" s="53"/>
      <c r="F680" s="54"/>
      <c r="G680" s="259"/>
      <c r="H680" s="55"/>
      <c r="I680" s="55"/>
      <c r="J680" s="54"/>
      <c r="K680" s="157"/>
      <c r="L680" s="54"/>
      <c r="M680" s="56"/>
      <c r="N680" s="56"/>
      <c r="O680" s="56"/>
      <c r="P680" s="56"/>
      <c r="Q680" s="56"/>
      <c r="R680" s="52"/>
      <c r="S680" s="56"/>
      <c r="T680" s="54"/>
      <c r="U680" s="259"/>
      <c r="V680" s="54"/>
      <c r="W680" s="55"/>
      <c r="X680" s="54"/>
      <c r="Y680" s="56"/>
      <c r="Z680" s="54"/>
      <c r="AA680" s="56"/>
      <c r="AB680" s="54"/>
    </row>
    <row r="681" spans="1:28" ht="14.25" customHeight="1">
      <c r="A681" s="53"/>
      <c r="B681" s="53"/>
      <c r="C681" s="53"/>
      <c r="D681" s="52"/>
      <c r="E681" s="53"/>
      <c r="F681" s="54"/>
      <c r="G681" s="259"/>
      <c r="H681" s="55"/>
      <c r="I681" s="55"/>
      <c r="J681" s="54"/>
      <c r="K681" s="157"/>
      <c r="L681" s="54"/>
      <c r="M681" s="56"/>
      <c r="N681" s="56"/>
      <c r="O681" s="56"/>
      <c r="P681" s="56"/>
      <c r="Q681" s="56"/>
      <c r="R681" s="52"/>
      <c r="S681" s="56"/>
      <c r="T681" s="54"/>
      <c r="U681" s="259"/>
      <c r="V681" s="54"/>
      <c r="W681" s="55"/>
      <c r="X681" s="54"/>
      <c r="Y681" s="56"/>
      <c r="Z681" s="54"/>
      <c r="AA681" s="56"/>
      <c r="AB681" s="54"/>
    </row>
    <row r="682" spans="1:28" ht="14.25" customHeight="1">
      <c r="A682" s="53"/>
      <c r="B682" s="53"/>
      <c r="C682" s="53"/>
      <c r="D682" s="52"/>
      <c r="E682" s="53"/>
      <c r="F682" s="54"/>
      <c r="G682" s="259"/>
      <c r="H682" s="55"/>
      <c r="I682" s="55"/>
      <c r="J682" s="54"/>
      <c r="K682" s="157"/>
      <c r="L682" s="54"/>
      <c r="M682" s="56"/>
      <c r="N682" s="56"/>
      <c r="O682" s="56"/>
      <c r="P682" s="56"/>
      <c r="Q682" s="56"/>
      <c r="R682" s="52"/>
      <c r="S682" s="56"/>
      <c r="T682" s="54"/>
      <c r="U682" s="259"/>
      <c r="V682" s="54"/>
      <c r="W682" s="55"/>
      <c r="X682" s="54"/>
      <c r="Y682" s="56"/>
      <c r="Z682" s="54"/>
      <c r="AA682" s="56"/>
      <c r="AB682" s="54"/>
    </row>
    <row r="683" spans="1:28" ht="14.25" customHeight="1">
      <c r="A683" s="53"/>
      <c r="B683" s="53"/>
      <c r="C683" s="53"/>
      <c r="D683" s="52"/>
      <c r="E683" s="53"/>
      <c r="F683" s="54"/>
      <c r="G683" s="259"/>
      <c r="H683" s="55"/>
      <c r="I683" s="55"/>
      <c r="J683" s="54"/>
      <c r="K683" s="157"/>
      <c r="L683" s="54"/>
      <c r="M683" s="56"/>
      <c r="N683" s="56"/>
      <c r="O683" s="56"/>
      <c r="P683" s="56"/>
      <c r="Q683" s="56"/>
      <c r="R683" s="52"/>
      <c r="S683" s="56"/>
      <c r="T683" s="54"/>
      <c r="U683" s="259"/>
      <c r="V683" s="54"/>
      <c r="W683" s="55"/>
      <c r="X683" s="54"/>
      <c r="Y683" s="56"/>
      <c r="Z683" s="54"/>
      <c r="AA683" s="56"/>
      <c r="AB683" s="54"/>
    </row>
    <row r="684" spans="1:28" ht="14.25" customHeight="1">
      <c r="A684" s="53"/>
      <c r="B684" s="53"/>
      <c r="C684" s="53"/>
      <c r="D684" s="52"/>
      <c r="E684" s="53"/>
      <c r="F684" s="54"/>
      <c r="G684" s="259"/>
      <c r="H684" s="55"/>
      <c r="I684" s="55"/>
      <c r="J684" s="54"/>
      <c r="K684" s="157"/>
      <c r="L684" s="54"/>
      <c r="M684" s="56"/>
      <c r="N684" s="56"/>
      <c r="O684" s="56"/>
      <c r="P684" s="56"/>
      <c r="Q684" s="56"/>
      <c r="R684" s="52"/>
      <c r="S684" s="56"/>
      <c r="T684" s="54"/>
      <c r="U684" s="259"/>
      <c r="V684" s="54"/>
      <c r="W684" s="55"/>
      <c r="X684" s="54"/>
      <c r="Y684" s="56"/>
      <c r="Z684" s="54"/>
      <c r="AA684" s="56"/>
      <c r="AB684" s="54"/>
    </row>
    <row r="685" spans="1:28" ht="14.25" customHeight="1">
      <c r="A685" s="53"/>
      <c r="B685" s="53"/>
      <c r="C685" s="53"/>
      <c r="D685" s="52"/>
      <c r="E685" s="53"/>
      <c r="F685" s="54"/>
      <c r="G685" s="259"/>
      <c r="H685" s="55"/>
      <c r="I685" s="55"/>
      <c r="J685" s="54"/>
      <c r="K685" s="157"/>
      <c r="L685" s="54"/>
      <c r="M685" s="56"/>
      <c r="N685" s="56"/>
      <c r="O685" s="56"/>
      <c r="P685" s="56"/>
      <c r="Q685" s="56"/>
      <c r="R685" s="52"/>
      <c r="S685" s="56"/>
      <c r="T685" s="54"/>
      <c r="U685" s="259"/>
      <c r="V685" s="54"/>
      <c r="W685" s="55"/>
      <c r="X685" s="54"/>
      <c r="Y685" s="56"/>
      <c r="Z685" s="54"/>
      <c r="AA685" s="56"/>
      <c r="AB685" s="54"/>
    </row>
    <row r="686" spans="1:28" ht="14.25" customHeight="1">
      <c r="A686" s="53"/>
      <c r="B686" s="53"/>
      <c r="C686" s="53"/>
      <c r="D686" s="52"/>
      <c r="E686" s="53"/>
      <c r="F686" s="54"/>
      <c r="G686" s="259"/>
      <c r="H686" s="55"/>
      <c r="I686" s="55"/>
      <c r="J686" s="54"/>
      <c r="K686" s="157"/>
      <c r="L686" s="54"/>
      <c r="M686" s="56"/>
      <c r="N686" s="56"/>
      <c r="O686" s="56"/>
      <c r="P686" s="56"/>
      <c r="Q686" s="56"/>
      <c r="R686" s="52"/>
      <c r="S686" s="56"/>
      <c r="T686" s="54"/>
      <c r="U686" s="259"/>
      <c r="V686" s="54"/>
      <c r="W686" s="55"/>
      <c r="X686" s="54"/>
      <c r="Y686" s="56"/>
      <c r="Z686" s="54"/>
      <c r="AA686" s="56"/>
      <c r="AB686" s="54"/>
    </row>
    <row r="687" spans="1:28" ht="14.25" customHeight="1">
      <c r="A687" s="53"/>
      <c r="B687" s="53"/>
      <c r="C687" s="53"/>
      <c r="D687" s="52"/>
      <c r="E687" s="53"/>
      <c r="F687" s="54"/>
      <c r="G687" s="259"/>
      <c r="H687" s="55"/>
      <c r="I687" s="55"/>
      <c r="J687" s="54"/>
      <c r="K687" s="157"/>
      <c r="L687" s="54"/>
      <c r="M687" s="56"/>
      <c r="N687" s="56"/>
      <c r="O687" s="56"/>
      <c r="P687" s="56"/>
      <c r="Q687" s="56"/>
      <c r="R687" s="52"/>
      <c r="S687" s="56"/>
      <c r="T687" s="54"/>
      <c r="U687" s="259"/>
      <c r="V687" s="54"/>
      <c r="W687" s="55"/>
      <c r="X687" s="54"/>
      <c r="Y687" s="56"/>
      <c r="Z687" s="54"/>
      <c r="AA687" s="56"/>
      <c r="AB687" s="54"/>
    </row>
    <row r="688" spans="1:28" ht="14.25" customHeight="1">
      <c r="A688" s="53"/>
      <c r="B688" s="53"/>
      <c r="C688" s="53"/>
      <c r="D688" s="52"/>
      <c r="E688" s="53"/>
      <c r="F688" s="54"/>
      <c r="G688" s="259"/>
      <c r="H688" s="55"/>
      <c r="I688" s="55"/>
      <c r="J688" s="54"/>
      <c r="K688" s="157"/>
      <c r="L688" s="54"/>
      <c r="M688" s="56"/>
      <c r="N688" s="56"/>
      <c r="O688" s="56"/>
      <c r="P688" s="56"/>
      <c r="Q688" s="56"/>
      <c r="R688" s="52"/>
      <c r="S688" s="56"/>
      <c r="T688" s="54"/>
      <c r="U688" s="259"/>
      <c r="V688" s="54"/>
      <c r="W688" s="55"/>
      <c r="X688" s="54"/>
      <c r="Y688" s="56"/>
      <c r="Z688" s="54"/>
      <c r="AA688" s="56"/>
      <c r="AB688" s="54"/>
    </row>
    <row r="689" spans="1:28" ht="14.25" customHeight="1">
      <c r="A689" s="53"/>
      <c r="B689" s="53"/>
      <c r="C689" s="53"/>
      <c r="D689" s="52"/>
      <c r="E689" s="53"/>
      <c r="F689" s="54"/>
      <c r="G689" s="259"/>
      <c r="H689" s="55"/>
      <c r="I689" s="55"/>
      <c r="J689" s="54"/>
      <c r="K689" s="157"/>
      <c r="L689" s="54"/>
      <c r="M689" s="56"/>
      <c r="N689" s="56"/>
      <c r="O689" s="56"/>
      <c r="P689" s="56"/>
      <c r="Q689" s="56"/>
      <c r="R689" s="52"/>
      <c r="S689" s="56"/>
      <c r="T689" s="54"/>
      <c r="U689" s="259"/>
      <c r="V689" s="54"/>
      <c r="W689" s="55"/>
      <c r="X689" s="54"/>
      <c r="Y689" s="56"/>
      <c r="Z689" s="54"/>
      <c r="AA689" s="56"/>
      <c r="AB689" s="54"/>
    </row>
    <row r="690" spans="1:28" ht="14.25" customHeight="1">
      <c r="A690" s="53"/>
      <c r="B690" s="53"/>
      <c r="C690" s="53"/>
      <c r="D690" s="52"/>
      <c r="E690" s="53"/>
      <c r="F690" s="54"/>
      <c r="G690" s="259"/>
      <c r="H690" s="55"/>
      <c r="I690" s="55"/>
      <c r="J690" s="54"/>
      <c r="K690" s="157"/>
      <c r="L690" s="54"/>
      <c r="M690" s="56"/>
      <c r="N690" s="56"/>
      <c r="O690" s="56"/>
      <c r="P690" s="56"/>
      <c r="Q690" s="56"/>
      <c r="R690" s="52"/>
      <c r="S690" s="56"/>
      <c r="T690" s="54"/>
      <c r="U690" s="259"/>
      <c r="V690" s="54"/>
      <c r="W690" s="55"/>
      <c r="X690" s="54"/>
      <c r="Y690" s="56"/>
      <c r="Z690" s="54"/>
      <c r="AA690" s="56"/>
      <c r="AB690" s="54"/>
    </row>
    <row r="691" spans="1:28" ht="14.25" customHeight="1">
      <c r="A691" s="53"/>
      <c r="B691" s="53"/>
      <c r="C691" s="53"/>
      <c r="D691" s="52"/>
      <c r="E691" s="53"/>
      <c r="F691" s="54"/>
      <c r="G691" s="259"/>
      <c r="H691" s="55"/>
      <c r="I691" s="55"/>
      <c r="J691" s="54"/>
      <c r="K691" s="157"/>
      <c r="L691" s="54"/>
      <c r="M691" s="56"/>
      <c r="N691" s="56"/>
      <c r="O691" s="56"/>
      <c r="P691" s="56"/>
      <c r="Q691" s="56"/>
      <c r="R691" s="52"/>
      <c r="S691" s="56"/>
      <c r="T691" s="54"/>
      <c r="U691" s="259"/>
      <c r="V691" s="54"/>
      <c r="W691" s="55"/>
      <c r="X691" s="54"/>
      <c r="Y691" s="56"/>
      <c r="Z691" s="54"/>
      <c r="AA691" s="56"/>
      <c r="AB691" s="54"/>
    </row>
    <row r="692" spans="1:28" ht="14.25" customHeight="1">
      <c r="A692" s="53"/>
      <c r="B692" s="53"/>
      <c r="C692" s="53"/>
      <c r="D692" s="52"/>
      <c r="E692" s="53"/>
      <c r="F692" s="54"/>
      <c r="G692" s="259"/>
      <c r="H692" s="55"/>
      <c r="I692" s="55"/>
      <c r="J692" s="54"/>
      <c r="K692" s="157"/>
      <c r="L692" s="54"/>
      <c r="M692" s="56"/>
      <c r="N692" s="56"/>
      <c r="O692" s="56"/>
      <c r="P692" s="56"/>
      <c r="Q692" s="56"/>
      <c r="R692" s="52"/>
      <c r="S692" s="56"/>
      <c r="T692" s="54"/>
      <c r="U692" s="259"/>
      <c r="V692" s="54"/>
      <c r="W692" s="55"/>
      <c r="X692" s="54"/>
      <c r="Y692" s="56"/>
      <c r="Z692" s="54"/>
      <c r="AA692" s="56"/>
      <c r="AB692" s="54"/>
    </row>
    <row r="693" spans="1:28" ht="14.25" customHeight="1">
      <c r="A693" s="53"/>
      <c r="B693" s="53"/>
      <c r="C693" s="53"/>
      <c r="D693" s="52"/>
      <c r="E693" s="53"/>
      <c r="F693" s="54"/>
      <c r="G693" s="259"/>
      <c r="H693" s="55"/>
      <c r="I693" s="55"/>
      <c r="J693" s="54"/>
      <c r="K693" s="157"/>
      <c r="L693" s="54"/>
      <c r="M693" s="56"/>
      <c r="N693" s="56"/>
      <c r="O693" s="56"/>
      <c r="P693" s="56"/>
      <c r="Q693" s="56"/>
      <c r="R693" s="52"/>
      <c r="S693" s="56"/>
      <c r="T693" s="54"/>
      <c r="U693" s="259"/>
      <c r="V693" s="54"/>
      <c r="W693" s="55"/>
      <c r="X693" s="54"/>
      <c r="Y693" s="56"/>
      <c r="Z693" s="54"/>
      <c r="AA693" s="56"/>
      <c r="AB693" s="54"/>
    </row>
    <row r="694" spans="1:28" ht="14.25" customHeight="1">
      <c r="A694" s="53"/>
      <c r="B694" s="53"/>
      <c r="C694" s="53"/>
      <c r="D694" s="52"/>
      <c r="E694" s="53"/>
      <c r="F694" s="54"/>
      <c r="G694" s="259"/>
      <c r="H694" s="55"/>
      <c r="I694" s="55"/>
      <c r="J694" s="54"/>
      <c r="K694" s="157"/>
      <c r="L694" s="54"/>
      <c r="M694" s="56"/>
      <c r="N694" s="56"/>
      <c r="O694" s="56"/>
      <c r="P694" s="56"/>
      <c r="Q694" s="56"/>
      <c r="R694" s="52"/>
      <c r="S694" s="56"/>
      <c r="T694" s="54"/>
      <c r="U694" s="259"/>
      <c r="V694" s="54"/>
      <c r="W694" s="55"/>
      <c r="X694" s="54"/>
      <c r="Y694" s="56"/>
      <c r="Z694" s="54"/>
      <c r="AA694" s="56"/>
      <c r="AB694" s="54"/>
    </row>
    <row r="695" spans="1:28" ht="14.25" customHeight="1">
      <c r="A695" s="53"/>
      <c r="B695" s="53"/>
      <c r="C695" s="53"/>
      <c r="D695" s="52"/>
      <c r="E695" s="53"/>
      <c r="F695" s="54"/>
      <c r="G695" s="259"/>
      <c r="H695" s="55"/>
      <c r="I695" s="55"/>
      <c r="J695" s="54"/>
      <c r="K695" s="157"/>
      <c r="L695" s="54"/>
      <c r="M695" s="56"/>
      <c r="N695" s="56"/>
      <c r="O695" s="56"/>
      <c r="P695" s="56"/>
      <c r="Q695" s="56"/>
      <c r="R695" s="52"/>
      <c r="S695" s="56"/>
      <c r="T695" s="54"/>
      <c r="U695" s="259"/>
      <c r="V695" s="54"/>
      <c r="W695" s="55"/>
      <c r="X695" s="54"/>
      <c r="Y695" s="56"/>
      <c r="Z695" s="54"/>
      <c r="AA695" s="56"/>
      <c r="AB695" s="54"/>
    </row>
    <row r="696" spans="1:28" ht="14.25" customHeight="1">
      <c r="A696" s="53"/>
      <c r="B696" s="53"/>
      <c r="C696" s="53"/>
      <c r="D696" s="52"/>
      <c r="E696" s="53"/>
      <c r="F696" s="54"/>
      <c r="G696" s="259"/>
      <c r="H696" s="55"/>
      <c r="I696" s="55"/>
      <c r="J696" s="54"/>
      <c r="K696" s="157"/>
      <c r="L696" s="54"/>
      <c r="M696" s="56"/>
      <c r="N696" s="56"/>
      <c r="O696" s="56"/>
      <c r="P696" s="56"/>
      <c r="Q696" s="56"/>
      <c r="R696" s="52"/>
      <c r="S696" s="56"/>
      <c r="T696" s="54"/>
      <c r="U696" s="259"/>
      <c r="V696" s="54"/>
      <c r="W696" s="55"/>
      <c r="X696" s="54"/>
      <c r="Y696" s="56"/>
      <c r="Z696" s="54"/>
      <c r="AA696" s="56"/>
      <c r="AB696" s="54"/>
    </row>
    <row r="697" spans="1:28" ht="14.25" customHeight="1">
      <c r="A697" s="53"/>
      <c r="B697" s="53"/>
      <c r="C697" s="53"/>
      <c r="D697" s="52"/>
      <c r="E697" s="53"/>
      <c r="F697" s="54"/>
      <c r="G697" s="259"/>
      <c r="H697" s="55"/>
      <c r="I697" s="55"/>
      <c r="J697" s="54"/>
      <c r="K697" s="157"/>
      <c r="L697" s="54"/>
      <c r="M697" s="56"/>
      <c r="N697" s="56"/>
      <c r="O697" s="56"/>
      <c r="P697" s="56"/>
      <c r="Q697" s="56"/>
      <c r="R697" s="52"/>
      <c r="S697" s="56"/>
      <c r="T697" s="54"/>
      <c r="U697" s="259"/>
      <c r="V697" s="54"/>
      <c r="W697" s="55"/>
      <c r="X697" s="54"/>
      <c r="Y697" s="56"/>
      <c r="Z697" s="54"/>
      <c r="AA697" s="56"/>
      <c r="AB697" s="54"/>
    </row>
    <row r="698" spans="1:28" ht="14.25" customHeight="1">
      <c r="A698" s="53"/>
      <c r="B698" s="53"/>
      <c r="C698" s="53"/>
      <c r="D698" s="52"/>
      <c r="E698" s="53"/>
      <c r="F698" s="54"/>
      <c r="G698" s="259"/>
      <c r="H698" s="55"/>
      <c r="I698" s="55"/>
      <c r="J698" s="54"/>
      <c r="K698" s="157"/>
      <c r="L698" s="54"/>
      <c r="M698" s="56"/>
      <c r="N698" s="56"/>
      <c r="O698" s="56"/>
      <c r="P698" s="56"/>
      <c r="Q698" s="56"/>
      <c r="R698" s="52"/>
      <c r="S698" s="56"/>
      <c r="T698" s="54"/>
      <c r="U698" s="259"/>
      <c r="V698" s="54"/>
      <c r="W698" s="55"/>
      <c r="X698" s="54"/>
      <c r="Y698" s="56"/>
      <c r="Z698" s="54"/>
      <c r="AA698" s="56"/>
      <c r="AB698" s="54"/>
    </row>
    <row r="699" spans="1:28" ht="14.25" customHeight="1">
      <c r="A699" s="53"/>
      <c r="B699" s="53"/>
      <c r="C699" s="53"/>
      <c r="D699" s="52"/>
      <c r="E699" s="53"/>
      <c r="F699" s="54"/>
      <c r="G699" s="259"/>
      <c r="H699" s="55"/>
      <c r="I699" s="55"/>
      <c r="J699" s="54"/>
      <c r="K699" s="157"/>
      <c r="L699" s="54"/>
      <c r="M699" s="56"/>
      <c r="N699" s="56"/>
      <c r="O699" s="56"/>
      <c r="P699" s="56"/>
      <c r="Q699" s="56"/>
      <c r="R699" s="52"/>
      <c r="S699" s="56"/>
      <c r="T699" s="54"/>
      <c r="U699" s="259"/>
      <c r="V699" s="54"/>
      <c r="W699" s="55"/>
      <c r="X699" s="54"/>
      <c r="Y699" s="56"/>
      <c r="Z699" s="54"/>
      <c r="AA699" s="56"/>
      <c r="AB699" s="54"/>
    </row>
    <row r="700" spans="1:28" ht="14.25" customHeight="1">
      <c r="A700" s="53"/>
      <c r="B700" s="53"/>
      <c r="C700" s="53"/>
      <c r="D700" s="52"/>
      <c r="E700" s="53"/>
      <c r="F700" s="54"/>
      <c r="G700" s="259"/>
      <c r="H700" s="55"/>
      <c r="I700" s="55"/>
      <c r="J700" s="54"/>
      <c r="K700" s="157"/>
      <c r="L700" s="54"/>
      <c r="M700" s="56"/>
      <c r="N700" s="56"/>
      <c r="O700" s="56"/>
      <c r="P700" s="56"/>
      <c r="Q700" s="56"/>
      <c r="R700" s="52"/>
      <c r="S700" s="56"/>
      <c r="T700" s="54"/>
      <c r="U700" s="259"/>
      <c r="V700" s="54"/>
      <c r="W700" s="55"/>
      <c r="X700" s="54"/>
      <c r="Y700" s="56"/>
      <c r="Z700" s="54"/>
      <c r="AA700" s="56"/>
      <c r="AB700" s="54"/>
    </row>
    <row r="701" spans="1:28" ht="14.25" customHeight="1">
      <c r="A701" s="53"/>
      <c r="B701" s="53"/>
      <c r="C701" s="53"/>
      <c r="D701" s="52"/>
      <c r="E701" s="53"/>
      <c r="F701" s="54"/>
      <c r="G701" s="259"/>
      <c r="H701" s="55"/>
      <c r="I701" s="55"/>
      <c r="J701" s="54"/>
      <c r="K701" s="157"/>
      <c r="L701" s="54"/>
      <c r="M701" s="56"/>
      <c r="N701" s="56"/>
      <c r="O701" s="56"/>
      <c r="P701" s="56"/>
      <c r="Q701" s="56"/>
      <c r="R701" s="52"/>
      <c r="S701" s="56"/>
      <c r="T701" s="54"/>
      <c r="U701" s="259"/>
      <c r="V701" s="54"/>
      <c r="W701" s="55"/>
      <c r="X701" s="54"/>
      <c r="Y701" s="56"/>
      <c r="Z701" s="54"/>
      <c r="AA701" s="56"/>
      <c r="AB701" s="54"/>
    </row>
    <row r="702" spans="1:28" ht="14.25" customHeight="1">
      <c r="A702" s="53"/>
      <c r="B702" s="53"/>
      <c r="C702" s="53"/>
      <c r="D702" s="52"/>
      <c r="E702" s="53"/>
      <c r="F702" s="54"/>
      <c r="G702" s="259"/>
      <c r="H702" s="55"/>
      <c r="I702" s="55"/>
      <c r="J702" s="54"/>
      <c r="K702" s="157"/>
      <c r="L702" s="54"/>
      <c r="M702" s="56"/>
      <c r="N702" s="56"/>
      <c r="O702" s="56"/>
      <c r="P702" s="56"/>
      <c r="Q702" s="56"/>
      <c r="R702" s="52"/>
      <c r="S702" s="56"/>
      <c r="T702" s="54"/>
      <c r="U702" s="259"/>
      <c r="V702" s="54"/>
      <c r="W702" s="55"/>
      <c r="X702" s="54"/>
      <c r="Y702" s="56"/>
      <c r="Z702" s="54"/>
      <c r="AA702" s="56"/>
      <c r="AB702" s="54"/>
    </row>
    <row r="703" spans="1:28" ht="14.25" customHeight="1">
      <c r="A703" s="53"/>
      <c r="B703" s="53"/>
      <c r="C703" s="53"/>
      <c r="D703" s="52"/>
      <c r="E703" s="53"/>
      <c r="F703" s="54"/>
      <c r="G703" s="259"/>
      <c r="H703" s="55"/>
      <c r="I703" s="55"/>
      <c r="J703" s="54"/>
      <c r="K703" s="157"/>
      <c r="L703" s="54"/>
      <c r="M703" s="56"/>
      <c r="N703" s="56"/>
      <c r="O703" s="56"/>
      <c r="P703" s="56"/>
      <c r="Q703" s="56"/>
      <c r="R703" s="52"/>
      <c r="S703" s="56"/>
      <c r="T703" s="54"/>
      <c r="U703" s="259"/>
      <c r="V703" s="54"/>
      <c r="W703" s="55"/>
      <c r="X703" s="54"/>
      <c r="Y703" s="56"/>
      <c r="Z703" s="54"/>
      <c r="AA703" s="56"/>
      <c r="AB703" s="54"/>
    </row>
    <row r="704" spans="1:28" ht="14.25" customHeight="1">
      <c r="A704" s="53"/>
      <c r="B704" s="53"/>
      <c r="C704" s="53"/>
      <c r="D704" s="52"/>
      <c r="E704" s="53"/>
      <c r="F704" s="54"/>
      <c r="G704" s="259"/>
      <c r="H704" s="55"/>
      <c r="I704" s="55"/>
      <c r="J704" s="54"/>
      <c r="K704" s="157"/>
      <c r="L704" s="54"/>
      <c r="M704" s="56"/>
      <c r="N704" s="56"/>
      <c r="O704" s="56"/>
      <c r="P704" s="56"/>
      <c r="Q704" s="56"/>
      <c r="R704" s="52"/>
      <c r="S704" s="56"/>
      <c r="T704" s="54"/>
      <c r="U704" s="259"/>
      <c r="V704" s="54"/>
      <c r="W704" s="55"/>
      <c r="X704" s="54"/>
      <c r="Y704" s="56"/>
      <c r="Z704" s="54"/>
      <c r="AA704" s="56"/>
      <c r="AB704" s="54"/>
    </row>
    <row r="705" spans="1:28" ht="14.25" customHeight="1">
      <c r="A705" s="53"/>
      <c r="B705" s="53"/>
      <c r="C705" s="53"/>
      <c r="D705" s="52"/>
      <c r="E705" s="53"/>
      <c r="F705" s="54"/>
      <c r="G705" s="259"/>
      <c r="H705" s="55"/>
      <c r="I705" s="55"/>
      <c r="J705" s="54"/>
      <c r="K705" s="157"/>
      <c r="L705" s="54"/>
      <c r="M705" s="56"/>
      <c r="N705" s="56"/>
      <c r="O705" s="56"/>
      <c r="P705" s="56"/>
      <c r="Q705" s="56"/>
      <c r="R705" s="52"/>
      <c r="S705" s="56"/>
      <c r="T705" s="54"/>
      <c r="U705" s="259"/>
      <c r="V705" s="54"/>
      <c r="W705" s="55"/>
      <c r="X705" s="54"/>
      <c r="Y705" s="56"/>
      <c r="Z705" s="54"/>
      <c r="AA705" s="56"/>
      <c r="AB705" s="54"/>
    </row>
    <row r="706" spans="1:28" ht="14.25" customHeight="1">
      <c r="A706" s="53"/>
      <c r="B706" s="53"/>
      <c r="C706" s="53"/>
      <c r="D706" s="52"/>
      <c r="E706" s="53"/>
      <c r="F706" s="54"/>
      <c r="G706" s="259"/>
      <c r="H706" s="55"/>
      <c r="I706" s="55"/>
      <c r="J706" s="54"/>
      <c r="K706" s="157"/>
      <c r="L706" s="54"/>
      <c r="M706" s="56"/>
      <c r="N706" s="56"/>
      <c r="O706" s="56"/>
      <c r="P706" s="56"/>
      <c r="Q706" s="56"/>
      <c r="R706" s="52"/>
      <c r="S706" s="56"/>
      <c r="T706" s="54"/>
      <c r="U706" s="259"/>
      <c r="V706" s="54"/>
      <c r="W706" s="55"/>
      <c r="X706" s="54"/>
      <c r="Y706" s="56"/>
      <c r="Z706" s="54"/>
      <c r="AA706" s="56"/>
      <c r="AB706" s="54"/>
    </row>
    <row r="707" spans="1:28" ht="14.25" customHeight="1">
      <c r="A707" s="53"/>
      <c r="B707" s="53"/>
      <c r="C707" s="53"/>
      <c r="D707" s="52"/>
      <c r="E707" s="53"/>
      <c r="F707" s="54"/>
      <c r="G707" s="259"/>
      <c r="H707" s="55"/>
      <c r="I707" s="55"/>
      <c r="J707" s="54"/>
      <c r="K707" s="157"/>
      <c r="L707" s="54"/>
      <c r="M707" s="56"/>
      <c r="N707" s="56"/>
      <c r="O707" s="56"/>
      <c r="P707" s="56"/>
      <c r="Q707" s="56"/>
      <c r="R707" s="52"/>
      <c r="S707" s="56"/>
      <c r="T707" s="54"/>
      <c r="U707" s="259"/>
      <c r="V707" s="54"/>
      <c r="W707" s="55"/>
      <c r="X707" s="54"/>
      <c r="Y707" s="56"/>
      <c r="Z707" s="54"/>
      <c r="AA707" s="56"/>
      <c r="AB707" s="54"/>
    </row>
    <row r="708" spans="1:28" ht="14.25" customHeight="1">
      <c r="A708" s="53"/>
      <c r="B708" s="53"/>
      <c r="C708" s="53"/>
      <c r="D708" s="52"/>
      <c r="E708" s="53"/>
      <c r="F708" s="54"/>
      <c r="G708" s="259"/>
      <c r="H708" s="55"/>
      <c r="I708" s="55"/>
      <c r="J708" s="54"/>
      <c r="K708" s="157"/>
      <c r="L708" s="54"/>
      <c r="M708" s="56"/>
      <c r="N708" s="56"/>
      <c r="O708" s="56"/>
      <c r="P708" s="56"/>
      <c r="Q708" s="56"/>
      <c r="R708" s="52"/>
      <c r="S708" s="56"/>
      <c r="T708" s="54"/>
      <c r="U708" s="259"/>
      <c r="V708" s="54"/>
      <c r="W708" s="55"/>
      <c r="X708" s="54"/>
      <c r="Y708" s="56"/>
      <c r="Z708" s="54"/>
      <c r="AA708" s="56"/>
      <c r="AB708" s="54"/>
    </row>
    <row r="709" spans="1:28" ht="14.25" customHeight="1">
      <c r="A709" s="53"/>
      <c r="B709" s="53"/>
      <c r="C709" s="53"/>
      <c r="D709" s="52"/>
      <c r="E709" s="53"/>
      <c r="F709" s="54"/>
      <c r="G709" s="259"/>
      <c r="H709" s="55"/>
      <c r="I709" s="55"/>
      <c r="J709" s="54"/>
      <c r="K709" s="157"/>
      <c r="L709" s="54"/>
      <c r="M709" s="56"/>
      <c r="N709" s="56"/>
      <c r="O709" s="56"/>
      <c r="P709" s="56"/>
      <c r="Q709" s="56"/>
      <c r="R709" s="52"/>
      <c r="S709" s="56"/>
      <c r="T709" s="54"/>
      <c r="U709" s="259"/>
      <c r="V709" s="54"/>
      <c r="W709" s="55"/>
      <c r="X709" s="54"/>
      <c r="Y709" s="56"/>
      <c r="Z709" s="54"/>
      <c r="AA709" s="56"/>
      <c r="AB709" s="54"/>
    </row>
    <row r="710" spans="1:28" ht="14.25" customHeight="1">
      <c r="A710" s="53"/>
      <c r="B710" s="53"/>
      <c r="C710" s="53"/>
      <c r="D710" s="52"/>
      <c r="E710" s="53"/>
      <c r="F710" s="54"/>
      <c r="G710" s="259"/>
      <c r="H710" s="55"/>
      <c r="I710" s="55"/>
      <c r="J710" s="54"/>
      <c r="K710" s="157"/>
      <c r="L710" s="54"/>
      <c r="M710" s="56"/>
      <c r="N710" s="56"/>
      <c r="O710" s="56"/>
      <c r="P710" s="56"/>
      <c r="Q710" s="56"/>
      <c r="R710" s="52"/>
      <c r="S710" s="56"/>
      <c r="T710" s="54"/>
      <c r="U710" s="259"/>
      <c r="V710" s="54"/>
      <c r="W710" s="55"/>
      <c r="X710" s="54"/>
      <c r="Y710" s="56"/>
      <c r="Z710" s="54"/>
      <c r="AA710" s="56"/>
      <c r="AB710" s="54"/>
    </row>
    <row r="711" spans="1:28" ht="14.25" customHeight="1">
      <c r="A711" s="53"/>
      <c r="B711" s="53"/>
      <c r="C711" s="53"/>
      <c r="D711" s="52"/>
      <c r="E711" s="53"/>
      <c r="F711" s="54"/>
      <c r="G711" s="259"/>
      <c r="H711" s="55"/>
      <c r="I711" s="55"/>
      <c r="J711" s="54"/>
      <c r="K711" s="157"/>
      <c r="L711" s="54"/>
      <c r="M711" s="56"/>
      <c r="N711" s="56"/>
      <c r="O711" s="56"/>
      <c r="P711" s="56"/>
      <c r="Q711" s="56"/>
      <c r="R711" s="52"/>
      <c r="S711" s="56"/>
      <c r="T711" s="54"/>
      <c r="U711" s="259"/>
      <c r="V711" s="54"/>
      <c r="W711" s="55"/>
      <c r="X711" s="54"/>
      <c r="Y711" s="56"/>
      <c r="Z711" s="54"/>
      <c r="AA711" s="56"/>
      <c r="AB711" s="54"/>
    </row>
    <row r="712" spans="1:28" ht="14.25" customHeight="1">
      <c r="A712" s="53"/>
      <c r="B712" s="53"/>
      <c r="C712" s="53"/>
      <c r="D712" s="52"/>
      <c r="E712" s="53"/>
      <c r="F712" s="54"/>
      <c r="G712" s="259"/>
      <c r="H712" s="55"/>
      <c r="I712" s="55"/>
      <c r="J712" s="54"/>
      <c r="K712" s="157"/>
      <c r="L712" s="54"/>
      <c r="M712" s="56"/>
      <c r="N712" s="56"/>
      <c r="O712" s="56"/>
      <c r="P712" s="56"/>
      <c r="Q712" s="56"/>
      <c r="R712" s="52"/>
      <c r="S712" s="56"/>
      <c r="T712" s="54"/>
      <c r="U712" s="259"/>
      <c r="V712" s="54"/>
      <c r="W712" s="55"/>
      <c r="X712" s="54"/>
      <c r="Y712" s="56"/>
      <c r="Z712" s="54"/>
      <c r="AA712" s="56"/>
      <c r="AB712" s="54"/>
    </row>
    <row r="713" spans="1:28" ht="14.25" customHeight="1">
      <c r="A713" s="53"/>
      <c r="B713" s="53"/>
      <c r="C713" s="53"/>
      <c r="D713" s="52"/>
      <c r="E713" s="53"/>
      <c r="F713" s="54"/>
      <c r="G713" s="259"/>
      <c r="H713" s="55"/>
      <c r="I713" s="55"/>
      <c r="J713" s="54"/>
      <c r="K713" s="157"/>
      <c r="L713" s="54"/>
      <c r="M713" s="56"/>
      <c r="N713" s="56"/>
      <c r="O713" s="56"/>
      <c r="P713" s="56"/>
      <c r="Q713" s="56"/>
      <c r="R713" s="52"/>
      <c r="S713" s="56"/>
      <c r="T713" s="54"/>
      <c r="U713" s="259"/>
      <c r="V713" s="54"/>
      <c r="W713" s="55"/>
      <c r="X713" s="54"/>
      <c r="Y713" s="56"/>
      <c r="Z713" s="54"/>
      <c r="AA713" s="56"/>
      <c r="AB713" s="54"/>
    </row>
    <row r="714" spans="1:28" ht="14.25" customHeight="1">
      <c r="A714" s="53"/>
      <c r="B714" s="53"/>
      <c r="C714" s="53"/>
      <c r="D714" s="52"/>
      <c r="E714" s="53"/>
      <c r="F714" s="54"/>
      <c r="G714" s="259"/>
      <c r="H714" s="55"/>
      <c r="I714" s="55"/>
      <c r="J714" s="54"/>
      <c r="K714" s="157"/>
      <c r="L714" s="54"/>
      <c r="M714" s="56"/>
      <c r="N714" s="56"/>
      <c r="O714" s="56"/>
      <c r="P714" s="56"/>
      <c r="Q714" s="56"/>
      <c r="R714" s="52"/>
      <c r="S714" s="56"/>
      <c r="T714" s="54"/>
      <c r="U714" s="259"/>
      <c r="V714" s="54"/>
      <c r="W714" s="55"/>
      <c r="X714" s="54"/>
      <c r="Y714" s="56"/>
      <c r="Z714" s="54"/>
      <c r="AA714" s="56"/>
      <c r="AB714" s="54"/>
    </row>
    <row r="715" spans="1:28" ht="14.25" customHeight="1">
      <c r="A715" s="53"/>
      <c r="B715" s="53"/>
      <c r="C715" s="53"/>
      <c r="D715" s="52"/>
      <c r="E715" s="53"/>
      <c r="F715" s="54"/>
      <c r="G715" s="259"/>
      <c r="H715" s="55"/>
      <c r="I715" s="55"/>
      <c r="J715" s="54"/>
      <c r="K715" s="157"/>
      <c r="L715" s="54"/>
      <c r="M715" s="56"/>
      <c r="N715" s="56"/>
      <c r="O715" s="56"/>
      <c r="P715" s="56"/>
      <c r="Q715" s="56"/>
      <c r="R715" s="52"/>
      <c r="S715" s="56"/>
      <c r="T715" s="54"/>
      <c r="U715" s="259"/>
      <c r="V715" s="54"/>
      <c r="W715" s="55"/>
      <c r="X715" s="54"/>
      <c r="Y715" s="56"/>
      <c r="Z715" s="54"/>
      <c r="AA715" s="56"/>
      <c r="AB715" s="54"/>
    </row>
    <row r="716" spans="1:28" ht="14.25" customHeight="1">
      <c r="A716" s="53"/>
      <c r="B716" s="53"/>
      <c r="C716" s="53"/>
      <c r="D716" s="52"/>
      <c r="E716" s="53"/>
      <c r="F716" s="54"/>
      <c r="G716" s="259"/>
      <c r="H716" s="55"/>
      <c r="I716" s="55"/>
      <c r="J716" s="54"/>
      <c r="K716" s="157"/>
      <c r="L716" s="54"/>
      <c r="M716" s="56"/>
      <c r="N716" s="56"/>
      <c r="O716" s="56"/>
      <c r="P716" s="56"/>
      <c r="Q716" s="56"/>
      <c r="R716" s="52"/>
      <c r="S716" s="56"/>
      <c r="T716" s="54"/>
      <c r="U716" s="259"/>
      <c r="V716" s="54"/>
      <c r="W716" s="55"/>
      <c r="X716" s="54"/>
      <c r="Y716" s="56"/>
      <c r="Z716" s="54"/>
      <c r="AA716" s="56"/>
      <c r="AB716" s="54"/>
    </row>
    <row r="717" spans="1:28" ht="14.25" customHeight="1">
      <c r="A717" s="53"/>
      <c r="B717" s="53"/>
      <c r="C717" s="53"/>
      <c r="D717" s="52"/>
      <c r="E717" s="53"/>
      <c r="F717" s="54"/>
      <c r="G717" s="259"/>
      <c r="H717" s="55"/>
      <c r="I717" s="55"/>
      <c r="J717" s="54"/>
      <c r="K717" s="157"/>
      <c r="L717" s="54"/>
      <c r="M717" s="56"/>
      <c r="N717" s="56"/>
      <c r="O717" s="56"/>
      <c r="P717" s="56"/>
      <c r="Q717" s="56"/>
      <c r="R717" s="52"/>
      <c r="S717" s="56"/>
      <c r="T717" s="54"/>
      <c r="U717" s="259"/>
      <c r="V717" s="54"/>
      <c r="W717" s="55"/>
      <c r="X717" s="54"/>
      <c r="Y717" s="56"/>
      <c r="Z717" s="54"/>
      <c r="AA717" s="56"/>
      <c r="AB717" s="54"/>
    </row>
    <row r="718" spans="1:28" ht="14.25" customHeight="1">
      <c r="A718" s="53"/>
      <c r="B718" s="53"/>
      <c r="C718" s="53"/>
      <c r="D718" s="52"/>
      <c r="E718" s="53"/>
      <c r="F718" s="54"/>
      <c r="G718" s="259"/>
      <c r="H718" s="55"/>
      <c r="I718" s="55"/>
      <c r="J718" s="54"/>
      <c r="K718" s="157"/>
      <c r="L718" s="54"/>
      <c r="M718" s="56"/>
      <c r="N718" s="56"/>
      <c r="O718" s="56"/>
      <c r="P718" s="56"/>
      <c r="Q718" s="56"/>
      <c r="R718" s="52"/>
      <c r="S718" s="56"/>
      <c r="T718" s="54"/>
      <c r="U718" s="259"/>
      <c r="V718" s="54"/>
      <c r="W718" s="55"/>
      <c r="X718" s="54"/>
      <c r="Y718" s="56"/>
      <c r="Z718" s="54"/>
      <c r="AA718" s="56"/>
      <c r="AB718" s="54"/>
    </row>
    <row r="719" spans="1:28" ht="14.25" customHeight="1">
      <c r="A719" s="53"/>
      <c r="B719" s="53"/>
      <c r="C719" s="53"/>
      <c r="D719" s="52"/>
      <c r="E719" s="53"/>
      <c r="F719" s="54"/>
      <c r="G719" s="259"/>
      <c r="H719" s="55"/>
      <c r="I719" s="55"/>
      <c r="J719" s="54"/>
      <c r="K719" s="157"/>
      <c r="L719" s="54"/>
      <c r="M719" s="56"/>
      <c r="N719" s="56"/>
      <c r="O719" s="56"/>
      <c r="P719" s="56"/>
      <c r="Q719" s="56"/>
      <c r="R719" s="52"/>
      <c r="S719" s="56"/>
      <c r="T719" s="54"/>
      <c r="U719" s="259"/>
      <c r="V719" s="54"/>
      <c r="W719" s="55"/>
      <c r="X719" s="54"/>
      <c r="Y719" s="56"/>
      <c r="Z719" s="54"/>
      <c r="AA719" s="56"/>
      <c r="AB719" s="54"/>
    </row>
    <row r="720" spans="1:28" ht="14.25" customHeight="1">
      <c r="A720" s="53"/>
      <c r="B720" s="53"/>
      <c r="C720" s="53"/>
      <c r="D720" s="52"/>
      <c r="E720" s="53"/>
      <c r="F720" s="54"/>
      <c r="G720" s="259"/>
      <c r="H720" s="55"/>
      <c r="I720" s="55"/>
      <c r="J720" s="54"/>
      <c r="K720" s="157"/>
      <c r="L720" s="54"/>
      <c r="M720" s="56"/>
      <c r="N720" s="56"/>
      <c r="O720" s="56"/>
      <c r="P720" s="56"/>
      <c r="Q720" s="56"/>
      <c r="R720" s="52"/>
      <c r="S720" s="56"/>
      <c r="T720" s="54"/>
      <c r="U720" s="259"/>
      <c r="V720" s="54"/>
      <c r="W720" s="55"/>
      <c r="X720" s="54"/>
      <c r="Y720" s="56"/>
      <c r="Z720" s="54"/>
      <c r="AA720" s="56"/>
      <c r="AB720" s="54"/>
    </row>
    <row r="721" spans="1:28" ht="14.25" customHeight="1">
      <c r="A721" s="53"/>
      <c r="B721" s="53"/>
      <c r="C721" s="53"/>
      <c r="D721" s="52"/>
      <c r="E721" s="53"/>
      <c r="F721" s="54"/>
      <c r="G721" s="259"/>
      <c r="H721" s="55"/>
      <c r="I721" s="55"/>
      <c r="J721" s="54"/>
      <c r="K721" s="157"/>
      <c r="L721" s="54"/>
      <c r="M721" s="56"/>
      <c r="N721" s="56"/>
      <c r="O721" s="56"/>
      <c r="P721" s="56"/>
      <c r="Q721" s="56"/>
      <c r="R721" s="52"/>
      <c r="S721" s="56"/>
      <c r="T721" s="54"/>
      <c r="U721" s="259"/>
      <c r="V721" s="54"/>
      <c r="W721" s="55"/>
      <c r="X721" s="54"/>
      <c r="Y721" s="56"/>
      <c r="Z721" s="54"/>
      <c r="AA721" s="56"/>
      <c r="AB721" s="54"/>
    </row>
    <row r="722" spans="1:28" ht="14.25" customHeight="1">
      <c r="A722" s="53"/>
      <c r="B722" s="53"/>
      <c r="C722" s="53"/>
      <c r="D722" s="52"/>
      <c r="E722" s="53"/>
      <c r="F722" s="54"/>
      <c r="G722" s="259"/>
      <c r="H722" s="55"/>
      <c r="I722" s="55"/>
      <c r="J722" s="54"/>
      <c r="K722" s="157"/>
      <c r="L722" s="54"/>
      <c r="M722" s="56"/>
      <c r="N722" s="56"/>
      <c r="O722" s="56"/>
      <c r="P722" s="56"/>
      <c r="Q722" s="56"/>
      <c r="R722" s="52"/>
      <c r="S722" s="56"/>
      <c r="T722" s="54"/>
      <c r="U722" s="259"/>
      <c r="V722" s="54"/>
      <c r="W722" s="55"/>
      <c r="X722" s="54"/>
      <c r="Y722" s="56"/>
      <c r="Z722" s="54"/>
      <c r="AA722" s="56"/>
      <c r="AB722" s="54"/>
    </row>
    <row r="723" spans="1:28" ht="14.25" customHeight="1">
      <c r="A723" s="53"/>
      <c r="B723" s="53"/>
      <c r="C723" s="53"/>
      <c r="D723" s="52"/>
      <c r="E723" s="53"/>
      <c r="F723" s="54"/>
      <c r="G723" s="259"/>
      <c r="H723" s="55"/>
      <c r="I723" s="55"/>
      <c r="J723" s="54"/>
      <c r="K723" s="157"/>
      <c r="L723" s="54"/>
      <c r="M723" s="56"/>
      <c r="N723" s="56"/>
      <c r="O723" s="56"/>
      <c r="P723" s="56"/>
      <c r="Q723" s="56"/>
      <c r="R723" s="52"/>
      <c r="S723" s="56"/>
      <c r="T723" s="54"/>
      <c r="U723" s="259"/>
      <c r="V723" s="54"/>
      <c r="W723" s="55"/>
      <c r="X723" s="54"/>
      <c r="Y723" s="56"/>
      <c r="Z723" s="54"/>
      <c r="AA723" s="56"/>
      <c r="AB723" s="54"/>
    </row>
    <row r="724" spans="1:28" ht="14.25" customHeight="1">
      <c r="A724" s="53"/>
      <c r="B724" s="53"/>
      <c r="C724" s="53"/>
      <c r="D724" s="52"/>
      <c r="E724" s="53"/>
      <c r="F724" s="54"/>
      <c r="G724" s="259"/>
      <c r="H724" s="55"/>
      <c r="I724" s="55"/>
      <c r="J724" s="54"/>
      <c r="K724" s="157"/>
      <c r="L724" s="54"/>
      <c r="M724" s="56"/>
      <c r="N724" s="56"/>
      <c r="O724" s="56"/>
      <c r="P724" s="56"/>
      <c r="Q724" s="56"/>
      <c r="R724" s="52"/>
      <c r="S724" s="56"/>
      <c r="T724" s="54"/>
      <c r="U724" s="259"/>
      <c r="V724" s="54"/>
      <c r="W724" s="55"/>
      <c r="X724" s="54"/>
      <c r="Y724" s="56"/>
      <c r="Z724" s="54"/>
      <c r="AA724" s="56"/>
      <c r="AB724" s="54"/>
    </row>
    <row r="725" spans="1:28" ht="14.25" customHeight="1">
      <c r="A725" s="53"/>
      <c r="B725" s="53"/>
      <c r="C725" s="53"/>
      <c r="D725" s="52"/>
      <c r="E725" s="53"/>
      <c r="F725" s="54"/>
      <c r="G725" s="259"/>
      <c r="H725" s="55"/>
      <c r="I725" s="55"/>
      <c r="J725" s="54"/>
      <c r="K725" s="157"/>
      <c r="L725" s="54"/>
      <c r="M725" s="56"/>
      <c r="N725" s="56"/>
      <c r="O725" s="56"/>
      <c r="P725" s="56"/>
      <c r="Q725" s="56"/>
      <c r="R725" s="52"/>
      <c r="S725" s="56"/>
      <c r="T725" s="54"/>
      <c r="U725" s="259"/>
      <c r="V725" s="54"/>
      <c r="W725" s="55"/>
      <c r="X725" s="54"/>
      <c r="Y725" s="56"/>
      <c r="Z725" s="54"/>
      <c r="AA725" s="56"/>
      <c r="AB725" s="54"/>
    </row>
    <row r="726" spans="1:28" ht="14.25" customHeight="1">
      <c r="A726" s="53"/>
      <c r="B726" s="53"/>
      <c r="C726" s="53"/>
      <c r="D726" s="52"/>
      <c r="E726" s="53"/>
      <c r="F726" s="54"/>
      <c r="G726" s="259"/>
      <c r="H726" s="55"/>
      <c r="I726" s="55"/>
      <c r="J726" s="54"/>
      <c r="K726" s="157"/>
      <c r="L726" s="54"/>
      <c r="M726" s="56"/>
      <c r="N726" s="56"/>
      <c r="O726" s="56"/>
      <c r="P726" s="56"/>
      <c r="Q726" s="56"/>
      <c r="R726" s="52"/>
      <c r="S726" s="56"/>
      <c r="T726" s="54"/>
      <c r="U726" s="259"/>
      <c r="V726" s="54"/>
      <c r="W726" s="55"/>
      <c r="X726" s="54"/>
      <c r="Y726" s="56"/>
      <c r="Z726" s="54"/>
      <c r="AA726" s="56"/>
      <c r="AB726" s="54"/>
    </row>
    <row r="727" spans="1:28" ht="14.25" customHeight="1">
      <c r="A727" s="53"/>
      <c r="B727" s="53"/>
      <c r="C727" s="53"/>
      <c r="D727" s="52"/>
      <c r="E727" s="53"/>
      <c r="F727" s="54"/>
      <c r="G727" s="259"/>
      <c r="H727" s="55"/>
      <c r="I727" s="55"/>
      <c r="J727" s="54"/>
      <c r="K727" s="157"/>
      <c r="L727" s="54"/>
      <c r="M727" s="56"/>
      <c r="N727" s="56"/>
      <c r="O727" s="56"/>
      <c r="P727" s="56"/>
      <c r="Q727" s="56"/>
      <c r="R727" s="52"/>
      <c r="S727" s="56"/>
      <c r="T727" s="54"/>
      <c r="U727" s="259"/>
      <c r="V727" s="54"/>
      <c r="W727" s="55"/>
      <c r="X727" s="54"/>
      <c r="Y727" s="56"/>
      <c r="Z727" s="54"/>
      <c r="AA727" s="56"/>
      <c r="AB727" s="54"/>
    </row>
    <row r="728" spans="1:28" ht="14.25" customHeight="1">
      <c r="A728" s="53"/>
      <c r="B728" s="53"/>
      <c r="C728" s="53"/>
      <c r="D728" s="52"/>
      <c r="E728" s="53"/>
      <c r="F728" s="54"/>
      <c r="G728" s="259"/>
      <c r="H728" s="55"/>
      <c r="I728" s="55"/>
      <c r="J728" s="54"/>
      <c r="K728" s="157"/>
      <c r="L728" s="54"/>
      <c r="M728" s="56"/>
      <c r="N728" s="56"/>
      <c r="O728" s="56"/>
      <c r="P728" s="56"/>
      <c r="Q728" s="56"/>
      <c r="R728" s="52"/>
      <c r="S728" s="56"/>
      <c r="T728" s="54"/>
      <c r="U728" s="259"/>
      <c r="V728" s="54"/>
      <c r="W728" s="55"/>
      <c r="X728" s="54"/>
      <c r="Y728" s="56"/>
      <c r="Z728" s="54"/>
      <c r="AA728" s="56"/>
      <c r="AB728" s="54"/>
    </row>
    <row r="729" spans="1:28" ht="14.25" customHeight="1">
      <c r="A729" s="53"/>
      <c r="B729" s="53"/>
      <c r="C729" s="53"/>
      <c r="D729" s="52"/>
      <c r="E729" s="53"/>
      <c r="F729" s="54"/>
      <c r="G729" s="259"/>
      <c r="H729" s="55"/>
      <c r="I729" s="55"/>
      <c r="J729" s="54"/>
      <c r="K729" s="157"/>
      <c r="L729" s="54"/>
      <c r="M729" s="56"/>
      <c r="N729" s="56"/>
      <c r="O729" s="56"/>
      <c r="P729" s="56"/>
      <c r="Q729" s="56"/>
      <c r="R729" s="52"/>
      <c r="S729" s="56"/>
      <c r="T729" s="54"/>
      <c r="U729" s="259"/>
      <c r="V729" s="54"/>
      <c r="W729" s="55"/>
      <c r="X729" s="54"/>
      <c r="Y729" s="56"/>
      <c r="Z729" s="54"/>
      <c r="AA729" s="56"/>
      <c r="AB729" s="54"/>
    </row>
    <row r="730" spans="1:28" ht="14.25" customHeight="1">
      <c r="A730" s="53"/>
      <c r="B730" s="53"/>
      <c r="C730" s="53"/>
      <c r="D730" s="52"/>
      <c r="E730" s="53"/>
      <c r="F730" s="54"/>
      <c r="G730" s="259"/>
      <c r="H730" s="55"/>
      <c r="I730" s="55"/>
      <c r="J730" s="54"/>
      <c r="K730" s="157"/>
      <c r="L730" s="54"/>
      <c r="M730" s="56"/>
      <c r="N730" s="56"/>
      <c r="O730" s="56"/>
      <c r="P730" s="56"/>
      <c r="Q730" s="56"/>
      <c r="R730" s="52"/>
      <c r="S730" s="56"/>
      <c r="T730" s="54"/>
      <c r="U730" s="259"/>
      <c r="V730" s="54"/>
      <c r="W730" s="55"/>
      <c r="X730" s="54"/>
      <c r="Y730" s="56"/>
      <c r="Z730" s="54"/>
      <c r="AA730" s="56"/>
      <c r="AB730" s="54"/>
    </row>
    <row r="731" spans="1:28" ht="14.25" customHeight="1">
      <c r="A731" s="53"/>
      <c r="B731" s="53"/>
      <c r="C731" s="53"/>
      <c r="D731" s="52"/>
      <c r="E731" s="53"/>
      <c r="F731" s="54"/>
      <c r="G731" s="259"/>
      <c r="H731" s="55"/>
      <c r="I731" s="55"/>
      <c r="J731" s="54"/>
      <c r="K731" s="157"/>
      <c r="L731" s="54"/>
      <c r="M731" s="56"/>
      <c r="N731" s="56"/>
      <c r="O731" s="56"/>
      <c r="P731" s="56"/>
      <c r="Q731" s="56"/>
      <c r="R731" s="52"/>
      <c r="S731" s="56"/>
      <c r="T731" s="54"/>
      <c r="U731" s="259"/>
      <c r="V731" s="54"/>
      <c r="W731" s="55"/>
      <c r="X731" s="54"/>
      <c r="Y731" s="56"/>
      <c r="Z731" s="54"/>
      <c r="AA731" s="56"/>
      <c r="AB731" s="54"/>
    </row>
    <row r="732" spans="1:28" ht="14.25" customHeight="1">
      <c r="A732" s="53"/>
      <c r="B732" s="53"/>
      <c r="C732" s="53"/>
      <c r="D732" s="52"/>
      <c r="E732" s="53"/>
      <c r="F732" s="54"/>
      <c r="G732" s="259"/>
      <c r="H732" s="55"/>
      <c r="I732" s="55"/>
      <c r="J732" s="54"/>
      <c r="K732" s="157"/>
      <c r="L732" s="54"/>
      <c r="M732" s="56"/>
      <c r="N732" s="56"/>
      <c r="O732" s="56"/>
      <c r="P732" s="56"/>
      <c r="Q732" s="56"/>
      <c r="R732" s="52"/>
      <c r="S732" s="56"/>
      <c r="T732" s="54"/>
      <c r="U732" s="259"/>
      <c r="V732" s="54"/>
      <c r="W732" s="55"/>
      <c r="X732" s="54"/>
      <c r="Y732" s="56"/>
      <c r="Z732" s="54"/>
      <c r="AA732" s="56"/>
      <c r="AB732" s="54"/>
    </row>
    <row r="733" spans="1:28" ht="14.25" customHeight="1">
      <c r="A733" s="53"/>
      <c r="B733" s="53"/>
      <c r="C733" s="53"/>
      <c r="D733" s="52"/>
      <c r="E733" s="53"/>
      <c r="F733" s="54"/>
      <c r="G733" s="259"/>
      <c r="H733" s="55"/>
      <c r="I733" s="55"/>
      <c r="J733" s="54"/>
      <c r="K733" s="157"/>
      <c r="L733" s="54"/>
      <c r="M733" s="56"/>
      <c r="N733" s="56"/>
      <c r="O733" s="56"/>
      <c r="P733" s="56"/>
      <c r="Q733" s="56"/>
      <c r="R733" s="52"/>
      <c r="S733" s="56"/>
      <c r="T733" s="54"/>
      <c r="U733" s="259"/>
      <c r="V733" s="54"/>
      <c r="W733" s="55"/>
      <c r="X733" s="54"/>
      <c r="Y733" s="56"/>
      <c r="Z733" s="54"/>
      <c r="AA733" s="56"/>
      <c r="AB733" s="54"/>
    </row>
    <row r="734" spans="1:28" ht="14.25" customHeight="1">
      <c r="A734" s="53"/>
      <c r="B734" s="53"/>
      <c r="C734" s="53"/>
      <c r="D734" s="52"/>
      <c r="E734" s="53"/>
      <c r="F734" s="54"/>
      <c r="G734" s="259"/>
      <c r="H734" s="55"/>
      <c r="I734" s="55"/>
      <c r="J734" s="54"/>
      <c r="K734" s="157"/>
      <c r="L734" s="54"/>
      <c r="M734" s="56"/>
      <c r="N734" s="56"/>
      <c r="O734" s="56"/>
      <c r="P734" s="56"/>
      <c r="Q734" s="56"/>
      <c r="R734" s="52"/>
      <c r="S734" s="56"/>
      <c r="T734" s="54"/>
      <c r="U734" s="259"/>
      <c r="V734" s="54"/>
      <c r="W734" s="55"/>
      <c r="X734" s="54"/>
      <c r="Y734" s="56"/>
      <c r="Z734" s="54"/>
      <c r="AA734" s="56"/>
      <c r="AB734" s="54"/>
    </row>
    <row r="735" spans="1:28" ht="14.25" customHeight="1">
      <c r="A735" s="53"/>
      <c r="B735" s="53"/>
      <c r="C735" s="53"/>
      <c r="D735" s="52"/>
      <c r="E735" s="53"/>
      <c r="F735" s="54"/>
      <c r="G735" s="259"/>
      <c r="H735" s="55"/>
      <c r="I735" s="55"/>
      <c r="J735" s="54"/>
      <c r="K735" s="157"/>
      <c r="L735" s="54"/>
      <c r="M735" s="56"/>
      <c r="N735" s="56"/>
      <c r="O735" s="56"/>
      <c r="P735" s="56"/>
      <c r="Q735" s="56"/>
      <c r="R735" s="52"/>
      <c r="S735" s="56"/>
      <c r="T735" s="54"/>
      <c r="U735" s="259"/>
      <c r="V735" s="54"/>
      <c r="W735" s="55"/>
      <c r="X735" s="54"/>
      <c r="Y735" s="56"/>
      <c r="Z735" s="54"/>
      <c r="AA735" s="56"/>
      <c r="AB735" s="54"/>
    </row>
    <row r="736" spans="1:28" ht="14.25" customHeight="1">
      <c r="A736" s="53"/>
      <c r="B736" s="53"/>
      <c r="C736" s="53"/>
      <c r="D736" s="52"/>
      <c r="E736" s="53"/>
      <c r="F736" s="54"/>
      <c r="G736" s="259"/>
      <c r="H736" s="55"/>
      <c r="I736" s="55"/>
      <c r="J736" s="54"/>
      <c r="K736" s="157"/>
      <c r="L736" s="54"/>
      <c r="M736" s="56"/>
      <c r="N736" s="56"/>
      <c r="O736" s="56"/>
      <c r="P736" s="56"/>
      <c r="Q736" s="56"/>
      <c r="R736" s="52"/>
      <c r="S736" s="56"/>
      <c r="T736" s="54"/>
      <c r="U736" s="259"/>
      <c r="V736" s="54"/>
      <c r="W736" s="55"/>
      <c r="X736" s="54"/>
      <c r="Y736" s="56"/>
      <c r="Z736" s="54"/>
      <c r="AA736" s="56"/>
      <c r="AB736" s="54"/>
    </row>
    <row r="737" spans="1:28" ht="14.25" customHeight="1">
      <c r="A737" s="53"/>
      <c r="B737" s="53"/>
      <c r="C737" s="53"/>
      <c r="D737" s="52"/>
      <c r="E737" s="53"/>
      <c r="F737" s="54"/>
      <c r="G737" s="259"/>
      <c r="H737" s="55"/>
      <c r="I737" s="55"/>
      <c r="J737" s="54"/>
      <c r="K737" s="157"/>
      <c r="L737" s="54"/>
      <c r="M737" s="56"/>
      <c r="N737" s="56"/>
      <c r="O737" s="56"/>
      <c r="P737" s="56"/>
      <c r="Q737" s="56"/>
      <c r="R737" s="52"/>
      <c r="S737" s="56"/>
      <c r="T737" s="54"/>
      <c r="U737" s="259"/>
      <c r="V737" s="54"/>
      <c r="W737" s="55"/>
      <c r="X737" s="54"/>
      <c r="Y737" s="56"/>
      <c r="Z737" s="54"/>
      <c r="AA737" s="56"/>
      <c r="AB737" s="54"/>
    </row>
    <row r="738" spans="1:28" ht="14.25" customHeight="1">
      <c r="A738" s="53"/>
      <c r="B738" s="53"/>
      <c r="C738" s="53"/>
      <c r="D738" s="52"/>
      <c r="E738" s="53"/>
      <c r="F738" s="54"/>
      <c r="G738" s="259"/>
      <c r="H738" s="55"/>
      <c r="I738" s="55"/>
      <c r="J738" s="54"/>
      <c r="K738" s="157"/>
      <c r="L738" s="54"/>
      <c r="M738" s="56"/>
      <c r="N738" s="56"/>
      <c r="O738" s="56"/>
      <c r="P738" s="56"/>
      <c r="Q738" s="56"/>
      <c r="R738" s="52"/>
      <c r="S738" s="56"/>
      <c r="T738" s="54"/>
      <c r="U738" s="259"/>
      <c r="V738" s="54"/>
      <c r="W738" s="55"/>
      <c r="X738" s="54"/>
      <c r="Y738" s="56"/>
      <c r="Z738" s="54"/>
      <c r="AA738" s="56"/>
      <c r="AB738" s="54"/>
    </row>
    <row r="739" spans="1:28" ht="14.25" customHeight="1">
      <c r="A739" s="53"/>
      <c r="B739" s="53"/>
      <c r="C739" s="53"/>
      <c r="D739" s="52"/>
      <c r="E739" s="53"/>
      <c r="F739" s="54"/>
      <c r="G739" s="259"/>
      <c r="H739" s="55"/>
      <c r="I739" s="55"/>
      <c r="J739" s="54"/>
      <c r="K739" s="157"/>
      <c r="L739" s="54"/>
      <c r="M739" s="56"/>
      <c r="N739" s="56"/>
      <c r="O739" s="56"/>
      <c r="P739" s="56"/>
      <c r="Q739" s="56"/>
      <c r="R739" s="52"/>
      <c r="S739" s="56"/>
      <c r="T739" s="54"/>
      <c r="U739" s="259"/>
      <c r="V739" s="54"/>
      <c r="W739" s="55"/>
      <c r="X739" s="54"/>
      <c r="Y739" s="56"/>
      <c r="Z739" s="54"/>
      <c r="AA739" s="56"/>
      <c r="AB739" s="54"/>
    </row>
    <row r="740" spans="1:28" ht="14.25" customHeight="1">
      <c r="A740" s="53"/>
      <c r="B740" s="53"/>
      <c r="C740" s="53"/>
      <c r="D740" s="52"/>
      <c r="E740" s="53"/>
      <c r="F740" s="54"/>
      <c r="G740" s="259"/>
      <c r="H740" s="55"/>
      <c r="I740" s="55"/>
      <c r="J740" s="54"/>
      <c r="K740" s="157"/>
      <c r="L740" s="54"/>
      <c r="M740" s="56"/>
      <c r="N740" s="56"/>
      <c r="O740" s="56"/>
      <c r="P740" s="56"/>
      <c r="Q740" s="56"/>
      <c r="R740" s="52"/>
      <c r="S740" s="56"/>
      <c r="T740" s="54"/>
      <c r="U740" s="259"/>
      <c r="V740" s="54"/>
      <c r="W740" s="55"/>
      <c r="X740" s="54"/>
      <c r="Y740" s="56"/>
      <c r="Z740" s="54"/>
      <c r="AA740" s="56"/>
      <c r="AB740" s="54"/>
    </row>
    <row r="741" spans="1:28" ht="14.25" customHeight="1">
      <c r="A741" s="53"/>
      <c r="B741" s="53"/>
      <c r="C741" s="53"/>
      <c r="D741" s="52"/>
      <c r="E741" s="53"/>
      <c r="F741" s="54"/>
      <c r="G741" s="259"/>
      <c r="H741" s="55"/>
      <c r="I741" s="55"/>
      <c r="J741" s="54"/>
      <c r="K741" s="157"/>
      <c r="L741" s="54"/>
      <c r="M741" s="56"/>
      <c r="N741" s="56"/>
      <c r="O741" s="56"/>
      <c r="P741" s="56"/>
      <c r="Q741" s="56"/>
      <c r="R741" s="52"/>
      <c r="S741" s="56"/>
      <c r="T741" s="54"/>
      <c r="U741" s="259"/>
      <c r="V741" s="54"/>
      <c r="W741" s="55"/>
      <c r="X741" s="54"/>
      <c r="Y741" s="56"/>
      <c r="Z741" s="54"/>
      <c r="AA741" s="56"/>
      <c r="AB741" s="54"/>
    </row>
    <row r="742" spans="1:28" ht="14.25" customHeight="1">
      <c r="A742" s="53"/>
      <c r="B742" s="53"/>
      <c r="C742" s="53"/>
      <c r="D742" s="52"/>
      <c r="E742" s="53"/>
      <c r="F742" s="54"/>
      <c r="G742" s="259"/>
      <c r="H742" s="55"/>
      <c r="I742" s="55"/>
      <c r="J742" s="54"/>
      <c r="K742" s="157"/>
      <c r="L742" s="54"/>
      <c r="M742" s="56"/>
      <c r="N742" s="56"/>
      <c r="O742" s="56"/>
      <c r="P742" s="56"/>
      <c r="Q742" s="56"/>
      <c r="R742" s="52"/>
      <c r="S742" s="56"/>
      <c r="T742" s="54"/>
      <c r="U742" s="259"/>
      <c r="V742" s="54"/>
      <c r="W742" s="55"/>
      <c r="X742" s="54"/>
      <c r="Y742" s="56"/>
      <c r="Z742" s="54"/>
      <c r="AA742" s="56"/>
      <c r="AB742" s="54"/>
    </row>
    <row r="743" spans="1:28" ht="14.25" customHeight="1">
      <c r="A743" s="53"/>
      <c r="B743" s="53"/>
      <c r="C743" s="53"/>
      <c r="D743" s="52"/>
      <c r="E743" s="53"/>
      <c r="F743" s="54"/>
      <c r="G743" s="259"/>
      <c r="H743" s="55"/>
      <c r="I743" s="55"/>
      <c r="J743" s="54"/>
      <c r="K743" s="157"/>
      <c r="L743" s="54"/>
      <c r="M743" s="56"/>
      <c r="N743" s="56"/>
      <c r="O743" s="56"/>
      <c r="P743" s="56"/>
      <c r="Q743" s="56"/>
      <c r="R743" s="52"/>
      <c r="S743" s="56"/>
      <c r="T743" s="54"/>
      <c r="U743" s="259"/>
      <c r="V743" s="54"/>
      <c r="W743" s="55"/>
      <c r="X743" s="54"/>
      <c r="Y743" s="56"/>
      <c r="Z743" s="54"/>
      <c r="AA743" s="56"/>
      <c r="AB743" s="54"/>
    </row>
    <row r="744" spans="1:28" ht="14.25" customHeight="1">
      <c r="A744" s="53"/>
      <c r="B744" s="53"/>
      <c r="C744" s="53"/>
      <c r="D744" s="52"/>
      <c r="E744" s="53"/>
      <c r="F744" s="54"/>
      <c r="G744" s="259"/>
      <c r="H744" s="55"/>
      <c r="I744" s="55"/>
      <c r="J744" s="54"/>
      <c r="K744" s="157"/>
      <c r="L744" s="54"/>
      <c r="M744" s="56"/>
      <c r="N744" s="56"/>
      <c r="O744" s="56"/>
      <c r="P744" s="56"/>
      <c r="Q744" s="56"/>
      <c r="R744" s="52"/>
      <c r="S744" s="56"/>
      <c r="T744" s="54"/>
      <c r="U744" s="259"/>
      <c r="V744" s="54"/>
      <c r="W744" s="55"/>
      <c r="X744" s="54"/>
      <c r="Y744" s="56"/>
      <c r="Z744" s="54"/>
      <c r="AA744" s="56"/>
      <c r="AB744" s="54"/>
    </row>
    <row r="745" spans="1:28" ht="14.25" customHeight="1">
      <c r="A745" s="53"/>
      <c r="B745" s="53"/>
      <c r="C745" s="53"/>
      <c r="D745" s="52"/>
      <c r="E745" s="53"/>
      <c r="F745" s="54"/>
      <c r="G745" s="259"/>
      <c r="H745" s="55"/>
      <c r="I745" s="55"/>
      <c r="J745" s="54"/>
      <c r="K745" s="157"/>
      <c r="L745" s="54"/>
      <c r="M745" s="56"/>
      <c r="N745" s="56"/>
      <c r="O745" s="56"/>
      <c r="P745" s="56"/>
      <c r="Q745" s="56"/>
      <c r="R745" s="52"/>
      <c r="S745" s="56"/>
      <c r="T745" s="54"/>
      <c r="U745" s="259"/>
      <c r="V745" s="54"/>
      <c r="W745" s="55"/>
      <c r="X745" s="54"/>
      <c r="Y745" s="56"/>
      <c r="Z745" s="54"/>
      <c r="AA745" s="56"/>
      <c r="AB745" s="54"/>
    </row>
    <row r="746" spans="1:28" ht="14.25" customHeight="1">
      <c r="A746" s="53"/>
      <c r="B746" s="53"/>
      <c r="C746" s="53"/>
      <c r="D746" s="52"/>
      <c r="E746" s="53"/>
      <c r="F746" s="54"/>
      <c r="G746" s="259"/>
      <c r="H746" s="55"/>
      <c r="I746" s="55"/>
      <c r="J746" s="54"/>
      <c r="K746" s="157"/>
      <c r="L746" s="54"/>
      <c r="M746" s="56"/>
      <c r="N746" s="56"/>
      <c r="O746" s="56"/>
      <c r="P746" s="56"/>
      <c r="Q746" s="56"/>
      <c r="R746" s="52"/>
      <c r="S746" s="56"/>
      <c r="T746" s="54"/>
      <c r="U746" s="259"/>
      <c r="V746" s="54"/>
      <c r="W746" s="55"/>
      <c r="X746" s="54"/>
      <c r="Y746" s="56"/>
      <c r="Z746" s="54"/>
      <c r="AA746" s="56"/>
      <c r="AB746" s="54"/>
    </row>
    <row r="747" spans="1:28" ht="14.25" customHeight="1">
      <c r="A747" s="53"/>
      <c r="B747" s="53"/>
      <c r="C747" s="53"/>
      <c r="D747" s="52"/>
      <c r="E747" s="53"/>
      <c r="F747" s="54"/>
      <c r="G747" s="259"/>
      <c r="H747" s="55"/>
      <c r="I747" s="55"/>
      <c r="J747" s="54"/>
      <c r="K747" s="157"/>
      <c r="L747" s="54"/>
      <c r="M747" s="56"/>
      <c r="N747" s="56"/>
      <c r="O747" s="56"/>
      <c r="P747" s="56"/>
      <c r="Q747" s="56"/>
      <c r="R747" s="52"/>
      <c r="S747" s="56"/>
      <c r="T747" s="54"/>
      <c r="U747" s="259"/>
      <c r="V747" s="54"/>
      <c r="W747" s="55"/>
      <c r="X747" s="54"/>
      <c r="Y747" s="56"/>
      <c r="Z747" s="54"/>
      <c r="AA747" s="56"/>
      <c r="AB747" s="54"/>
    </row>
    <row r="748" spans="1:28" ht="14.25" customHeight="1">
      <c r="A748" s="53"/>
      <c r="B748" s="53"/>
      <c r="C748" s="53"/>
      <c r="D748" s="52"/>
      <c r="E748" s="53"/>
      <c r="F748" s="54"/>
      <c r="G748" s="259"/>
      <c r="H748" s="55"/>
      <c r="I748" s="55"/>
      <c r="J748" s="54"/>
      <c r="K748" s="157"/>
      <c r="L748" s="54"/>
      <c r="M748" s="56"/>
      <c r="N748" s="56"/>
      <c r="O748" s="56"/>
      <c r="P748" s="56"/>
      <c r="Q748" s="56"/>
      <c r="R748" s="52"/>
      <c r="S748" s="56"/>
      <c r="T748" s="54"/>
      <c r="U748" s="259"/>
      <c r="V748" s="54"/>
      <c r="W748" s="55"/>
      <c r="X748" s="54"/>
      <c r="Y748" s="56"/>
      <c r="Z748" s="54"/>
      <c r="AA748" s="56"/>
      <c r="AB748" s="54"/>
    </row>
    <row r="749" spans="1:28" ht="14.25" customHeight="1">
      <c r="A749" s="53"/>
      <c r="B749" s="53"/>
      <c r="C749" s="53"/>
      <c r="D749" s="52"/>
      <c r="E749" s="53"/>
      <c r="F749" s="54"/>
      <c r="G749" s="259"/>
      <c r="H749" s="55"/>
      <c r="I749" s="55"/>
      <c r="J749" s="54"/>
      <c r="K749" s="157"/>
      <c r="L749" s="54"/>
      <c r="M749" s="56"/>
      <c r="N749" s="56"/>
      <c r="O749" s="56"/>
      <c r="P749" s="56"/>
      <c r="Q749" s="56"/>
      <c r="R749" s="52"/>
      <c r="S749" s="56"/>
      <c r="T749" s="54"/>
      <c r="U749" s="259"/>
      <c r="V749" s="54"/>
      <c r="W749" s="55"/>
      <c r="X749" s="54"/>
      <c r="Y749" s="56"/>
      <c r="Z749" s="54"/>
      <c r="AA749" s="56"/>
      <c r="AB749" s="54"/>
    </row>
    <row r="750" spans="1:28" ht="14.25" customHeight="1">
      <c r="A750" s="53"/>
      <c r="B750" s="53"/>
      <c r="C750" s="53"/>
      <c r="D750" s="52"/>
      <c r="E750" s="53"/>
      <c r="F750" s="54"/>
      <c r="G750" s="259"/>
      <c r="H750" s="55"/>
      <c r="I750" s="55"/>
      <c r="J750" s="54"/>
      <c r="K750" s="157"/>
      <c r="L750" s="54"/>
      <c r="M750" s="56"/>
      <c r="N750" s="56"/>
      <c r="O750" s="56"/>
      <c r="P750" s="56"/>
      <c r="Q750" s="56"/>
      <c r="R750" s="52"/>
      <c r="S750" s="56"/>
      <c r="T750" s="54"/>
      <c r="U750" s="259"/>
      <c r="V750" s="54"/>
      <c r="W750" s="55"/>
      <c r="X750" s="54"/>
      <c r="Y750" s="56"/>
      <c r="Z750" s="54"/>
      <c r="AA750" s="56"/>
      <c r="AB750" s="54"/>
    </row>
    <row r="751" spans="1:28" ht="14.25" customHeight="1">
      <c r="A751" s="53"/>
      <c r="B751" s="53"/>
      <c r="C751" s="53"/>
      <c r="D751" s="52"/>
      <c r="E751" s="53"/>
      <c r="F751" s="54"/>
      <c r="G751" s="259"/>
      <c r="H751" s="55"/>
      <c r="I751" s="55"/>
      <c r="J751" s="54"/>
      <c r="K751" s="157"/>
      <c r="L751" s="54"/>
      <c r="M751" s="56"/>
      <c r="N751" s="56"/>
      <c r="O751" s="56"/>
      <c r="P751" s="56"/>
      <c r="Q751" s="56"/>
      <c r="R751" s="52"/>
      <c r="S751" s="56"/>
      <c r="T751" s="54"/>
      <c r="U751" s="259"/>
      <c r="V751" s="54"/>
      <c r="W751" s="55"/>
      <c r="X751" s="54"/>
      <c r="Y751" s="56"/>
      <c r="Z751" s="54"/>
      <c r="AA751" s="56"/>
      <c r="AB751" s="54"/>
    </row>
    <row r="752" spans="1:28" ht="14.25" customHeight="1">
      <c r="A752" s="53"/>
      <c r="B752" s="53"/>
      <c r="C752" s="53"/>
      <c r="D752" s="52"/>
      <c r="E752" s="53"/>
      <c r="F752" s="54"/>
      <c r="G752" s="259"/>
      <c r="H752" s="55"/>
      <c r="I752" s="55"/>
      <c r="J752" s="54"/>
      <c r="K752" s="157"/>
      <c r="L752" s="54"/>
      <c r="M752" s="56"/>
      <c r="N752" s="56"/>
      <c r="O752" s="56"/>
      <c r="P752" s="56"/>
      <c r="Q752" s="56"/>
      <c r="R752" s="52"/>
      <c r="S752" s="56"/>
      <c r="T752" s="54"/>
      <c r="U752" s="259"/>
      <c r="V752" s="54"/>
      <c r="W752" s="55"/>
      <c r="X752" s="54"/>
      <c r="Y752" s="56"/>
      <c r="Z752" s="54"/>
      <c r="AA752" s="56"/>
      <c r="AB752" s="54"/>
    </row>
    <row r="753" spans="1:28" ht="14.25" customHeight="1">
      <c r="A753" s="53"/>
      <c r="B753" s="53"/>
      <c r="C753" s="53"/>
      <c r="D753" s="52"/>
      <c r="E753" s="53"/>
      <c r="F753" s="54"/>
      <c r="G753" s="259"/>
      <c r="H753" s="55"/>
      <c r="I753" s="55"/>
      <c r="J753" s="54"/>
      <c r="K753" s="157"/>
      <c r="L753" s="54"/>
      <c r="M753" s="56"/>
      <c r="N753" s="56"/>
      <c r="O753" s="56"/>
      <c r="P753" s="56"/>
      <c r="Q753" s="56"/>
      <c r="R753" s="52"/>
      <c r="S753" s="56"/>
      <c r="T753" s="54"/>
      <c r="U753" s="259"/>
      <c r="V753" s="54"/>
      <c r="W753" s="55"/>
      <c r="X753" s="54"/>
      <c r="Y753" s="56"/>
      <c r="Z753" s="54"/>
      <c r="AA753" s="56"/>
      <c r="AB753" s="54"/>
    </row>
    <row r="754" spans="1:28" ht="14.25" customHeight="1">
      <c r="A754" s="53"/>
      <c r="B754" s="53"/>
      <c r="C754" s="53"/>
      <c r="D754" s="52"/>
      <c r="E754" s="53"/>
      <c r="F754" s="54"/>
      <c r="G754" s="259"/>
      <c r="H754" s="55"/>
      <c r="I754" s="55"/>
      <c r="J754" s="54"/>
      <c r="K754" s="157"/>
      <c r="L754" s="54"/>
      <c r="M754" s="56"/>
      <c r="N754" s="56"/>
      <c r="O754" s="56"/>
      <c r="P754" s="56"/>
      <c r="Q754" s="56"/>
      <c r="R754" s="52"/>
      <c r="S754" s="56"/>
      <c r="T754" s="54"/>
      <c r="U754" s="259"/>
      <c r="V754" s="54"/>
      <c r="W754" s="55"/>
      <c r="X754" s="54"/>
      <c r="Y754" s="56"/>
      <c r="Z754" s="54"/>
      <c r="AA754" s="56"/>
      <c r="AB754" s="54"/>
    </row>
    <row r="755" spans="1:28" ht="14.25" customHeight="1">
      <c r="A755" s="53"/>
      <c r="B755" s="53"/>
      <c r="C755" s="53"/>
      <c r="D755" s="52"/>
      <c r="E755" s="53"/>
      <c r="F755" s="54"/>
      <c r="G755" s="259"/>
      <c r="H755" s="55"/>
      <c r="I755" s="55"/>
      <c r="J755" s="54"/>
      <c r="K755" s="157"/>
      <c r="L755" s="54"/>
      <c r="M755" s="56"/>
      <c r="N755" s="56"/>
      <c r="O755" s="56"/>
      <c r="P755" s="56"/>
      <c r="Q755" s="56"/>
      <c r="R755" s="52"/>
      <c r="S755" s="56"/>
      <c r="T755" s="54"/>
      <c r="U755" s="259"/>
      <c r="V755" s="54"/>
      <c r="W755" s="55"/>
      <c r="X755" s="54"/>
      <c r="Y755" s="56"/>
      <c r="Z755" s="54"/>
      <c r="AA755" s="56"/>
      <c r="AB755" s="54"/>
    </row>
    <row r="756" spans="1:28" ht="14.25" customHeight="1">
      <c r="A756" s="53"/>
      <c r="B756" s="53"/>
      <c r="C756" s="53"/>
      <c r="D756" s="52"/>
      <c r="E756" s="53"/>
      <c r="F756" s="54"/>
      <c r="G756" s="259"/>
      <c r="H756" s="55"/>
      <c r="I756" s="55"/>
      <c r="J756" s="54"/>
      <c r="K756" s="157"/>
      <c r="L756" s="54"/>
      <c r="M756" s="56"/>
      <c r="N756" s="56"/>
      <c r="O756" s="56"/>
      <c r="P756" s="56"/>
      <c r="Q756" s="56"/>
      <c r="R756" s="52"/>
      <c r="S756" s="56"/>
      <c r="T756" s="54"/>
      <c r="U756" s="259"/>
      <c r="V756" s="54"/>
      <c r="W756" s="55"/>
      <c r="X756" s="54"/>
      <c r="Y756" s="56"/>
      <c r="Z756" s="54"/>
      <c r="AA756" s="56"/>
      <c r="AB756" s="54"/>
    </row>
    <row r="757" spans="1:28" ht="14.25" customHeight="1">
      <c r="A757" s="53"/>
      <c r="B757" s="53"/>
      <c r="C757" s="53"/>
      <c r="D757" s="52"/>
      <c r="E757" s="53"/>
      <c r="F757" s="54"/>
      <c r="G757" s="259"/>
      <c r="H757" s="55"/>
      <c r="I757" s="55"/>
      <c r="J757" s="54"/>
      <c r="K757" s="157"/>
      <c r="L757" s="54"/>
      <c r="M757" s="56"/>
      <c r="N757" s="56"/>
      <c r="O757" s="56"/>
      <c r="P757" s="56"/>
      <c r="Q757" s="56"/>
      <c r="R757" s="52"/>
      <c r="S757" s="56"/>
      <c r="T757" s="54"/>
      <c r="U757" s="259"/>
      <c r="V757" s="54"/>
      <c r="W757" s="55"/>
      <c r="X757" s="54"/>
      <c r="Y757" s="56"/>
      <c r="Z757" s="54"/>
      <c r="AA757" s="56"/>
      <c r="AB757" s="54"/>
    </row>
    <row r="758" spans="1:28" ht="14.25" customHeight="1">
      <c r="A758" s="53"/>
      <c r="B758" s="53"/>
      <c r="C758" s="53"/>
      <c r="D758" s="52"/>
      <c r="E758" s="53"/>
      <c r="F758" s="54"/>
      <c r="G758" s="259"/>
      <c r="H758" s="55"/>
      <c r="I758" s="55"/>
      <c r="J758" s="54"/>
      <c r="K758" s="157"/>
      <c r="L758" s="54"/>
      <c r="M758" s="56"/>
      <c r="N758" s="56"/>
      <c r="O758" s="56"/>
      <c r="P758" s="56"/>
      <c r="Q758" s="56"/>
      <c r="R758" s="52"/>
      <c r="S758" s="56"/>
      <c r="T758" s="54"/>
      <c r="U758" s="259"/>
      <c r="V758" s="54"/>
      <c r="W758" s="55"/>
      <c r="X758" s="54"/>
      <c r="Y758" s="56"/>
      <c r="Z758" s="54"/>
      <c r="AA758" s="56"/>
      <c r="AB758" s="54"/>
    </row>
    <row r="759" spans="1:28" ht="14.25" customHeight="1">
      <c r="A759" s="53"/>
      <c r="B759" s="53"/>
      <c r="C759" s="53"/>
      <c r="D759" s="52"/>
      <c r="E759" s="53"/>
      <c r="F759" s="54"/>
      <c r="G759" s="259"/>
      <c r="H759" s="55"/>
      <c r="I759" s="55"/>
      <c r="J759" s="54"/>
      <c r="K759" s="157"/>
      <c r="L759" s="54"/>
      <c r="M759" s="56"/>
      <c r="N759" s="56"/>
      <c r="O759" s="56"/>
      <c r="P759" s="56"/>
      <c r="Q759" s="56"/>
      <c r="R759" s="52"/>
      <c r="S759" s="56"/>
      <c r="T759" s="54"/>
      <c r="U759" s="259"/>
      <c r="V759" s="54"/>
      <c r="W759" s="55"/>
      <c r="X759" s="54"/>
      <c r="Y759" s="56"/>
      <c r="Z759" s="54"/>
      <c r="AA759" s="56"/>
      <c r="AB759" s="54"/>
    </row>
    <row r="760" spans="1:28" ht="14.25" customHeight="1">
      <c r="A760" s="53"/>
      <c r="B760" s="53"/>
      <c r="C760" s="53"/>
      <c r="D760" s="52"/>
      <c r="E760" s="53"/>
      <c r="F760" s="54"/>
      <c r="G760" s="259"/>
      <c r="H760" s="55"/>
      <c r="I760" s="55"/>
      <c r="J760" s="54"/>
      <c r="K760" s="157"/>
      <c r="L760" s="54"/>
      <c r="M760" s="56"/>
      <c r="N760" s="56"/>
      <c r="O760" s="56"/>
      <c r="P760" s="56"/>
      <c r="Q760" s="56"/>
      <c r="R760" s="52"/>
      <c r="S760" s="56"/>
      <c r="T760" s="54"/>
      <c r="U760" s="259"/>
      <c r="V760" s="54"/>
      <c r="W760" s="55"/>
      <c r="X760" s="54"/>
      <c r="Y760" s="56"/>
      <c r="Z760" s="54"/>
      <c r="AA760" s="56"/>
      <c r="AB760" s="54"/>
    </row>
    <row r="761" spans="1:28" ht="14.25" customHeight="1">
      <c r="A761" s="53"/>
      <c r="B761" s="53"/>
      <c r="C761" s="53"/>
      <c r="D761" s="52"/>
      <c r="E761" s="53"/>
      <c r="F761" s="54"/>
      <c r="G761" s="259"/>
      <c r="H761" s="55"/>
      <c r="I761" s="55"/>
      <c r="J761" s="54"/>
      <c r="K761" s="157"/>
      <c r="L761" s="54"/>
      <c r="M761" s="56"/>
      <c r="N761" s="56"/>
      <c r="O761" s="56"/>
      <c r="P761" s="56"/>
      <c r="Q761" s="56"/>
      <c r="R761" s="52"/>
      <c r="S761" s="56"/>
      <c r="T761" s="54"/>
      <c r="U761" s="259"/>
      <c r="V761" s="54"/>
      <c r="W761" s="55"/>
      <c r="X761" s="54"/>
      <c r="Y761" s="56"/>
      <c r="Z761" s="54"/>
      <c r="AA761" s="56"/>
      <c r="AB761" s="54"/>
    </row>
    <row r="762" spans="1:28" ht="14.25" customHeight="1">
      <c r="A762" s="53"/>
      <c r="B762" s="53"/>
      <c r="C762" s="53"/>
      <c r="D762" s="52"/>
      <c r="E762" s="53"/>
      <c r="F762" s="54"/>
      <c r="G762" s="259"/>
      <c r="H762" s="55"/>
      <c r="I762" s="55"/>
      <c r="J762" s="54"/>
      <c r="K762" s="157"/>
      <c r="L762" s="54"/>
      <c r="M762" s="56"/>
      <c r="N762" s="56"/>
      <c r="O762" s="56"/>
      <c r="P762" s="56"/>
      <c r="Q762" s="56"/>
      <c r="R762" s="52"/>
      <c r="S762" s="56"/>
      <c r="T762" s="54"/>
      <c r="U762" s="259"/>
      <c r="V762" s="54"/>
      <c r="W762" s="55"/>
      <c r="X762" s="54"/>
      <c r="Y762" s="56"/>
      <c r="Z762" s="54"/>
      <c r="AA762" s="56"/>
      <c r="AB762" s="54"/>
    </row>
    <row r="763" spans="1:28" ht="14.25" customHeight="1">
      <c r="A763" s="53"/>
      <c r="B763" s="53"/>
      <c r="C763" s="53"/>
      <c r="D763" s="52"/>
      <c r="E763" s="53"/>
      <c r="F763" s="54"/>
      <c r="G763" s="259"/>
      <c r="H763" s="55"/>
      <c r="I763" s="55"/>
      <c r="J763" s="54"/>
      <c r="K763" s="157"/>
      <c r="L763" s="54"/>
      <c r="M763" s="56"/>
      <c r="N763" s="56"/>
      <c r="O763" s="56"/>
      <c r="P763" s="56"/>
      <c r="Q763" s="56"/>
      <c r="R763" s="52"/>
      <c r="S763" s="56"/>
      <c r="T763" s="54"/>
      <c r="U763" s="259"/>
      <c r="V763" s="54"/>
      <c r="W763" s="55"/>
      <c r="X763" s="54"/>
      <c r="Y763" s="56"/>
      <c r="Z763" s="54"/>
      <c r="AA763" s="56"/>
      <c r="AB763" s="54"/>
    </row>
    <row r="764" spans="1:28" ht="14.25" customHeight="1">
      <c r="A764" s="53"/>
      <c r="B764" s="53"/>
      <c r="C764" s="53"/>
      <c r="D764" s="52"/>
      <c r="E764" s="53"/>
      <c r="F764" s="54"/>
      <c r="G764" s="259"/>
      <c r="H764" s="55"/>
      <c r="I764" s="55"/>
      <c r="J764" s="54"/>
      <c r="K764" s="157"/>
      <c r="L764" s="54"/>
      <c r="M764" s="56"/>
      <c r="N764" s="56"/>
      <c r="O764" s="56"/>
      <c r="P764" s="56"/>
      <c r="Q764" s="56"/>
      <c r="R764" s="52"/>
      <c r="S764" s="56"/>
      <c r="T764" s="54"/>
      <c r="U764" s="259"/>
      <c r="V764" s="54"/>
      <c r="W764" s="55"/>
      <c r="X764" s="54"/>
      <c r="Y764" s="56"/>
      <c r="Z764" s="54"/>
      <c r="AA764" s="56"/>
      <c r="AB764" s="54"/>
    </row>
    <row r="765" spans="1:28" ht="14.25" customHeight="1">
      <c r="A765" s="53"/>
      <c r="B765" s="53"/>
      <c r="C765" s="53"/>
      <c r="D765" s="52"/>
      <c r="E765" s="53"/>
      <c r="F765" s="54"/>
      <c r="G765" s="259"/>
      <c r="H765" s="55"/>
      <c r="I765" s="55"/>
      <c r="J765" s="54"/>
      <c r="K765" s="157"/>
      <c r="L765" s="54"/>
      <c r="M765" s="56"/>
      <c r="N765" s="56"/>
      <c r="O765" s="56"/>
      <c r="P765" s="56"/>
      <c r="Q765" s="56"/>
      <c r="R765" s="52"/>
      <c r="S765" s="56"/>
      <c r="T765" s="54"/>
      <c r="U765" s="259"/>
      <c r="V765" s="54"/>
      <c r="W765" s="55"/>
      <c r="X765" s="54"/>
      <c r="Y765" s="56"/>
      <c r="Z765" s="54"/>
      <c r="AA765" s="56"/>
      <c r="AB765" s="54"/>
    </row>
    <row r="766" spans="1:28" ht="14.25" customHeight="1">
      <c r="A766" s="53"/>
      <c r="B766" s="53"/>
      <c r="C766" s="53"/>
      <c r="D766" s="52"/>
      <c r="E766" s="53"/>
      <c r="F766" s="54"/>
      <c r="G766" s="259"/>
      <c r="H766" s="55"/>
      <c r="I766" s="55"/>
      <c r="J766" s="54"/>
      <c r="K766" s="157"/>
      <c r="L766" s="54"/>
      <c r="M766" s="56"/>
      <c r="N766" s="56"/>
      <c r="O766" s="56"/>
      <c r="P766" s="56"/>
      <c r="Q766" s="56"/>
      <c r="R766" s="52"/>
      <c r="S766" s="56"/>
      <c r="T766" s="54"/>
      <c r="U766" s="259"/>
      <c r="V766" s="54"/>
      <c r="W766" s="55"/>
      <c r="X766" s="54"/>
      <c r="Y766" s="56"/>
      <c r="Z766" s="54"/>
      <c r="AA766" s="56"/>
      <c r="AB766" s="54"/>
    </row>
    <row r="767" spans="1:28" ht="14.25" customHeight="1">
      <c r="A767" s="53"/>
      <c r="B767" s="53"/>
      <c r="C767" s="53"/>
      <c r="D767" s="52"/>
      <c r="E767" s="53"/>
      <c r="F767" s="54"/>
      <c r="G767" s="259"/>
      <c r="H767" s="55"/>
      <c r="I767" s="55"/>
      <c r="J767" s="54"/>
      <c r="K767" s="157"/>
      <c r="L767" s="54"/>
      <c r="M767" s="56"/>
      <c r="N767" s="56"/>
      <c r="O767" s="56"/>
      <c r="P767" s="56"/>
      <c r="Q767" s="56"/>
      <c r="R767" s="52"/>
      <c r="S767" s="56"/>
      <c r="T767" s="54"/>
      <c r="U767" s="259"/>
      <c r="V767" s="54"/>
      <c r="W767" s="55"/>
      <c r="X767" s="54"/>
      <c r="Y767" s="56"/>
      <c r="Z767" s="54"/>
      <c r="AA767" s="56"/>
      <c r="AB767" s="54"/>
    </row>
    <row r="768" spans="1:28" ht="14.25" customHeight="1">
      <c r="A768" s="53"/>
      <c r="B768" s="53"/>
      <c r="C768" s="53"/>
      <c r="D768" s="52"/>
      <c r="E768" s="53"/>
      <c r="F768" s="54"/>
      <c r="G768" s="259"/>
      <c r="H768" s="55"/>
      <c r="I768" s="55"/>
      <c r="J768" s="54"/>
      <c r="K768" s="157"/>
      <c r="L768" s="54"/>
      <c r="M768" s="56"/>
      <c r="N768" s="56"/>
      <c r="O768" s="56"/>
      <c r="P768" s="56"/>
      <c r="Q768" s="56"/>
      <c r="R768" s="52"/>
      <c r="S768" s="56"/>
      <c r="T768" s="54"/>
      <c r="U768" s="259"/>
      <c r="V768" s="54"/>
      <c r="W768" s="55"/>
      <c r="X768" s="54"/>
      <c r="Y768" s="56"/>
      <c r="Z768" s="54"/>
      <c r="AA768" s="56"/>
      <c r="AB768" s="54"/>
    </row>
    <row r="769" spans="1:28" ht="14.25" customHeight="1">
      <c r="A769" s="53"/>
      <c r="B769" s="53"/>
      <c r="C769" s="53"/>
      <c r="D769" s="52"/>
      <c r="E769" s="53"/>
      <c r="F769" s="54"/>
      <c r="G769" s="259"/>
      <c r="H769" s="55"/>
      <c r="I769" s="55"/>
      <c r="J769" s="54"/>
      <c r="K769" s="157"/>
      <c r="L769" s="54"/>
      <c r="M769" s="56"/>
      <c r="N769" s="56"/>
      <c r="O769" s="56"/>
      <c r="P769" s="56"/>
      <c r="Q769" s="56"/>
      <c r="R769" s="52"/>
      <c r="S769" s="56"/>
      <c r="T769" s="54"/>
      <c r="U769" s="259"/>
      <c r="V769" s="54"/>
      <c r="W769" s="55"/>
      <c r="X769" s="54"/>
      <c r="Y769" s="56"/>
      <c r="Z769" s="54"/>
      <c r="AA769" s="56"/>
      <c r="AB769" s="54"/>
    </row>
    <row r="770" spans="1:28" ht="14.25" customHeight="1">
      <c r="A770" s="53"/>
      <c r="B770" s="53"/>
      <c r="C770" s="53"/>
      <c r="D770" s="52"/>
      <c r="E770" s="53"/>
      <c r="F770" s="54"/>
      <c r="G770" s="259"/>
      <c r="H770" s="55"/>
      <c r="I770" s="55"/>
      <c r="J770" s="54"/>
      <c r="K770" s="157"/>
      <c r="L770" s="54"/>
      <c r="M770" s="56"/>
      <c r="N770" s="56"/>
      <c r="O770" s="56"/>
      <c r="P770" s="56"/>
      <c r="Q770" s="56"/>
      <c r="R770" s="52"/>
      <c r="S770" s="56"/>
      <c r="T770" s="54"/>
      <c r="U770" s="259"/>
      <c r="V770" s="54"/>
      <c r="W770" s="55"/>
      <c r="X770" s="54"/>
      <c r="Y770" s="56"/>
      <c r="Z770" s="54"/>
      <c r="AA770" s="56"/>
      <c r="AB770" s="54"/>
    </row>
    <row r="771" spans="1:28" ht="14.25" customHeight="1">
      <c r="A771" s="53"/>
      <c r="B771" s="53"/>
      <c r="C771" s="53"/>
      <c r="D771" s="52"/>
      <c r="E771" s="53"/>
      <c r="F771" s="54"/>
      <c r="G771" s="259"/>
      <c r="H771" s="55"/>
      <c r="I771" s="55"/>
      <c r="J771" s="54"/>
      <c r="K771" s="157"/>
      <c r="L771" s="54"/>
      <c r="M771" s="56"/>
      <c r="N771" s="56"/>
      <c r="O771" s="56"/>
      <c r="P771" s="56"/>
      <c r="Q771" s="56"/>
      <c r="R771" s="52"/>
      <c r="S771" s="56"/>
      <c r="T771" s="54"/>
      <c r="U771" s="259"/>
      <c r="V771" s="54"/>
      <c r="W771" s="55"/>
      <c r="X771" s="54"/>
      <c r="Y771" s="56"/>
      <c r="Z771" s="54"/>
      <c r="AA771" s="56"/>
      <c r="AB771" s="54"/>
    </row>
    <row r="772" spans="1:28" ht="14.25" customHeight="1">
      <c r="A772" s="53"/>
      <c r="B772" s="53"/>
      <c r="C772" s="53"/>
      <c r="D772" s="52"/>
      <c r="E772" s="53"/>
      <c r="F772" s="54"/>
      <c r="G772" s="259"/>
      <c r="H772" s="55"/>
      <c r="I772" s="55"/>
      <c r="J772" s="54"/>
      <c r="K772" s="157"/>
      <c r="L772" s="54"/>
      <c r="M772" s="56"/>
      <c r="N772" s="56"/>
      <c r="O772" s="56"/>
      <c r="P772" s="56"/>
      <c r="Q772" s="56"/>
      <c r="R772" s="52"/>
      <c r="S772" s="56"/>
      <c r="T772" s="54"/>
      <c r="U772" s="259"/>
      <c r="V772" s="54"/>
      <c r="W772" s="55"/>
      <c r="X772" s="54"/>
      <c r="Y772" s="56"/>
      <c r="Z772" s="54"/>
      <c r="AA772" s="56"/>
      <c r="AB772" s="54"/>
    </row>
    <row r="773" spans="1:28" ht="14.25" customHeight="1">
      <c r="A773" s="53"/>
      <c r="B773" s="53"/>
      <c r="C773" s="53"/>
      <c r="D773" s="52"/>
      <c r="E773" s="53"/>
      <c r="F773" s="54"/>
      <c r="G773" s="259"/>
      <c r="H773" s="55"/>
      <c r="I773" s="55"/>
      <c r="J773" s="54"/>
      <c r="K773" s="157"/>
      <c r="L773" s="54"/>
      <c r="M773" s="56"/>
      <c r="N773" s="56"/>
      <c r="O773" s="56"/>
      <c r="P773" s="56"/>
      <c r="Q773" s="56"/>
      <c r="R773" s="52"/>
      <c r="S773" s="56"/>
      <c r="T773" s="54"/>
      <c r="U773" s="259"/>
      <c r="V773" s="54"/>
      <c r="W773" s="55"/>
      <c r="X773" s="54"/>
      <c r="Y773" s="56"/>
      <c r="Z773" s="54"/>
      <c r="AA773" s="56"/>
      <c r="AB773" s="54"/>
    </row>
    <row r="774" spans="1:28" ht="14.25" customHeight="1">
      <c r="A774" s="53"/>
      <c r="B774" s="53"/>
      <c r="C774" s="53"/>
      <c r="D774" s="52"/>
      <c r="E774" s="53"/>
      <c r="F774" s="54"/>
      <c r="G774" s="259"/>
      <c r="H774" s="55"/>
      <c r="I774" s="55"/>
      <c r="J774" s="54"/>
      <c r="K774" s="157"/>
      <c r="L774" s="54"/>
      <c r="M774" s="56"/>
      <c r="N774" s="56"/>
      <c r="O774" s="56"/>
      <c r="P774" s="56"/>
      <c r="Q774" s="56"/>
      <c r="R774" s="52"/>
      <c r="S774" s="56"/>
      <c r="T774" s="54"/>
      <c r="U774" s="259"/>
      <c r="V774" s="54"/>
      <c r="W774" s="55"/>
      <c r="X774" s="54"/>
      <c r="Y774" s="56"/>
      <c r="Z774" s="54"/>
      <c r="AA774" s="56"/>
      <c r="AB774" s="54"/>
    </row>
    <row r="775" spans="1:28" ht="14.25" customHeight="1">
      <c r="A775" s="53"/>
      <c r="B775" s="53"/>
      <c r="C775" s="53"/>
      <c r="D775" s="52"/>
      <c r="E775" s="53"/>
      <c r="F775" s="54"/>
      <c r="G775" s="259"/>
      <c r="H775" s="55"/>
      <c r="I775" s="55"/>
      <c r="J775" s="54"/>
      <c r="K775" s="157"/>
      <c r="L775" s="54"/>
      <c r="M775" s="56"/>
      <c r="N775" s="56"/>
      <c r="O775" s="56"/>
      <c r="P775" s="56"/>
      <c r="Q775" s="56"/>
      <c r="R775" s="52"/>
      <c r="S775" s="56"/>
      <c r="T775" s="54"/>
      <c r="U775" s="259"/>
      <c r="V775" s="54"/>
      <c r="W775" s="55"/>
      <c r="X775" s="54"/>
      <c r="Y775" s="56"/>
      <c r="Z775" s="54"/>
      <c r="AA775" s="56"/>
      <c r="AB775" s="54"/>
    </row>
    <row r="776" spans="1:28" ht="14.25" customHeight="1">
      <c r="A776" s="53"/>
      <c r="B776" s="53"/>
      <c r="C776" s="53"/>
      <c r="D776" s="52"/>
      <c r="E776" s="53"/>
      <c r="F776" s="54"/>
      <c r="G776" s="259"/>
      <c r="H776" s="55"/>
      <c r="I776" s="55"/>
      <c r="J776" s="54"/>
      <c r="K776" s="157"/>
      <c r="L776" s="54"/>
      <c r="M776" s="56"/>
      <c r="N776" s="56"/>
      <c r="O776" s="56"/>
      <c r="P776" s="56"/>
      <c r="Q776" s="56"/>
      <c r="R776" s="52"/>
      <c r="S776" s="56"/>
      <c r="T776" s="54"/>
      <c r="U776" s="259"/>
      <c r="V776" s="54"/>
      <c r="W776" s="55"/>
      <c r="X776" s="54"/>
      <c r="Y776" s="56"/>
      <c r="Z776" s="54"/>
      <c r="AA776" s="56"/>
      <c r="AB776" s="54"/>
    </row>
    <row r="777" spans="1:28" ht="14.25" customHeight="1">
      <c r="A777" s="53"/>
      <c r="B777" s="53"/>
      <c r="C777" s="53"/>
      <c r="D777" s="52"/>
      <c r="E777" s="53"/>
      <c r="F777" s="54"/>
      <c r="G777" s="259"/>
      <c r="H777" s="55"/>
      <c r="I777" s="55"/>
      <c r="J777" s="54"/>
      <c r="K777" s="157"/>
      <c r="L777" s="54"/>
      <c r="M777" s="56"/>
      <c r="N777" s="56"/>
      <c r="O777" s="56"/>
      <c r="P777" s="56"/>
      <c r="Q777" s="56"/>
      <c r="R777" s="52"/>
      <c r="S777" s="56"/>
      <c r="T777" s="54"/>
      <c r="U777" s="259"/>
      <c r="V777" s="54"/>
      <c r="W777" s="55"/>
      <c r="X777" s="54"/>
      <c r="Y777" s="56"/>
      <c r="Z777" s="54"/>
      <c r="AA777" s="56"/>
      <c r="AB777" s="54"/>
    </row>
    <row r="778" spans="1:28" ht="14.25" customHeight="1">
      <c r="A778" s="53"/>
      <c r="B778" s="53"/>
      <c r="C778" s="53"/>
      <c r="D778" s="52"/>
      <c r="E778" s="53"/>
      <c r="F778" s="54"/>
      <c r="G778" s="259"/>
      <c r="H778" s="55"/>
      <c r="I778" s="55"/>
      <c r="J778" s="54"/>
      <c r="K778" s="157"/>
      <c r="L778" s="54"/>
      <c r="M778" s="56"/>
      <c r="N778" s="56"/>
      <c r="O778" s="56"/>
      <c r="P778" s="56"/>
      <c r="Q778" s="56"/>
      <c r="R778" s="52"/>
      <c r="S778" s="56"/>
      <c r="T778" s="54"/>
      <c r="U778" s="259"/>
      <c r="V778" s="54"/>
      <c r="W778" s="55"/>
      <c r="X778" s="54"/>
      <c r="Y778" s="56"/>
      <c r="Z778" s="54"/>
      <c r="AA778" s="56"/>
      <c r="AB778" s="54"/>
    </row>
    <row r="779" spans="1:28" ht="14.25" customHeight="1">
      <c r="A779" s="53"/>
      <c r="B779" s="53"/>
      <c r="C779" s="53"/>
      <c r="D779" s="52"/>
      <c r="E779" s="53"/>
      <c r="F779" s="54"/>
      <c r="G779" s="259"/>
      <c r="H779" s="55"/>
      <c r="I779" s="55"/>
      <c r="J779" s="54"/>
      <c r="K779" s="157"/>
      <c r="L779" s="54"/>
      <c r="M779" s="56"/>
      <c r="N779" s="56"/>
      <c r="O779" s="56"/>
      <c r="P779" s="56"/>
      <c r="Q779" s="56"/>
      <c r="R779" s="52"/>
      <c r="S779" s="56"/>
      <c r="T779" s="54"/>
      <c r="U779" s="259"/>
      <c r="V779" s="54"/>
      <c r="W779" s="55"/>
      <c r="X779" s="54"/>
      <c r="Y779" s="56"/>
      <c r="Z779" s="54"/>
      <c r="AA779" s="56"/>
      <c r="AB779" s="54"/>
    </row>
    <row r="780" spans="1:28" ht="14.25" customHeight="1">
      <c r="A780" s="53"/>
      <c r="B780" s="53"/>
      <c r="C780" s="53"/>
      <c r="D780" s="52"/>
      <c r="E780" s="53"/>
      <c r="F780" s="54"/>
      <c r="G780" s="259"/>
      <c r="H780" s="55"/>
      <c r="I780" s="55"/>
      <c r="J780" s="54"/>
      <c r="K780" s="157"/>
      <c r="L780" s="54"/>
      <c r="M780" s="56"/>
      <c r="N780" s="56"/>
      <c r="O780" s="56"/>
      <c r="P780" s="56"/>
      <c r="Q780" s="56"/>
      <c r="R780" s="52"/>
      <c r="S780" s="56"/>
      <c r="T780" s="54"/>
      <c r="U780" s="259"/>
      <c r="V780" s="54"/>
      <c r="W780" s="55"/>
      <c r="X780" s="54"/>
      <c r="Y780" s="56"/>
      <c r="Z780" s="54"/>
      <c r="AA780" s="56"/>
      <c r="AB780" s="54"/>
    </row>
    <row r="781" spans="1:28" ht="14.25" customHeight="1">
      <c r="A781" s="53"/>
      <c r="B781" s="53"/>
      <c r="C781" s="53"/>
      <c r="D781" s="52"/>
      <c r="E781" s="53"/>
      <c r="F781" s="54"/>
      <c r="G781" s="259"/>
      <c r="H781" s="55"/>
      <c r="I781" s="55"/>
      <c r="J781" s="54"/>
      <c r="K781" s="157"/>
      <c r="L781" s="54"/>
      <c r="M781" s="56"/>
      <c r="N781" s="56"/>
      <c r="O781" s="56"/>
      <c r="P781" s="56"/>
      <c r="Q781" s="56"/>
      <c r="R781" s="52"/>
      <c r="S781" s="56"/>
      <c r="T781" s="54"/>
      <c r="U781" s="259"/>
      <c r="V781" s="54"/>
      <c r="W781" s="55"/>
      <c r="X781" s="54"/>
      <c r="Y781" s="56"/>
      <c r="Z781" s="54"/>
      <c r="AA781" s="56"/>
      <c r="AB781" s="54"/>
    </row>
    <row r="782" spans="1:28" ht="14.25" customHeight="1">
      <c r="A782" s="53"/>
      <c r="B782" s="53"/>
      <c r="C782" s="53"/>
      <c r="D782" s="52"/>
      <c r="E782" s="53"/>
      <c r="F782" s="54"/>
      <c r="G782" s="259"/>
      <c r="H782" s="55"/>
      <c r="I782" s="55"/>
      <c r="J782" s="54"/>
      <c r="K782" s="157"/>
      <c r="L782" s="54"/>
      <c r="M782" s="56"/>
      <c r="N782" s="56"/>
      <c r="O782" s="56"/>
      <c r="P782" s="56"/>
      <c r="Q782" s="56"/>
      <c r="R782" s="52"/>
      <c r="S782" s="56"/>
      <c r="T782" s="54"/>
      <c r="U782" s="259"/>
      <c r="V782" s="54"/>
      <c r="W782" s="55"/>
      <c r="X782" s="54"/>
      <c r="Y782" s="56"/>
      <c r="Z782" s="54"/>
      <c r="AA782" s="56"/>
      <c r="AB782" s="54"/>
    </row>
    <row r="783" spans="1:28" ht="14.25" customHeight="1">
      <c r="A783" s="53"/>
      <c r="B783" s="53"/>
      <c r="C783" s="53"/>
      <c r="D783" s="52"/>
      <c r="E783" s="53"/>
      <c r="F783" s="54"/>
      <c r="G783" s="259"/>
      <c r="H783" s="55"/>
      <c r="I783" s="55"/>
      <c r="J783" s="54"/>
      <c r="K783" s="157"/>
      <c r="L783" s="54"/>
      <c r="M783" s="56"/>
      <c r="N783" s="56"/>
      <c r="O783" s="56"/>
      <c r="P783" s="56"/>
      <c r="Q783" s="56"/>
      <c r="R783" s="52"/>
      <c r="S783" s="56"/>
      <c r="T783" s="54"/>
      <c r="U783" s="259"/>
      <c r="V783" s="54"/>
      <c r="W783" s="55"/>
      <c r="X783" s="54"/>
      <c r="Y783" s="56"/>
      <c r="Z783" s="54"/>
      <c r="AA783" s="56"/>
      <c r="AB783" s="54"/>
    </row>
    <row r="784" spans="1:28" ht="14.25" customHeight="1">
      <c r="A784" s="53"/>
      <c r="B784" s="53"/>
      <c r="C784" s="53"/>
      <c r="D784" s="52"/>
      <c r="E784" s="53"/>
      <c r="F784" s="54"/>
      <c r="G784" s="259"/>
      <c r="H784" s="55"/>
      <c r="I784" s="55"/>
      <c r="J784" s="54"/>
      <c r="K784" s="157"/>
      <c r="L784" s="54"/>
      <c r="M784" s="56"/>
      <c r="N784" s="56"/>
      <c r="O784" s="56"/>
      <c r="P784" s="56"/>
      <c r="Q784" s="56"/>
      <c r="R784" s="52"/>
      <c r="S784" s="56"/>
      <c r="T784" s="54"/>
      <c r="U784" s="259"/>
      <c r="V784" s="54"/>
      <c r="W784" s="55"/>
      <c r="X784" s="54"/>
      <c r="Y784" s="56"/>
      <c r="Z784" s="54"/>
      <c r="AA784" s="56"/>
      <c r="AB784" s="54"/>
    </row>
    <row r="785" spans="1:28" ht="14.25" customHeight="1">
      <c r="A785" s="53"/>
      <c r="B785" s="53"/>
      <c r="C785" s="53"/>
      <c r="D785" s="52"/>
      <c r="E785" s="53"/>
      <c r="F785" s="54"/>
      <c r="G785" s="259"/>
      <c r="H785" s="55"/>
      <c r="I785" s="55"/>
      <c r="J785" s="54"/>
      <c r="K785" s="157"/>
      <c r="L785" s="54"/>
      <c r="M785" s="56"/>
      <c r="N785" s="56"/>
      <c r="O785" s="56"/>
      <c r="P785" s="56"/>
      <c r="Q785" s="56"/>
      <c r="R785" s="52"/>
      <c r="S785" s="56"/>
      <c r="T785" s="54"/>
      <c r="U785" s="259"/>
      <c r="V785" s="54"/>
      <c r="W785" s="55"/>
      <c r="X785" s="54"/>
      <c r="Y785" s="56"/>
      <c r="Z785" s="54"/>
      <c r="AA785" s="56"/>
      <c r="AB785" s="54"/>
    </row>
    <row r="786" spans="1:28" ht="14.25" customHeight="1">
      <c r="A786" s="53"/>
      <c r="B786" s="53"/>
      <c r="C786" s="53"/>
      <c r="D786" s="52"/>
      <c r="E786" s="53"/>
      <c r="F786" s="54"/>
      <c r="G786" s="259"/>
      <c r="H786" s="55"/>
      <c r="I786" s="55"/>
      <c r="J786" s="54"/>
      <c r="K786" s="157"/>
      <c r="L786" s="54"/>
      <c r="M786" s="56"/>
      <c r="N786" s="56"/>
      <c r="O786" s="56"/>
      <c r="P786" s="56"/>
      <c r="Q786" s="56"/>
      <c r="R786" s="52"/>
      <c r="S786" s="56"/>
      <c r="T786" s="54"/>
      <c r="U786" s="259"/>
      <c r="V786" s="54"/>
      <c r="W786" s="55"/>
      <c r="X786" s="54"/>
      <c r="Y786" s="56"/>
      <c r="Z786" s="54"/>
      <c r="AA786" s="56"/>
      <c r="AB786" s="54"/>
    </row>
    <row r="787" spans="1:28" ht="14.25" customHeight="1">
      <c r="A787" s="53"/>
      <c r="B787" s="53"/>
      <c r="C787" s="53"/>
      <c r="D787" s="52"/>
      <c r="E787" s="53"/>
      <c r="F787" s="54"/>
      <c r="G787" s="259"/>
      <c r="H787" s="55"/>
      <c r="I787" s="55"/>
      <c r="J787" s="54"/>
      <c r="K787" s="157"/>
      <c r="L787" s="54"/>
      <c r="M787" s="56"/>
      <c r="N787" s="56"/>
      <c r="O787" s="56"/>
      <c r="P787" s="56"/>
      <c r="Q787" s="56"/>
      <c r="R787" s="52"/>
      <c r="S787" s="56"/>
      <c r="T787" s="54"/>
      <c r="U787" s="259"/>
      <c r="V787" s="54"/>
      <c r="W787" s="55"/>
      <c r="X787" s="54"/>
      <c r="Y787" s="56"/>
      <c r="Z787" s="54"/>
      <c r="AA787" s="56"/>
      <c r="AB787" s="54"/>
    </row>
    <row r="788" spans="1:28" ht="14.25" customHeight="1">
      <c r="A788" s="53"/>
      <c r="B788" s="53"/>
      <c r="C788" s="53"/>
      <c r="D788" s="52"/>
      <c r="E788" s="53"/>
      <c r="F788" s="54"/>
      <c r="G788" s="259"/>
      <c r="H788" s="55"/>
      <c r="I788" s="55"/>
      <c r="J788" s="54"/>
      <c r="K788" s="157"/>
      <c r="L788" s="54"/>
      <c r="M788" s="56"/>
      <c r="N788" s="56"/>
      <c r="O788" s="56"/>
      <c r="P788" s="56"/>
      <c r="Q788" s="56"/>
      <c r="R788" s="52"/>
      <c r="S788" s="56"/>
      <c r="T788" s="54"/>
      <c r="U788" s="259"/>
      <c r="V788" s="54"/>
      <c r="W788" s="55"/>
      <c r="X788" s="54"/>
      <c r="Y788" s="56"/>
      <c r="Z788" s="54"/>
      <c r="AA788" s="56"/>
      <c r="AB788" s="54"/>
    </row>
    <row r="789" spans="1:28" ht="14.25" customHeight="1">
      <c r="A789" s="53"/>
      <c r="B789" s="53"/>
      <c r="C789" s="53"/>
      <c r="D789" s="52"/>
      <c r="E789" s="53"/>
      <c r="F789" s="54"/>
      <c r="G789" s="259"/>
      <c r="H789" s="55"/>
      <c r="I789" s="55"/>
      <c r="J789" s="54"/>
      <c r="K789" s="157"/>
      <c r="L789" s="54"/>
      <c r="M789" s="56"/>
      <c r="N789" s="56"/>
      <c r="O789" s="56"/>
      <c r="P789" s="56"/>
      <c r="Q789" s="56"/>
      <c r="R789" s="52"/>
      <c r="S789" s="56"/>
      <c r="T789" s="54"/>
      <c r="U789" s="259"/>
      <c r="V789" s="54"/>
      <c r="W789" s="55"/>
      <c r="X789" s="54"/>
      <c r="Y789" s="56"/>
      <c r="Z789" s="54"/>
      <c r="AA789" s="56"/>
      <c r="AB789" s="54"/>
    </row>
    <row r="790" spans="1:28" ht="14.25" customHeight="1">
      <c r="A790" s="53"/>
      <c r="B790" s="53"/>
      <c r="C790" s="53"/>
      <c r="D790" s="52"/>
      <c r="E790" s="53"/>
      <c r="F790" s="54"/>
      <c r="G790" s="259"/>
      <c r="H790" s="55"/>
      <c r="I790" s="55"/>
      <c r="J790" s="54"/>
      <c r="K790" s="157"/>
      <c r="L790" s="54"/>
      <c r="M790" s="56"/>
      <c r="N790" s="56"/>
      <c r="O790" s="56"/>
      <c r="P790" s="56"/>
      <c r="Q790" s="56"/>
      <c r="R790" s="52"/>
      <c r="S790" s="56"/>
      <c r="T790" s="54"/>
      <c r="U790" s="259"/>
      <c r="V790" s="54"/>
      <c r="W790" s="55"/>
      <c r="X790" s="54"/>
      <c r="Y790" s="56"/>
      <c r="Z790" s="54"/>
      <c r="AA790" s="56"/>
      <c r="AB790" s="54"/>
    </row>
    <row r="791" spans="1:28" ht="14.25" customHeight="1">
      <c r="A791" s="53"/>
      <c r="B791" s="53"/>
      <c r="C791" s="53"/>
      <c r="D791" s="52"/>
      <c r="E791" s="53"/>
      <c r="F791" s="54"/>
      <c r="G791" s="259"/>
      <c r="H791" s="55"/>
      <c r="I791" s="55"/>
      <c r="J791" s="54"/>
      <c r="K791" s="157"/>
      <c r="L791" s="54"/>
      <c r="M791" s="56"/>
      <c r="N791" s="56"/>
      <c r="O791" s="56"/>
      <c r="P791" s="56"/>
      <c r="Q791" s="56"/>
      <c r="R791" s="52"/>
      <c r="S791" s="56"/>
      <c r="T791" s="54"/>
      <c r="U791" s="259"/>
      <c r="V791" s="54"/>
      <c r="W791" s="55"/>
      <c r="X791" s="54"/>
      <c r="Y791" s="56"/>
      <c r="Z791" s="54"/>
      <c r="AA791" s="56"/>
      <c r="AB791" s="54"/>
    </row>
    <row r="792" spans="1:28" ht="14.25" customHeight="1">
      <c r="A792" s="53"/>
      <c r="B792" s="53"/>
      <c r="C792" s="53"/>
      <c r="D792" s="52"/>
      <c r="E792" s="53"/>
      <c r="F792" s="54"/>
      <c r="G792" s="259"/>
      <c r="H792" s="55"/>
      <c r="I792" s="55"/>
      <c r="J792" s="54"/>
      <c r="K792" s="157"/>
      <c r="L792" s="54"/>
      <c r="M792" s="56"/>
      <c r="N792" s="56"/>
      <c r="O792" s="56"/>
      <c r="P792" s="56"/>
      <c r="Q792" s="56"/>
      <c r="R792" s="52"/>
      <c r="S792" s="56"/>
      <c r="T792" s="54"/>
      <c r="U792" s="259"/>
      <c r="V792" s="54"/>
      <c r="W792" s="55"/>
      <c r="X792" s="54"/>
      <c r="Y792" s="56"/>
      <c r="Z792" s="54"/>
      <c r="AA792" s="56"/>
      <c r="AB792" s="54"/>
    </row>
    <row r="793" spans="1:28" ht="14.25" customHeight="1">
      <c r="A793" s="53"/>
      <c r="B793" s="53"/>
      <c r="C793" s="53"/>
      <c r="D793" s="52"/>
      <c r="E793" s="53"/>
      <c r="F793" s="54"/>
      <c r="G793" s="259"/>
      <c r="H793" s="55"/>
      <c r="I793" s="55"/>
      <c r="J793" s="54"/>
      <c r="K793" s="157"/>
      <c r="L793" s="54"/>
      <c r="M793" s="56"/>
      <c r="N793" s="56"/>
      <c r="O793" s="56"/>
      <c r="P793" s="56"/>
      <c r="Q793" s="56"/>
      <c r="R793" s="52"/>
      <c r="S793" s="56"/>
      <c r="T793" s="54"/>
      <c r="U793" s="259"/>
      <c r="V793" s="54"/>
      <c r="W793" s="55"/>
      <c r="X793" s="54"/>
      <c r="Y793" s="56"/>
      <c r="Z793" s="54"/>
      <c r="AA793" s="56"/>
      <c r="AB793" s="54"/>
    </row>
    <row r="794" spans="1:28" ht="14.25" customHeight="1">
      <c r="A794" s="53"/>
      <c r="B794" s="53"/>
      <c r="C794" s="53"/>
      <c r="D794" s="52"/>
      <c r="E794" s="53"/>
      <c r="F794" s="54"/>
      <c r="G794" s="259"/>
      <c r="H794" s="55"/>
      <c r="I794" s="55"/>
      <c r="J794" s="54"/>
      <c r="K794" s="157"/>
      <c r="L794" s="54"/>
      <c r="M794" s="56"/>
      <c r="N794" s="56"/>
      <c r="O794" s="56"/>
      <c r="P794" s="56"/>
      <c r="Q794" s="56"/>
      <c r="R794" s="52"/>
      <c r="S794" s="56"/>
      <c r="T794" s="54"/>
      <c r="U794" s="259"/>
      <c r="V794" s="54"/>
      <c r="W794" s="55"/>
      <c r="X794" s="54"/>
      <c r="Y794" s="56"/>
      <c r="Z794" s="54"/>
      <c r="AA794" s="56"/>
      <c r="AB794" s="54"/>
    </row>
    <row r="795" spans="1:28" ht="14.25" customHeight="1">
      <c r="A795" s="53"/>
      <c r="B795" s="53"/>
      <c r="C795" s="53"/>
      <c r="D795" s="52"/>
      <c r="E795" s="53"/>
      <c r="F795" s="54"/>
      <c r="G795" s="259"/>
      <c r="H795" s="55"/>
      <c r="I795" s="55"/>
      <c r="J795" s="54"/>
      <c r="K795" s="157"/>
      <c r="L795" s="54"/>
      <c r="M795" s="56"/>
      <c r="N795" s="56"/>
      <c r="O795" s="56"/>
      <c r="P795" s="56"/>
      <c r="Q795" s="56"/>
      <c r="R795" s="52"/>
      <c r="S795" s="56"/>
      <c r="T795" s="54"/>
      <c r="U795" s="259"/>
      <c r="V795" s="54"/>
      <c r="W795" s="55"/>
      <c r="X795" s="54"/>
      <c r="Y795" s="56"/>
      <c r="Z795" s="54"/>
      <c r="AA795" s="56"/>
      <c r="AB795" s="54"/>
    </row>
    <row r="796" spans="1:28" ht="14.25" customHeight="1">
      <c r="A796" s="53"/>
      <c r="B796" s="53"/>
      <c r="C796" s="53"/>
      <c r="D796" s="52"/>
      <c r="E796" s="53"/>
      <c r="F796" s="54"/>
      <c r="G796" s="259"/>
      <c r="H796" s="55"/>
      <c r="I796" s="55"/>
      <c r="J796" s="54"/>
      <c r="K796" s="157"/>
      <c r="L796" s="54"/>
      <c r="M796" s="56"/>
      <c r="N796" s="56"/>
      <c r="O796" s="56"/>
      <c r="P796" s="56"/>
      <c r="Q796" s="56"/>
      <c r="R796" s="52"/>
      <c r="S796" s="56"/>
      <c r="T796" s="54"/>
      <c r="U796" s="259"/>
      <c r="V796" s="54"/>
      <c r="W796" s="55"/>
      <c r="X796" s="54"/>
      <c r="Y796" s="56"/>
      <c r="Z796" s="54"/>
      <c r="AA796" s="56"/>
      <c r="AB796" s="54"/>
    </row>
    <row r="797" spans="1:28" ht="14.25" customHeight="1">
      <c r="A797" s="53"/>
      <c r="B797" s="53"/>
      <c r="C797" s="53"/>
      <c r="D797" s="52"/>
      <c r="E797" s="53"/>
      <c r="F797" s="54"/>
      <c r="G797" s="259"/>
      <c r="H797" s="55"/>
      <c r="I797" s="55"/>
      <c r="J797" s="54"/>
      <c r="K797" s="157"/>
      <c r="L797" s="54"/>
      <c r="M797" s="56"/>
      <c r="N797" s="56"/>
      <c r="O797" s="56"/>
      <c r="P797" s="56"/>
      <c r="Q797" s="56"/>
      <c r="R797" s="52"/>
      <c r="S797" s="56"/>
      <c r="T797" s="54"/>
      <c r="U797" s="259"/>
      <c r="V797" s="54"/>
      <c r="W797" s="55"/>
      <c r="X797" s="54"/>
      <c r="Y797" s="56"/>
      <c r="Z797" s="54"/>
      <c r="AA797" s="56"/>
      <c r="AB797" s="54"/>
    </row>
    <row r="798" spans="1:28" ht="14.25" customHeight="1">
      <c r="A798" s="53"/>
      <c r="B798" s="53"/>
      <c r="C798" s="53"/>
      <c r="D798" s="52"/>
      <c r="E798" s="53"/>
      <c r="F798" s="54"/>
      <c r="G798" s="259"/>
      <c r="H798" s="55"/>
      <c r="I798" s="55"/>
      <c r="J798" s="54"/>
      <c r="K798" s="157"/>
      <c r="L798" s="54"/>
      <c r="M798" s="56"/>
      <c r="N798" s="56"/>
      <c r="O798" s="56"/>
      <c r="P798" s="56"/>
      <c r="Q798" s="56"/>
      <c r="R798" s="52"/>
      <c r="S798" s="56"/>
      <c r="T798" s="54"/>
      <c r="U798" s="259"/>
      <c r="V798" s="54"/>
      <c r="W798" s="55"/>
      <c r="X798" s="54"/>
      <c r="Y798" s="56"/>
      <c r="Z798" s="54"/>
      <c r="AA798" s="56"/>
      <c r="AB798" s="54"/>
    </row>
    <row r="799" spans="1:28" ht="14.25" customHeight="1">
      <c r="A799" s="53"/>
      <c r="B799" s="53"/>
      <c r="C799" s="53"/>
      <c r="D799" s="52"/>
      <c r="E799" s="53"/>
      <c r="F799" s="54"/>
      <c r="G799" s="259"/>
      <c r="H799" s="55"/>
      <c r="I799" s="55"/>
      <c r="J799" s="54"/>
      <c r="K799" s="157"/>
      <c r="L799" s="54"/>
      <c r="M799" s="56"/>
      <c r="N799" s="56"/>
      <c r="O799" s="56"/>
      <c r="P799" s="56"/>
      <c r="Q799" s="56"/>
      <c r="R799" s="52"/>
      <c r="S799" s="56"/>
      <c r="T799" s="54"/>
      <c r="U799" s="259"/>
      <c r="V799" s="54"/>
      <c r="W799" s="55"/>
      <c r="X799" s="54"/>
      <c r="Y799" s="56"/>
      <c r="Z799" s="54"/>
      <c r="AA799" s="56"/>
      <c r="AB799" s="54"/>
    </row>
    <row r="800" spans="1:28" ht="14.25" customHeight="1">
      <c r="A800" s="53"/>
      <c r="B800" s="53"/>
      <c r="C800" s="53"/>
      <c r="D800" s="52"/>
      <c r="E800" s="53"/>
      <c r="F800" s="54"/>
      <c r="G800" s="259"/>
      <c r="H800" s="55"/>
      <c r="I800" s="55"/>
      <c r="J800" s="54"/>
      <c r="K800" s="157"/>
      <c r="L800" s="54"/>
      <c r="M800" s="56"/>
      <c r="N800" s="56"/>
      <c r="O800" s="56"/>
      <c r="P800" s="56"/>
      <c r="Q800" s="56"/>
      <c r="R800" s="52"/>
      <c r="S800" s="56"/>
      <c r="T800" s="54"/>
      <c r="U800" s="259"/>
      <c r="V800" s="54"/>
      <c r="W800" s="55"/>
      <c r="X800" s="54"/>
      <c r="Y800" s="56"/>
      <c r="Z800" s="54"/>
      <c r="AA800" s="56"/>
      <c r="AB800" s="54"/>
    </row>
    <row r="801" spans="1:28" ht="14.25" customHeight="1">
      <c r="A801" s="53"/>
      <c r="B801" s="53"/>
      <c r="C801" s="53"/>
      <c r="D801" s="52"/>
      <c r="E801" s="53"/>
      <c r="F801" s="54"/>
      <c r="G801" s="259"/>
      <c r="H801" s="55"/>
      <c r="I801" s="55"/>
      <c r="J801" s="54"/>
      <c r="K801" s="157"/>
      <c r="L801" s="54"/>
      <c r="M801" s="56"/>
      <c r="N801" s="56"/>
      <c r="O801" s="56"/>
      <c r="P801" s="56"/>
      <c r="Q801" s="56"/>
      <c r="R801" s="52"/>
      <c r="S801" s="56"/>
      <c r="T801" s="54"/>
      <c r="U801" s="259"/>
      <c r="V801" s="54"/>
      <c r="W801" s="55"/>
      <c r="X801" s="54"/>
      <c r="Y801" s="56"/>
      <c r="Z801" s="54"/>
      <c r="AA801" s="56"/>
      <c r="AB801" s="54"/>
    </row>
    <row r="802" spans="1:28" ht="14.25" customHeight="1">
      <c r="A802" s="53"/>
      <c r="B802" s="53"/>
      <c r="C802" s="53"/>
      <c r="D802" s="52"/>
      <c r="E802" s="53"/>
      <c r="F802" s="54"/>
      <c r="G802" s="259"/>
      <c r="H802" s="55"/>
      <c r="I802" s="55"/>
      <c r="J802" s="54"/>
      <c r="K802" s="157"/>
      <c r="L802" s="54"/>
      <c r="M802" s="56"/>
      <c r="N802" s="56"/>
      <c r="O802" s="56"/>
      <c r="P802" s="56"/>
      <c r="Q802" s="56"/>
      <c r="R802" s="52"/>
      <c r="S802" s="56"/>
      <c r="T802" s="54"/>
      <c r="U802" s="259"/>
      <c r="V802" s="54"/>
      <c r="W802" s="55"/>
      <c r="X802" s="54"/>
      <c r="Y802" s="56"/>
      <c r="Z802" s="54"/>
      <c r="AA802" s="56"/>
      <c r="AB802" s="54"/>
    </row>
    <row r="803" spans="1:28" ht="14.25" customHeight="1">
      <c r="A803" s="53"/>
      <c r="B803" s="53"/>
      <c r="C803" s="53"/>
      <c r="D803" s="52"/>
      <c r="E803" s="53"/>
      <c r="F803" s="54"/>
      <c r="G803" s="259"/>
      <c r="H803" s="55"/>
      <c r="I803" s="55"/>
      <c r="J803" s="54"/>
      <c r="K803" s="157"/>
      <c r="L803" s="54"/>
      <c r="M803" s="56"/>
      <c r="N803" s="56"/>
      <c r="O803" s="56"/>
      <c r="P803" s="56"/>
      <c r="Q803" s="56"/>
      <c r="R803" s="52"/>
      <c r="S803" s="56"/>
      <c r="T803" s="54"/>
      <c r="U803" s="259"/>
      <c r="V803" s="54"/>
      <c r="W803" s="55"/>
      <c r="X803" s="54"/>
      <c r="Y803" s="56"/>
      <c r="Z803" s="54"/>
      <c r="AA803" s="56"/>
      <c r="AB803" s="54"/>
    </row>
    <row r="804" spans="1:28" ht="14.25" customHeight="1">
      <c r="A804" s="53"/>
      <c r="B804" s="53"/>
      <c r="C804" s="53"/>
      <c r="D804" s="52"/>
      <c r="E804" s="53"/>
      <c r="F804" s="54"/>
      <c r="G804" s="259"/>
      <c r="H804" s="55"/>
      <c r="I804" s="55"/>
      <c r="J804" s="54"/>
      <c r="K804" s="157"/>
      <c r="L804" s="54"/>
      <c r="M804" s="56"/>
      <c r="N804" s="56"/>
      <c r="O804" s="56"/>
      <c r="P804" s="56"/>
      <c r="Q804" s="56"/>
      <c r="R804" s="52"/>
      <c r="S804" s="56"/>
      <c r="T804" s="54"/>
      <c r="U804" s="259"/>
      <c r="V804" s="54"/>
      <c r="W804" s="55"/>
      <c r="X804" s="54"/>
      <c r="Y804" s="56"/>
      <c r="Z804" s="54"/>
      <c r="AA804" s="56"/>
      <c r="AB804" s="54"/>
    </row>
    <row r="805" spans="1:28" ht="14.25" customHeight="1">
      <c r="A805" s="53"/>
      <c r="B805" s="53"/>
      <c r="C805" s="53"/>
      <c r="D805" s="52"/>
      <c r="E805" s="53"/>
      <c r="F805" s="54"/>
      <c r="G805" s="259"/>
      <c r="H805" s="55"/>
      <c r="I805" s="55"/>
      <c r="J805" s="54"/>
      <c r="K805" s="157"/>
      <c r="L805" s="54"/>
      <c r="M805" s="56"/>
      <c r="N805" s="56"/>
      <c r="O805" s="56"/>
      <c r="P805" s="56"/>
      <c r="Q805" s="56"/>
      <c r="R805" s="52"/>
      <c r="S805" s="56"/>
      <c r="T805" s="54"/>
      <c r="U805" s="259"/>
      <c r="V805" s="54"/>
      <c r="W805" s="55"/>
      <c r="X805" s="54"/>
      <c r="Y805" s="56"/>
      <c r="Z805" s="54"/>
      <c r="AA805" s="56"/>
      <c r="AB805" s="54"/>
    </row>
    <row r="806" spans="1:28" ht="14.25" customHeight="1">
      <c r="A806" s="53"/>
      <c r="B806" s="53"/>
      <c r="C806" s="53"/>
      <c r="D806" s="52"/>
      <c r="E806" s="53"/>
      <c r="F806" s="54"/>
      <c r="G806" s="259"/>
      <c r="H806" s="55"/>
      <c r="I806" s="55"/>
      <c r="J806" s="54"/>
      <c r="K806" s="157"/>
      <c r="L806" s="54"/>
      <c r="M806" s="56"/>
      <c r="N806" s="56"/>
      <c r="O806" s="56"/>
      <c r="P806" s="56"/>
      <c r="Q806" s="56"/>
      <c r="R806" s="52"/>
      <c r="S806" s="56"/>
      <c r="T806" s="54"/>
      <c r="U806" s="259"/>
      <c r="V806" s="54"/>
      <c r="W806" s="55"/>
      <c r="X806" s="54"/>
      <c r="Y806" s="56"/>
      <c r="Z806" s="54"/>
      <c r="AA806" s="56"/>
      <c r="AB806" s="54"/>
    </row>
    <row r="807" spans="1:28" ht="14.25" customHeight="1">
      <c r="A807" s="53"/>
      <c r="B807" s="53"/>
      <c r="C807" s="53"/>
      <c r="D807" s="52"/>
      <c r="E807" s="53"/>
      <c r="F807" s="54"/>
      <c r="G807" s="259"/>
      <c r="H807" s="55"/>
      <c r="I807" s="55"/>
      <c r="J807" s="54"/>
      <c r="K807" s="157"/>
      <c r="L807" s="54"/>
      <c r="M807" s="56"/>
      <c r="N807" s="56"/>
      <c r="O807" s="56"/>
      <c r="P807" s="56"/>
      <c r="Q807" s="56"/>
      <c r="R807" s="52"/>
      <c r="S807" s="56"/>
      <c r="T807" s="54"/>
      <c r="U807" s="259"/>
      <c r="V807" s="54"/>
      <c r="W807" s="55"/>
      <c r="X807" s="54"/>
      <c r="Y807" s="56"/>
      <c r="Z807" s="54"/>
      <c r="AA807" s="56"/>
      <c r="AB807" s="54"/>
    </row>
    <row r="808" spans="1:28" ht="14.25" customHeight="1">
      <c r="A808" s="53"/>
      <c r="B808" s="53"/>
      <c r="C808" s="53"/>
      <c r="D808" s="52"/>
      <c r="E808" s="53"/>
      <c r="F808" s="54"/>
      <c r="G808" s="259"/>
      <c r="H808" s="55"/>
      <c r="I808" s="55"/>
      <c r="J808" s="54"/>
      <c r="K808" s="157"/>
      <c r="L808" s="54"/>
      <c r="M808" s="56"/>
      <c r="N808" s="56"/>
      <c r="O808" s="56"/>
      <c r="P808" s="56"/>
      <c r="Q808" s="56"/>
      <c r="R808" s="52"/>
      <c r="S808" s="56"/>
      <c r="T808" s="54"/>
      <c r="U808" s="259"/>
      <c r="V808" s="54"/>
      <c r="W808" s="55"/>
      <c r="X808" s="54"/>
      <c r="Y808" s="56"/>
      <c r="Z808" s="54"/>
      <c r="AA808" s="56"/>
      <c r="AB808" s="54"/>
    </row>
    <row r="809" spans="1:28" ht="14.25" customHeight="1">
      <c r="A809" s="53"/>
      <c r="B809" s="53"/>
      <c r="C809" s="53"/>
      <c r="D809" s="52"/>
      <c r="E809" s="53"/>
      <c r="F809" s="54"/>
      <c r="G809" s="259"/>
      <c r="H809" s="55"/>
      <c r="I809" s="55"/>
      <c r="J809" s="54"/>
      <c r="K809" s="157"/>
      <c r="L809" s="54"/>
      <c r="M809" s="56"/>
      <c r="N809" s="56"/>
      <c r="O809" s="56"/>
      <c r="P809" s="56"/>
      <c r="Q809" s="56"/>
      <c r="R809" s="52"/>
      <c r="S809" s="56"/>
      <c r="T809" s="54"/>
      <c r="U809" s="259"/>
      <c r="V809" s="54"/>
      <c r="W809" s="55"/>
      <c r="X809" s="54"/>
      <c r="Y809" s="56"/>
      <c r="Z809" s="54"/>
      <c r="AA809" s="56"/>
      <c r="AB809" s="54"/>
    </row>
    <row r="810" spans="1:28" ht="14.25" customHeight="1">
      <c r="A810" s="53"/>
      <c r="B810" s="53"/>
      <c r="C810" s="53"/>
      <c r="D810" s="52"/>
      <c r="E810" s="53"/>
      <c r="F810" s="54"/>
      <c r="G810" s="259"/>
      <c r="H810" s="55"/>
      <c r="I810" s="55"/>
      <c r="J810" s="54"/>
      <c r="K810" s="157"/>
      <c r="L810" s="54"/>
      <c r="M810" s="56"/>
      <c r="N810" s="56"/>
      <c r="O810" s="56"/>
      <c r="P810" s="56"/>
      <c r="Q810" s="56"/>
      <c r="R810" s="52"/>
      <c r="S810" s="56"/>
      <c r="T810" s="54"/>
      <c r="U810" s="259"/>
      <c r="V810" s="54"/>
      <c r="W810" s="55"/>
      <c r="X810" s="54"/>
      <c r="Y810" s="56"/>
      <c r="Z810" s="54"/>
      <c r="AA810" s="56"/>
      <c r="AB810" s="54"/>
    </row>
    <row r="811" spans="1:28" ht="14.25" customHeight="1">
      <c r="A811" s="53"/>
      <c r="B811" s="53"/>
      <c r="C811" s="53"/>
      <c r="D811" s="52"/>
      <c r="E811" s="53"/>
      <c r="F811" s="54"/>
      <c r="G811" s="259"/>
      <c r="H811" s="55"/>
      <c r="I811" s="55"/>
      <c r="J811" s="54"/>
      <c r="K811" s="157"/>
      <c r="L811" s="54"/>
      <c r="M811" s="56"/>
      <c r="N811" s="56"/>
      <c r="O811" s="56"/>
      <c r="P811" s="56"/>
      <c r="Q811" s="56"/>
      <c r="R811" s="52"/>
      <c r="S811" s="56"/>
      <c r="T811" s="54"/>
      <c r="U811" s="259"/>
      <c r="V811" s="54"/>
      <c r="W811" s="55"/>
      <c r="X811" s="54"/>
      <c r="Y811" s="56"/>
      <c r="Z811" s="54"/>
      <c r="AA811" s="56"/>
      <c r="AB811" s="54"/>
    </row>
    <row r="812" spans="1:28" ht="14.25" customHeight="1">
      <c r="A812" s="53"/>
      <c r="B812" s="53"/>
      <c r="C812" s="53"/>
      <c r="D812" s="52"/>
      <c r="E812" s="53"/>
      <c r="F812" s="54"/>
      <c r="G812" s="259"/>
      <c r="H812" s="55"/>
      <c r="I812" s="55"/>
      <c r="J812" s="54"/>
      <c r="K812" s="157"/>
      <c r="L812" s="54"/>
      <c r="M812" s="56"/>
      <c r="N812" s="56"/>
      <c r="O812" s="56"/>
      <c r="P812" s="56"/>
      <c r="Q812" s="56"/>
      <c r="R812" s="52"/>
      <c r="S812" s="56"/>
      <c r="T812" s="54"/>
      <c r="U812" s="259"/>
      <c r="V812" s="54"/>
      <c r="W812" s="55"/>
      <c r="X812" s="54"/>
      <c r="Y812" s="56"/>
      <c r="Z812" s="54"/>
      <c r="AA812" s="56"/>
      <c r="AB812" s="54"/>
    </row>
    <row r="813" spans="1:28" ht="14.25" customHeight="1">
      <c r="A813" s="53"/>
      <c r="B813" s="53"/>
      <c r="C813" s="53"/>
      <c r="D813" s="52"/>
      <c r="E813" s="53"/>
      <c r="F813" s="54"/>
      <c r="G813" s="259"/>
      <c r="H813" s="55"/>
      <c r="I813" s="55"/>
      <c r="J813" s="54"/>
      <c r="K813" s="157"/>
      <c r="L813" s="54"/>
      <c r="M813" s="56"/>
      <c r="N813" s="56"/>
      <c r="O813" s="56"/>
      <c r="P813" s="56"/>
      <c r="Q813" s="56"/>
      <c r="R813" s="52"/>
      <c r="S813" s="56"/>
      <c r="T813" s="54"/>
      <c r="U813" s="259"/>
      <c r="V813" s="54"/>
      <c r="W813" s="55"/>
      <c r="X813" s="54"/>
      <c r="Y813" s="56"/>
      <c r="Z813" s="54"/>
      <c r="AA813" s="56"/>
      <c r="AB813" s="54"/>
    </row>
    <row r="814" spans="1:28" ht="14.25" customHeight="1">
      <c r="A814" s="53"/>
      <c r="B814" s="53"/>
      <c r="C814" s="53"/>
      <c r="D814" s="52"/>
      <c r="E814" s="53"/>
      <c r="F814" s="54"/>
      <c r="G814" s="259"/>
      <c r="H814" s="55"/>
      <c r="I814" s="55"/>
      <c r="J814" s="54"/>
      <c r="K814" s="157"/>
      <c r="L814" s="54"/>
      <c r="M814" s="56"/>
      <c r="N814" s="56"/>
      <c r="O814" s="56"/>
      <c r="P814" s="56"/>
      <c r="Q814" s="56"/>
      <c r="R814" s="52"/>
      <c r="S814" s="56"/>
      <c r="T814" s="54"/>
      <c r="U814" s="259"/>
      <c r="V814" s="54"/>
      <c r="W814" s="55"/>
      <c r="X814" s="54"/>
      <c r="Y814" s="56"/>
      <c r="Z814" s="54"/>
      <c r="AA814" s="56"/>
      <c r="AB814" s="54"/>
    </row>
    <row r="815" spans="1:28" ht="14.25" customHeight="1">
      <c r="A815" s="53"/>
      <c r="B815" s="53"/>
      <c r="C815" s="53"/>
      <c r="D815" s="52"/>
      <c r="E815" s="53"/>
      <c r="F815" s="54"/>
      <c r="G815" s="259"/>
      <c r="H815" s="55"/>
      <c r="I815" s="55"/>
      <c r="J815" s="54"/>
      <c r="K815" s="157"/>
      <c r="L815" s="54"/>
      <c r="M815" s="56"/>
      <c r="N815" s="56"/>
      <c r="O815" s="56"/>
      <c r="P815" s="56"/>
      <c r="Q815" s="56"/>
      <c r="R815" s="52"/>
      <c r="S815" s="56"/>
      <c r="T815" s="54"/>
      <c r="U815" s="259"/>
      <c r="V815" s="54"/>
      <c r="W815" s="55"/>
      <c r="X815" s="54"/>
      <c r="Y815" s="56"/>
      <c r="Z815" s="54"/>
      <c r="AA815" s="56"/>
      <c r="AB815" s="54"/>
    </row>
    <row r="816" spans="1:28" ht="14.25" customHeight="1">
      <c r="A816" s="53"/>
      <c r="B816" s="53"/>
      <c r="C816" s="53"/>
      <c r="D816" s="52"/>
      <c r="E816" s="53"/>
      <c r="F816" s="54"/>
      <c r="G816" s="259"/>
      <c r="H816" s="55"/>
      <c r="I816" s="55"/>
      <c r="J816" s="54"/>
      <c r="K816" s="157"/>
      <c r="L816" s="54"/>
      <c r="M816" s="56"/>
      <c r="N816" s="56"/>
      <c r="O816" s="56"/>
      <c r="P816" s="56"/>
      <c r="Q816" s="56"/>
      <c r="R816" s="52"/>
      <c r="S816" s="56"/>
      <c r="T816" s="54"/>
      <c r="U816" s="259"/>
      <c r="V816" s="54"/>
      <c r="W816" s="55"/>
      <c r="X816" s="54"/>
      <c r="Y816" s="56"/>
      <c r="Z816" s="54"/>
      <c r="AA816" s="56"/>
      <c r="AB816" s="54"/>
    </row>
    <row r="817" spans="1:28" ht="14.25" customHeight="1">
      <c r="A817" s="53"/>
      <c r="B817" s="53"/>
      <c r="C817" s="53"/>
      <c r="D817" s="52"/>
      <c r="E817" s="53"/>
      <c r="F817" s="54"/>
      <c r="G817" s="259"/>
      <c r="H817" s="55"/>
      <c r="I817" s="55"/>
      <c r="J817" s="54"/>
      <c r="K817" s="157"/>
      <c r="L817" s="54"/>
      <c r="M817" s="56"/>
      <c r="N817" s="56"/>
      <c r="O817" s="56"/>
      <c r="P817" s="56"/>
      <c r="Q817" s="56"/>
      <c r="R817" s="52"/>
      <c r="S817" s="56"/>
      <c r="T817" s="54"/>
      <c r="U817" s="259"/>
      <c r="V817" s="54"/>
      <c r="W817" s="55"/>
      <c r="X817" s="54"/>
      <c r="Y817" s="56"/>
      <c r="Z817" s="54"/>
      <c r="AA817" s="56"/>
      <c r="AB817" s="54"/>
    </row>
    <row r="818" spans="1:28" ht="14.25" customHeight="1">
      <c r="A818" s="53"/>
      <c r="B818" s="53"/>
      <c r="C818" s="53"/>
      <c r="D818" s="52"/>
      <c r="E818" s="53"/>
      <c r="F818" s="54"/>
      <c r="G818" s="259"/>
      <c r="H818" s="55"/>
      <c r="I818" s="55"/>
      <c r="J818" s="54"/>
      <c r="K818" s="157"/>
      <c r="L818" s="54"/>
      <c r="M818" s="56"/>
      <c r="N818" s="56"/>
      <c r="O818" s="56"/>
      <c r="P818" s="56"/>
      <c r="Q818" s="56"/>
      <c r="R818" s="52"/>
      <c r="S818" s="56"/>
      <c r="T818" s="54"/>
      <c r="U818" s="259"/>
      <c r="V818" s="54"/>
      <c r="W818" s="55"/>
      <c r="X818" s="54"/>
      <c r="Y818" s="56"/>
      <c r="Z818" s="54"/>
      <c r="AA818" s="56"/>
      <c r="AB818" s="54"/>
    </row>
    <row r="819" spans="1:28" ht="14.25" customHeight="1">
      <c r="A819" s="53"/>
      <c r="B819" s="53"/>
      <c r="C819" s="53"/>
      <c r="D819" s="52"/>
      <c r="E819" s="53"/>
      <c r="F819" s="54"/>
      <c r="G819" s="259"/>
      <c r="H819" s="55"/>
      <c r="I819" s="55"/>
      <c r="J819" s="54"/>
      <c r="K819" s="157"/>
      <c r="L819" s="54"/>
      <c r="M819" s="56"/>
      <c r="N819" s="56"/>
      <c r="O819" s="56"/>
      <c r="P819" s="56"/>
      <c r="Q819" s="56"/>
      <c r="R819" s="52"/>
      <c r="S819" s="56"/>
      <c r="T819" s="54"/>
      <c r="U819" s="259"/>
      <c r="V819" s="54"/>
      <c r="W819" s="55"/>
      <c r="X819" s="54"/>
      <c r="Y819" s="56"/>
      <c r="Z819" s="54"/>
      <c r="AA819" s="56"/>
      <c r="AB819" s="54"/>
    </row>
    <row r="820" spans="1:28" ht="14.25" customHeight="1">
      <c r="A820" s="53"/>
      <c r="B820" s="53"/>
      <c r="C820" s="53"/>
      <c r="D820" s="52"/>
      <c r="E820" s="53"/>
      <c r="F820" s="54"/>
      <c r="G820" s="259"/>
      <c r="H820" s="55"/>
      <c r="I820" s="55"/>
      <c r="J820" s="54"/>
      <c r="K820" s="157"/>
      <c r="L820" s="54"/>
      <c r="M820" s="56"/>
      <c r="N820" s="56"/>
      <c r="O820" s="56"/>
      <c r="P820" s="56"/>
      <c r="Q820" s="56"/>
      <c r="R820" s="52"/>
      <c r="S820" s="56"/>
      <c r="T820" s="54"/>
      <c r="U820" s="259"/>
      <c r="V820" s="54"/>
      <c r="W820" s="55"/>
      <c r="X820" s="54"/>
      <c r="Y820" s="56"/>
      <c r="Z820" s="54"/>
      <c r="AA820" s="56"/>
      <c r="AB820" s="54"/>
    </row>
    <row r="821" spans="1:28" ht="14.25" customHeight="1">
      <c r="A821" s="53"/>
      <c r="B821" s="53"/>
      <c r="C821" s="53"/>
      <c r="D821" s="52"/>
      <c r="E821" s="53"/>
      <c r="F821" s="54"/>
      <c r="G821" s="259"/>
      <c r="H821" s="55"/>
      <c r="I821" s="55"/>
      <c r="J821" s="54"/>
      <c r="K821" s="157"/>
      <c r="L821" s="54"/>
      <c r="M821" s="56"/>
      <c r="N821" s="56"/>
      <c r="O821" s="56"/>
      <c r="P821" s="56"/>
      <c r="Q821" s="56"/>
      <c r="R821" s="52"/>
      <c r="S821" s="56"/>
      <c r="T821" s="54"/>
      <c r="U821" s="259"/>
      <c r="V821" s="54"/>
      <c r="W821" s="55"/>
      <c r="X821" s="54"/>
      <c r="Y821" s="56"/>
      <c r="Z821" s="54"/>
      <c r="AA821" s="56"/>
      <c r="AB821" s="54"/>
    </row>
    <row r="822" spans="1:28" ht="14.25" customHeight="1">
      <c r="A822" s="53"/>
      <c r="B822" s="53"/>
      <c r="C822" s="53"/>
      <c r="D822" s="52"/>
      <c r="E822" s="53"/>
      <c r="F822" s="54"/>
      <c r="G822" s="259"/>
      <c r="H822" s="55"/>
      <c r="I822" s="55"/>
      <c r="J822" s="54"/>
      <c r="K822" s="157"/>
      <c r="L822" s="54"/>
      <c r="M822" s="56"/>
      <c r="N822" s="56"/>
      <c r="O822" s="56"/>
      <c r="P822" s="56"/>
      <c r="Q822" s="56"/>
      <c r="R822" s="52"/>
      <c r="S822" s="56"/>
      <c r="T822" s="54"/>
      <c r="U822" s="259"/>
      <c r="V822" s="54"/>
      <c r="W822" s="55"/>
      <c r="X822" s="54"/>
      <c r="Y822" s="56"/>
      <c r="Z822" s="54"/>
      <c r="AA822" s="56"/>
      <c r="AB822" s="54"/>
    </row>
    <row r="823" spans="1:28" ht="14.25" customHeight="1">
      <c r="A823" s="53"/>
      <c r="B823" s="53"/>
      <c r="C823" s="53"/>
      <c r="D823" s="52"/>
      <c r="E823" s="53"/>
      <c r="F823" s="54"/>
      <c r="G823" s="259"/>
      <c r="H823" s="55"/>
      <c r="I823" s="55"/>
      <c r="J823" s="54"/>
      <c r="K823" s="157"/>
      <c r="L823" s="54"/>
      <c r="M823" s="56"/>
      <c r="N823" s="56"/>
      <c r="O823" s="56"/>
      <c r="P823" s="56"/>
      <c r="Q823" s="56"/>
      <c r="R823" s="52"/>
      <c r="S823" s="56"/>
      <c r="T823" s="54"/>
      <c r="U823" s="259"/>
      <c r="V823" s="54"/>
      <c r="W823" s="55"/>
      <c r="X823" s="54"/>
      <c r="Y823" s="56"/>
      <c r="Z823" s="54"/>
      <c r="AA823" s="56"/>
      <c r="AB823" s="54"/>
    </row>
    <row r="824" spans="1:28" ht="14.25" customHeight="1">
      <c r="A824" s="53"/>
      <c r="B824" s="53"/>
      <c r="C824" s="53"/>
      <c r="D824" s="52"/>
      <c r="E824" s="53"/>
      <c r="F824" s="54"/>
      <c r="G824" s="259"/>
      <c r="H824" s="55"/>
      <c r="I824" s="55"/>
      <c r="J824" s="54"/>
      <c r="K824" s="157"/>
      <c r="L824" s="54"/>
      <c r="M824" s="56"/>
      <c r="N824" s="56"/>
      <c r="O824" s="56"/>
      <c r="P824" s="56"/>
      <c r="Q824" s="56"/>
      <c r="R824" s="52"/>
      <c r="S824" s="56"/>
      <c r="T824" s="54"/>
      <c r="U824" s="259"/>
      <c r="V824" s="54"/>
      <c r="W824" s="55"/>
      <c r="X824" s="54"/>
      <c r="Y824" s="56"/>
      <c r="Z824" s="54"/>
      <c r="AA824" s="56"/>
      <c r="AB824" s="54"/>
    </row>
    <row r="825" spans="1:28" ht="14.25" customHeight="1">
      <c r="A825" s="53"/>
      <c r="B825" s="53"/>
      <c r="C825" s="53"/>
      <c r="D825" s="52"/>
      <c r="E825" s="53"/>
      <c r="F825" s="54"/>
      <c r="G825" s="259"/>
      <c r="H825" s="55"/>
      <c r="I825" s="55"/>
      <c r="J825" s="54"/>
      <c r="K825" s="157"/>
      <c r="L825" s="54"/>
      <c r="M825" s="56"/>
      <c r="N825" s="56"/>
      <c r="O825" s="56"/>
      <c r="P825" s="56"/>
      <c r="Q825" s="56"/>
      <c r="R825" s="52"/>
      <c r="S825" s="56"/>
      <c r="T825" s="54"/>
      <c r="U825" s="259"/>
      <c r="V825" s="54"/>
      <c r="W825" s="55"/>
      <c r="X825" s="54"/>
      <c r="Y825" s="56"/>
      <c r="Z825" s="54"/>
      <c r="AA825" s="56"/>
      <c r="AB825" s="54"/>
    </row>
    <row r="826" spans="1:28" ht="14.25" customHeight="1">
      <c r="A826" s="53"/>
      <c r="B826" s="53"/>
      <c r="C826" s="53"/>
      <c r="D826" s="52"/>
      <c r="E826" s="53"/>
      <c r="F826" s="54"/>
      <c r="G826" s="259"/>
      <c r="H826" s="55"/>
      <c r="I826" s="55"/>
      <c r="J826" s="54"/>
      <c r="K826" s="157"/>
      <c r="L826" s="54"/>
      <c r="M826" s="56"/>
      <c r="N826" s="56"/>
      <c r="O826" s="56"/>
      <c r="P826" s="56"/>
      <c r="Q826" s="56"/>
      <c r="R826" s="52"/>
      <c r="S826" s="56"/>
      <c r="T826" s="54"/>
      <c r="U826" s="259"/>
      <c r="V826" s="54"/>
      <c r="W826" s="55"/>
      <c r="X826" s="54"/>
      <c r="Y826" s="56"/>
      <c r="Z826" s="54"/>
      <c r="AA826" s="56"/>
      <c r="AB826" s="54"/>
    </row>
    <row r="827" spans="1:28" ht="14.25" customHeight="1">
      <c r="A827" s="53"/>
      <c r="B827" s="53"/>
      <c r="C827" s="53"/>
      <c r="D827" s="52"/>
      <c r="E827" s="53"/>
      <c r="F827" s="54"/>
      <c r="G827" s="259"/>
      <c r="H827" s="55"/>
      <c r="I827" s="55"/>
      <c r="J827" s="54"/>
      <c r="K827" s="157"/>
      <c r="L827" s="54"/>
      <c r="M827" s="56"/>
      <c r="N827" s="56"/>
      <c r="O827" s="56"/>
      <c r="P827" s="56"/>
      <c r="Q827" s="56"/>
      <c r="R827" s="52"/>
      <c r="S827" s="56"/>
      <c r="T827" s="54"/>
      <c r="U827" s="259"/>
      <c r="V827" s="54"/>
      <c r="W827" s="55"/>
      <c r="X827" s="54"/>
      <c r="Y827" s="56"/>
      <c r="Z827" s="54"/>
      <c r="AA827" s="56"/>
      <c r="AB827" s="54"/>
    </row>
    <row r="828" spans="1:28" ht="14.25" customHeight="1">
      <c r="A828" s="53"/>
      <c r="B828" s="53"/>
      <c r="C828" s="53"/>
      <c r="D828" s="52"/>
      <c r="E828" s="53"/>
      <c r="F828" s="54"/>
      <c r="G828" s="259"/>
      <c r="H828" s="55"/>
      <c r="I828" s="55"/>
      <c r="J828" s="54"/>
      <c r="K828" s="157"/>
      <c r="L828" s="54"/>
      <c r="M828" s="56"/>
      <c r="N828" s="56"/>
      <c r="O828" s="56"/>
      <c r="P828" s="56"/>
      <c r="Q828" s="56"/>
      <c r="R828" s="52"/>
      <c r="S828" s="56"/>
      <c r="T828" s="54"/>
      <c r="U828" s="259"/>
      <c r="V828" s="54"/>
      <c r="W828" s="55"/>
      <c r="X828" s="54"/>
      <c r="Y828" s="56"/>
      <c r="Z828" s="54"/>
      <c r="AA828" s="56"/>
      <c r="AB828" s="54"/>
    </row>
    <row r="829" spans="1:28" ht="14.25" customHeight="1">
      <c r="A829" s="53"/>
      <c r="B829" s="53"/>
      <c r="C829" s="53"/>
      <c r="D829" s="52"/>
      <c r="E829" s="53"/>
      <c r="F829" s="54"/>
      <c r="G829" s="259"/>
      <c r="H829" s="55"/>
      <c r="I829" s="55"/>
      <c r="J829" s="54"/>
      <c r="K829" s="157"/>
      <c r="L829" s="54"/>
      <c r="M829" s="56"/>
      <c r="N829" s="56"/>
      <c r="O829" s="56"/>
      <c r="P829" s="56"/>
      <c r="Q829" s="56"/>
      <c r="R829" s="52"/>
      <c r="S829" s="56"/>
      <c r="T829" s="54"/>
      <c r="U829" s="259"/>
      <c r="V829" s="54"/>
      <c r="W829" s="55"/>
      <c r="X829" s="54"/>
      <c r="Y829" s="56"/>
      <c r="Z829" s="54"/>
      <c r="AA829" s="56"/>
      <c r="AB829" s="54"/>
    </row>
    <row r="830" spans="1:28" ht="14.25" customHeight="1">
      <c r="A830" s="53"/>
      <c r="B830" s="53"/>
      <c r="C830" s="53"/>
      <c r="D830" s="52"/>
      <c r="E830" s="53"/>
      <c r="F830" s="54"/>
      <c r="G830" s="259"/>
      <c r="H830" s="55"/>
      <c r="I830" s="55"/>
      <c r="J830" s="54"/>
      <c r="K830" s="157"/>
      <c r="L830" s="54"/>
      <c r="M830" s="56"/>
      <c r="N830" s="56"/>
      <c r="O830" s="56"/>
      <c r="P830" s="56"/>
      <c r="Q830" s="56"/>
      <c r="R830" s="52"/>
      <c r="S830" s="56"/>
      <c r="T830" s="54"/>
      <c r="U830" s="259"/>
      <c r="V830" s="54"/>
      <c r="W830" s="55"/>
      <c r="X830" s="54"/>
      <c r="Y830" s="56"/>
      <c r="Z830" s="54"/>
      <c r="AA830" s="56"/>
      <c r="AB830" s="54"/>
    </row>
    <row r="831" spans="1:28" ht="14.25" customHeight="1">
      <c r="A831" s="53"/>
      <c r="B831" s="53"/>
      <c r="C831" s="53"/>
      <c r="D831" s="52"/>
      <c r="E831" s="53"/>
      <c r="F831" s="54"/>
      <c r="G831" s="259"/>
      <c r="H831" s="55"/>
      <c r="I831" s="55"/>
      <c r="J831" s="54"/>
      <c r="K831" s="157"/>
      <c r="L831" s="54"/>
      <c r="M831" s="56"/>
      <c r="N831" s="56"/>
      <c r="O831" s="56"/>
      <c r="P831" s="56"/>
      <c r="Q831" s="56"/>
      <c r="R831" s="52"/>
      <c r="S831" s="56"/>
      <c r="T831" s="54"/>
      <c r="U831" s="259"/>
      <c r="V831" s="54"/>
      <c r="W831" s="55"/>
      <c r="X831" s="54"/>
      <c r="Y831" s="56"/>
      <c r="Z831" s="54"/>
      <c r="AA831" s="56"/>
      <c r="AB831" s="54"/>
    </row>
    <row r="832" spans="1:28" ht="14.25" customHeight="1">
      <c r="A832" s="53"/>
      <c r="B832" s="53"/>
      <c r="C832" s="53"/>
      <c r="D832" s="52"/>
      <c r="E832" s="53"/>
      <c r="F832" s="54"/>
      <c r="G832" s="259"/>
      <c r="H832" s="55"/>
      <c r="I832" s="55"/>
      <c r="J832" s="54"/>
      <c r="K832" s="157"/>
      <c r="L832" s="54"/>
      <c r="M832" s="56"/>
      <c r="N832" s="56"/>
      <c r="O832" s="56"/>
      <c r="P832" s="56"/>
      <c r="Q832" s="56"/>
      <c r="R832" s="52"/>
      <c r="S832" s="56"/>
      <c r="T832" s="54"/>
      <c r="U832" s="259"/>
      <c r="V832" s="54"/>
      <c r="W832" s="55"/>
      <c r="X832" s="54"/>
      <c r="Y832" s="56"/>
      <c r="Z832" s="54"/>
      <c r="AA832" s="56"/>
      <c r="AB832" s="54"/>
    </row>
    <row r="833" spans="1:28" ht="14.25" customHeight="1">
      <c r="A833" s="53"/>
      <c r="B833" s="53"/>
      <c r="C833" s="53"/>
      <c r="D833" s="52"/>
      <c r="E833" s="53"/>
      <c r="F833" s="54"/>
      <c r="G833" s="259"/>
      <c r="H833" s="55"/>
      <c r="I833" s="55"/>
      <c r="J833" s="54"/>
      <c r="K833" s="157"/>
      <c r="L833" s="54"/>
      <c r="M833" s="56"/>
      <c r="N833" s="56"/>
      <c r="O833" s="56"/>
      <c r="P833" s="56"/>
      <c r="Q833" s="56"/>
      <c r="R833" s="52"/>
      <c r="S833" s="56"/>
      <c r="T833" s="54"/>
      <c r="U833" s="259"/>
      <c r="V833" s="54"/>
      <c r="W833" s="55"/>
      <c r="X833" s="54"/>
      <c r="Y833" s="56"/>
      <c r="Z833" s="54"/>
      <c r="AA833" s="56"/>
      <c r="AB833" s="54"/>
    </row>
    <row r="834" spans="1:28" ht="14.25" customHeight="1">
      <c r="A834" s="53"/>
      <c r="B834" s="53"/>
      <c r="C834" s="53"/>
      <c r="D834" s="52"/>
      <c r="E834" s="53"/>
      <c r="F834" s="54"/>
      <c r="G834" s="259"/>
      <c r="H834" s="55"/>
      <c r="I834" s="55"/>
      <c r="J834" s="54"/>
      <c r="K834" s="157"/>
      <c r="L834" s="54"/>
      <c r="M834" s="56"/>
      <c r="N834" s="56"/>
      <c r="O834" s="56"/>
      <c r="P834" s="56"/>
      <c r="Q834" s="56"/>
      <c r="R834" s="52"/>
      <c r="S834" s="56"/>
      <c r="T834" s="54"/>
      <c r="U834" s="259"/>
      <c r="V834" s="54"/>
      <c r="W834" s="55"/>
      <c r="X834" s="54"/>
      <c r="Y834" s="56"/>
      <c r="Z834" s="54"/>
      <c r="AA834" s="56"/>
      <c r="AB834" s="54"/>
    </row>
    <row r="835" spans="1:28" ht="14.25" customHeight="1">
      <c r="A835" s="53"/>
      <c r="B835" s="53"/>
      <c r="C835" s="53"/>
      <c r="D835" s="52"/>
      <c r="E835" s="53"/>
      <c r="F835" s="54"/>
      <c r="G835" s="259"/>
      <c r="H835" s="55"/>
      <c r="I835" s="55"/>
      <c r="J835" s="54"/>
      <c r="K835" s="157"/>
      <c r="L835" s="54"/>
      <c r="M835" s="56"/>
      <c r="N835" s="56"/>
      <c r="O835" s="56"/>
      <c r="P835" s="56"/>
      <c r="Q835" s="56"/>
      <c r="R835" s="52"/>
      <c r="S835" s="56"/>
      <c r="T835" s="54"/>
      <c r="U835" s="259"/>
      <c r="V835" s="54"/>
      <c r="W835" s="55"/>
      <c r="X835" s="54"/>
      <c r="Y835" s="56"/>
      <c r="Z835" s="54"/>
      <c r="AA835" s="56"/>
      <c r="AB835" s="54"/>
    </row>
    <row r="836" spans="1:28" ht="14.25" customHeight="1">
      <c r="A836" s="53"/>
      <c r="B836" s="53"/>
      <c r="C836" s="53"/>
      <c r="D836" s="52"/>
      <c r="E836" s="53"/>
      <c r="F836" s="54"/>
      <c r="G836" s="259"/>
      <c r="H836" s="55"/>
      <c r="I836" s="55"/>
      <c r="J836" s="54"/>
      <c r="K836" s="157"/>
      <c r="L836" s="54"/>
      <c r="M836" s="56"/>
      <c r="N836" s="56"/>
      <c r="O836" s="56"/>
      <c r="P836" s="56"/>
      <c r="Q836" s="56"/>
      <c r="R836" s="52"/>
      <c r="S836" s="56"/>
      <c r="T836" s="54"/>
      <c r="U836" s="259"/>
      <c r="V836" s="54"/>
      <c r="W836" s="55"/>
      <c r="X836" s="54"/>
      <c r="Y836" s="56"/>
      <c r="Z836" s="54"/>
      <c r="AA836" s="56"/>
      <c r="AB836" s="54"/>
    </row>
    <row r="837" spans="1:28" ht="14.25" customHeight="1">
      <c r="A837" s="53"/>
      <c r="B837" s="53"/>
      <c r="C837" s="53"/>
      <c r="D837" s="52"/>
      <c r="E837" s="53"/>
      <c r="F837" s="54"/>
      <c r="G837" s="259"/>
      <c r="H837" s="55"/>
      <c r="I837" s="55"/>
      <c r="J837" s="54"/>
      <c r="K837" s="157"/>
      <c r="L837" s="54"/>
      <c r="M837" s="56"/>
      <c r="N837" s="56"/>
      <c r="O837" s="56"/>
      <c r="P837" s="56"/>
      <c r="Q837" s="56"/>
      <c r="R837" s="52"/>
      <c r="S837" s="56"/>
      <c r="T837" s="54"/>
      <c r="U837" s="259"/>
      <c r="V837" s="54"/>
      <c r="W837" s="55"/>
      <c r="X837" s="54"/>
      <c r="Y837" s="56"/>
      <c r="Z837" s="54"/>
      <c r="AA837" s="56"/>
      <c r="AB837" s="54"/>
    </row>
    <row r="838" spans="1:28" ht="14.25" customHeight="1">
      <c r="A838" s="53"/>
      <c r="B838" s="53"/>
      <c r="C838" s="53"/>
      <c r="D838" s="52"/>
      <c r="E838" s="53"/>
      <c r="F838" s="54"/>
      <c r="G838" s="259"/>
      <c r="H838" s="55"/>
      <c r="I838" s="55"/>
      <c r="J838" s="54"/>
      <c r="K838" s="157"/>
      <c r="L838" s="54"/>
      <c r="M838" s="56"/>
      <c r="N838" s="56"/>
      <c r="O838" s="56"/>
      <c r="P838" s="56"/>
      <c r="Q838" s="56"/>
      <c r="R838" s="52"/>
      <c r="S838" s="56"/>
      <c r="T838" s="54"/>
      <c r="U838" s="259"/>
      <c r="V838" s="54"/>
      <c r="W838" s="55"/>
      <c r="X838" s="54"/>
      <c r="Y838" s="56"/>
      <c r="Z838" s="54"/>
      <c r="AA838" s="56"/>
      <c r="AB838" s="54"/>
    </row>
    <row r="839" spans="1:28" ht="14.25" customHeight="1">
      <c r="A839" s="53"/>
      <c r="B839" s="53"/>
      <c r="C839" s="53"/>
      <c r="D839" s="52"/>
      <c r="E839" s="53"/>
      <c r="F839" s="54"/>
      <c r="G839" s="259"/>
      <c r="H839" s="55"/>
      <c r="I839" s="55"/>
      <c r="J839" s="54"/>
      <c r="K839" s="157"/>
      <c r="L839" s="54"/>
      <c r="M839" s="56"/>
      <c r="N839" s="56"/>
      <c r="O839" s="56"/>
      <c r="P839" s="56"/>
      <c r="Q839" s="56"/>
      <c r="R839" s="52"/>
      <c r="S839" s="56"/>
      <c r="T839" s="54"/>
      <c r="U839" s="259"/>
      <c r="V839" s="54"/>
      <c r="W839" s="55"/>
      <c r="X839" s="54"/>
      <c r="Y839" s="56"/>
      <c r="Z839" s="54"/>
      <c r="AA839" s="56"/>
      <c r="AB839" s="54"/>
    </row>
    <row r="840" spans="1:28" ht="14.25" customHeight="1">
      <c r="A840" s="53"/>
      <c r="B840" s="53"/>
      <c r="C840" s="53"/>
      <c r="D840" s="52"/>
      <c r="E840" s="53"/>
      <c r="F840" s="54"/>
      <c r="G840" s="259"/>
      <c r="H840" s="55"/>
      <c r="I840" s="55"/>
      <c r="J840" s="54"/>
      <c r="K840" s="157"/>
      <c r="L840" s="54"/>
      <c r="M840" s="56"/>
      <c r="N840" s="56"/>
      <c r="O840" s="56"/>
      <c r="P840" s="56"/>
      <c r="Q840" s="56"/>
      <c r="R840" s="52"/>
      <c r="S840" s="56"/>
      <c r="T840" s="54"/>
      <c r="U840" s="259"/>
      <c r="V840" s="54"/>
      <c r="W840" s="55"/>
      <c r="X840" s="54"/>
      <c r="Y840" s="56"/>
      <c r="Z840" s="54"/>
      <c r="AA840" s="56"/>
      <c r="AB840" s="54"/>
    </row>
    <row r="841" spans="1:28" ht="14.25" customHeight="1">
      <c r="A841" s="53"/>
      <c r="B841" s="53"/>
      <c r="C841" s="53"/>
      <c r="D841" s="52"/>
      <c r="E841" s="53"/>
      <c r="F841" s="54"/>
      <c r="G841" s="259"/>
      <c r="H841" s="55"/>
      <c r="I841" s="55"/>
      <c r="J841" s="54"/>
      <c r="K841" s="157"/>
      <c r="L841" s="54"/>
      <c r="M841" s="56"/>
      <c r="N841" s="56"/>
      <c r="O841" s="56"/>
      <c r="P841" s="56"/>
      <c r="Q841" s="56"/>
      <c r="R841" s="52"/>
      <c r="S841" s="56"/>
      <c r="T841" s="54"/>
      <c r="U841" s="259"/>
      <c r="V841" s="54"/>
      <c r="W841" s="55"/>
      <c r="X841" s="54"/>
      <c r="Y841" s="56"/>
      <c r="Z841" s="54"/>
      <c r="AA841" s="56"/>
      <c r="AB841" s="54"/>
    </row>
    <row r="842" spans="1:28" ht="14.25" customHeight="1">
      <c r="A842" s="53"/>
      <c r="B842" s="53"/>
      <c r="C842" s="53"/>
      <c r="D842" s="52"/>
      <c r="E842" s="53"/>
      <c r="F842" s="54"/>
      <c r="G842" s="259"/>
      <c r="H842" s="55"/>
      <c r="I842" s="55"/>
      <c r="J842" s="54"/>
      <c r="K842" s="157"/>
      <c r="L842" s="54"/>
      <c r="M842" s="56"/>
      <c r="N842" s="56"/>
      <c r="O842" s="56"/>
      <c r="P842" s="56"/>
      <c r="Q842" s="56"/>
      <c r="R842" s="52"/>
      <c r="S842" s="56"/>
      <c r="T842" s="54"/>
      <c r="U842" s="259"/>
      <c r="V842" s="54"/>
      <c r="W842" s="55"/>
      <c r="X842" s="54"/>
      <c r="Y842" s="56"/>
      <c r="Z842" s="54"/>
      <c r="AA842" s="56"/>
      <c r="AB842" s="54"/>
    </row>
    <row r="843" spans="1:28" ht="14.25" customHeight="1">
      <c r="A843" s="53"/>
      <c r="B843" s="53"/>
      <c r="C843" s="53"/>
      <c r="D843" s="52"/>
      <c r="E843" s="53"/>
      <c r="F843" s="54"/>
      <c r="G843" s="259"/>
      <c r="H843" s="55"/>
      <c r="I843" s="55"/>
      <c r="J843" s="54"/>
      <c r="K843" s="157"/>
      <c r="L843" s="54"/>
      <c r="M843" s="56"/>
      <c r="N843" s="56"/>
      <c r="O843" s="56"/>
      <c r="P843" s="56"/>
      <c r="Q843" s="56"/>
      <c r="R843" s="52"/>
      <c r="S843" s="56"/>
      <c r="T843" s="54"/>
      <c r="U843" s="259"/>
      <c r="V843" s="54"/>
      <c r="W843" s="55"/>
      <c r="X843" s="54"/>
      <c r="Y843" s="56"/>
      <c r="Z843" s="54"/>
      <c r="AA843" s="56"/>
      <c r="AB843" s="54"/>
    </row>
    <row r="844" spans="1:28" ht="14.25" customHeight="1">
      <c r="A844" s="53"/>
      <c r="B844" s="53"/>
      <c r="C844" s="53"/>
      <c r="D844" s="52"/>
      <c r="E844" s="53"/>
      <c r="F844" s="54"/>
      <c r="G844" s="259"/>
      <c r="H844" s="55"/>
      <c r="I844" s="55"/>
      <c r="J844" s="54"/>
      <c r="K844" s="157"/>
      <c r="L844" s="54"/>
      <c r="M844" s="56"/>
      <c r="N844" s="56"/>
      <c r="O844" s="56"/>
      <c r="P844" s="56"/>
      <c r="Q844" s="56"/>
      <c r="R844" s="52"/>
      <c r="S844" s="56"/>
      <c r="T844" s="54"/>
      <c r="U844" s="259"/>
      <c r="V844" s="54"/>
      <c r="W844" s="55"/>
      <c r="X844" s="54"/>
      <c r="Y844" s="56"/>
      <c r="Z844" s="54"/>
      <c r="AA844" s="56"/>
      <c r="AB844" s="54"/>
    </row>
    <row r="845" spans="1:28" ht="14.25" customHeight="1">
      <c r="A845" s="53"/>
      <c r="B845" s="53"/>
      <c r="C845" s="53"/>
      <c r="D845" s="52"/>
      <c r="E845" s="53"/>
      <c r="F845" s="54"/>
      <c r="G845" s="259"/>
      <c r="H845" s="55"/>
      <c r="I845" s="55"/>
      <c r="J845" s="54"/>
      <c r="K845" s="157"/>
      <c r="L845" s="54"/>
      <c r="M845" s="56"/>
      <c r="N845" s="56"/>
      <c r="O845" s="56"/>
      <c r="P845" s="56"/>
      <c r="Q845" s="56"/>
      <c r="R845" s="52"/>
      <c r="S845" s="56"/>
      <c r="T845" s="54"/>
      <c r="U845" s="259"/>
      <c r="V845" s="54"/>
      <c r="W845" s="55"/>
      <c r="X845" s="54"/>
      <c r="Y845" s="56"/>
      <c r="Z845" s="54"/>
      <c r="AA845" s="56"/>
      <c r="AB845" s="54"/>
    </row>
    <row r="846" spans="1:28" ht="14.25" customHeight="1">
      <c r="A846" s="53"/>
      <c r="B846" s="53"/>
      <c r="C846" s="53"/>
      <c r="D846" s="52"/>
      <c r="E846" s="53"/>
      <c r="F846" s="54"/>
      <c r="G846" s="259"/>
      <c r="H846" s="55"/>
      <c r="I846" s="55"/>
      <c r="J846" s="54"/>
      <c r="K846" s="157"/>
      <c r="L846" s="54"/>
      <c r="M846" s="56"/>
      <c r="N846" s="56"/>
      <c r="O846" s="56"/>
      <c r="P846" s="56"/>
      <c r="Q846" s="56"/>
      <c r="R846" s="52"/>
      <c r="S846" s="56"/>
      <c r="T846" s="54"/>
      <c r="U846" s="259"/>
      <c r="V846" s="54"/>
      <c r="W846" s="55"/>
      <c r="X846" s="54"/>
      <c r="Y846" s="56"/>
      <c r="Z846" s="54"/>
      <c r="AA846" s="56"/>
      <c r="AB846" s="54"/>
    </row>
    <row r="847" spans="1:28" ht="14.25" customHeight="1">
      <c r="A847" s="53"/>
      <c r="B847" s="53"/>
      <c r="C847" s="53"/>
      <c r="D847" s="52"/>
      <c r="E847" s="53"/>
      <c r="F847" s="54"/>
      <c r="G847" s="259"/>
      <c r="H847" s="55"/>
      <c r="I847" s="55"/>
      <c r="J847" s="54"/>
      <c r="K847" s="157"/>
      <c r="L847" s="54"/>
      <c r="M847" s="56"/>
      <c r="N847" s="56"/>
      <c r="O847" s="56"/>
      <c r="P847" s="56"/>
      <c r="Q847" s="56"/>
      <c r="R847" s="52"/>
      <c r="S847" s="56"/>
      <c r="T847" s="54"/>
      <c r="U847" s="259"/>
      <c r="V847" s="54"/>
      <c r="W847" s="55"/>
      <c r="X847" s="54"/>
      <c r="Y847" s="56"/>
      <c r="Z847" s="54"/>
      <c r="AA847" s="56"/>
      <c r="AB847" s="54"/>
    </row>
    <row r="848" spans="1:28" ht="14.25" customHeight="1">
      <c r="A848" s="53"/>
      <c r="B848" s="53"/>
      <c r="C848" s="53"/>
      <c r="D848" s="52"/>
      <c r="E848" s="53"/>
      <c r="F848" s="54"/>
      <c r="G848" s="259"/>
      <c r="H848" s="55"/>
      <c r="I848" s="55"/>
      <c r="J848" s="54"/>
      <c r="K848" s="157"/>
      <c r="L848" s="54"/>
      <c r="M848" s="56"/>
      <c r="N848" s="56"/>
      <c r="O848" s="56"/>
      <c r="P848" s="56"/>
      <c r="Q848" s="56"/>
      <c r="R848" s="52"/>
      <c r="S848" s="56"/>
      <c r="T848" s="54"/>
      <c r="U848" s="259"/>
      <c r="V848" s="54"/>
      <c r="W848" s="55"/>
      <c r="X848" s="54"/>
      <c r="Y848" s="56"/>
      <c r="Z848" s="54"/>
      <c r="AA848" s="56"/>
      <c r="AB848" s="54"/>
    </row>
    <row r="849" spans="1:28" ht="14.25" customHeight="1">
      <c r="A849" s="53"/>
      <c r="B849" s="53"/>
      <c r="C849" s="53"/>
      <c r="D849" s="52"/>
      <c r="E849" s="53"/>
      <c r="F849" s="54"/>
      <c r="G849" s="259"/>
      <c r="H849" s="55"/>
      <c r="I849" s="55"/>
      <c r="J849" s="54"/>
      <c r="K849" s="157"/>
      <c r="L849" s="54"/>
      <c r="M849" s="56"/>
      <c r="N849" s="56"/>
      <c r="O849" s="56"/>
      <c r="P849" s="56"/>
      <c r="Q849" s="56"/>
      <c r="R849" s="52"/>
      <c r="S849" s="56"/>
      <c r="T849" s="54"/>
      <c r="U849" s="259"/>
      <c r="V849" s="54"/>
      <c r="W849" s="55"/>
      <c r="X849" s="54"/>
      <c r="Y849" s="56"/>
      <c r="Z849" s="54"/>
      <c r="AA849" s="56"/>
      <c r="AB849" s="54"/>
    </row>
    <row r="850" spans="1:28" ht="14.25" customHeight="1">
      <c r="A850" s="53"/>
      <c r="B850" s="53"/>
      <c r="C850" s="53"/>
      <c r="D850" s="52"/>
      <c r="E850" s="53"/>
      <c r="F850" s="54"/>
      <c r="G850" s="259"/>
      <c r="H850" s="55"/>
      <c r="I850" s="55"/>
      <c r="J850" s="54"/>
      <c r="K850" s="157"/>
      <c r="L850" s="54"/>
      <c r="M850" s="56"/>
      <c r="N850" s="56"/>
      <c r="O850" s="56"/>
      <c r="P850" s="56"/>
      <c r="Q850" s="56"/>
      <c r="R850" s="52"/>
      <c r="S850" s="56"/>
      <c r="T850" s="54"/>
      <c r="U850" s="259"/>
      <c r="V850" s="54"/>
      <c r="W850" s="55"/>
      <c r="X850" s="54"/>
      <c r="Y850" s="56"/>
      <c r="Z850" s="54"/>
      <c r="AA850" s="56"/>
      <c r="AB850" s="54"/>
    </row>
    <row r="851" spans="1:28" ht="14.25" customHeight="1">
      <c r="A851" s="53"/>
      <c r="B851" s="53"/>
      <c r="C851" s="53"/>
      <c r="D851" s="52"/>
      <c r="E851" s="53"/>
      <c r="F851" s="54"/>
      <c r="G851" s="259"/>
      <c r="H851" s="55"/>
      <c r="I851" s="55"/>
      <c r="J851" s="54"/>
      <c r="K851" s="157"/>
      <c r="L851" s="54"/>
      <c r="M851" s="56"/>
      <c r="N851" s="56"/>
      <c r="O851" s="56"/>
      <c r="P851" s="56"/>
      <c r="Q851" s="56"/>
      <c r="R851" s="52"/>
      <c r="S851" s="56"/>
      <c r="T851" s="54"/>
      <c r="U851" s="259"/>
      <c r="V851" s="54"/>
      <c r="W851" s="55"/>
      <c r="X851" s="54"/>
      <c r="Y851" s="56"/>
      <c r="Z851" s="54"/>
      <c r="AA851" s="56"/>
      <c r="AB851" s="54"/>
    </row>
    <row r="852" spans="1:28" ht="14.25" customHeight="1">
      <c r="A852" s="53"/>
      <c r="B852" s="53"/>
      <c r="C852" s="53"/>
      <c r="D852" s="52"/>
      <c r="E852" s="53"/>
      <c r="F852" s="54"/>
      <c r="G852" s="259"/>
      <c r="H852" s="55"/>
      <c r="I852" s="55"/>
      <c r="J852" s="54"/>
      <c r="K852" s="157"/>
      <c r="L852" s="54"/>
      <c r="M852" s="56"/>
      <c r="N852" s="56"/>
      <c r="O852" s="56"/>
      <c r="P852" s="56"/>
      <c r="Q852" s="56"/>
      <c r="R852" s="52"/>
      <c r="S852" s="56"/>
      <c r="T852" s="54"/>
      <c r="U852" s="259"/>
      <c r="V852" s="54"/>
      <c r="W852" s="55"/>
      <c r="X852" s="54"/>
      <c r="Y852" s="56"/>
      <c r="Z852" s="54"/>
      <c r="AA852" s="56"/>
      <c r="AB852" s="54"/>
    </row>
    <row r="853" spans="1:28" ht="14.25" customHeight="1">
      <c r="A853" s="53"/>
      <c r="B853" s="53"/>
      <c r="C853" s="53"/>
      <c r="D853" s="52"/>
      <c r="E853" s="53"/>
      <c r="F853" s="54"/>
      <c r="G853" s="259"/>
      <c r="H853" s="55"/>
      <c r="I853" s="55"/>
      <c r="J853" s="54"/>
      <c r="K853" s="157"/>
      <c r="L853" s="54"/>
      <c r="M853" s="56"/>
      <c r="N853" s="56"/>
      <c r="O853" s="56"/>
      <c r="P853" s="56"/>
      <c r="Q853" s="56"/>
      <c r="R853" s="52"/>
      <c r="S853" s="56"/>
      <c r="T853" s="54"/>
      <c r="U853" s="259"/>
      <c r="V853" s="54"/>
      <c r="W853" s="55"/>
      <c r="X853" s="54"/>
      <c r="Y853" s="56"/>
      <c r="Z853" s="54"/>
      <c r="AA853" s="56"/>
      <c r="AB853" s="54"/>
    </row>
    <row r="854" spans="1:28" ht="14.25" customHeight="1">
      <c r="A854" s="53"/>
      <c r="B854" s="53"/>
      <c r="C854" s="53"/>
      <c r="D854" s="52"/>
      <c r="E854" s="53"/>
      <c r="F854" s="54"/>
      <c r="G854" s="259"/>
      <c r="H854" s="55"/>
      <c r="I854" s="55"/>
      <c r="J854" s="54"/>
      <c r="K854" s="157"/>
      <c r="L854" s="54"/>
      <c r="M854" s="56"/>
      <c r="N854" s="56"/>
      <c r="O854" s="56"/>
      <c r="P854" s="56"/>
      <c r="Q854" s="56"/>
      <c r="R854" s="52"/>
      <c r="S854" s="56"/>
      <c r="T854" s="54"/>
      <c r="U854" s="259"/>
      <c r="V854" s="54"/>
      <c r="W854" s="55"/>
      <c r="X854" s="54"/>
      <c r="Y854" s="56"/>
      <c r="Z854" s="54"/>
      <c r="AA854" s="56"/>
      <c r="AB854" s="54"/>
    </row>
    <row r="855" spans="1:28" ht="14.25" customHeight="1">
      <c r="A855" s="53"/>
      <c r="B855" s="53"/>
      <c r="C855" s="53"/>
      <c r="D855" s="52"/>
      <c r="E855" s="53"/>
      <c r="F855" s="54"/>
      <c r="G855" s="259"/>
      <c r="H855" s="55"/>
      <c r="I855" s="55"/>
      <c r="J855" s="54"/>
      <c r="K855" s="157"/>
      <c r="L855" s="54"/>
      <c r="M855" s="56"/>
      <c r="N855" s="56"/>
      <c r="O855" s="56"/>
      <c r="P855" s="56"/>
      <c r="Q855" s="56"/>
      <c r="R855" s="52"/>
      <c r="S855" s="56"/>
      <c r="T855" s="54"/>
      <c r="U855" s="259"/>
      <c r="V855" s="54"/>
      <c r="W855" s="55"/>
      <c r="X855" s="54"/>
      <c r="Y855" s="56"/>
      <c r="Z855" s="54"/>
      <c r="AA855" s="56"/>
      <c r="AB855" s="54"/>
    </row>
    <row r="856" spans="1:28" ht="14.25" customHeight="1">
      <c r="A856" s="53"/>
      <c r="B856" s="53"/>
      <c r="C856" s="53"/>
      <c r="D856" s="52"/>
      <c r="E856" s="53"/>
      <c r="F856" s="54"/>
      <c r="G856" s="259"/>
      <c r="H856" s="55"/>
      <c r="I856" s="55"/>
      <c r="J856" s="54"/>
      <c r="K856" s="157"/>
      <c r="L856" s="54"/>
      <c r="M856" s="56"/>
      <c r="N856" s="56"/>
      <c r="O856" s="56"/>
      <c r="P856" s="56"/>
      <c r="Q856" s="56"/>
      <c r="R856" s="52"/>
      <c r="S856" s="56"/>
      <c r="T856" s="54"/>
      <c r="U856" s="259"/>
      <c r="V856" s="54"/>
      <c r="W856" s="55"/>
      <c r="X856" s="54"/>
      <c r="Y856" s="56"/>
      <c r="Z856" s="54"/>
      <c r="AA856" s="56"/>
      <c r="AB856" s="54"/>
    </row>
    <row r="857" spans="1:28" ht="14.25" customHeight="1">
      <c r="A857" s="53"/>
      <c r="B857" s="53"/>
      <c r="C857" s="53"/>
      <c r="D857" s="52"/>
      <c r="E857" s="53"/>
      <c r="F857" s="54"/>
      <c r="G857" s="259"/>
      <c r="H857" s="55"/>
      <c r="I857" s="55"/>
      <c r="J857" s="54"/>
      <c r="K857" s="157"/>
      <c r="L857" s="54"/>
      <c r="M857" s="56"/>
      <c r="N857" s="56"/>
      <c r="O857" s="56"/>
      <c r="P857" s="56"/>
      <c r="Q857" s="56"/>
      <c r="R857" s="52"/>
      <c r="S857" s="56"/>
      <c r="T857" s="54"/>
      <c r="U857" s="259"/>
      <c r="V857" s="54"/>
      <c r="W857" s="55"/>
      <c r="X857" s="54"/>
      <c r="Y857" s="56"/>
      <c r="Z857" s="54"/>
      <c r="AA857" s="56"/>
      <c r="AB857" s="54"/>
    </row>
    <row r="858" spans="1:28" ht="14.25" customHeight="1">
      <c r="A858" s="53"/>
      <c r="B858" s="53"/>
      <c r="C858" s="53"/>
      <c r="D858" s="52"/>
      <c r="E858" s="53"/>
      <c r="F858" s="54"/>
      <c r="G858" s="259"/>
      <c r="H858" s="55"/>
      <c r="I858" s="55"/>
      <c r="J858" s="54"/>
      <c r="K858" s="157"/>
      <c r="L858" s="54"/>
      <c r="M858" s="56"/>
      <c r="N858" s="56"/>
      <c r="O858" s="56"/>
      <c r="P858" s="56"/>
      <c r="Q858" s="56"/>
      <c r="R858" s="52"/>
      <c r="S858" s="56"/>
      <c r="T858" s="54"/>
      <c r="U858" s="259"/>
      <c r="V858" s="54"/>
      <c r="W858" s="55"/>
      <c r="X858" s="54"/>
      <c r="Y858" s="56"/>
      <c r="Z858" s="54"/>
      <c r="AA858" s="56"/>
      <c r="AB858" s="54"/>
    </row>
    <row r="859" spans="1:28" ht="14.25" customHeight="1">
      <c r="A859" s="53"/>
      <c r="B859" s="53"/>
      <c r="C859" s="53"/>
      <c r="D859" s="52"/>
      <c r="E859" s="53"/>
      <c r="F859" s="54"/>
      <c r="G859" s="259"/>
      <c r="H859" s="55"/>
      <c r="I859" s="55"/>
      <c r="J859" s="54"/>
      <c r="K859" s="157"/>
      <c r="L859" s="54"/>
      <c r="M859" s="56"/>
      <c r="N859" s="56"/>
      <c r="O859" s="56"/>
      <c r="P859" s="56"/>
      <c r="Q859" s="56"/>
      <c r="R859" s="52"/>
      <c r="S859" s="56"/>
      <c r="T859" s="54"/>
      <c r="U859" s="259"/>
      <c r="V859" s="54"/>
      <c r="W859" s="55"/>
      <c r="X859" s="54"/>
      <c r="Y859" s="56"/>
      <c r="Z859" s="54"/>
      <c r="AA859" s="56"/>
      <c r="AB859" s="54"/>
    </row>
    <row r="860" spans="1:28" ht="14.25" customHeight="1">
      <c r="A860" s="53"/>
      <c r="B860" s="53"/>
      <c r="C860" s="53"/>
      <c r="D860" s="52"/>
      <c r="E860" s="53"/>
      <c r="F860" s="54"/>
      <c r="G860" s="259"/>
      <c r="H860" s="55"/>
      <c r="I860" s="55"/>
      <c r="J860" s="54"/>
      <c r="K860" s="157"/>
      <c r="L860" s="54"/>
      <c r="M860" s="56"/>
      <c r="N860" s="56"/>
      <c r="O860" s="56"/>
      <c r="P860" s="56"/>
      <c r="Q860" s="56"/>
      <c r="R860" s="52"/>
      <c r="S860" s="56"/>
      <c r="T860" s="54"/>
      <c r="U860" s="259"/>
      <c r="V860" s="54"/>
      <c r="W860" s="55"/>
      <c r="X860" s="54"/>
      <c r="Y860" s="56"/>
      <c r="Z860" s="54"/>
      <c r="AA860" s="56"/>
      <c r="AB860" s="54"/>
    </row>
    <row r="861" spans="1:28" ht="14.25" customHeight="1">
      <c r="A861" s="53"/>
      <c r="B861" s="53"/>
      <c r="C861" s="53"/>
      <c r="D861" s="52"/>
      <c r="E861" s="53"/>
      <c r="F861" s="54"/>
      <c r="G861" s="259"/>
      <c r="H861" s="55"/>
      <c r="I861" s="55"/>
      <c r="J861" s="54"/>
      <c r="K861" s="157"/>
      <c r="L861" s="54"/>
      <c r="M861" s="56"/>
      <c r="N861" s="56"/>
      <c r="O861" s="56"/>
      <c r="P861" s="56"/>
      <c r="Q861" s="56"/>
      <c r="R861" s="52"/>
      <c r="S861" s="56"/>
      <c r="T861" s="54"/>
      <c r="U861" s="259"/>
      <c r="V861" s="54"/>
      <c r="W861" s="55"/>
      <c r="X861" s="54"/>
      <c r="Y861" s="56"/>
      <c r="Z861" s="54"/>
      <c r="AA861" s="56"/>
      <c r="AB861" s="54"/>
    </row>
    <row r="862" spans="1:28" ht="14.25" customHeight="1">
      <c r="A862" s="53"/>
      <c r="B862" s="53"/>
      <c r="C862" s="53"/>
      <c r="D862" s="52"/>
      <c r="E862" s="53"/>
      <c r="F862" s="54"/>
      <c r="G862" s="259"/>
      <c r="H862" s="55"/>
      <c r="I862" s="55"/>
      <c r="J862" s="54"/>
      <c r="K862" s="157"/>
      <c r="L862" s="54"/>
      <c r="M862" s="56"/>
      <c r="N862" s="56"/>
      <c r="O862" s="56"/>
      <c r="P862" s="56"/>
      <c r="Q862" s="56"/>
      <c r="R862" s="52"/>
      <c r="S862" s="56"/>
      <c r="T862" s="54"/>
      <c r="U862" s="259"/>
      <c r="V862" s="54"/>
      <c r="W862" s="55"/>
      <c r="X862" s="54"/>
      <c r="Y862" s="56"/>
      <c r="Z862" s="54"/>
      <c r="AA862" s="56"/>
      <c r="AB862" s="54"/>
    </row>
    <row r="863" spans="1:28" ht="14.25" customHeight="1">
      <c r="A863" s="53"/>
      <c r="B863" s="53"/>
      <c r="C863" s="53"/>
      <c r="D863" s="52"/>
      <c r="E863" s="53"/>
      <c r="F863" s="54"/>
      <c r="G863" s="259"/>
      <c r="H863" s="55"/>
      <c r="I863" s="55"/>
      <c r="J863" s="54"/>
      <c r="K863" s="157"/>
      <c r="L863" s="54"/>
      <c r="M863" s="56"/>
      <c r="N863" s="56"/>
      <c r="O863" s="56"/>
      <c r="P863" s="56"/>
      <c r="Q863" s="56"/>
      <c r="R863" s="52"/>
      <c r="S863" s="56"/>
      <c r="T863" s="54"/>
      <c r="U863" s="259"/>
      <c r="V863" s="54"/>
      <c r="W863" s="55"/>
      <c r="X863" s="54"/>
      <c r="Y863" s="56"/>
      <c r="Z863" s="54"/>
      <c r="AA863" s="56"/>
      <c r="AB863" s="54"/>
    </row>
    <row r="864" spans="1:28" ht="14.25" customHeight="1">
      <c r="A864" s="53"/>
      <c r="B864" s="53"/>
      <c r="C864" s="53"/>
      <c r="D864" s="52"/>
      <c r="E864" s="53"/>
      <c r="F864" s="54"/>
      <c r="G864" s="259"/>
      <c r="H864" s="55"/>
      <c r="I864" s="55"/>
      <c r="J864" s="54"/>
      <c r="K864" s="157"/>
      <c r="L864" s="54"/>
      <c r="M864" s="56"/>
      <c r="N864" s="56"/>
      <c r="O864" s="56"/>
      <c r="P864" s="56"/>
      <c r="Q864" s="56"/>
      <c r="R864" s="52"/>
      <c r="S864" s="56"/>
      <c r="T864" s="54"/>
      <c r="U864" s="259"/>
      <c r="V864" s="54"/>
      <c r="W864" s="55"/>
      <c r="X864" s="54"/>
      <c r="Y864" s="56"/>
      <c r="Z864" s="54"/>
      <c r="AA864" s="56"/>
      <c r="AB864" s="54"/>
    </row>
    <row r="865" spans="1:28" ht="14.25" customHeight="1">
      <c r="A865" s="53"/>
      <c r="B865" s="53"/>
      <c r="C865" s="53"/>
      <c r="D865" s="52"/>
      <c r="E865" s="53"/>
      <c r="F865" s="54"/>
      <c r="G865" s="259"/>
      <c r="H865" s="55"/>
      <c r="I865" s="55"/>
      <c r="J865" s="54"/>
      <c r="K865" s="157"/>
      <c r="L865" s="54"/>
      <c r="M865" s="56"/>
      <c r="N865" s="56"/>
      <c r="O865" s="56"/>
      <c r="P865" s="56"/>
      <c r="Q865" s="56"/>
      <c r="R865" s="52"/>
      <c r="S865" s="56"/>
      <c r="T865" s="54"/>
      <c r="U865" s="259"/>
      <c r="V865" s="54"/>
      <c r="W865" s="55"/>
      <c r="X865" s="54"/>
      <c r="Y865" s="56"/>
      <c r="Z865" s="54"/>
      <c r="AA865" s="56"/>
      <c r="AB865" s="54"/>
    </row>
    <row r="866" spans="1:28" ht="14.25" customHeight="1">
      <c r="A866" s="53"/>
      <c r="B866" s="53"/>
      <c r="C866" s="53"/>
      <c r="D866" s="52"/>
      <c r="E866" s="53"/>
      <c r="F866" s="54"/>
      <c r="G866" s="259"/>
      <c r="H866" s="55"/>
      <c r="I866" s="55"/>
      <c r="J866" s="54"/>
      <c r="K866" s="157"/>
      <c r="L866" s="54"/>
      <c r="M866" s="56"/>
      <c r="N866" s="56"/>
      <c r="O866" s="56"/>
      <c r="P866" s="56"/>
      <c r="Q866" s="56"/>
      <c r="R866" s="52"/>
      <c r="S866" s="56"/>
      <c r="T866" s="54"/>
      <c r="U866" s="259"/>
      <c r="V866" s="54"/>
      <c r="W866" s="55"/>
      <c r="X866" s="54"/>
      <c r="Y866" s="56"/>
      <c r="Z866" s="54"/>
      <c r="AA866" s="56"/>
      <c r="AB866" s="54"/>
    </row>
    <row r="867" spans="1:28" ht="14.25" customHeight="1">
      <c r="A867" s="53"/>
      <c r="B867" s="53"/>
      <c r="C867" s="53"/>
      <c r="D867" s="52"/>
      <c r="E867" s="53"/>
      <c r="F867" s="54"/>
      <c r="G867" s="259"/>
      <c r="H867" s="55"/>
      <c r="I867" s="55"/>
      <c r="J867" s="54"/>
      <c r="K867" s="157"/>
      <c r="L867" s="54"/>
      <c r="M867" s="56"/>
      <c r="N867" s="56"/>
      <c r="O867" s="56"/>
      <c r="P867" s="56"/>
      <c r="Q867" s="56"/>
      <c r="R867" s="52"/>
      <c r="S867" s="56"/>
      <c r="T867" s="54"/>
      <c r="U867" s="259"/>
      <c r="V867" s="54"/>
      <c r="W867" s="55"/>
      <c r="X867" s="54"/>
      <c r="Y867" s="56"/>
      <c r="Z867" s="54"/>
      <c r="AA867" s="56"/>
      <c r="AB867" s="54"/>
    </row>
    <row r="868" spans="1:28" ht="14.25" customHeight="1">
      <c r="A868" s="53"/>
      <c r="B868" s="53"/>
      <c r="C868" s="53"/>
      <c r="D868" s="52"/>
      <c r="E868" s="53"/>
      <c r="F868" s="54"/>
      <c r="G868" s="259"/>
      <c r="H868" s="55"/>
      <c r="I868" s="55"/>
      <c r="J868" s="54"/>
      <c r="K868" s="157"/>
      <c r="L868" s="54"/>
      <c r="M868" s="56"/>
      <c r="N868" s="56"/>
      <c r="O868" s="56"/>
      <c r="P868" s="56"/>
      <c r="Q868" s="56"/>
      <c r="R868" s="52"/>
      <c r="S868" s="56"/>
      <c r="T868" s="54"/>
      <c r="U868" s="259"/>
      <c r="V868" s="54"/>
      <c r="W868" s="55"/>
      <c r="X868" s="54"/>
      <c r="Y868" s="56"/>
      <c r="Z868" s="54"/>
      <c r="AA868" s="56"/>
      <c r="AB868" s="54"/>
    </row>
    <row r="869" spans="1:28" ht="14.25" customHeight="1">
      <c r="A869" s="53"/>
      <c r="B869" s="53"/>
      <c r="C869" s="53"/>
      <c r="D869" s="52"/>
      <c r="E869" s="53"/>
      <c r="F869" s="54"/>
      <c r="G869" s="259"/>
      <c r="H869" s="55"/>
      <c r="I869" s="55"/>
      <c r="J869" s="54"/>
      <c r="K869" s="157"/>
      <c r="L869" s="54"/>
      <c r="M869" s="56"/>
      <c r="N869" s="56"/>
      <c r="O869" s="56"/>
      <c r="P869" s="56"/>
      <c r="Q869" s="56"/>
      <c r="R869" s="52"/>
      <c r="S869" s="56"/>
      <c r="T869" s="54"/>
      <c r="U869" s="259"/>
      <c r="V869" s="54"/>
      <c r="W869" s="55"/>
      <c r="X869" s="54"/>
      <c r="Y869" s="56"/>
      <c r="Z869" s="54"/>
      <c r="AA869" s="56"/>
      <c r="AB869" s="54"/>
    </row>
    <row r="870" spans="1:28" ht="14.25" customHeight="1">
      <c r="A870" s="53"/>
      <c r="B870" s="53"/>
      <c r="C870" s="53"/>
      <c r="D870" s="52"/>
      <c r="E870" s="53"/>
      <c r="F870" s="54"/>
      <c r="G870" s="259"/>
      <c r="H870" s="55"/>
      <c r="I870" s="55"/>
      <c r="J870" s="54"/>
      <c r="K870" s="157"/>
      <c r="L870" s="54"/>
      <c r="M870" s="56"/>
      <c r="N870" s="56"/>
      <c r="O870" s="56"/>
      <c r="P870" s="56"/>
      <c r="Q870" s="56"/>
      <c r="R870" s="52"/>
      <c r="S870" s="56"/>
      <c r="T870" s="54"/>
      <c r="U870" s="259"/>
      <c r="V870" s="54"/>
      <c r="W870" s="55"/>
      <c r="X870" s="54"/>
      <c r="Y870" s="56"/>
      <c r="Z870" s="54"/>
      <c r="AA870" s="56"/>
      <c r="AB870" s="54"/>
    </row>
    <row r="871" spans="1:28" ht="14.25" customHeight="1">
      <c r="A871" s="53"/>
      <c r="B871" s="53"/>
      <c r="C871" s="53"/>
      <c r="D871" s="52"/>
      <c r="E871" s="53"/>
      <c r="F871" s="54"/>
      <c r="G871" s="259"/>
      <c r="H871" s="55"/>
      <c r="I871" s="55"/>
      <c r="J871" s="54"/>
      <c r="K871" s="157"/>
      <c r="L871" s="54"/>
      <c r="M871" s="56"/>
      <c r="N871" s="56"/>
      <c r="O871" s="56"/>
      <c r="P871" s="56"/>
      <c r="Q871" s="56"/>
      <c r="R871" s="52"/>
      <c r="S871" s="56"/>
      <c r="T871" s="54"/>
      <c r="U871" s="259"/>
      <c r="V871" s="54"/>
      <c r="W871" s="55"/>
      <c r="X871" s="54"/>
      <c r="Y871" s="56"/>
      <c r="Z871" s="54"/>
      <c r="AA871" s="56"/>
      <c r="AB871" s="54"/>
    </row>
    <row r="872" spans="1:28" ht="14.25" customHeight="1">
      <c r="A872" s="53"/>
      <c r="B872" s="53"/>
      <c r="C872" s="53"/>
      <c r="D872" s="52"/>
      <c r="E872" s="53"/>
      <c r="F872" s="54"/>
      <c r="G872" s="259"/>
      <c r="H872" s="55"/>
      <c r="I872" s="55"/>
      <c r="J872" s="54"/>
      <c r="K872" s="157"/>
      <c r="L872" s="54"/>
      <c r="M872" s="56"/>
      <c r="N872" s="56"/>
      <c r="O872" s="56"/>
      <c r="P872" s="56"/>
      <c r="Q872" s="56"/>
      <c r="R872" s="52"/>
      <c r="S872" s="56"/>
      <c r="T872" s="54"/>
      <c r="U872" s="259"/>
      <c r="V872" s="54"/>
      <c r="W872" s="55"/>
      <c r="X872" s="54"/>
      <c r="Y872" s="56"/>
      <c r="Z872" s="54"/>
      <c r="AA872" s="56"/>
      <c r="AB872" s="54"/>
    </row>
    <row r="873" spans="1:28" ht="14.25" customHeight="1">
      <c r="A873" s="53"/>
      <c r="B873" s="53"/>
      <c r="C873" s="53"/>
      <c r="D873" s="52"/>
      <c r="E873" s="53"/>
      <c r="F873" s="54"/>
      <c r="G873" s="259"/>
      <c r="H873" s="55"/>
      <c r="I873" s="55"/>
      <c r="J873" s="54"/>
      <c r="K873" s="157"/>
      <c r="L873" s="54"/>
      <c r="M873" s="56"/>
      <c r="N873" s="56"/>
      <c r="O873" s="56"/>
      <c r="P873" s="56"/>
      <c r="Q873" s="56"/>
      <c r="R873" s="52"/>
      <c r="S873" s="56"/>
      <c r="T873" s="54"/>
      <c r="U873" s="259"/>
      <c r="V873" s="54"/>
      <c r="W873" s="55"/>
      <c r="X873" s="54"/>
      <c r="Y873" s="56"/>
      <c r="Z873" s="54"/>
      <c r="AA873" s="56"/>
      <c r="AB873" s="54"/>
    </row>
    <row r="874" spans="1:28" ht="14.25" customHeight="1">
      <c r="A874" s="53"/>
      <c r="B874" s="53"/>
      <c r="C874" s="53"/>
      <c r="D874" s="52"/>
      <c r="E874" s="53"/>
      <c r="F874" s="54"/>
      <c r="G874" s="259"/>
      <c r="H874" s="55"/>
      <c r="I874" s="55"/>
      <c r="J874" s="54"/>
      <c r="K874" s="157"/>
      <c r="L874" s="54"/>
      <c r="M874" s="56"/>
      <c r="N874" s="56"/>
      <c r="O874" s="56"/>
      <c r="P874" s="56"/>
      <c r="Q874" s="56"/>
      <c r="R874" s="52"/>
      <c r="S874" s="56"/>
      <c r="T874" s="54"/>
      <c r="U874" s="259"/>
      <c r="V874" s="54"/>
      <c r="W874" s="55"/>
      <c r="X874" s="54"/>
      <c r="Y874" s="56"/>
      <c r="Z874" s="54"/>
      <c r="AA874" s="56"/>
      <c r="AB874" s="54"/>
    </row>
    <row r="875" spans="1:28" ht="14.25" customHeight="1">
      <c r="A875" s="53"/>
      <c r="B875" s="53"/>
      <c r="C875" s="53"/>
      <c r="D875" s="52"/>
      <c r="E875" s="53"/>
      <c r="F875" s="54"/>
      <c r="G875" s="259"/>
      <c r="H875" s="55"/>
      <c r="I875" s="55"/>
      <c r="J875" s="54"/>
      <c r="K875" s="157"/>
      <c r="L875" s="54"/>
      <c r="M875" s="56"/>
      <c r="N875" s="56"/>
      <c r="O875" s="56"/>
      <c r="P875" s="56"/>
      <c r="Q875" s="56"/>
      <c r="R875" s="52"/>
      <c r="S875" s="56"/>
      <c r="T875" s="54"/>
      <c r="U875" s="259"/>
      <c r="V875" s="54"/>
      <c r="W875" s="55"/>
      <c r="X875" s="54"/>
      <c r="Y875" s="56"/>
      <c r="Z875" s="54"/>
      <c r="AA875" s="56"/>
      <c r="AB875" s="54"/>
    </row>
    <row r="876" spans="1:28" ht="14.25" customHeight="1">
      <c r="A876" s="53"/>
      <c r="B876" s="53"/>
      <c r="C876" s="53"/>
      <c r="D876" s="52"/>
      <c r="E876" s="53"/>
      <c r="F876" s="54"/>
      <c r="G876" s="259"/>
      <c r="H876" s="55"/>
      <c r="I876" s="55"/>
      <c r="J876" s="54"/>
      <c r="K876" s="157"/>
      <c r="L876" s="54"/>
      <c r="M876" s="56"/>
      <c r="N876" s="56"/>
      <c r="O876" s="56"/>
      <c r="P876" s="56"/>
      <c r="Q876" s="56"/>
      <c r="R876" s="52"/>
      <c r="S876" s="56"/>
      <c r="T876" s="54"/>
      <c r="U876" s="259"/>
      <c r="V876" s="54"/>
      <c r="W876" s="55"/>
      <c r="X876" s="54"/>
      <c r="Y876" s="56"/>
      <c r="Z876" s="54"/>
      <c r="AA876" s="56"/>
      <c r="AB876" s="54"/>
    </row>
    <row r="877" spans="1:28" ht="14.25" customHeight="1">
      <c r="A877" s="53"/>
      <c r="B877" s="53"/>
      <c r="C877" s="53"/>
      <c r="D877" s="52"/>
      <c r="E877" s="53"/>
      <c r="F877" s="54"/>
      <c r="G877" s="259"/>
      <c r="H877" s="55"/>
      <c r="I877" s="55"/>
      <c r="J877" s="54"/>
      <c r="K877" s="157"/>
      <c r="L877" s="54"/>
      <c r="M877" s="56"/>
      <c r="N877" s="56"/>
      <c r="O877" s="56"/>
      <c r="P877" s="56"/>
      <c r="Q877" s="56"/>
      <c r="R877" s="52"/>
      <c r="S877" s="56"/>
      <c r="T877" s="54"/>
      <c r="U877" s="259"/>
      <c r="V877" s="54"/>
      <c r="W877" s="55"/>
      <c r="X877" s="54"/>
      <c r="Y877" s="56"/>
      <c r="Z877" s="54"/>
      <c r="AA877" s="56"/>
      <c r="AB877" s="54"/>
    </row>
    <row r="878" spans="1:28" ht="14.25" customHeight="1">
      <c r="A878" s="53"/>
      <c r="B878" s="53"/>
      <c r="C878" s="53"/>
      <c r="D878" s="52"/>
      <c r="E878" s="53"/>
      <c r="F878" s="54"/>
      <c r="G878" s="259"/>
      <c r="H878" s="55"/>
      <c r="I878" s="55"/>
      <c r="J878" s="54"/>
      <c r="K878" s="157"/>
      <c r="L878" s="54"/>
      <c r="M878" s="56"/>
      <c r="N878" s="56"/>
      <c r="O878" s="56"/>
      <c r="P878" s="56"/>
      <c r="Q878" s="56"/>
      <c r="R878" s="52"/>
      <c r="S878" s="56"/>
      <c r="T878" s="54"/>
      <c r="U878" s="259"/>
      <c r="V878" s="54"/>
      <c r="W878" s="55"/>
      <c r="X878" s="54"/>
      <c r="Y878" s="56"/>
      <c r="Z878" s="54"/>
      <c r="AA878" s="56"/>
      <c r="AB878" s="54"/>
    </row>
    <row r="879" spans="1:28" ht="14.25" customHeight="1">
      <c r="A879" s="53"/>
      <c r="B879" s="53"/>
      <c r="C879" s="53"/>
      <c r="D879" s="52"/>
      <c r="E879" s="53"/>
      <c r="F879" s="54"/>
      <c r="G879" s="259"/>
      <c r="H879" s="55"/>
      <c r="I879" s="55"/>
      <c r="J879" s="54"/>
      <c r="K879" s="157"/>
      <c r="L879" s="54"/>
      <c r="M879" s="56"/>
      <c r="N879" s="56"/>
      <c r="O879" s="56"/>
      <c r="P879" s="56"/>
      <c r="Q879" s="56"/>
      <c r="R879" s="52"/>
      <c r="S879" s="56"/>
      <c r="T879" s="54"/>
      <c r="U879" s="259"/>
      <c r="V879" s="54"/>
      <c r="W879" s="55"/>
      <c r="X879" s="54"/>
      <c r="Y879" s="56"/>
      <c r="Z879" s="54"/>
      <c r="AA879" s="56"/>
      <c r="AB879" s="54"/>
    </row>
    <row r="880" spans="1:28" ht="14.25" customHeight="1">
      <c r="A880" s="53"/>
      <c r="B880" s="53"/>
      <c r="C880" s="53"/>
      <c r="D880" s="52"/>
      <c r="E880" s="53"/>
      <c r="F880" s="54"/>
      <c r="G880" s="259"/>
      <c r="H880" s="55"/>
      <c r="I880" s="55"/>
      <c r="J880" s="54"/>
      <c r="K880" s="157"/>
      <c r="L880" s="54"/>
      <c r="M880" s="56"/>
      <c r="N880" s="56"/>
      <c r="O880" s="56"/>
      <c r="P880" s="56"/>
      <c r="Q880" s="56"/>
      <c r="R880" s="52"/>
      <c r="S880" s="56"/>
      <c r="T880" s="54"/>
      <c r="U880" s="259"/>
      <c r="V880" s="54"/>
      <c r="W880" s="55"/>
      <c r="X880" s="54"/>
      <c r="Y880" s="56"/>
      <c r="Z880" s="54"/>
      <c r="AA880" s="56"/>
      <c r="AB880" s="54"/>
    </row>
    <row r="881" spans="1:28" ht="14.25" customHeight="1">
      <c r="A881" s="53"/>
      <c r="B881" s="53"/>
      <c r="C881" s="53"/>
      <c r="D881" s="52"/>
      <c r="E881" s="53"/>
      <c r="F881" s="54"/>
      <c r="G881" s="259"/>
      <c r="H881" s="55"/>
      <c r="I881" s="55"/>
      <c r="J881" s="54"/>
      <c r="K881" s="157"/>
      <c r="L881" s="54"/>
      <c r="M881" s="56"/>
      <c r="N881" s="56"/>
      <c r="O881" s="56"/>
      <c r="P881" s="56"/>
      <c r="Q881" s="56"/>
      <c r="R881" s="52"/>
      <c r="S881" s="56"/>
      <c r="T881" s="54"/>
      <c r="U881" s="259"/>
      <c r="V881" s="54"/>
      <c r="W881" s="55"/>
      <c r="X881" s="54"/>
      <c r="Y881" s="56"/>
      <c r="Z881" s="54"/>
      <c r="AA881" s="56"/>
      <c r="AB881" s="54"/>
    </row>
    <row r="882" spans="1:28" ht="14.25" customHeight="1">
      <c r="A882" s="53"/>
      <c r="B882" s="53"/>
      <c r="C882" s="53"/>
      <c r="D882" s="52"/>
      <c r="E882" s="53"/>
      <c r="F882" s="54"/>
      <c r="G882" s="259"/>
      <c r="H882" s="55"/>
      <c r="I882" s="55"/>
      <c r="J882" s="54"/>
      <c r="K882" s="157"/>
      <c r="L882" s="54"/>
      <c r="M882" s="56"/>
      <c r="N882" s="56"/>
      <c r="O882" s="56"/>
      <c r="P882" s="56"/>
      <c r="Q882" s="56"/>
      <c r="R882" s="52"/>
      <c r="S882" s="56"/>
      <c r="T882" s="54"/>
      <c r="U882" s="259"/>
      <c r="V882" s="54"/>
      <c r="W882" s="55"/>
      <c r="X882" s="54"/>
      <c r="Y882" s="56"/>
      <c r="Z882" s="54"/>
      <c r="AA882" s="56"/>
      <c r="AB882" s="54"/>
    </row>
    <row r="883" spans="1:28" ht="14.25" customHeight="1">
      <c r="A883" s="53"/>
      <c r="B883" s="53"/>
      <c r="C883" s="53"/>
      <c r="D883" s="52"/>
      <c r="E883" s="53"/>
      <c r="F883" s="54"/>
      <c r="G883" s="259"/>
      <c r="H883" s="55"/>
      <c r="I883" s="55"/>
      <c r="J883" s="54"/>
      <c r="K883" s="157"/>
      <c r="L883" s="54"/>
      <c r="M883" s="56"/>
      <c r="N883" s="56"/>
      <c r="O883" s="56"/>
      <c r="P883" s="56"/>
      <c r="Q883" s="56"/>
      <c r="R883" s="52"/>
      <c r="S883" s="56"/>
      <c r="T883" s="54"/>
      <c r="U883" s="259"/>
      <c r="V883" s="54"/>
      <c r="W883" s="55"/>
      <c r="X883" s="54"/>
      <c r="Y883" s="56"/>
      <c r="Z883" s="54"/>
      <c r="AA883" s="56"/>
      <c r="AB883" s="54"/>
    </row>
    <row r="884" spans="1:28" ht="14.25" customHeight="1">
      <c r="A884" s="53"/>
      <c r="B884" s="53"/>
      <c r="C884" s="53"/>
      <c r="D884" s="52"/>
      <c r="E884" s="53"/>
      <c r="F884" s="54"/>
      <c r="G884" s="259"/>
      <c r="H884" s="55"/>
      <c r="I884" s="55"/>
      <c r="J884" s="54"/>
      <c r="K884" s="157"/>
      <c r="L884" s="54"/>
      <c r="M884" s="56"/>
      <c r="N884" s="56"/>
      <c r="O884" s="56"/>
      <c r="P884" s="56"/>
      <c r="Q884" s="56"/>
      <c r="R884" s="52"/>
      <c r="S884" s="56"/>
      <c r="T884" s="54"/>
      <c r="U884" s="259"/>
      <c r="V884" s="54"/>
      <c r="W884" s="55"/>
      <c r="X884" s="54"/>
      <c r="Y884" s="56"/>
      <c r="Z884" s="54"/>
      <c r="AA884" s="56"/>
      <c r="AB884" s="54"/>
    </row>
    <row r="885" spans="1:28" ht="14.25" customHeight="1">
      <c r="A885" s="53"/>
      <c r="B885" s="53"/>
      <c r="C885" s="53"/>
      <c r="D885" s="52"/>
      <c r="E885" s="53"/>
      <c r="F885" s="54"/>
      <c r="G885" s="259"/>
      <c r="H885" s="55"/>
      <c r="I885" s="55"/>
      <c r="J885" s="54"/>
      <c r="K885" s="157"/>
      <c r="L885" s="54"/>
      <c r="M885" s="56"/>
      <c r="N885" s="56"/>
      <c r="O885" s="56"/>
      <c r="P885" s="56"/>
      <c r="Q885" s="56"/>
      <c r="R885" s="52"/>
      <c r="S885" s="56"/>
      <c r="T885" s="54"/>
      <c r="U885" s="259"/>
      <c r="V885" s="54"/>
      <c r="W885" s="55"/>
      <c r="X885" s="54"/>
      <c r="Y885" s="56"/>
      <c r="Z885" s="54"/>
      <c r="AA885" s="56"/>
      <c r="AB885" s="54"/>
    </row>
    <row r="886" spans="1:28" ht="14.25" customHeight="1">
      <c r="A886" s="53"/>
      <c r="B886" s="53"/>
      <c r="C886" s="53"/>
      <c r="D886" s="52"/>
      <c r="E886" s="53"/>
      <c r="F886" s="54"/>
      <c r="G886" s="259"/>
      <c r="H886" s="55"/>
      <c r="I886" s="55"/>
      <c r="J886" s="54"/>
      <c r="K886" s="157"/>
      <c r="L886" s="54"/>
      <c r="M886" s="56"/>
      <c r="N886" s="56"/>
      <c r="O886" s="56"/>
      <c r="P886" s="56"/>
      <c r="Q886" s="56"/>
      <c r="R886" s="52"/>
      <c r="S886" s="56"/>
      <c r="T886" s="54"/>
      <c r="U886" s="259"/>
      <c r="V886" s="54"/>
      <c r="W886" s="55"/>
      <c r="X886" s="54"/>
      <c r="Y886" s="56"/>
      <c r="Z886" s="54"/>
      <c r="AA886" s="56"/>
      <c r="AB886" s="54"/>
    </row>
    <row r="887" spans="1:28" ht="14.25" customHeight="1">
      <c r="A887" s="53"/>
      <c r="B887" s="53"/>
      <c r="C887" s="53"/>
      <c r="D887" s="52"/>
      <c r="E887" s="53"/>
      <c r="F887" s="54"/>
      <c r="G887" s="259"/>
      <c r="H887" s="55"/>
      <c r="I887" s="55"/>
      <c r="J887" s="54"/>
      <c r="K887" s="157"/>
      <c r="L887" s="54"/>
      <c r="M887" s="56"/>
      <c r="N887" s="56"/>
      <c r="O887" s="56"/>
      <c r="P887" s="56"/>
      <c r="Q887" s="56"/>
      <c r="R887" s="52"/>
      <c r="S887" s="56"/>
      <c r="T887" s="54"/>
      <c r="U887" s="259"/>
      <c r="V887" s="54"/>
      <c r="W887" s="55"/>
      <c r="X887" s="54"/>
      <c r="Y887" s="56"/>
      <c r="Z887" s="54"/>
      <c r="AA887" s="56"/>
      <c r="AB887" s="54"/>
    </row>
    <row r="888" spans="1:28" ht="14.25" customHeight="1">
      <c r="A888" s="53"/>
      <c r="B888" s="53"/>
      <c r="C888" s="53"/>
      <c r="D888" s="52"/>
      <c r="E888" s="53"/>
      <c r="F888" s="54"/>
      <c r="G888" s="259"/>
      <c r="H888" s="55"/>
      <c r="I888" s="55"/>
      <c r="J888" s="54"/>
      <c r="K888" s="157"/>
      <c r="L888" s="54"/>
      <c r="M888" s="56"/>
      <c r="N888" s="56"/>
      <c r="O888" s="56"/>
      <c r="P888" s="56"/>
      <c r="Q888" s="56"/>
      <c r="R888" s="52"/>
      <c r="S888" s="56"/>
      <c r="T888" s="54"/>
      <c r="U888" s="259"/>
      <c r="V888" s="54"/>
      <c r="W888" s="55"/>
      <c r="X888" s="54"/>
      <c r="Y888" s="56"/>
      <c r="Z888" s="54"/>
      <c r="AA888" s="56"/>
      <c r="AB888" s="54"/>
    </row>
    <row r="889" spans="1:28" ht="14.25" customHeight="1">
      <c r="A889" s="53"/>
      <c r="B889" s="53"/>
      <c r="C889" s="53"/>
      <c r="D889" s="52"/>
      <c r="E889" s="53"/>
      <c r="F889" s="54"/>
      <c r="G889" s="259"/>
      <c r="H889" s="55"/>
      <c r="I889" s="55"/>
      <c r="J889" s="54"/>
      <c r="K889" s="157"/>
      <c r="L889" s="54"/>
      <c r="M889" s="56"/>
      <c r="N889" s="56"/>
      <c r="O889" s="56"/>
      <c r="P889" s="56"/>
      <c r="Q889" s="56"/>
      <c r="R889" s="52"/>
      <c r="S889" s="56"/>
      <c r="T889" s="54"/>
      <c r="U889" s="259"/>
      <c r="V889" s="54"/>
      <c r="W889" s="55"/>
      <c r="X889" s="54"/>
      <c r="Y889" s="56"/>
      <c r="Z889" s="54"/>
      <c r="AA889" s="56"/>
      <c r="AB889" s="54"/>
    </row>
    <row r="890" spans="1:28" ht="14.25" customHeight="1">
      <c r="A890" s="53"/>
      <c r="B890" s="53"/>
      <c r="C890" s="53"/>
      <c r="D890" s="52"/>
      <c r="E890" s="53"/>
      <c r="F890" s="54"/>
      <c r="G890" s="259"/>
      <c r="H890" s="55"/>
      <c r="I890" s="55"/>
      <c r="J890" s="54"/>
      <c r="K890" s="157"/>
      <c r="L890" s="54"/>
      <c r="M890" s="56"/>
      <c r="N890" s="56"/>
      <c r="O890" s="56"/>
      <c r="P890" s="56"/>
      <c r="Q890" s="56"/>
      <c r="R890" s="52"/>
      <c r="S890" s="56"/>
      <c r="T890" s="54"/>
      <c r="U890" s="259"/>
      <c r="V890" s="54"/>
      <c r="W890" s="55"/>
      <c r="X890" s="54"/>
      <c r="Y890" s="56"/>
      <c r="Z890" s="54"/>
      <c r="AA890" s="56"/>
      <c r="AB890" s="54"/>
    </row>
    <row r="891" spans="1:28" ht="14.25" customHeight="1">
      <c r="A891" s="53"/>
      <c r="B891" s="53"/>
      <c r="C891" s="53"/>
      <c r="D891" s="52"/>
      <c r="E891" s="53"/>
      <c r="F891" s="54"/>
      <c r="G891" s="259"/>
      <c r="H891" s="55"/>
      <c r="I891" s="55"/>
      <c r="J891" s="54"/>
      <c r="K891" s="157"/>
      <c r="L891" s="54"/>
      <c r="M891" s="56"/>
      <c r="N891" s="56"/>
      <c r="O891" s="56"/>
      <c r="P891" s="56"/>
      <c r="Q891" s="56"/>
      <c r="R891" s="52"/>
      <c r="S891" s="56"/>
      <c r="T891" s="54"/>
      <c r="U891" s="259"/>
      <c r="V891" s="54"/>
      <c r="W891" s="55"/>
      <c r="X891" s="54"/>
      <c r="Y891" s="56"/>
      <c r="Z891" s="54"/>
      <c r="AA891" s="56"/>
      <c r="AB891" s="54"/>
    </row>
    <row r="892" spans="1:28" ht="14.25" customHeight="1">
      <c r="A892" s="53"/>
      <c r="B892" s="53"/>
      <c r="C892" s="53"/>
      <c r="D892" s="52"/>
      <c r="E892" s="53"/>
      <c r="F892" s="54"/>
      <c r="G892" s="259"/>
      <c r="H892" s="55"/>
      <c r="I892" s="55"/>
      <c r="J892" s="54"/>
      <c r="K892" s="157"/>
      <c r="L892" s="54"/>
      <c r="M892" s="56"/>
      <c r="N892" s="56"/>
      <c r="O892" s="56"/>
      <c r="P892" s="56"/>
      <c r="Q892" s="56"/>
      <c r="R892" s="52"/>
      <c r="S892" s="56"/>
      <c r="T892" s="54"/>
      <c r="U892" s="259"/>
      <c r="V892" s="54"/>
      <c r="W892" s="55"/>
      <c r="X892" s="54"/>
      <c r="Y892" s="56"/>
      <c r="Z892" s="54"/>
      <c r="AA892" s="56"/>
      <c r="AB892" s="54"/>
    </row>
    <row r="893" spans="1:28" ht="14.25" customHeight="1">
      <c r="A893" s="53"/>
      <c r="B893" s="53"/>
      <c r="C893" s="53"/>
      <c r="D893" s="52"/>
      <c r="E893" s="53"/>
      <c r="F893" s="54"/>
      <c r="G893" s="259"/>
      <c r="H893" s="55"/>
      <c r="I893" s="55"/>
      <c r="J893" s="54"/>
      <c r="K893" s="157"/>
      <c r="L893" s="54"/>
      <c r="M893" s="56"/>
      <c r="N893" s="56"/>
      <c r="O893" s="56"/>
      <c r="P893" s="56"/>
      <c r="Q893" s="56"/>
      <c r="R893" s="52"/>
      <c r="S893" s="56"/>
      <c r="T893" s="54"/>
      <c r="U893" s="259"/>
      <c r="V893" s="54"/>
      <c r="W893" s="55"/>
      <c r="X893" s="54"/>
      <c r="Y893" s="56"/>
      <c r="Z893" s="54"/>
      <c r="AA893" s="56"/>
      <c r="AB893" s="54"/>
    </row>
    <row r="894" spans="1:28" ht="14.25" customHeight="1">
      <c r="A894" s="53"/>
      <c r="B894" s="53"/>
      <c r="C894" s="53"/>
      <c r="D894" s="52"/>
      <c r="E894" s="53"/>
      <c r="F894" s="54"/>
      <c r="G894" s="259"/>
      <c r="H894" s="55"/>
      <c r="I894" s="55"/>
      <c r="J894" s="54"/>
      <c r="K894" s="157"/>
      <c r="L894" s="54"/>
      <c r="M894" s="56"/>
      <c r="N894" s="56"/>
      <c r="O894" s="56"/>
      <c r="P894" s="56"/>
      <c r="Q894" s="56"/>
      <c r="R894" s="52"/>
      <c r="S894" s="56"/>
      <c r="T894" s="54"/>
      <c r="U894" s="259"/>
      <c r="V894" s="54"/>
      <c r="W894" s="55"/>
      <c r="X894" s="54"/>
      <c r="Y894" s="56"/>
      <c r="Z894" s="54"/>
      <c r="AA894" s="56"/>
      <c r="AB894" s="54"/>
    </row>
    <row r="895" spans="1:28" ht="14.25" customHeight="1">
      <c r="A895" s="53"/>
      <c r="B895" s="53"/>
      <c r="C895" s="53"/>
      <c r="D895" s="52"/>
      <c r="E895" s="53"/>
      <c r="F895" s="54"/>
      <c r="G895" s="259"/>
      <c r="H895" s="55"/>
      <c r="I895" s="55"/>
      <c r="J895" s="54"/>
      <c r="K895" s="157"/>
      <c r="L895" s="54"/>
      <c r="M895" s="56"/>
      <c r="N895" s="56"/>
      <c r="O895" s="56"/>
      <c r="P895" s="56"/>
      <c r="Q895" s="56"/>
      <c r="R895" s="52"/>
      <c r="S895" s="56"/>
      <c r="T895" s="54"/>
      <c r="U895" s="259"/>
      <c r="V895" s="54"/>
      <c r="W895" s="55"/>
      <c r="X895" s="54"/>
      <c r="Y895" s="56"/>
      <c r="Z895" s="54"/>
      <c r="AA895" s="56"/>
      <c r="AB895" s="54"/>
    </row>
    <row r="896" spans="1:28" ht="14.25" customHeight="1">
      <c r="A896" s="53"/>
      <c r="B896" s="53"/>
      <c r="C896" s="53"/>
      <c r="D896" s="52"/>
      <c r="E896" s="53"/>
      <c r="F896" s="54"/>
      <c r="G896" s="259"/>
      <c r="H896" s="55"/>
      <c r="I896" s="55"/>
      <c r="J896" s="54"/>
      <c r="K896" s="157"/>
      <c r="L896" s="54"/>
      <c r="M896" s="56"/>
      <c r="N896" s="56"/>
      <c r="O896" s="56"/>
      <c r="P896" s="56"/>
      <c r="Q896" s="56"/>
      <c r="R896" s="52"/>
      <c r="S896" s="56"/>
      <c r="T896" s="54"/>
      <c r="U896" s="259"/>
      <c r="V896" s="54"/>
      <c r="W896" s="55"/>
      <c r="X896" s="54"/>
      <c r="Y896" s="56"/>
      <c r="Z896" s="54"/>
      <c r="AA896" s="56"/>
      <c r="AB896" s="54"/>
    </row>
    <row r="897" spans="1:28" ht="14.25" customHeight="1">
      <c r="A897" s="53"/>
      <c r="B897" s="53"/>
      <c r="C897" s="53"/>
      <c r="D897" s="52"/>
      <c r="E897" s="53"/>
      <c r="F897" s="54"/>
      <c r="G897" s="259"/>
      <c r="H897" s="55"/>
      <c r="I897" s="55"/>
      <c r="J897" s="54"/>
      <c r="K897" s="157"/>
      <c r="L897" s="54"/>
      <c r="M897" s="56"/>
      <c r="N897" s="56"/>
      <c r="O897" s="56"/>
      <c r="P897" s="56"/>
      <c r="Q897" s="56"/>
      <c r="R897" s="52"/>
      <c r="S897" s="56"/>
      <c r="T897" s="54"/>
      <c r="U897" s="259"/>
      <c r="V897" s="54"/>
      <c r="W897" s="55"/>
      <c r="X897" s="54"/>
      <c r="Y897" s="56"/>
      <c r="Z897" s="54"/>
      <c r="AA897" s="56"/>
      <c r="AB897" s="54"/>
    </row>
    <row r="898" spans="1:28" ht="14.25" customHeight="1">
      <c r="A898" s="53"/>
      <c r="B898" s="53"/>
      <c r="C898" s="53"/>
      <c r="D898" s="52"/>
      <c r="E898" s="53"/>
      <c r="F898" s="54"/>
      <c r="G898" s="259"/>
      <c r="H898" s="55"/>
      <c r="I898" s="55"/>
      <c r="J898" s="54"/>
      <c r="K898" s="157"/>
      <c r="L898" s="54"/>
      <c r="M898" s="56"/>
      <c r="N898" s="56"/>
      <c r="O898" s="56"/>
      <c r="P898" s="56"/>
      <c r="Q898" s="56"/>
      <c r="R898" s="52"/>
      <c r="S898" s="56"/>
      <c r="T898" s="54"/>
      <c r="U898" s="259"/>
      <c r="V898" s="54"/>
      <c r="W898" s="55"/>
      <c r="X898" s="54"/>
      <c r="Y898" s="56"/>
      <c r="Z898" s="54"/>
      <c r="AA898" s="56"/>
      <c r="AB898" s="54"/>
    </row>
    <row r="899" spans="1:28" ht="14.25" customHeight="1">
      <c r="A899" s="53"/>
      <c r="B899" s="53"/>
      <c r="C899" s="53"/>
      <c r="D899" s="52"/>
      <c r="E899" s="53"/>
      <c r="F899" s="54"/>
      <c r="G899" s="259"/>
      <c r="H899" s="55"/>
      <c r="I899" s="55"/>
      <c r="J899" s="54"/>
      <c r="K899" s="157"/>
      <c r="L899" s="54"/>
      <c r="M899" s="56"/>
      <c r="N899" s="56"/>
      <c r="O899" s="56"/>
      <c r="P899" s="56"/>
      <c r="Q899" s="56"/>
      <c r="R899" s="52"/>
      <c r="S899" s="56"/>
      <c r="T899" s="54"/>
      <c r="U899" s="259"/>
      <c r="V899" s="54"/>
      <c r="W899" s="55"/>
      <c r="X899" s="54"/>
      <c r="Y899" s="56"/>
      <c r="Z899" s="54"/>
      <c r="AA899" s="56"/>
      <c r="AB899" s="54"/>
    </row>
    <row r="900" spans="1:28" ht="14.25" customHeight="1">
      <c r="A900" s="53"/>
      <c r="B900" s="53"/>
      <c r="C900" s="53"/>
      <c r="D900" s="52"/>
      <c r="E900" s="53"/>
      <c r="F900" s="54"/>
      <c r="G900" s="259"/>
      <c r="H900" s="55"/>
      <c r="I900" s="55"/>
      <c r="J900" s="54"/>
      <c r="K900" s="157"/>
      <c r="L900" s="54"/>
      <c r="M900" s="56"/>
      <c r="N900" s="56"/>
      <c r="O900" s="56"/>
      <c r="P900" s="56"/>
      <c r="Q900" s="56"/>
      <c r="R900" s="52"/>
      <c r="S900" s="56"/>
      <c r="T900" s="54"/>
      <c r="U900" s="259"/>
      <c r="V900" s="54"/>
      <c r="W900" s="55"/>
      <c r="X900" s="54"/>
      <c r="Y900" s="56"/>
      <c r="Z900" s="54"/>
      <c r="AA900" s="56"/>
      <c r="AB900" s="54"/>
    </row>
    <row r="901" spans="1:28" ht="14.25" customHeight="1">
      <c r="A901" s="53"/>
      <c r="B901" s="53"/>
      <c r="C901" s="53"/>
      <c r="D901" s="52"/>
      <c r="E901" s="53"/>
      <c r="F901" s="54"/>
      <c r="G901" s="259"/>
      <c r="H901" s="55"/>
      <c r="I901" s="55"/>
      <c r="J901" s="54"/>
      <c r="K901" s="157"/>
      <c r="L901" s="54"/>
      <c r="M901" s="56"/>
      <c r="N901" s="56"/>
      <c r="O901" s="56"/>
      <c r="P901" s="56"/>
      <c r="Q901" s="56"/>
      <c r="R901" s="52"/>
      <c r="S901" s="56"/>
      <c r="T901" s="54"/>
      <c r="U901" s="259"/>
      <c r="V901" s="54"/>
      <c r="W901" s="55"/>
      <c r="X901" s="54"/>
      <c r="Y901" s="56"/>
      <c r="Z901" s="54"/>
      <c r="AA901" s="56"/>
      <c r="AB901" s="54"/>
    </row>
    <row r="902" spans="1:28" ht="14.25" customHeight="1">
      <c r="A902" s="53"/>
      <c r="B902" s="53"/>
      <c r="C902" s="53"/>
      <c r="D902" s="52"/>
      <c r="E902" s="53"/>
      <c r="F902" s="54"/>
      <c r="G902" s="259"/>
      <c r="H902" s="55"/>
      <c r="I902" s="55"/>
      <c r="J902" s="54"/>
      <c r="K902" s="157"/>
      <c r="L902" s="54"/>
      <c r="M902" s="56"/>
      <c r="N902" s="56"/>
      <c r="O902" s="56"/>
      <c r="P902" s="56"/>
      <c r="Q902" s="56"/>
      <c r="R902" s="52"/>
      <c r="S902" s="56"/>
      <c r="T902" s="54"/>
      <c r="U902" s="259"/>
      <c r="V902" s="54"/>
      <c r="W902" s="55"/>
      <c r="X902" s="54"/>
      <c r="Y902" s="56"/>
      <c r="Z902" s="54"/>
      <c r="AA902" s="56"/>
      <c r="AB902" s="54"/>
    </row>
    <row r="903" spans="1:28" ht="14.25" customHeight="1">
      <c r="A903" s="53"/>
      <c r="B903" s="53"/>
      <c r="C903" s="53"/>
      <c r="D903" s="52"/>
      <c r="E903" s="53"/>
      <c r="F903" s="54"/>
      <c r="G903" s="259"/>
      <c r="H903" s="55"/>
      <c r="I903" s="55"/>
      <c r="J903" s="54"/>
      <c r="K903" s="157"/>
      <c r="L903" s="54"/>
      <c r="M903" s="56"/>
      <c r="N903" s="56"/>
      <c r="O903" s="56"/>
      <c r="P903" s="56"/>
      <c r="Q903" s="56"/>
      <c r="R903" s="52"/>
      <c r="S903" s="56"/>
      <c r="T903" s="54"/>
      <c r="U903" s="259"/>
      <c r="V903" s="54"/>
      <c r="W903" s="55"/>
      <c r="X903" s="54"/>
      <c r="Y903" s="56"/>
      <c r="Z903" s="54"/>
      <c r="AA903" s="56"/>
      <c r="AB903" s="54"/>
    </row>
    <row r="904" spans="1:28" ht="14.25" customHeight="1">
      <c r="A904" s="53"/>
      <c r="B904" s="53"/>
      <c r="C904" s="53"/>
      <c r="D904" s="52"/>
      <c r="E904" s="53"/>
      <c r="F904" s="54"/>
      <c r="G904" s="259"/>
      <c r="H904" s="55"/>
      <c r="I904" s="55"/>
      <c r="J904" s="54"/>
      <c r="K904" s="157"/>
      <c r="L904" s="54"/>
      <c r="M904" s="56"/>
      <c r="N904" s="56"/>
      <c r="O904" s="56"/>
      <c r="P904" s="56"/>
      <c r="Q904" s="56"/>
      <c r="R904" s="52"/>
      <c r="S904" s="56"/>
      <c r="T904" s="54"/>
      <c r="U904" s="259"/>
      <c r="V904" s="54"/>
      <c r="W904" s="55"/>
      <c r="X904" s="54"/>
      <c r="Y904" s="56"/>
      <c r="Z904" s="54"/>
      <c r="AA904" s="56"/>
      <c r="AB904" s="54"/>
    </row>
    <row r="905" spans="1:28" ht="14.25" customHeight="1">
      <c r="A905" s="53"/>
      <c r="B905" s="53"/>
      <c r="C905" s="53"/>
      <c r="D905" s="52"/>
      <c r="E905" s="53"/>
      <c r="F905" s="54"/>
      <c r="G905" s="259"/>
      <c r="H905" s="55"/>
      <c r="I905" s="55"/>
      <c r="J905" s="54"/>
      <c r="K905" s="157"/>
      <c r="L905" s="54"/>
      <c r="M905" s="56"/>
      <c r="N905" s="56"/>
      <c r="O905" s="56"/>
      <c r="P905" s="56"/>
      <c r="Q905" s="56"/>
      <c r="R905" s="52"/>
      <c r="S905" s="56"/>
      <c r="T905" s="54"/>
      <c r="U905" s="259"/>
      <c r="V905" s="54"/>
      <c r="W905" s="55"/>
      <c r="X905" s="54"/>
      <c r="Y905" s="56"/>
      <c r="Z905" s="54"/>
      <c r="AA905" s="56"/>
      <c r="AB905" s="54"/>
    </row>
    <row r="906" spans="1:28" ht="14.25" customHeight="1">
      <c r="A906" s="53"/>
      <c r="B906" s="53"/>
      <c r="C906" s="53"/>
      <c r="D906" s="52"/>
      <c r="E906" s="53"/>
      <c r="F906" s="54"/>
      <c r="G906" s="259"/>
      <c r="H906" s="55"/>
      <c r="I906" s="55"/>
      <c r="J906" s="54"/>
      <c r="K906" s="157"/>
      <c r="L906" s="54"/>
      <c r="M906" s="56"/>
      <c r="N906" s="56"/>
      <c r="O906" s="56"/>
      <c r="P906" s="56"/>
      <c r="Q906" s="56"/>
      <c r="R906" s="52"/>
      <c r="S906" s="56"/>
      <c r="T906" s="54"/>
      <c r="U906" s="259"/>
      <c r="V906" s="54"/>
      <c r="W906" s="55"/>
      <c r="X906" s="54"/>
      <c r="Y906" s="56"/>
      <c r="Z906" s="54"/>
      <c r="AA906" s="56"/>
      <c r="AB906" s="54"/>
    </row>
    <row r="907" spans="1:28" ht="14.25" customHeight="1">
      <c r="A907" s="53"/>
      <c r="B907" s="53"/>
      <c r="C907" s="53"/>
      <c r="D907" s="52"/>
      <c r="E907" s="53"/>
      <c r="F907" s="54"/>
      <c r="G907" s="259"/>
      <c r="H907" s="55"/>
      <c r="I907" s="55"/>
      <c r="J907" s="54"/>
      <c r="K907" s="157"/>
      <c r="L907" s="54"/>
      <c r="M907" s="56"/>
      <c r="N907" s="56"/>
      <c r="O907" s="56"/>
      <c r="P907" s="56"/>
      <c r="Q907" s="56"/>
      <c r="R907" s="52"/>
      <c r="S907" s="56"/>
      <c r="T907" s="54"/>
      <c r="U907" s="259"/>
      <c r="V907" s="54"/>
      <c r="W907" s="55"/>
      <c r="X907" s="54"/>
      <c r="Y907" s="56"/>
      <c r="Z907" s="54"/>
      <c r="AA907" s="56"/>
      <c r="AB907" s="54"/>
    </row>
    <row r="908" spans="1:28" ht="14.25" customHeight="1">
      <c r="A908" s="53"/>
      <c r="B908" s="53"/>
      <c r="C908" s="53"/>
      <c r="D908" s="52"/>
      <c r="E908" s="53"/>
      <c r="F908" s="54"/>
      <c r="G908" s="259"/>
      <c r="H908" s="55"/>
      <c r="I908" s="55"/>
      <c r="J908" s="54"/>
      <c r="K908" s="157"/>
      <c r="L908" s="54"/>
      <c r="M908" s="56"/>
      <c r="N908" s="56"/>
      <c r="O908" s="56"/>
      <c r="P908" s="56"/>
      <c r="Q908" s="56"/>
      <c r="R908" s="52"/>
      <c r="S908" s="56"/>
      <c r="T908" s="54"/>
      <c r="U908" s="259"/>
      <c r="V908" s="54"/>
      <c r="W908" s="55"/>
      <c r="X908" s="54"/>
      <c r="Y908" s="56"/>
      <c r="Z908" s="54"/>
      <c r="AA908" s="56"/>
      <c r="AB908" s="54"/>
    </row>
    <row r="909" spans="1:28" ht="14.25" customHeight="1">
      <c r="A909" s="53"/>
      <c r="B909" s="53"/>
      <c r="C909" s="53"/>
      <c r="D909" s="52"/>
      <c r="E909" s="53"/>
      <c r="F909" s="54"/>
      <c r="G909" s="259"/>
      <c r="H909" s="55"/>
      <c r="I909" s="55"/>
      <c r="J909" s="54"/>
      <c r="K909" s="157"/>
      <c r="L909" s="54"/>
      <c r="M909" s="56"/>
      <c r="N909" s="56"/>
      <c r="O909" s="56"/>
      <c r="P909" s="56"/>
      <c r="Q909" s="56"/>
      <c r="R909" s="52"/>
      <c r="S909" s="56"/>
      <c r="T909" s="54"/>
      <c r="U909" s="259"/>
      <c r="V909" s="54"/>
      <c r="W909" s="55"/>
      <c r="X909" s="54"/>
      <c r="Y909" s="56"/>
      <c r="Z909" s="54"/>
      <c r="AA909" s="56"/>
      <c r="AB909" s="54"/>
    </row>
    <row r="910" spans="1:28" ht="14.25" customHeight="1">
      <c r="A910" s="53"/>
      <c r="B910" s="53"/>
      <c r="C910" s="53"/>
      <c r="D910" s="52"/>
      <c r="E910" s="53"/>
      <c r="F910" s="54"/>
      <c r="G910" s="259"/>
      <c r="H910" s="55"/>
      <c r="I910" s="55"/>
      <c r="J910" s="54"/>
      <c r="K910" s="157"/>
      <c r="L910" s="54"/>
      <c r="M910" s="56"/>
      <c r="N910" s="56"/>
      <c r="O910" s="56"/>
      <c r="P910" s="56"/>
      <c r="Q910" s="56"/>
      <c r="R910" s="52"/>
      <c r="S910" s="56"/>
      <c r="T910" s="54"/>
      <c r="U910" s="259"/>
      <c r="V910" s="54"/>
      <c r="W910" s="55"/>
      <c r="X910" s="54"/>
      <c r="Y910" s="56"/>
      <c r="Z910" s="54"/>
      <c r="AA910" s="56"/>
      <c r="AB910" s="54"/>
    </row>
    <row r="911" spans="1:28" ht="14.25" customHeight="1">
      <c r="A911" s="53"/>
      <c r="B911" s="53"/>
      <c r="C911" s="53"/>
      <c r="D911" s="52"/>
      <c r="E911" s="53"/>
      <c r="F911" s="54"/>
      <c r="G911" s="259"/>
      <c r="H911" s="55"/>
      <c r="I911" s="55"/>
      <c r="J911" s="54"/>
      <c r="K911" s="157"/>
      <c r="L911" s="54"/>
      <c r="M911" s="56"/>
      <c r="N911" s="56"/>
      <c r="O911" s="56"/>
      <c r="P911" s="56"/>
      <c r="Q911" s="56"/>
      <c r="R911" s="52"/>
      <c r="S911" s="56"/>
      <c r="T911" s="54"/>
      <c r="U911" s="259"/>
      <c r="V911" s="54"/>
      <c r="W911" s="55"/>
      <c r="X911" s="54"/>
      <c r="Y911" s="56"/>
      <c r="Z911" s="54"/>
      <c r="AA911" s="56"/>
      <c r="AB911" s="54"/>
    </row>
    <row r="912" spans="1:28" ht="14.25" customHeight="1">
      <c r="A912" s="53"/>
      <c r="B912" s="53"/>
      <c r="C912" s="53"/>
      <c r="D912" s="52"/>
      <c r="E912" s="53"/>
      <c r="F912" s="54"/>
      <c r="G912" s="259"/>
      <c r="H912" s="55"/>
      <c r="I912" s="55"/>
      <c r="J912" s="54"/>
      <c r="K912" s="157"/>
      <c r="L912" s="54"/>
      <c r="M912" s="56"/>
      <c r="N912" s="56"/>
      <c r="O912" s="56"/>
      <c r="P912" s="56"/>
      <c r="Q912" s="56"/>
      <c r="R912" s="52"/>
      <c r="S912" s="56"/>
      <c r="T912" s="54"/>
      <c r="U912" s="259"/>
      <c r="V912" s="54"/>
      <c r="W912" s="55"/>
      <c r="X912" s="54"/>
      <c r="Y912" s="56"/>
      <c r="Z912" s="54"/>
      <c r="AA912" s="56"/>
      <c r="AB912" s="54"/>
    </row>
    <row r="913" spans="1:28" ht="14.25" customHeight="1">
      <c r="A913" s="53"/>
      <c r="B913" s="53"/>
      <c r="C913" s="53"/>
      <c r="D913" s="52"/>
      <c r="E913" s="53"/>
      <c r="F913" s="54"/>
      <c r="G913" s="259"/>
      <c r="H913" s="55"/>
      <c r="I913" s="55"/>
      <c r="J913" s="54"/>
      <c r="K913" s="157"/>
      <c r="L913" s="54"/>
      <c r="M913" s="56"/>
      <c r="N913" s="56"/>
      <c r="O913" s="56"/>
      <c r="P913" s="56"/>
      <c r="Q913" s="56"/>
      <c r="R913" s="52"/>
      <c r="S913" s="56"/>
      <c r="T913" s="54"/>
      <c r="U913" s="259"/>
      <c r="V913" s="54"/>
      <c r="W913" s="55"/>
      <c r="X913" s="54"/>
      <c r="Y913" s="56"/>
      <c r="Z913" s="54"/>
      <c r="AA913" s="56"/>
      <c r="AB913" s="54"/>
    </row>
    <row r="914" spans="1:28" ht="14.25" customHeight="1">
      <c r="A914" s="53"/>
      <c r="B914" s="53"/>
      <c r="C914" s="53"/>
      <c r="D914" s="52"/>
      <c r="E914" s="53"/>
      <c r="F914" s="54"/>
      <c r="G914" s="259"/>
      <c r="H914" s="55"/>
      <c r="I914" s="55"/>
      <c r="J914" s="54"/>
      <c r="K914" s="157"/>
      <c r="L914" s="54"/>
      <c r="M914" s="56"/>
      <c r="N914" s="56"/>
      <c r="O914" s="56"/>
      <c r="P914" s="56"/>
      <c r="Q914" s="56"/>
      <c r="R914" s="52"/>
      <c r="S914" s="56"/>
      <c r="T914" s="54"/>
      <c r="U914" s="259"/>
      <c r="V914" s="54"/>
      <c r="W914" s="55"/>
      <c r="X914" s="54"/>
      <c r="Y914" s="56"/>
      <c r="Z914" s="54"/>
      <c r="AA914" s="56"/>
      <c r="AB914" s="54"/>
    </row>
    <row r="915" spans="1:28" ht="14.25" customHeight="1">
      <c r="A915" s="53"/>
      <c r="B915" s="53"/>
      <c r="C915" s="53"/>
      <c r="D915" s="52"/>
      <c r="E915" s="53"/>
      <c r="F915" s="54"/>
      <c r="G915" s="259"/>
      <c r="H915" s="55"/>
      <c r="I915" s="55"/>
      <c r="J915" s="54"/>
      <c r="K915" s="157"/>
      <c r="L915" s="54"/>
      <c r="M915" s="56"/>
      <c r="N915" s="56"/>
      <c r="O915" s="56"/>
      <c r="P915" s="56"/>
      <c r="Q915" s="56"/>
      <c r="R915" s="52"/>
      <c r="S915" s="56"/>
      <c r="T915" s="54"/>
      <c r="U915" s="259"/>
      <c r="V915" s="54"/>
      <c r="W915" s="55"/>
      <c r="X915" s="54"/>
      <c r="Y915" s="56"/>
      <c r="Z915" s="54"/>
      <c r="AA915" s="56"/>
      <c r="AB915" s="54"/>
    </row>
    <row r="916" spans="1:28" ht="14.25" customHeight="1">
      <c r="A916" s="53"/>
      <c r="B916" s="53"/>
      <c r="C916" s="53"/>
      <c r="D916" s="52"/>
      <c r="E916" s="53"/>
      <c r="F916" s="54"/>
      <c r="G916" s="259"/>
      <c r="H916" s="55"/>
      <c r="I916" s="55"/>
      <c r="J916" s="54"/>
      <c r="K916" s="157"/>
      <c r="L916" s="54"/>
      <c r="M916" s="56"/>
      <c r="N916" s="56"/>
      <c r="O916" s="56"/>
      <c r="P916" s="56"/>
      <c r="Q916" s="56"/>
      <c r="R916" s="52"/>
      <c r="S916" s="56"/>
      <c r="T916" s="54"/>
      <c r="U916" s="259"/>
      <c r="V916" s="54"/>
      <c r="W916" s="55"/>
      <c r="X916" s="54"/>
      <c r="Y916" s="56"/>
      <c r="Z916" s="54"/>
      <c r="AA916" s="56"/>
      <c r="AB916" s="54"/>
    </row>
    <row r="917" spans="1:28" ht="14.25" customHeight="1">
      <c r="A917" s="53"/>
      <c r="B917" s="53"/>
      <c r="C917" s="53"/>
      <c r="D917" s="52"/>
      <c r="E917" s="53"/>
      <c r="F917" s="54"/>
      <c r="G917" s="259"/>
      <c r="H917" s="55"/>
      <c r="I917" s="55"/>
      <c r="J917" s="54"/>
      <c r="K917" s="157"/>
      <c r="L917" s="54"/>
      <c r="M917" s="56"/>
      <c r="N917" s="56"/>
      <c r="O917" s="56"/>
      <c r="P917" s="56"/>
      <c r="Q917" s="56"/>
      <c r="R917" s="52"/>
      <c r="S917" s="56"/>
      <c r="T917" s="54"/>
      <c r="U917" s="259"/>
      <c r="V917" s="54"/>
      <c r="W917" s="55"/>
      <c r="X917" s="54"/>
      <c r="Y917" s="56"/>
      <c r="Z917" s="54"/>
      <c r="AA917" s="56"/>
      <c r="AB917" s="54"/>
    </row>
    <row r="918" spans="1:28" ht="14.25" customHeight="1">
      <c r="A918" s="53"/>
      <c r="B918" s="53"/>
      <c r="C918" s="53"/>
      <c r="D918" s="52"/>
      <c r="E918" s="53"/>
      <c r="F918" s="54"/>
      <c r="G918" s="259"/>
      <c r="H918" s="55"/>
      <c r="I918" s="55"/>
      <c r="J918" s="54"/>
      <c r="K918" s="157"/>
      <c r="L918" s="54"/>
      <c r="M918" s="56"/>
      <c r="N918" s="56"/>
      <c r="O918" s="56"/>
      <c r="P918" s="56"/>
      <c r="Q918" s="56"/>
      <c r="R918" s="52"/>
      <c r="S918" s="56"/>
      <c r="T918" s="54"/>
      <c r="U918" s="259"/>
      <c r="V918" s="54"/>
      <c r="W918" s="55"/>
      <c r="X918" s="54"/>
      <c r="Y918" s="56"/>
      <c r="Z918" s="54"/>
      <c r="AA918" s="56"/>
      <c r="AB918" s="54"/>
    </row>
    <row r="919" spans="1:28" ht="14.25" customHeight="1">
      <c r="A919" s="53"/>
      <c r="B919" s="53"/>
      <c r="C919" s="53"/>
      <c r="D919" s="52"/>
      <c r="E919" s="53"/>
      <c r="F919" s="54"/>
      <c r="G919" s="259"/>
      <c r="H919" s="55"/>
      <c r="I919" s="55"/>
      <c r="J919" s="54"/>
      <c r="K919" s="157"/>
      <c r="L919" s="54"/>
      <c r="M919" s="56"/>
      <c r="N919" s="56"/>
      <c r="O919" s="56"/>
      <c r="P919" s="56"/>
      <c r="Q919" s="56"/>
      <c r="R919" s="52"/>
      <c r="S919" s="56"/>
      <c r="T919" s="54"/>
      <c r="U919" s="259"/>
      <c r="V919" s="54"/>
      <c r="W919" s="55"/>
      <c r="X919" s="54"/>
      <c r="Y919" s="56"/>
      <c r="Z919" s="54"/>
      <c r="AA919" s="56"/>
      <c r="AB919" s="54"/>
    </row>
    <row r="920" spans="1:28" ht="14.25" customHeight="1">
      <c r="A920" s="53"/>
      <c r="B920" s="53"/>
      <c r="C920" s="53"/>
      <c r="D920" s="52"/>
      <c r="E920" s="53"/>
      <c r="F920" s="54"/>
      <c r="G920" s="259"/>
      <c r="H920" s="55"/>
      <c r="I920" s="55"/>
      <c r="J920" s="54"/>
      <c r="K920" s="157"/>
      <c r="L920" s="54"/>
      <c r="M920" s="56"/>
      <c r="N920" s="56"/>
      <c r="O920" s="56"/>
      <c r="P920" s="56"/>
      <c r="Q920" s="56"/>
      <c r="R920" s="52"/>
      <c r="S920" s="56"/>
      <c r="T920" s="54"/>
      <c r="U920" s="259"/>
      <c r="V920" s="54"/>
      <c r="W920" s="55"/>
      <c r="X920" s="54"/>
      <c r="Y920" s="56"/>
      <c r="Z920" s="54"/>
      <c r="AA920" s="56"/>
      <c r="AB920" s="54"/>
    </row>
    <row r="921" spans="1:28" ht="14.25" customHeight="1">
      <c r="A921" s="53"/>
      <c r="B921" s="53"/>
      <c r="C921" s="53"/>
      <c r="D921" s="52"/>
      <c r="E921" s="53"/>
      <c r="F921" s="54"/>
      <c r="G921" s="259"/>
      <c r="H921" s="55"/>
      <c r="I921" s="55"/>
      <c r="J921" s="54"/>
      <c r="K921" s="157"/>
      <c r="L921" s="54"/>
      <c r="M921" s="56"/>
      <c r="N921" s="56"/>
      <c r="O921" s="56"/>
      <c r="P921" s="56"/>
      <c r="Q921" s="56"/>
      <c r="R921" s="52"/>
      <c r="S921" s="56"/>
      <c r="T921" s="54"/>
      <c r="U921" s="259"/>
      <c r="V921" s="54"/>
      <c r="W921" s="55"/>
      <c r="X921" s="54"/>
      <c r="Y921" s="56"/>
      <c r="Z921" s="54"/>
      <c r="AA921" s="56"/>
      <c r="AB921" s="54"/>
    </row>
    <row r="922" spans="1:28" ht="14.25" customHeight="1">
      <c r="A922" s="53"/>
      <c r="B922" s="53"/>
      <c r="C922" s="53"/>
      <c r="D922" s="52"/>
      <c r="E922" s="53"/>
      <c r="F922" s="54"/>
      <c r="G922" s="259"/>
      <c r="H922" s="55"/>
      <c r="I922" s="55"/>
      <c r="J922" s="54"/>
      <c r="K922" s="157"/>
      <c r="L922" s="54"/>
      <c r="M922" s="56"/>
      <c r="N922" s="56"/>
      <c r="O922" s="56"/>
      <c r="P922" s="56"/>
      <c r="Q922" s="56"/>
      <c r="R922" s="52"/>
      <c r="S922" s="56"/>
      <c r="T922" s="54"/>
      <c r="U922" s="259"/>
      <c r="V922" s="54"/>
      <c r="W922" s="55"/>
      <c r="X922" s="54"/>
      <c r="Y922" s="56"/>
      <c r="Z922" s="54"/>
      <c r="AA922" s="56"/>
      <c r="AB922" s="54"/>
    </row>
    <row r="923" spans="1:28" ht="14.25" customHeight="1">
      <c r="A923" s="53"/>
      <c r="B923" s="53"/>
      <c r="C923" s="53"/>
      <c r="D923" s="52"/>
      <c r="E923" s="53"/>
      <c r="F923" s="54"/>
      <c r="G923" s="259"/>
      <c r="H923" s="55"/>
      <c r="I923" s="55"/>
      <c r="J923" s="54"/>
      <c r="K923" s="157"/>
      <c r="L923" s="54"/>
      <c r="M923" s="56"/>
      <c r="N923" s="56"/>
      <c r="O923" s="56"/>
      <c r="P923" s="56"/>
      <c r="Q923" s="56"/>
      <c r="R923" s="52"/>
      <c r="S923" s="56"/>
      <c r="T923" s="54"/>
      <c r="U923" s="259"/>
      <c r="V923" s="54"/>
      <c r="W923" s="55"/>
      <c r="X923" s="54"/>
      <c r="Y923" s="56"/>
      <c r="Z923" s="54"/>
      <c r="AA923" s="56"/>
      <c r="AB923" s="54"/>
    </row>
    <row r="924" spans="1:28" ht="14.25" customHeight="1">
      <c r="A924" s="53"/>
      <c r="B924" s="53"/>
      <c r="C924" s="53"/>
      <c r="D924" s="52"/>
      <c r="E924" s="53"/>
      <c r="F924" s="54"/>
      <c r="G924" s="259"/>
      <c r="H924" s="55"/>
      <c r="I924" s="55"/>
      <c r="J924" s="54"/>
      <c r="K924" s="157"/>
      <c r="L924" s="54"/>
      <c r="M924" s="56"/>
      <c r="N924" s="56"/>
      <c r="O924" s="56"/>
      <c r="P924" s="56"/>
      <c r="Q924" s="56"/>
      <c r="R924" s="52"/>
      <c r="S924" s="56"/>
      <c r="T924" s="54"/>
      <c r="U924" s="259"/>
      <c r="V924" s="54"/>
      <c r="W924" s="55"/>
      <c r="X924" s="54"/>
      <c r="Y924" s="56"/>
      <c r="Z924" s="54"/>
      <c r="AA924" s="56"/>
      <c r="AB924" s="54"/>
    </row>
    <row r="925" spans="1:28" ht="14.25" customHeight="1">
      <c r="A925" s="53"/>
      <c r="B925" s="53"/>
      <c r="C925" s="53"/>
      <c r="D925" s="52"/>
      <c r="E925" s="53"/>
      <c r="F925" s="54"/>
      <c r="G925" s="259"/>
      <c r="H925" s="55"/>
      <c r="I925" s="55"/>
      <c r="J925" s="54"/>
      <c r="K925" s="157"/>
      <c r="L925" s="54"/>
      <c r="M925" s="56"/>
      <c r="N925" s="56"/>
      <c r="O925" s="56"/>
      <c r="P925" s="56"/>
      <c r="Q925" s="56"/>
      <c r="R925" s="52"/>
      <c r="S925" s="56"/>
      <c r="T925" s="54"/>
      <c r="U925" s="259"/>
      <c r="V925" s="54"/>
      <c r="W925" s="55"/>
      <c r="X925" s="54"/>
      <c r="Y925" s="56"/>
      <c r="Z925" s="54"/>
      <c r="AA925" s="56"/>
      <c r="AB925" s="54"/>
    </row>
    <row r="926" spans="1:28" ht="14.25" customHeight="1">
      <c r="A926" s="53"/>
      <c r="B926" s="53"/>
      <c r="C926" s="53"/>
      <c r="D926" s="52"/>
      <c r="E926" s="53"/>
      <c r="F926" s="54"/>
      <c r="G926" s="259"/>
      <c r="H926" s="55"/>
      <c r="I926" s="55"/>
      <c r="J926" s="54"/>
      <c r="K926" s="157"/>
      <c r="L926" s="54"/>
      <c r="M926" s="56"/>
      <c r="N926" s="56"/>
      <c r="O926" s="56"/>
      <c r="P926" s="56"/>
      <c r="Q926" s="56"/>
      <c r="R926" s="52"/>
      <c r="S926" s="56"/>
      <c r="T926" s="54"/>
      <c r="U926" s="259"/>
      <c r="V926" s="54"/>
      <c r="W926" s="55"/>
      <c r="X926" s="54"/>
      <c r="Y926" s="56"/>
      <c r="Z926" s="54"/>
      <c r="AA926" s="56"/>
      <c r="AB926" s="54"/>
    </row>
    <row r="927" spans="1:28" ht="14.25" customHeight="1">
      <c r="A927" s="53"/>
      <c r="B927" s="53"/>
      <c r="C927" s="53"/>
      <c r="D927" s="52"/>
      <c r="E927" s="53"/>
      <c r="F927" s="54"/>
      <c r="G927" s="259"/>
      <c r="H927" s="55"/>
      <c r="I927" s="55"/>
      <c r="J927" s="54"/>
      <c r="K927" s="157"/>
      <c r="L927" s="54"/>
      <c r="M927" s="56"/>
      <c r="N927" s="56"/>
      <c r="O927" s="56"/>
      <c r="P927" s="56"/>
      <c r="Q927" s="56"/>
      <c r="R927" s="52"/>
      <c r="S927" s="56"/>
      <c r="T927" s="54"/>
      <c r="U927" s="259"/>
      <c r="V927" s="54"/>
      <c r="W927" s="55"/>
      <c r="X927" s="54"/>
      <c r="Y927" s="56"/>
      <c r="Z927" s="54"/>
      <c r="AA927" s="56"/>
      <c r="AB927" s="54"/>
    </row>
    <row r="928" spans="1:28" ht="14.25" customHeight="1">
      <c r="A928" s="53"/>
      <c r="B928" s="53"/>
      <c r="C928" s="53"/>
      <c r="D928" s="52"/>
      <c r="E928" s="53"/>
      <c r="F928" s="54"/>
      <c r="G928" s="259"/>
      <c r="H928" s="55"/>
      <c r="I928" s="55"/>
      <c r="J928" s="54"/>
      <c r="K928" s="157"/>
      <c r="L928" s="54"/>
      <c r="M928" s="56"/>
      <c r="N928" s="56"/>
      <c r="O928" s="56"/>
      <c r="P928" s="56"/>
      <c r="Q928" s="56"/>
      <c r="R928" s="52"/>
      <c r="S928" s="56"/>
      <c r="T928" s="54"/>
      <c r="U928" s="259"/>
      <c r="V928" s="54"/>
      <c r="W928" s="55"/>
      <c r="X928" s="54"/>
      <c r="Y928" s="56"/>
      <c r="Z928" s="54"/>
      <c r="AA928" s="56"/>
      <c r="AB928" s="54"/>
    </row>
    <row r="929" spans="1:28" ht="14.25" customHeight="1">
      <c r="A929" s="53"/>
      <c r="B929" s="53"/>
      <c r="C929" s="53"/>
      <c r="D929" s="52"/>
      <c r="E929" s="53"/>
      <c r="F929" s="54"/>
      <c r="G929" s="259"/>
      <c r="H929" s="55"/>
      <c r="I929" s="55"/>
      <c r="J929" s="54"/>
      <c r="K929" s="157"/>
      <c r="L929" s="54"/>
      <c r="M929" s="56"/>
      <c r="N929" s="56"/>
      <c r="O929" s="56"/>
      <c r="P929" s="56"/>
      <c r="Q929" s="56"/>
      <c r="R929" s="52"/>
      <c r="S929" s="56"/>
      <c r="T929" s="54"/>
      <c r="U929" s="259"/>
      <c r="V929" s="54"/>
      <c r="W929" s="55"/>
      <c r="X929" s="54"/>
      <c r="Y929" s="56"/>
      <c r="Z929" s="54"/>
      <c r="AA929" s="56"/>
      <c r="AB929" s="54"/>
    </row>
    <row r="930" spans="1:28" ht="14.25" customHeight="1">
      <c r="A930" s="53"/>
      <c r="B930" s="53"/>
      <c r="C930" s="53"/>
      <c r="D930" s="52"/>
      <c r="E930" s="53"/>
      <c r="F930" s="54"/>
      <c r="G930" s="259"/>
      <c r="H930" s="55"/>
      <c r="I930" s="55"/>
      <c r="J930" s="54"/>
      <c r="K930" s="157"/>
      <c r="L930" s="54"/>
      <c r="M930" s="56"/>
      <c r="N930" s="56"/>
      <c r="O930" s="56"/>
      <c r="P930" s="56"/>
      <c r="Q930" s="56"/>
      <c r="R930" s="52"/>
      <c r="S930" s="56"/>
      <c r="T930" s="54"/>
      <c r="U930" s="259"/>
      <c r="V930" s="54"/>
      <c r="W930" s="55"/>
      <c r="X930" s="54"/>
      <c r="Y930" s="56"/>
      <c r="Z930" s="54"/>
      <c r="AA930" s="56"/>
      <c r="AB930" s="54"/>
    </row>
    <row r="931" spans="1:28" ht="14.25" customHeight="1">
      <c r="A931" s="53"/>
      <c r="B931" s="53"/>
      <c r="C931" s="53"/>
      <c r="D931" s="52"/>
      <c r="E931" s="53"/>
      <c r="F931" s="54"/>
      <c r="G931" s="259"/>
      <c r="H931" s="55"/>
      <c r="I931" s="55"/>
      <c r="J931" s="54"/>
      <c r="K931" s="157"/>
      <c r="L931" s="54"/>
      <c r="M931" s="56"/>
      <c r="N931" s="56"/>
      <c r="O931" s="56"/>
      <c r="P931" s="56"/>
      <c r="Q931" s="56"/>
      <c r="R931" s="52"/>
      <c r="S931" s="56"/>
      <c r="T931" s="54"/>
      <c r="U931" s="259"/>
      <c r="V931" s="54"/>
      <c r="W931" s="55"/>
      <c r="X931" s="54"/>
      <c r="Y931" s="56"/>
      <c r="Z931" s="54"/>
      <c r="AA931" s="56"/>
      <c r="AB931" s="54"/>
    </row>
    <row r="932" spans="1:28" ht="14.25" customHeight="1">
      <c r="A932" s="53"/>
      <c r="B932" s="53"/>
      <c r="C932" s="53"/>
      <c r="D932" s="52"/>
      <c r="E932" s="53"/>
      <c r="F932" s="54"/>
      <c r="G932" s="259"/>
      <c r="H932" s="55"/>
      <c r="I932" s="55"/>
      <c r="J932" s="54"/>
      <c r="K932" s="157"/>
      <c r="L932" s="54"/>
      <c r="M932" s="56"/>
      <c r="N932" s="56"/>
      <c r="O932" s="56"/>
      <c r="P932" s="56"/>
      <c r="Q932" s="56"/>
      <c r="R932" s="52"/>
      <c r="S932" s="56"/>
      <c r="T932" s="54"/>
      <c r="U932" s="259"/>
      <c r="V932" s="54"/>
      <c r="W932" s="55"/>
      <c r="X932" s="54"/>
      <c r="Y932" s="56"/>
      <c r="Z932" s="54"/>
      <c r="AA932" s="56"/>
      <c r="AB932" s="54"/>
    </row>
    <row r="933" spans="1:28" ht="14.25" customHeight="1">
      <c r="A933" s="53"/>
      <c r="B933" s="53"/>
      <c r="C933" s="53"/>
      <c r="D933" s="52"/>
      <c r="E933" s="53"/>
      <c r="F933" s="54"/>
      <c r="G933" s="259"/>
      <c r="H933" s="55"/>
      <c r="I933" s="55"/>
      <c r="J933" s="54"/>
      <c r="K933" s="157"/>
      <c r="L933" s="54"/>
      <c r="M933" s="56"/>
      <c r="N933" s="56"/>
      <c r="O933" s="56"/>
      <c r="P933" s="56"/>
      <c r="Q933" s="56"/>
      <c r="R933" s="52"/>
      <c r="S933" s="56"/>
      <c r="T933" s="54"/>
      <c r="U933" s="259"/>
      <c r="V933" s="54"/>
      <c r="W933" s="55"/>
      <c r="X933" s="54"/>
      <c r="Y933" s="56"/>
      <c r="Z933" s="54"/>
      <c r="AA933" s="56"/>
      <c r="AB933" s="54"/>
    </row>
    <row r="934" spans="1:28" ht="14.25" customHeight="1">
      <c r="A934" s="53"/>
      <c r="B934" s="53"/>
      <c r="C934" s="53"/>
      <c r="D934" s="52"/>
      <c r="E934" s="53"/>
      <c r="F934" s="54"/>
      <c r="G934" s="259"/>
      <c r="H934" s="55"/>
      <c r="I934" s="55"/>
      <c r="J934" s="54"/>
      <c r="K934" s="157"/>
      <c r="L934" s="54"/>
      <c r="M934" s="56"/>
      <c r="N934" s="56"/>
      <c r="O934" s="56"/>
      <c r="P934" s="56"/>
      <c r="Q934" s="56"/>
      <c r="R934" s="52"/>
      <c r="S934" s="56"/>
      <c r="T934" s="54"/>
      <c r="U934" s="259"/>
      <c r="V934" s="54"/>
      <c r="W934" s="55"/>
      <c r="X934" s="54"/>
      <c r="Y934" s="56"/>
      <c r="Z934" s="54"/>
      <c r="AA934" s="56"/>
      <c r="AB934" s="54"/>
    </row>
    <row r="935" spans="1:28" ht="14.25" customHeight="1">
      <c r="A935" s="53"/>
      <c r="B935" s="53"/>
      <c r="C935" s="53"/>
      <c r="D935" s="52"/>
      <c r="E935" s="53"/>
      <c r="F935" s="54"/>
      <c r="G935" s="259"/>
      <c r="H935" s="55"/>
      <c r="I935" s="55"/>
      <c r="J935" s="54"/>
      <c r="K935" s="157"/>
      <c r="L935" s="54"/>
      <c r="M935" s="56"/>
      <c r="N935" s="56"/>
      <c r="O935" s="56"/>
      <c r="P935" s="56"/>
      <c r="Q935" s="56"/>
      <c r="R935" s="52"/>
      <c r="S935" s="56"/>
      <c r="T935" s="54"/>
      <c r="U935" s="259"/>
      <c r="V935" s="54"/>
      <c r="W935" s="55"/>
      <c r="X935" s="54"/>
      <c r="Y935" s="56"/>
      <c r="Z935" s="54"/>
      <c r="AA935" s="56"/>
      <c r="AB935" s="54"/>
    </row>
    <row r="936" spans="1:28" ht="14.25" customHeight="1">
      <c r="A936" s="53"/>
      <c r="B936" s="53"/>
      <c r="C936" s="53"/>
      <c r="D936" s="52"/>
      <c r="E936" s="53"/>
      <c r="F936" s="54"/>
      <c r="G936" s="259"/>
      <c r="H936" s="55"/>
      <c r="I936" s="55"/>
      <c r="J936" s="54"/>
      <c r="K936" s="157"/>
      <c r="L936" s="54"/>
      <c r="M936" s="56"/>
      <c r="N936" s="56"/>
      <c r="O936" s="56"/>
      <c r="P936" s="56"/>
      <c r="Q936" s="56"/>
      <c r="R936" s="52"/>
      <c r="S936" s="56"/>
      <c r="T936" s="54"/>
      <c r="U936" s="259"/>
      <c r="V936" s="54"/>
      <c r="W936" s="55"/>
      <c r="X936" s="54"/>
      <c r="Y936" s="56"/>
      <c r="Z936" s="54"/>
      <c r="AA936" s="56"/>
      <c r="AB936" s="54"/>
    </row>
    <row r="937" spans="1:28" ht="14.25" customHeight="1">
      <c r="A937" s="53"/>
      <c r="B937" s="53"/>
      <c r="C937" s="53"/>
      <c r="D937" s="52"/>
      <c r="E937" s="53"/>
      <c r="F937" s="54"/>
      <c r="G937" s="259"/>
      <c r="H937" s="55"/>
      <c r="I937" s="55"/>
      <c r="J937" s="54"/>
      <c r="K937" s="157"/>
      <c r="L937" s="54"/>
      <c r="M937" s="56"/>
      <c r="N937" s="56"/>
      <c r="O937" s="56"/>
      <c r="P937" s="56"/>
      <c r="Q937" s="56"/>
      <c r="R937" s="52"/>
      <c r="S937" s="56"/>
      <c r="T937" s="54"/>
      <c r="U937" s="259"/>
      <c r="V937" s="54"/>
      <c r="W937" s="55"/>
      <c r="X937" s="54"/>
      <c r="Y937" s="56"/>
      <c r="Z937" s="54"/>
      <c r="AA937" s="56"/>
      <c r="AB937" s="54"/>
    </row>
    <row r="938" spans="1:28" ht="14.25" customHeight="1">
      <c r="A938" s="53"/>
      <c r="B938" s="53"/>
      <c r="C938" s="53"/>
      <c r="D938" s="52"/>
      <c r="E938" s="53"/>
      <c r="F938" s="54"/>
      <c r="G938" s="259"/>
      <c r="H938" s="55"/>
      <c r="I938" s="55"/>
      <c r="J938" s="54"/>
      <c r="K938" s="157"/>
      <c r="L938" s="54"/>
      <c r="M938" s="56"/>
      <c r="N938" s="56"/>
      <c r="O938" s="56"/>
      <c r="P938" s="56"/>
      <c r="Q938" s="56"/>
      <c r="R938" s="52"/>
      <c r="S938" s="56"/>
      <c r="T938" s="54"/>
      <c r="U938" s="259"/>
      <c r="V938" s="54"/>
      <c r="W938" s="55"/>
      <c r="X938" s="54"/>
      <c r="Y938" s="56"/>
      <c r="Z938" s="54"/>
      <c r="AA938" s="56"/>
      <c r="AB938" s="54"/>
    </row>
    <row r="939" spans="1:28" ht="14.25" customHeight="1">
      <c r="A939" s="53"/>
      <c r="B939" s="53"/>
      <c r="C939" s="53"/>
      <c r="D939" s="52"/>
      <c r="E939" s="53"/>
      <c r="F939" s="54"/>
      <c r="G939" s="259"/>
      <c r="H939" s="55"/>
      <c r="I939" s="55"/>
      <c r="J939" s="54"/>
      <c r="K939" s="157"/>
      <c r="L939" s="54"/>
      <c r="M939" s="56"/>
      <c r="N939" s="56"/>
      <c r="O939" s="56"/>
      <c r="P939" s="56"/>
      <c r="Q939" s="56"/>
      <c r="R939" s="52"/>
      <c r="S939" s="56"/>
      <c r="T939" s="54"/>
      <c r="U939" s="259"/>
      <c r="V939" s="54"/>
      <c r="W939" s="55"/>
      <c r="X939" s="54"/>
      <c r="Y939" s="56"/>
      <c r="Z939" s="54"/>
      <c r="AA939" s="56"/>
      <c r="AB939" s="54"/>
    </row>
    <row r="940" spans="1:28" ht="14.25" customHeight="1">
      <c r="A940" s="53"/>
      <c r="B940" s="53"/>
      <c r="C940" s="53"/>
      <c r="D940" s="52"/>
      <c r="E940" s="53"/>
      <c r="F940" s="54"/>
      <c r="G940" s="259"/>
      <c r="H940" s="55"/>
      <c r="I940" s="55"/>
      <c r="J940" s="54"/>
      <c r="K940" s="157"/>
      <c r="L940" s="54"/>
      <c r="M940" s="56"/>
      <c r="N940" s="56"/>
      <c r="O940" s="56"/>
      <c r="P940" s="56"/>
      <c r="Q940" s="56"/>
      <c r="R940" s="52"/>
      <c r="S940" s="56"/>
      <c r="T940" s="54"/>
      <c r="U940" s="259"/>
      <c r="V940" s="54"/>
      <c r="W940" s="55"/>
      <c r="X940" s="54"/>
      <c r="Y940" s="56"/>
      <c r="Z940" s="54"/>
      <c r="AA940" s="56"/>
      <c r="AB940" s="54"/>
    </row>
    <row r="941" spans="1:28" ht="14.25" customHeight="1">
      <c r="A941" s="53"/>
      <c r="B941" s="53"/>
      <c r="C941" s="53"/>
      <c r="D941" s="52"/>
      <c r="E941" s="53"/>
      <c r="F941" s="54"/>
      <c r="G941" s="259"/>
      <c r="H941" s="55"/>
      <c r="I941" s="55"/>
      <c r="J941" s="54"/>
      <c r="K941" s="157"/>
      <c r="L941" s="54"/>
      <c r="M941" s="56"/>
      <c r="N941" s="56"/>
      <c r="O941" s="56"/>
      <c r="P941" s="56"/>
      <c r="Q941" s="56"/>
      <c r="R941" s="52"/>
      <c r="S941" s="56"/>
      <c r="T941" s="54"/>
      <c r="U941" s="259"/>
      <c r="V941" s="54"/>
      <c r="W941" s="55"/>
      <c r="X941" s="54"/>
      <c r="Y941" s="56"/>
      <c r="Z941" s="54"/>
      <c r="AA941" s="56"/>
      <c r="AB941" s="54"/>
    </row>
    <row r="942" spans="1:28" ht="14.25" customHeight="1">
      <c r="A942" s="53"/>
      <c r="B942" s="53"/>
      <c r="C942" s="53"/>
      <c r="D942" s="52"/>
      <c r="E942" s="53"/>
      <c r="F942" s="54"/>
      <c r="G942" s="259"/>
      <c r="H942" s="55"/>
      <c r="I942" s="55"/>
      <c r="J942" s="54"/>
      <c r="K942" s="157"/>
      <c r="L942" s="54"/>
      <c r="M942" s="56"/>
      <c r="N942" s="56"/>
      <c r="O942" s="56"/>
      <c r="P942" s="56"/>
      <c r="Q942" s="56"/>
      <c r="R942" s="52"/>
      <c r="S942" s="56"/>
      <c r="T942" s="54"/>
      <c r="U942" s="259"/>
      <c r="V942" s="54"/>
      <c r="W942" s="55"/>
      <c r="X942" s="54"/>
      <c r="Y942" s="56"/>
      <c r="Z942" s="54"/>
      <c r="AA942" s="56"/>
      <c r="AB942" s="54"/>
    </row>
    <row r="943" spans="1:28" ht="14.25" customHeight="1">
      <c r="A943" s="53"/>
      <c r="B943" s="53"/>
      <c r="C943" s="53"/>
      <c r="D943" s="52"/>
      <c r="E943" s="53"/>
      <c r="F943" s="54"/>
      <c r="G943" s="259"/>
      <c r="H943" s="55"/>
      <c r="I943" s="55"/>
      <c r="J943" s="54"/>
      <c r="K943" s="157"/>
      <c r="L943" s="54"/>
      <c r="M943" s="56"/>
      <c r="N943" s="56"/>
      <c r="O943" s="56"/>
      <c r="P943" s="56"/>
      <c r="Q943" s="56"/>
      <c r="R943" s="52"/>
      <c r="S943" s="56"/>
      <c r="T943" s="54"/>
      <c r="U943" s="259"/>
      <c r="V943" s="54"/>
      <c r="W943" s="55"/>
      <c r="X943" s="54"/>
      <c r="Y943" s="56"/>
      <c r="Z943" s="54"/>
      <c r="AA943" s="56"/>
      <c r="AB943" s="54"/>
    </row>
    <row r="944" spans="1:28" ht="14.25" customHeight="1">
      <c r="A944" s="53"/>
      <c r="B944" s="53"/>
      <c r="C944" s="53"/>
      <c r="D944" s="52"/>
      <c r="E944" s="53"/>
      <c r="F944" s="54"/>
      <c r="G944" s="259"/>
      <c r="H944" s="55"/>
      <c r="I944" s="55"/>
      <c r="J944" s="54"/>
      <c r="K944" s="157"/>
      <c r="L944" s="54"/>
      <c r="M944" s="56"/>
      <c r="N944" s="56"/>
      <c r="O944" s="56"/>
      <c r="P944" s="56"/>
      <c r="Q944" s="56"/>
      <c r="R944" s="52"/>
      <c r="S944" s="56"/>
      <c r="T944" s="54"/>
      <c r="U944" s="259"/>
      <c r="V944" s="54"/>
      <c r="W944" s="55"/>
      <c r="X944" s="54"/>
      <c r="Y944" s="56"/>
      <c r="Z944" s="54"/>
      <c r="AA944" s="56"/>
      <c r="AB944" s="54"/>
    </row>
    <row r="945" spans="1:28" ht="14.25" customHeight="1">
      <c r="A945" s="53"/>
      <c r="B945" s="53"/>
      <c r="C945" s="53"/>
      <c r="D945" s="52"/>
      <c r="E945" s="53"/>
      <c r="F945" s="54"/>
      <c r="G945" s="259"/>
      <c r="H945" s="55"/>
      <c r="I945" s="55"/>
      <c r="J945" s="54"/>
      <c r="K945" s="157"/>
      <c r="L945" s="54"/>
      <c r="M945" s="56"/>
      <c r="N945" s="56"/>
      <c r="O945" s="56"/>
      <c r="P945" s="56"/>
      <c r="Q945" s="56"/>
      <c r="R945" s="52"/>
      <c r="S945" s="56"/>
      <c r="T945" s="54"/>
      <c r="U945" s="259"/>
      <c r="V945" s="54"/>
      <c r="W945" s="55"/>
      <c r="X945" s="54"/>
      <c r="Y945" s="56"/>
      <c r="Z945" s="54"/>
      <c r="AA945" s="56"/>
      <c r="AB945" s="54"/>
    </row>
    <row r="946" spans="1:28" ht="14.25" customHeight="1">
      <c r="A946" s="53"/>
      <c r="B946" s="53"/>
      <c r="C946" s="53"/>
      <c r="D946" s="52"/>
      <c r="E946" s="53"/>
      <c r="F946" s="54"/>
      <c r="G946" s="259"/>
      <c r="H946" s="55"/>
      <c r="I946" s="55"/>
      <c r="J946" s="54"/>
      <c r="K946" s="157"/>
      <c r="L946" s="54"/>
      <c r="M946" s="56"/>
      <c r="N946" s="56"/>
      <c r="O946" s="56"/>
      <c r="P946" s="56"/>
      <c r="Q946" s="56"/>
      <c r="R946" s="52"/>
      <c r="S946" s="56"/>
      <c r="T946" s="54"/>
      <c r="U946" s="259"/>
      <c r="V946" s="54"/>
      <c r="W946" s="55"/>
      <c r="X946" s="54"/>
      <c r="Y946" s="56"/>
      <c r="Z946" s="54"/>
      <c r="AA946" s="56"/>
      <c r="AB946" s="54"/>
    </row>
    <row r="947" spans="1:28" ht="14.25" customHeight="1">
      <c r="A947" s="53"/>
      <c r="B947" s="53"/>
      <c r="C947" s="53"/>
      <c r="D947" s="52"/>
      <c r="E947" s="53"/>
      <c r="F947" s="54"/>
      <c r="G947" s="259"/>
      <c r="H947" s="55"/>
      <c r="I947" s="55"/>
      <c r="J947" s="54"/>
      <c r="K947" s="157"/>
      <c r="L947" s="54"/>
      <c r="M947" s="56"/>
      <c r="N947" s="56"/>
      <c r="O947" s="56"/>
      <c r="P947" s="56"/>
      <c r="Q947" s="56"/>
      <c r="R947" s="52"/>
      <c r="S947" s="56"/>
      <c r="T947" s="54"/>
      <c r="U947" s="259"/>
      <c r="V947" s="54"/>
      <c r="W947" s="55"/>
      <c r="X947" s="54"/>
      <c r="Y947" s="56"/>
      <c r="Z947" s="54"/>
      <c r="AA947" s="56"/>
      <c r="AB947" s="54"/>
    </row>
    <row r="948" spans="1:28" ht="14.25" customHeight="1">
      <c r="A948" s="53"/>
      <c r="B948" s="53"/>
      <c r="C948" s="53"/>
      <c r="D948" s="52"/>
      <c r="E948" s="53"/>
      <c r="F948" s="54"/>
      <c r="G948" s="259"/>
      <c r="H948" s="55"/>
      <c r="I948" s="55"/>
      <c r="J948" s="54"/>
      <c r="K948" s="157"/>
      <c r="L948" s="54"/>
      <c r="M948" s="56"/>
      <c r="N948" s="56"/>
      <c r="O948" s="56"/>
      <c r="P948" s="56"/>
      <c r="Q948" s="56"/>
      <c r="R948" s="52"/>
      <c r="S948" s="56"/>
      <c r="T948" s="54"/>
      <c r="U948" s="259"/>
      <c r="V948" s="54"/>
      <c r="W948" s="55"/>
      <c r="X948" s="54"/>
      <c r="Y948" s="56"/>
      <c r="Z948" s="54"/>
      <c r="AA948" s="56"/>
      <c r="AB948" s="54"/>
    </row>
    <row r="949" spans="1:28" ht="14.25" customHeight="1">
      <c r="A949" s="53"/>
      <c r="B949" s="53"/>
      <c r="C949" s="53"/>
      <c r="D949" s="52"/>
      <c r="E949" s="53"/>
      <c r="F949" s="54"/>
      <c r="G949" s="259"/>
      <c r="H949" s="55"/>
      <c r="I949" s="55"/>
      <c r="J949" s="54"/>
      <c r="K949" s="157"/>
      <c r="L949" s="54"/>
      <c r="M949" s="56"/>
      <c r="N949" s="56"/>
      <c r="O949" s="56"/>
      <c r="P949" s="56"/>
      <c r="Q949" s="56"/>
      <c r="R949" s="52"/>
      <c r="S949" s="56"/>
      <c r="T949" s="54"/>
      <c r="U949" s="259"/>
      <c r="V949" s="54"/>
      <c r="W949" s="55"/>
      <c r="X949" s="54"/>
      <c r="Y949" s="56"/>
      <c r="Z949" s="54"/>
      <c r="AA949" s="56"/>
      <c r="AB949" s="54"/>
    </row>
    <row r="950" spans="1:28" ht="14.25" customHeight="1">
      <c r="A950" s="53"/>
      <c r="B950" s="53"/>
      <c r="C950" s="53"/>
      <c r="D950" s="52"/>
      <c r="E950" s="53"/>
      <c r="F950" s="54"/>
      <c r="G950" s="259"/>
      <c r="H950" s="55"/>
      <c r="I950" s="55"/>
      <c r="J950" s="54"/>
      <c r="K950" s="157"/>
      <c r="L950" s="54"/>
      <c r="M950" s="56"/>
      <c r="N950" s="56"/>
      <c r="O950" s="56"/>
      <c r="P950" s="56"/>
      <c r="Q950" s="56"/>
      <c r="R950" s="52"/>
      <c r="S950" s="56"/>
      <c r="T950" s="54"/>
      <c r="U950" s="259"/>
      <c r="V950" s="54"/>
      <c r="W950" s="55"/>
      <c r="X950" s="54"/>
      <c r="Y950" s="56"/>
      <c r="Z950" s="54"/>
      <c r="AA950" s="56"/>
      <c r="AB950" s="54"/>
    </row>
    <row r="951" spans="1:28" ht="14.25" customHeight="1">
      <c r="A951" s="53"/>
      <c r="B951" s="53"/>
      <c r="C951" s="53"/>
      <c r="D951" s="52"/>
      <c r="E951" s="53"/>
      <c r="F951" s="54"/>
      <c r="G951" s="259"/>
      <c r="H951" s="55"/>
      <c r="I951" s="55"/>
      <c r="J951" s="54"/>
      <c r="K951" s="157"/>
      <c r="L951" s="54"/>
      <c r="M951" s="56"/>
      <c r="N951" s="56"/>
      <c r="O951" s="56"/>
      <c r="P951" s="56"/>
      <c r="Q951" s="56"/>
      <c r="R951" s="52"/>
      <c r="S951" s="56"/>
      <c r="T951" s="54"/>
      <c r="U951" s="259"/>
      <c r="V951" s="54"/>
      <c r="W951" s="55"/>
      <c r="X951" s="54"/>
      <c r="Y951" s="56"/>
      <c r="Z951" s="54"/>
      <c r="AA951" s="56"/>
      <c r="AB951" s="54"/>
    </row>
    <row r="952" spans="1:28" ht="14.25" customHeight="1">
      <c r="A952" s="53"/>
      <c r="B952" s="53"/>
      <c r="C952" s="53"/>
      <c r="D952" s="52"/>
      <c r="E952" s="53"/>
      <c r="F952" s="54"/>
      <c r="G952" s="259"/>
      <c r="H952" s="55"/>
      <c r="I952" s="55"/>
      <c r="J952" s="54"/>
      <c r="K952" s="157"/>
      <c r="L952" s="54"/>
      <c r="M952" s="56"/>
      <c r="N952" s="56"/>
      <c r="O952" s="56"/>
      <c r="P952" s="56"/>
      <c r="Q952" s="56"/>
      <c r="R952" s="52"/>
      <c r="S952" s="56"/>
      <c r="T952" s="54"/>
      <c r="U952" s="259"/>
      <c r="V952" s="54"/>
      <c r="W952" s="55"/>
      <c r="X952" s="54"/>
      <c r="Y952" s="56"/>
      <c r="Z952" s="54"/>
      <c r="AA952" s="56"/>
      <c r="AB952" s="54"/>
    </row>
    <row r="953" spans="1:28" ht="14.25" customHeight="1">
      <c r="A953" s="53"/>
      <c r="B953" s="53"/>
      <c r="C953" s="53"/>
      <c r="D953" s="52"/>
      <c r="E953" s="53"/>
      <c r="F953" s="54"/>
      <c r="G953" s="259"/>
      <c r="H953" s="55"/>
      <c r="I953" s="55"/>
      <c r="J953" s="54"/>
      <c r="K953" s="157"/>
      <c r="L953" s="54"/>
      <c r="M953" s="56"/>
      <c r="N953" s="56"/>
      <c r="O953" s="56"/>
      <c r="P953" s="56"/>
      <c r="Q953" s="56"/>
      <c r="R953" s="52"/>
      <c r="S953" s="56"/>
      <c r="T953" s="54"/>
      <c r="U953" s="259"/>
      <c r="V953" s="54"/>
      <c r="W953" s="55"/>
      <c r="X953" s="54"/>
      <c r="Y953" s="56"/>
      <c r="Z953" s="54"/>
      <c r="AA953" s="56"/>
      <c r="AB953" s="54"/>
    </row>
    <row r="954" spans="1:28" ht="14.25" customHeight="1">
      <c r="A954" s="53"/>
      <c r="B954" s="53"/>
      <c r="C954" s="53"/>
      <c r="D954" s="52"/>
      <c r="E954" s="53"/>
      <c r="F954" s="54"/>
      <c r="G954" s="259"/>
      <c r="H954" s="55"/>
      <c r="I954" s="55"/>
      <c r="J954" s="54"/>
      <c r="K954" s="157"/>
      <c r="L954" s="54"/>
      <c r="M954" s="56"/>
      <c r="N954" s="56"/>
      <c r="O954" s="56"/>
      <c r="P954" s="56"/>
      <c r="Q954" s="56"/>
      <c r="R954" s="52"/>
      <c r="S954" s="56"/>
      <c r="T954" s="54"/>
      <c r="U954" s="259"/>
      <c r="V954" s="54"/>
      <c r="W954" s="55"/>
      <c r="X954" s="54"/>
      <c r="Y954" s="56"/>
      <c r="Z954" s="54"/>
      <c r="AA954" s="56"/>
      <c r="AB954" s="54"/>
    </row>
    <row r="955" spans="1:28" ht="14.25" customHeight="1">
      <c r="A955" s="53"/>
      <c r="B955" s="53"/>
      <c r="C955" s="53"/>
      <c r="D955" s="52"/>
      <c r="E955" s="53"/>
      <c r="F955" s="54"/>
      <c r="G955" s="259"/>
      <c r="H955" s="55"/>
      <c r="I955" s="55"/>
      <c r="J955" s="54"/>
      <c r="K955" s="157"/>
      <c r="L955" s="54"/>
      <c r="M955" s="56"/>
      <c r="N955" s="56"/>
      <c r="O955" s="56"/>
      <c r="P955" s="56"/>
      <c r="Q955" s="56"/>
      <c r="R955" s="52"/>
      <c r="S955" s="56"/>
      <c r="T955" s="54"/>
      <c r="U955" s="259"/>
      <c r="V955" s="54"/>
      <c r="W955" s="55"/>
      <c r="X955" s="54"/>
      <c r="Y955" s="56"/>
      <c r="Z955" s="54"/>
      <c r="AA955" s="56"/>
      <c r="AB955" s="54"/>
    </row>
    <row r="956" spans="1:28" ht="14.25" customHeight="1">
      <c r="A956" s="53"/>
      <c r="B956" s="53"/>
      <c r="C956" s="53"/>
      <c r="D956" s="52"/>
      <c r="E956" s="53"/>
      <c r="F956" s="54"/>
      <c r="G956" s="259"/>
      <c r="H956" s="55"/>
      <c r="I956" s="55"/>
      <c r="J956" s="54"/>
      <c r="K956" s="157"/>
      <c r="L956" s="54"/>
      <c r="M956" s="56"/>
      <c r="N956" s="56"/>
      <c r="O956" s="56"/>
      <c r="P956" s="56"/>
      <c r="Q956" s="56"/>
      <c r="R956" s="52"/>
      <c r="S956" s="56"/>
      <c r="T956" s="54"/>
      <c r="U956" s="259"/>
      <c r="V956" s="54"/>
      <c r="W956" s="55"/>
      <c r="X956" s="54"/>
      <c r="Y956" s="56"/>
      <c r="Z956" s="54"/>
      <c r="AA956" s="56"/>
      <c r="AB956" s="54"/>
    </row>
    <row r="957" spans="1:28" ht="14.25" customHeight="1">
      <c r="A957" s="53"/>
      <c r="B957" s="53"/>
      <c r="C957" s="53"/>
      <c r="D957" s="52"/>
      <c r="E957" s="53"/>
      <c r="F957" s="54"/>
      <c r="G957" s="259"/>
      <c r="H957" s="55"/>
      <c r="I957" s="55"/>
      <c r="J957" s="54"/>
      <c r="K957" s="157"/>
      <c r="L957" s="54"/>
      <c r="M957" s="56"/>
      <c r="N957" s="56"/>
      <c r="O957" s="56"/>
      <c r="P957" s="56"/>
      <c r="Q957" s="56"/>
      <c r="R957" s="52"/>
      <c r="S957" s="56"/>
      <c r="T957" s="54"/>
      <c r="U957" s="259"/>
      <c r="V957" s="54"/>
      <c r="W957" s="55"/>
      <c r="X957" s="54"/>
      <c r="Y957" s="56"/>
      <c r="Z957" s="54"/>
      <c r="AA957" s="56"/>
      <c r="AB957" s="54"/>
    </row>
    <row r="958" spans="1:28" ht="14.25" customHeight="1">
      <c r="A958" s="53"/>
      <c r="B958" s="53"/>
      <c r="C958" s="53"/>
      <c r="D958" s="52"/>
      <c r="E958" s="53"/>
      <c r="F958" s="54"/>
      <c r="G958" s="259"/>
      <c r="H958" s="55"/>
      <c r="I958" s="55"/>
      <c r="J958" s="54"/>
      <c r="K958" s="157"/>
      <c r="L958" s="54"/>
      <c r="M958" s="56"/>
      <c r="N958" s="56"/>
      <c r="O958" s="56"/>
      <c r="P958" s="56"/>
      <c r="Q958" s="56"/>
      <c r="R958" s="52"/>
      <c r="S958" s="56"/>
      <c r="T958" s="54"/>
      <c r="U958" s="259"/>
      <c r="V958" s="54"/>
      <c r="W958" s="55"/>
      <c r="X958" s="54"/>
      <c r="Y958" s="56"/>
      <c r="Z958" s="54"/>
      <c r="AA958" s="56"/>
      <c r="AB958" s="54"/>
    </row>
    <row r="959" spans="1:28" ht="14.25" customHeight="1">
      <c r="A959" s="53"/>
      <c r="B959" s="53"/>
      <c r="C959" s="53"/>
      <c r="D959" s="52"/>
      <c r="E959" s="53"/>
      <c r="F959" s="54"/>
      <c r="G959" s="259"/>
      <c r="H959" s="55"/>
      <c r="I959" s="55"/>
      <c r="J959" s="54"/>
      <c r="K959" s="157"/>
      <c r="L959" s="54"/>
      <c r="M959" s="56"/>
      <c r="N959" s="56"/>
      <c r="O959" s="56"/>
      <c r="P959" s="56"/>
      <c r="Q959" s="56"/>
      <c r="R959" s="52"/>
      <c r="S959" s="56"/>
      <c r="T959" s="54"/>
      <c r="U959" s="259"/>
      <c r="V959" s="54"/>
      <c r="W959" s="55"/>
      <c r="X959" s="54"/>
      <c r="Y959" s="56"/>
      <c r="Z959" s="54"/>
      <c r="AA959" s="56"/>
      <c r="AB959" s="54"/>
    </row>
    <row r="960" spans="1:28" ht="14.25" customHeight="1">
      <c r="A960" s="53"/>
      <c r="B960" s="53"/>
      <c r="C960" s="53"/>
      <c r="D960" s="52"/>
      <c r="E960" s="53"/>
      <c r="F960" s="54"/>
      <c r="G960" s="259"/>
      <c r="H960" s="55"/>
      <c r="I960" s="55"/>
      <c r="J960" s="54"/>
      <c r="K960" s="157"/>
      <c r="L960" s="54"/>
      <c r="M960" s="56"/>
      <c r="N960" s="56"/>
      <c r="O960" s="56"/>
      <c r="P960" s="56"/>
      <c r="Q960" s="56"/>
      <c r="R960" s="52"/>
      <c r="S960" s="56"/>
      <c r="T960" s="54"/>
      <c r="U960" s="259"/>
      <c r="V960" s="54"/>
      <c r="W960" s="55"/>
      <c r="X960" s="54"/>
      <c r="Y960" s="56"/>
      <c r="Z960" s="54"/>
      <c r="AA960" s="56"/>
      <c r="AB960" s="54"/>
    </row>
    <row r="961" spans="1:28" ht="14.25" customHeight="1">
      <c r="A961" s="53"/>
      <c r="B961" s="53"/>
      <c r="C961" s="53"/>
      <c r="D961" s="52"/>
      <c r="E961" s="53"/>
      <c r="F961" s="54"/>
      <c r="G961" s="259"/>
      <c r="H961" s="55"/>
      <c r="I961" s="55"/>
      <c r="J961" s="54"/>
      <c r="K961" s="157"/>
      <c r="L961" s="54"/>
      <c r="M961" s="56"/>
      <c r="N961" s="56"/>
      <c r="O961" s="56"/>
      <c r="P961" s="56"/>
      <c r="Q961" s="56"/>
      <c r="R961" s="52"/>
      <c r="S961" s="56"/>
      <c r="T961" s="54"/>
      <c r="U961" s="259"/>
      <c r="V961" s="54"/>
      <c r="W961" s="55"/>
      <c r="X961" s="54"/>
      <c r="Y961" s="56"/>
      <c r="Z961" s="54"/>
      <c r="AA961" s="56"/>
      <c r="AB961" s="54"/>
    </row>
    <row r="962" spans="1:28" ht="14.25" customHeight="1">
      <c r="A962" s="53"/>
      <c r="B962" s="53"/>
      <c r="C962" s="53"/>
      <c r="D962" s="52"/>
      <c r="E962" s="53"/>
      <c r="F962" s="54"/>
      <c r="G962" s="259"/>
      <c r="H962" s="55"/>
      <c r="I962" s="55"/>
      <c r="J962" s="54"/>
      <c r="K962" s="157"/>
      <c r="L962" s="54"/>
      <c r="M962" s="56"/>
      <c r="N962" s="56"/>
      <c r="O962" s="56"/>
      <c r="P962" s="56"/>
      <c r="Q962" s="56"/>
      <c r="R962" s="52"/>
      <c r="S962" s="56"/>
      <c r="T962" s="54"/>
      <c r="U962" s="259"/>
      <c r="V962" s="54"/>
      <c r="W962" s="55"/>
      <c r="X962" s="54"/>
      <c r="Y962" s="56"/>
      <c r="Z962" s="54"/>
      <c r="AA962" s="56"/>
      <c r="AB962" s="54"/>
    </row>
    <row r="963" spans="1:28" ht="14.25" customHeight="1">
      <c r="A963" s="53"/>
      <c r="B963" s="53"/>
      <c r="C963" s="53"/>
      <c r="D963" s="52"/>
      <c r="E963" s="53"/>
      <c r="F963" s="54"/>
      <c r="G963" s="259"/>
      <c r="H963" s="55"/>
      <c r="I963" s="55"/>
      <c r="J963" s="54"/>
      <c r="K963" s="157"/>
      <c r="L963" s="54"/>
      <c r="M963" s="56"/>
      <c r="N963" s="56"/>
      <c r="O963" s="56"/>
      <c r="P963" s="56"/>
      <c r="Q963" s="56"/>
      <c r="R963" s="52"/>
      <c r="S963" s="56"/>
      <c r="T963" s="54"/>
      <c r="U963" s="259"/>
      <c r="V963" s="54"/>
      <c r="W963" s="55"/>
      <c r="X963" s="54"/>
      <c r="Y963" s="56"/>
      <c r="Z963" s="54"/>
      <c r="AA963" s="56"/>
      <c r="AB963" s="54"/>
    </row>
    <row r="964" spans="1:28" ht="14.25" customHeight="1">
      <c r="A964" s="53"/>
      <c r="B964" s="53"/>
      <c r="C964" s="53"/>
      <c r="D964" s="52"/>
      <c r="E964" s="53"/>
      <c r="F964" s="54"/>
      <c r="G964" s="259"/>
      <c r="H964" s="55"/>
      <c r="I964" s="55"/>
      <c r="J964" s="54"/>
      <c r="K964" s="157"/>
      <c r="L964" s="54"/>
      <c r="M964" s="56"/>
      <c r="N964" s="56"/>
      <c r="O964" s="56"/>
      <c r="P964" s="56"/>
      <c r="Q964" s="56"/>
      <c r="R964" s="52"/>
      <c r="S964" s="56"/>
      <c r="T964" s="54"/>
      <c r="U964" s="259"/>
      <c r="V964" s="54"/>
      <c r="W964" s="55"/>
      <c r="X964" s="54"/>
      <c r="Y964" s="56"/>
      <c r="Z964" s="54"/>
      <c r="AA964" s="56"/>
      <c r="AB964" s="54"/>
    </row>
    <row r="965" spans="1:28" ht="14.25" customHeight="1">
      <c r="A965" s="53"/>
      <c r="B965" s="53"/>
      <c r="C965" s="53"/>
      <c r="D965" s="52"/>
      <c r="E965" s="53"/>
      <c r="F965" s="54"/>
      <c r="G965" s="259"/>
      <c r="H965" s="55"/>
      <c r="I965" s="55"/>
      <c r="J965" s="54"/>
      <c r="K965" s="157"/>
      <c r="L965" s="54"/>
      <c r="M965" s="56"/>
      <c r="N965" s="56"/>
      <c r="O965" s="56"/>
      <c r="P965" s="56"/>
      <c r="Q965" s="56"/>
      <c r="R965" s="52"/>
      <c r="S965" s="56"/>
      <c r="T965" s="54"/>
      <c r="U965" s="259"/>
      <c r="V965" s="54"/>
      <c r="W965" s="55"/>
      <c r="X965" s="54"/>
      <c r="Y965" s="56"/>
      <c r="Z965" s="54"/>
      <c r="AA965" s="56"/>
      <c r="AB965" s="54"/>
    </row>
    <row r="966" spans="1:28" ht="14.25" customHeight="1">
      <c r="A966" s="53"/>
      <c r="B966" s="53"/>
      <c r="C966" s="53"/>
      <c r="D966" s="52"/>
      <c r="E966" s="53"/>
      <c r="F966" s="54"/>
      <c r="G966" s="259"/>
      <c r="H966" s="55"/>
      <c r="I966" s="55"/>
      <c r="J966" s="54"/>
      <c r="K966" s="157"/>
      <c r="L966" s="54"/>
      <c r="M966" s="56"/>
      <c r="N966" s="56"/>
      <c r="O966" s="56"/>
      <c r="P966" s="56"/>
      <c r="Q966" s="56"/>
      <c r="R966" s="52"/>
      <c r="S966" s="56"/>
      <c r="T966" s="54"/>
      <c r="U966" s="259"/>
      <c r="V966" s="54"/>
      <c r="W966" s="55"/>
      <c r="X966" s="54"/>
      <c r="Y966" s="56"/>
      <c r="Z966" s="54"/>
      <c r="AA966" s="56"/>
      <c r="AB966" s="54"/>
    </row>
    <row r="967" spans="1:28" ht="14.25" customHeight="1">
      <c r="A967" s="53"/>
      <c r="B967" s="53"/>
      <c r="C967" s="53"/>
      <c r="D967" s="52"/>
      <c r="E967" s="53"/>
      <c r="F967" s="54"/>
      <c r="G967" s="259"/>
      <c r="H967" s="55"/>
      <c r="I967" s="55"/>
      <c r="J967" s="54"/>
      <c r="K967" s="157"/>
      <c r="L967" s="54"/>
      <c r="M967" s="56"/>
      <c r="N967" s="56"/>
      <c r="O967" s="56"/>
      <c r="P967" s="56"/>
      <c r="Q967" s="56"/>
      <c r="R967" s="52"/>
      <c r="S967" s="56"/>
      <c r="T967" s="54"/>
      <c r="U967" s="259"/>
      <c r="V967" s="54"/>
      <c r="W967" s="55"/>
      <c r="X967" s="54"/>
      <c r="Y967" s="56"/>
      <c r="Z967" s="54"/>
      <c r="AA967" s="56"/>
      <c r="AB967" s="54"/>
    </row>
    <row r="968" spans="1:28" ht="14.25" customHeight="1">
      <c r="A968" s="53"/>
      <c r="B968" s="53"/>
      <c r="C968" s="53"/>
      <c r="D968" s="52"/>
      <c r="E968" s="53"/>
      <c r="F968" s="54"/>
      <c r="G968" s="259"/>
      <c r="H968" s="55"/>
      <c r="I968" s="55"/>
      <c r="J968" s="54"/>
      <c r="K968" s="157"/>
      <c r="L968" s="54"/>
      <c r="M968" s="56"/>
      <c r="N968" s="56"/>
      <c r="O968" s="56"/>
      <c r="P968" s="56"/>
      <c r="Q968" s="56"/>
      <c r="R968" s="52"/>
      <c r="S968" s="56"/>
      <c r="T968" s="54"/>
      <c r="U968" s="259"/>
      <c r="V968" s="54"/>
      <c r="W968" s="55"/>
      <c r="X968" s="54"/>
      <c r="Y968" s="56"/>
      <c r="Z968" s="54"/>
      <c r="AA968" s="56"/>
      <c r="AB968" s="54"/>
    </row>
    <row r="969" spans="1:28" ht="14.25" customHeight="1">
      <c r="A969" s="53"/>
      <c r="B969" s="53"/>
      <c r="C969" s="53"/>
      <c r="D969" s="52"/>
      <c r="E969" s="53"/>
      <c r="F969" s="54"/>
      <c r="G969" s="259"/>
      <c r="H969" s="55"/>
      <c r="I969" s="55"/>
      <c r="J969" s="54"/>
      <c r="K969" s="157"/>
      <c r="L969" s="54"/>
      <c r="M969" s="56"/>
      <c r="N969" s="56"/>
      <c r="O969" s="56"/>
      <c r="P969" s="56"/>
      <c r="Q969" s="56"/>
      <c r="R969" s="52"/>
      <c r="S969" s="56"/>
      <c r="T969" s="54"/>
      <c r="U969" s="259"/>
      <c r="V969" s="54"/>
      <c r="W969" s="55"/>
      <c r="X969" s="54"/>
      <c r="Y969" s="56"/>
      <c r="Z969" s="54"/>
      <c r="AA969" s="56"/>
      <c r="AB969" s="54"/>
    </row>
    <row r="970" spans="1:28" ht="14.25" customHeight="1">
      <c r="A970" s="53"/>
      <c r="B970" s="53"/>
      <c r="C970" s="53"/>
      <c r="D970" s="52"/>
      <c r="E970" s="53"/>
      <c r="F970" s="54"/>
      <c r="G970" s="259"/>
      <c r="H970" s="55"/>
      <c r="I970" s="55"/>
      <c r="J970" s="54"/>
      <c r="K970" s="157"/>
      <c r="L970" s="54"/>
      <c r="M970" s="56"/>
      <c r="N970" s="56"/>
      <c r="O970" s="56"/>
      <c r="P970" s="56"/>
      <c r="Q970" s="56"/>
      <c r="R970" s="52"/>
      <c r="S970" s="56"/>
      <c r="T970" s="54"/>
      <c r="U970" s="259"/>
      <c r="V970" s="54"/>
      <c r="W970" s="55"/>
      <c r="X970" s="54"/>
      <c r="Y970" s="56"/>
      <c r="Z970" s="54"/>
      <c r="AA970" s="56"/>
      <c r="AB970" s="54"/>
    </row>
    <row r="971" spans="1:28" ht="14.25" customHeight="1">
      <c r="A971" s="53"/>
      <c r="B971" s="53"/>
      <c r="C971" s="53"/>
      <c r="D971" s="52"/>
      <c r="E971" s="53"/>
      <c r="F971" s="54"/>
      <c r="G971" s="259"/>
      <c r="H971" s="55"/>
      <c r="I971" s="55"/>
      <c r="J971" s="54"/>
      <c r="K971" s="157"/>
      <c r="L971" s="54"/>
      <c r="M971" s="56"/>
      <c r="N971" s="56"/>
      <c r="O971" s="56"/>
      <c r="P971" s="56"/>
      <c r="Q971" s="56"/>
      <c r="R971" s="52"/>
      <c r="S971" s="56"/>
      <c r="T971" s="54"/>
      <c r="U971" s="259"/>
      <c r="V971" s="54"/>
      <c r="W971" s="55"/>
      <c r="X971" s="54"/>
      <c r="Y971" s="56"/>
      <c r="Z971" s="54"/>
      <c r="AA971" s="56"/>
      <c r="AB971" s="54"/>
    </row>
    <row r="972" spans="1:28" ht="14.25" customHeight="1">
      <c r="A972" s="53"/>
      <c r="C972" s="53"/>
      <c r="D972" s="52"/>
      <c r="E972" s="53"/>
      <c r="F972" s="54"/>
      <c r="G972" s="259"/>
      <c r="H972" s="55"/>
      <c r="I972" s="55"/>
      <c r="J972" s="54"/>
      <c r="K972" s="157"/>
      <c r="L972" s="54"/>
      <c r="M972" s="56"/>
      <c r="N972" s="56"/>
      <c r="O972" s="56"/>
      <c r="P972" s="56"/>
      <c r="Q972" s="56"/>
      <c r="R972" s="52"/>
      <c r="S972" s="56"/>
      <c r="T972" s="54"/>
      <c r="U972" s="259"/>
      <c r="V972" s="54"/>
      <c r="W972" s="55"/>
      <c r="X972" s="54"/>
      <c r="Y972" s="56"/>
      <c r="Z972" s="54"/>
      <c r="AA972" s="56"/>
      <c r="AB972" s="54"/>
    </row>
    <row r="973" spans="1:28" ht="14.25" customHeight="1">
      <c r="A973" s="53"/>
      <c r="C973" s="53"/>
      <c r="D973" s="52"/>
      <c r="E973" s="53"/>
      <c r="F973" s="54"/>
      <c r="G973" s="259"/>
      <c r="H973" s="55"/>
      <c r="I973" s="55"/>
      <c r="J973" s="54"/>
      <c r="K973" s="157"/>
      <c r="L973" s="54"/>
      <c r="M973" s="56"/>
      <c r="N973" s="56"/>
      <c r="O973" s="56"/>
      <c r="P973" s="56"/>
      <c r="Q973" s="56"/>
      <c r="R973" s="52"/>
      <c r="S973" s="56"/>
      <c r="T973" s="54"/>
      <c r="U973" s="259"/>
      <c r="V973" s="54"/>
      <c r="W973" s="55"/>
      <c r="X973" s="54"/>
      <c r="Y973" s="56"/>
      <c r="Z973" s="54"/>
      <c r="AA973" s="56"/>
      <c r="AB973" s="54"/>
    </row>
  </sheetData>
  <mergeCells count="3">
    <mergeCell ref="F5:AB5"/>
    <mergeCell ref="F6:X6"/>
    <mergeCell ref="R8:T8"/>
  </mergeCells>
  <pageMargins left="0.4" right="0.4" top="0.5" bottom="0.6" header="0.49" footer="0.4"/>
  <pageSetup paperSize="9" scale="80" firstPageNumber="12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88"/>
  <sheetViews>
    <sheetView topLeftCell="A25" zoomScale="85" zoomScaleNormal="85" zoomScaleSheetLayoutView="100" workbookViewId="0">
      <selection activeCell="F20" sqref="F20"/>
    </sheetView>
  </sheetViews>
  <sheetFormatPr defaultColWidth="14.453125" defaultRowHeight="15" customHeight="1"/>
  <cols>
    <col min="1" max="2" width="1.7265625" style="84" customWidth="1"/>
    <col min="3" max="3" width="46.54296875" style="84" customWidth="1"/>
    <col min="4" max="4" width="8.453125" style="84" customWidth="1"/>
    <col min="5" max="5" width="0.7265625" style="273" customWidth="1"/>
    <col min="6" max="6" width="13.7265625" style="84" customWidth="1"/>
    <col min="7" max="7" width="0.7265625" style="273" customWidth="1"/>
    <col min="8" max="8" width="13.7265625" style="84" customWidth="1"/>
    <col min="9" max="9" width="0.7265625" style="273" customWidth="1"/>
    <col min="10" max="10" width="13.7265625" style="84" customWidth="1"/>
    <col min="11" max="11" width="0.7265625" style="273" customWidth="1"/>
    <col min="12" max="12" width="13.7265625" style="84" customWidth="1"/>
    <col min="13" max="13" width="0.7265625" style="273" customWidth="1"/>
    <col min="14" max="14" width="13.7265625" style="84" customWidth="1"/>
    <col min="15" max="15" width="0.7265625" style="84" customWidth="1"/>
    <col min="16" max="16" width="13.7265625" style="84" customWidth="1"/>
    <col min="17" max="17" width="9.26953125" style="84" customWidth="1"/>
    <col min="18" max="18" width="9.54296875" style="84" customWidth="1"/>
    <col min="19" max="19" width="10.7265625" style="84" customWidth="1"/>
    <col min="20" max="26" width="9.26953125" style="84" customWidth="1"/>
    <col min="27" max="16384" width="14.453125" style="84"/>
  </cols>
  <sheetData>
    <row r="1" spans="1:26" ht="18" customHeight="1">
      <c r="A1" s="1" t="s">
        <v>0</v>
      </c>
      <c r="B1" s="5"/>
      <c r="C1" s="1"/>
      <c r="D1" s="5"/>
      <c r="E1" s="148"/>
      <c r="F1" s="4"/>
      <c r="G1" s="148"/>
      <c r="H1" s="25"/>
      <c r="I1" s="148"/>
      <c r="J1" s="25"/>
      <c r="K1" s="148"/>
      <c r="L1" s="4"/>
      <c r="M1" s="148"/>
      <c r="N1" s="4"/>
      <c r="O1" s="25"/>
      <c r="P1" s="4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8" customHeight="1">
      <c r="A2" s="1" t="s">
        <v>183</v>
      </c>
      <c r="B2" s="5"/>
      <c r="C2" s="57"/>
      <c r="D2" s="57"/>
      <c r="E2" s="148"/>
      <c r="F2" s="78"/>
      <c r="G2" s="148"/>
      <c r="H2" s="25"/>
      <c r="I2" s="148"/>
      <c r="J2" s="25"/>
      <c r="K2" s="148"/>
      <c r="L2" s="78"/>
      <c r="M2" s="148"/>
      <c r="N2" s="78"/>
      <c r="O2" s="25"/>
      <c r="P2" s="78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8" customHeight="1">
      <c r="A3" s="107" t="s">
        <v>185</v>
      </c>
      <c r="B3" s="113"/>
      <c r="C3" s="113"/>
      <c r="D3" s="113"/>
      <c r="E3" s="271"/>
      <c r="F3" s="133"/>
      <c r="G3" s="271"/>
      <c r="H3" s="133"/>
      <c r="I3" s="271"/>
      <c r="J3" s="133"/>
      <c r="K3" s="271"/>
      <c r="L3" s="133"/>
      <c r="M3" s="271"/>
      <c r="N3" s="133"/>
      <c r="O3" s="133"/>
      <c r="P3" s="133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8" customHeight="1">
      <c r="A4" s="5"/>
      <c r="B4" s="5"/>
      <c r="C4" s="5"/>
      <c r="D4" s="5"/>
      <c r="E4" s="272"/>
      <c r="F4" s="79"/>
      <c r="G4" s="272"/>
      <c r="H4" s="79"/>
      <c r="I4" s="272"/>
      <c r="J4" s="79"/>
      <c r="K4" s="272"/>
      <c r="L4" s="79"/>
      <c r="M4" s="275"/>
      <c r="N4" s="79"/>
      <c r="O4" s="80"/>
      <c r="P4" s="79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7.149999999999999" customHeight="1">
      <c r="A5" s="5"/>
      <c r="B5" s="5"/>
      <c r="C5" s="5"/>
      <c r="D5" s="5"/>
      <c r="E5" s="147"/>
      <c r="F5" s="295" t="s">
        <v>3</v>
      </c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7.5">
      <c r="A6" s="5"/>
      <c r="B6" s="5"/>
      <c r="C6" s="5"/>
      <c r="D6" s="5"/>
      <c r="E6" s="147"/>
      <c r="F6" s="81"/>
      <c r="G6" s="274"/>
      <c r="H6" s="82"/>
      <c r="I6" s="274"/>
      <c r="J6" s="82"/>
      <c r="K6" s="274"/>
      <c r="L6" s="293" t="s">
        <v>66</v>
      </c>
      <c r="M6" s="294"/>
      <c r="N6" s="294"/>
      <c r="O6" s="82"/>
      <c r="P6" s="81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7.149999999999999" customHeight="1">
      <c r="A7" s="5"/>
      <c r="B7" s="5"/>
      <c r="C7" s="5"/>
      <c r="D7" s="5"/>
      <c r="E7" s="272"/>
      <c r="F7" s="79"/>
      <c r="G7" s="272"/>
      <c r="H7" s="79"/>
      <c r="I7" s="272"/>
      <c r="J7" s="79"/>
      <c r="K7" s="272"/>
      <c r="L7" s="80" t="s">
        <v>67</v>
      </c>
      <c r="M7" s="275"/>
      <c r="N7" s="80"/>
      <c r="O7" s="80"/>
      <c r="P7" s="79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7.149999999999999" customHeight="1">
      <c r="A8" s="5"/>
      <c r="B8" s="5"/>
      <c r="C8" s="5"/>
      <c r="D8" s="5"/>
      <c r="E8" s="272"/>
      <c r="F8" s="79" t="s">
        <v>105</v>
      </c>
      <c r="G8" s="272"/>
      <c r="H8" s="79" t="s">
        <v>106</v>
      </c>
      <c r="I8" s="272"/>
      <c r="J8" s="79" t="s">
        <v>110</v>
      </c>
      <c r="K8" s="272"/>
      <c r="L8" s="79" t="s">
        <v>111</v>
      </c>
      <c r="M8" s="275"/>
      <c r="N8" s="79"/>
      <c r="O8" s="80"/>
      <c r="P8" s="79" t="s">
        <v>103</v>
      </c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7.149999999999999" customHeight="1">
      <c r="A9" s="5"/>
      <c r="B9" s="5"/>
      <c r="C9" s="5"/>
      <c r="D9" s="5"/>
      <c r="E9" s="272"/>
      <c r="F9" s="79" t="s">
        <v>115</v>
      </c>
      <c r="G9" s="272"/>
      <c r="H9" s="79" t="s">
        <v>116</v>
      </c>
      <c r="I9" s="272"/>
      <c r="J9" s="79" t="s">
        <v>120</v>
      </c>
      <c r="K9" s="272"/>
      <c r="L9" s="79" t="s">
        <v>121</v>
      </c>
      <c r="M9" s="275"/>
      <c r="N9" s="79" t="s">
        <v>69</v>
      </c>
      <c r="O9" s="80"/>
      <c r="P9" s="80" t="s">
        <v>125</v>
      </c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7.149999999999999" customHeight="1">
      <c r="A10" s="5"/>
      <c r="B10" s="5"/>
      <c r="C10" s="5"/>
      <c r="D10" s="281" t="s">
        <v>5</v>
      </c>
      <c r="E10" s="272"/>
      <c r="F10" s="111" t="s">
        <v>6</v>
      </c>
      <c r="G10" s="272"/>
      <c r="H10" s="111" t="s">
        <v>6</v>
      </c>
      <c r="I10" s="272"/>
      <c r="J10" s="134" t="s">
        <v>6</v>
      </c>
      <c r="K10" s="272"/>
      <c r="L10" s="111" t="s">
        <v>6</v>
      </c>
      <c r="M10" s="275"/>
      <c r="N10" s="111" t="s">
        <v>6</v>
      </c>
      <c r="O10" s="80"/>
      <c r="P10" s="111" t="s">
        <v>6</v>
      </c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6" customHeight="1">
      <c r="A11" s="5"/>
      <c r="B11" s="5"/>
      <c r="C11" s="5"/>
      <c r="D11" s="5"/>
      <c r="E11" s="148"/>
      <c r="F11" s="12"/>
      <c r="G11" s="148"/>
      <c r="H11" s="24"/>
      <c r="I11" s="148"/>
      <c r="J11" s="24"/>
      <c r="K11" s="148"/>
      <c r="L11" s="12"/>
      <c r="M11" s="147"/>
      <c r="N11" s="12"/>
      <c r="O11" s="5"/>
      <c r="P11" s="12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7.149999999999999" customHeight="1">
      <c r="A12" s="8" t="s">
        <v>191</v>
      </c>
      <c r="B12" s="5"/>
      <c r="C12" s="5"/>
      <c r="D12" s="2"/>
      <c r="E12" s="148"/>
      <c r="F12" s="218">
        <v>533195072</v>
      </c>
      <c r="G12" s="228"/>
      <c r="H12" s="218">
        <v>1701411155</v>
      </c>
      <c r="I12" s="228"/>
      <c r="J12" s="218">
        <v>13326800</v>
      </c>
      <c r="K12" s="228"/>
      <c r="L12" s="218">
        <v>22421912</v>
      </c>
      <c r="M12" s="228"/>
      <c r="N12" s="218">
        <v>166090008</v>
      </c>
      <c r="O12" s="219"/>
      <c r="P12" s="218">
        <f>SUM(F12:N12)</f>
        <v>2436444947</v>
      </c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6" customHeight="1">
      <c r="A13" s="8"/>
      <c r="B13" s="5"/>
      <c r="C13" s="5"/>
      <c r="D13" s="5"/>
      <c r="E13" s="148"/>
      <c r="F13" s="218"/>
      <c r="G13" s="228"/>
      <c r="H13" s="220"/>
      <c r="I13" s="228"/>
      <c r="J13" s="220"/>
      <c r="K13" s="228"/>
      <c r="L13" s="218"/>
      <c r="M13" s="228"/>
      <c r="N13" s="218"/>
      <c r="O13" s="219"/>
      <c r="P13" s="218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7.149999999999999" customHeight="1">
      <c r="A14" s="8" t="s">
        <v>126</v>
      </c>
      <c r="B14" s="5"/>
      <c r="C14" s="5"/>
      <c r="D14" s="2"/>
      <c r="E14" s="148"/>
      <c r="F14" s="218"/>
      <c r="G14" s="230"/>
      <c r="H14" s="222"/>
      <c r="I14" s="230"/>
      <c r="J14" s="222"/>
      <c r="K14" s="230"/>
      <c r="L14" s="218"/>
      <c r="M14" s="228"/>
      <c r="N14" s="218"/>
      <c r="O14" s="219"/>
      <c r="P14" s="223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7.149999999999999" customHeight="1">
      <c r="A15" s="8"/>
      <c r="B15" s="5" t="s">
        <v>129</v>
      </c>
      <c r="C15" s="5"/>
      <c r="D15" s="83">
        <v>29</v>
      </c>
      <c r="E15" s="148"/>
      <c r="F15" s="218">
        <v>0</v>
      </c>
      <c r="G15" s="230"/>
      <c r="H15" s="218">
        <v>0</v>
      </c>
      <c r="I15" s="230"/>
      <c r="J15" s="218">
        <v>0</v>
      </c>
      <c r="K15" s="230"/>
      <c r="L15" s="218">
        <v>6925571</v>
      </c>
      <c r="M15" s="228"/>
      <c r="N15" s="218">
        <v>-6925571</v>
      </c>
      <c r="O15" s="219"/>
      <c r="P15" s="218">
        <f>SUM(F15:N15)</f>
        <v>0</v>
      </c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7.149999999999999" customHeight="1">
      <c r="A16" s="8"/>
      <c r="B16" s="5" t="s">
        <v>130</v>
      </c>
      <c r="D16" s="83" t="s">
        <v>226</v>
      </c>
      <c r="E16" s="148"/>
      <c r="F16" s="218">
        <v>35400064</v>
      </c>
      <c r="G16" s="230"/>
      <c r="H16" s="218">
        <v>0</v>
      </c>
      <c r="I16" s="230"/>
      <c r="J16" s="218">
        <v>-13326800</v>
      </c>
      <c r="K16" s="230"/>
      <c r="L16" s="218">
        <v>0</v>
      </c>
      <c r="M16" s="228"/>
      <c r="N16" s="218">
        <v>-22073264</v>
      </c>
      <c r="O16" s="219"/>
      <c r="P16" s="218">
        <f>SUM(F16:N16)</f>
        <v>0</v>
      </c>
      <c r="Q16" s="5"/>
      <c r="R16" s="4"/>
      <c r="S16" s="5"/>
      <c r="T16" s="5"/>
      <c r="U16" s="5"/>
      <c r="V16" s="5"/>
      <c r="W16" s="5"/>
      <c r="X16" s="5"/>
      <c r="Y16" s="5"/>
      <c r="Z16" s="5"/>
    </row>
    <row r="17" spans="1:26" ht="17.149999999999999" customHeight="1">
      <c r="A17" s="8"/>
      <c r="B17" s="5" t="s">
        <v>131</v>
      </c>
      <c r="C17" s="5"/>
      <c r="D17" s="83">
        <v>30</v>
      </c>
      <c r="E17" s="148"/>
      <c r="F17" s="218">
        <v>0</v>
      </c>
      <c r="G17" s="230"/>
      <c r="H17" s="218">
        <v>0</v>
      </c>
      <c r="I17" s="230"/>
      <c r="J17" s="218">
        <v>0</v>
      </c>
      <c r="K17" s="230"/>
      <c r="L17" s="218">
        <v>0</v>
      </c>
      <c r="M17" s="228"/>
      <c r="N17" s="218">
        <v>-2459288</v>
      </c>
      <c r="O17" s="219"/>
      <c r="P17" s="218">
        <f>SUM(F17:N17)</f>
        <v>-2459288</v>
      </c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7.149999999999999" customHeight="1">
      <c r="A18" s="5"/>
      <c r="B18" s="5" t="s">
        <v>89</v>
      </c>
      <c r="C18" s="5"/>
      <c r="D18" s="2"/>
      <c r="E18" s="148"/>
      <c r="F18" s="224">
        <v>0</v>
      </c>
      <c r="G18" s="230"/>
      <c r="H18" s="224">
        <v>0</v>
      </c>
      <c r="I18" s="230"/>
      <c r="J18" s="224">
        <v>0</v>
      </c>
      <c r="K18" s="230"/>
      <c r="L18" s="224">
        <v>0</v>
      </c>
      <c r="M18" s="228"/>
      <c r="N18" s="224">
        <v>137810740</v>
      </c>
      <c r="O18" s="219"/>
      <c r="P18" s="224">
        <f>SUM(F18:N18)</f>
        <v>137810740</v>
      </c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6" customHeight="1">
      <c r="A19" s="8"/>
      <c r="B19" s="5"/>
      <c r="C19" s="5"/>
      <c r="D19" s="5"/>
      <c r="E19" s="148"/>
      <c r="F19" s="218"/>
      <c r="G19" s="228"/>
      <c r="H19" s="220"/>
      <c r="I19" s="228"/>
      <c r="J19" s="220"/>
      <c r="K19" s="228"/>
      <c r="L19" s="218"/>
      <c r="M19" s="228"/>
      <c r="N19" s="218"/>
      <c r="O19" s="219"/>
      <c r="P19" s="218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7.149999999999999" customHeight="1">
      <c r="A20" s="1" t="s">
        <v>187</v>
      </c>
      <c r="B20" s="5"/>
      <c r="C20" s="5"/>
      <c r="D20" s="2"/>
      <c r="E20" s="148"/>
      <c r="F20" s="26">
        <f>SUM(F12:F18)</f>
        <v>568595136</v>
      </c>
      <c r="G20" s="227"/>
      <c r="H20" s="26">
        <f>SUM(H12:H18)</f>
        <v>1701411155</v>
      </c>
      <c r="I20" s="227"/>
      <c r="J20" s="26">
        <f>SUM(J12:J18)</f>
        <v>0</v>
      </c>
      <c r="K20" s="227"/>
      <c r="L20" s="26">
        <f>SUM(L12:L18)</f>
        <v>29347483</v>
      </c>
      <c r="M20" s="227"/>
      <c r="N20" s="26">
        <f>SUM(N12:N18)</f>
        <v>272442625</v>
      </c>
      <c r="O20" s="225"/>
      <c r="P20" s="26">
        <f>SUM(P12:P18)</f>
        <v>2571796399</v>
      </c>
      <c r="Q20" s="5"/>
      <c r="R20" s="4"/>
      <c r="S20" s="5"/>
      <c r="T20" s="5"/>
      <c r="U20" s="5"/>
      <c r="V20" s="5"/>
      <c r="W20" s="5"/>
      <c r="X20" s="5"/>
      <c r="Y20" s="5"/>
      <c r="Z20" s="5"/>
    </row>
    <row r="21" spans="1:26" ht="8.15" customHeight="1">
      <c r="A21" s="5"/>
      <c r="B21" s="5"/>
      <c r="C21" s="5"/>
      <c r="D21" s="5"/>
      <c r="E21" s="148"/>
      <c r="F21" s="225"/>
      <c r="G21" s="230"/>
      <c r="H21" s="221"/>
      <c r="I21" s="230"/>
      <c r="J21" s="221"/>
      <c r="K21" s="230"/>
      <c r="L21" s="225"/>
      <c r="M21" s="230"/>
      <c r="N21" s="225"/>
      <c r="O21" s="221"/>
      <c r="P21" s="22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7.149999999999999" customHeight="1">
      <c r="A22" s="8" t="s">
        <v>235</v>
      </c>
      <c r="B22" s="5"/>
      <c r="C22" s="5"/>
      <c r="D22" s="150">
        <v>4</v>
      </c>
      <c r="E22" s="148"/>
      <c r="F22" s="226">
        <v>480975134</v>
      </c>
      <c r="G22" s="227"/>
      <c r="H22" s="226">
        <v>1522611805</v>
      </c>
      <c r="I22" s="227"/>
      <c r="J22" s="226">
        <v>108733482</v>
      </c>
      <c r="K22" s="227"/>
      <c r="L22" s="226">
        <v>17522975</v>
      </c>
      <c r="M22" s="227"/>
      <c r="N22" s="226">
        <v>106701672</v>
      </c>
      <c r="O22" s="227"/>
      <c r="P22" s="226">
        <f>SUM(F22:N22)</f>
        <v>2236545068</v>
      </c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6" customHeight="1">
      <c r="A23" s="8"/>
      <c r="B23" s="5"/>
      <c r="C23" s="5"/>
      <c r="D23" s="147"/>
      <c r="E23" s="148"/>
      <c r="F23" s="226"/>
      <c r="G23" s="228"/>
      <c r="H23" s="229"/>
      <c r="I23" s="228"/>
      <c r="J23" s="229"/>
      <c r="K23" s="228"/>
      <c r="L23" s="226"/>
      <c r="M23" s="228"/>
      <c r="N23" s="226"/>
      <c r="O23" s="228"/>
      <c r="P23" s="226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7.149999999999999" customHeight="1">
      <c r="A24" s="8" t="s">
        <v>126</v>
      </c>
      <c r="B24" s="5"/>
      <c r="C24" s="5"/>
      <c r="D24" s="150"/>
      <c r="E24" s="148"/>
      <c r="F24" s="226"/>
      <c r="G24" s="230"/>
      <c r="H24" s="231"/>
      <c r="I24" s="230"/>
      <c r="J24" s="231"/>
      <c r="K24" s="230"/>
      <c r="L24" s="226"/>
      <c r="M24" s="228"/>
      <c r="N24" s="226"/>
      <c r="O24" s="228"/>
      <c r="P24" s="232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7.149999999999999" customHeight="1">
      <c r="A25" s="8"/>
      <c r="B25" s="5" t="s">
        <v>128</v>
      </c>
      <c r="C25" s="5"/>
      <c r="D25" s="150"/>
      <c r="E25" s="148"/>
      <c r="F25" s="226">
        <v>18914767</v>
      </c>
      <c r="G25" s="230"/>
      <c r="H25" s="231">
        <v>178799350</v>
      </c>
      <c r="I25" s="230"/>
      <c r="J25" s="231">
        <v>-92417459</v>
      </c>
      <c r="K25" s="230"/>
      <c r="L25" s="226">
        <v>0</v>
      </c>
      <c r="M25" s="228"/>
      <c r="N25" s="226">
        <v>0</v>
      </c>
      <c r="O25" s="228"/>
      <c r="P25" s="226">
        <f>SUM(F25:N25)</f>
        <v>105296658</v>
      </c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7.149999999999999" customHeight="1">
      <c r="A26" s="8"/>
      <c r="B26" s="5" t="s">
        <v>129</v>
      </c>
      <c r="C26" s="5"/>
      <c r="D26" s="151">
        <v>29</v>
      </c>
      <c r="E26" s="148"/>
      <c r="F26" s="226">
        <v>0</v>
      </c>
      <c r="G26" s="230"/>
      <c r="H26" s="226">
        <v>0</v>
      </c>
      <c r="I26" s="230"/>
      <c r="J26" s="226">
        <v>0</v>
      </c>
      <c r="K26" s="230"/>
      <c r="L26" s="226">
        <v>4898937</v>
      </c>
      <c r="M26" s="228"/>
      <c r="N26" s="226">
        <v>-4898937</v>
      </c>
      <c r="O26" s="228"/>
      <c r="P26" s="226">
        <f>SUM(F26:N26)</f>
        <v>0</v>
      </c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7.149999999999999" customHeight="1">
      <c r="A27" s="8"/>
      <c r="B27" s="5" t="s">
        <v>130</v>
      </c>
      <c r="C27" s="5"/>
      <c r="D27" s="151" t="s">
        <v>226</v>
      </c>
      <c r="E27" s="148"/>
      <c r="F27" s="226">
        <v>33305171</v>
      </c>
      <c r="G27" s="230"/>
      <c r="H27" s="226">
        <v>0</v>
      </c>
      <c r="I27" s="230"/>
      <c r="J27" s="226">
        <v>-2989223</v>
      </c>
      <c r="K27" s="230"/>
      <c r="L27" s="226">
        <v>0</v>
      </c>
      <c r="M27" s="228"/>
      <c r="N27" s="226">
        <v>-30315948</v>
      </c>
      <c r="O27" s="228"/>
      <c r="P27" s="226">
        <f>SUM(F27:N27)</f>
        <v>0</v>
      </c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7.149999999999999" customHeight="1">
      <c r="A28" s="8"/>
      <c r="B28" s="5" t="s">
        <v>131</v>
      </c>
      <c r="C28" s="5"/>
      <c r="D28" s="151">
        <v>30</v>
      </c>
      <c r="E28" s="148"/>
      <c r="F28" s="226">
        <v>0</v>
      </c>
      <c r="G28" s="230"/>
      <c r="H28" s="226">
        <v>0</v>
      </c>
      <c r="I28" s="230"/>
      <c r="J28" s="226">
        <v>0</v>
      </c>
      <c r="K28" s="230"/>
      <c r="L28" s="226">
        <v>0</v>
      </c>
      <c r="M28" s="228"/>
      <c r="N28" s="226">
        <v>-3375528</v>
      </c>
      <c r="O28" s="228"/>
      <c r="P28" s="226">
        <f>SUM(F28:N28)</f>
        <v>-3375528</v>
      </c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7.149999999999999" customHeight="1">
      <c r="A29" s="5"/>
      <c r="B29" s="5" t="s">
        <v>89</v>
      </c>
      <c r="C29" s="5"/>
      <c r="D29" s="150"/>
      <c r="E29" s="148"/>
      <c r="F29" s="233">
        <v>0</v>
      </c>
      <c r="G29" s="230"/>
      <c r="H29" s="233">
        <v>0</v>
      </c>
      <c r="I29" s="230"/>
      <c r="J29" s="233">
        <v>0</v>
      </c>
      <c r="K29" s="230"/>
      <c r="L29" s="233">
        <v>0</v>
      </c>
      <c r="M29" s="228"/>
      <c r="N29" s="233">
        <v>97978749</v>
      </c>
      <c r="O29" s="228"/>
      <c r="P29" s="234">
        <f>SUM(F29:N29)</f>
        <v>97978749</v>
      </c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6" customHeight="1">
      <c r="A30" s="8"/>
      <c r="B30" s="5"/>
      <c r="C30" s="5"/>
      <c r="D30" s="147"/>
      <c r="E30" s="148"/>
      <c r="F30" s="226"/>
      <c r="G30" s="228"/>
      <c r="H30" s="229"/>
      <c r="I30" s="228"/>
      <c r="J30" s="229"/>
      <c r="K30" s="228"/>
      <c r="L30" s="226"/>
      <c r="M30" s="228"/>
      <c r="N30" s="226"/>
      <c r="O30" s="228"/>
      <c r="P30" s="226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7.149999999999999" customHeight="1">
      <c r="A31" s="1" t="s">
        <v>219</v>
      </c>
      <c r="B31" s="5"/>
      <c r="C31" s="5"/>
      <c r="D31" s="150"/>
      <c r="E31" s="148"/>
      <c r="F31" s="241">
        <f>SUM(F22:F29)</f>
        <v>533195072</v>
      </c>
      <c r="G31" s="227"/>
      <c r="H31" s="241">
        <f>SUM(H22:H29)</f>
        <v>1701411155</v>
      </c>
      <c r="I31" s="227"/>
      <c r="J31" s="241">
        <f>SUM(J22:J29)</f>
        <v>13326800</v>
      </c>
      <c r="K31" s="227"/>
      <c r="L31" s="241">
        <f>SUM(L22:L29)</f>
        <v>22421912</v>
      </c>
      <c r="M31" s="227"/>
      <c r="N31" s="241">
        <f>SUM(N22:N29)</f>
        <v>166090008</v>
      </c>
      <c r="O31" s="227"/>
      <c r="P31" s="241">
        <f>SUM(P22:P29)</f>
        <v>2436444947</v>
      </c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7.149999999999999" customHeight="1">
      <c r="A32" s="1"/>
      <c r="B32" s="5"/>
      <c r="C32" s="5"/>
      <c r="D32" s="150"/>
      <c r="E32" s="148"/>
      <c r="F32" s="226"/>
      <c r="G32" s="227"/>
      <c r="H32" s="226"/>
      <c r="I32" s="227"/>
      <c r="J32" s="226"/>
      <c r="K32" s="227"/>
      <c r="L32" s="226"/>
      <c r="M32" s="227"/>
      <c r="N32" s="226"/>
      <c r="O32" s="227"/>
      <c r="P32" s="226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7.149999999999999" customHeight="1">
      <c r="A33" s="1"/>
      <c r="B33" s="5"/>
      <c r="C33" s="5"/>
      <c r="D33" s="150"/>
      <c r="E33" s="148"/>
      <c r="F33" s="226"/>
      <c r="G33" s="227"/>
      <c r="H33" s="226"/>
      <c r="I33" s="227"/>
      <c r="J33" s="226"/>
      <c r="K33" s="227"/>
      <c r="L33" s="226"/>
      <c r="M33" s="227"/>
      <c r="N33" s="226"/>
      <c r="O33" s="227"/>
      <c r="P33" s="226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7.149999999999999" customHeight="1">
      <c r="A34" s="1"/>
      <c r="B34" s="5"/>
      <c r="C34" s="5"/>
      <c r="D34" s="150"/>
      <c r="E34" s="148"/>
      <c r="F34" s="226"/>
      <c r="G34" s="227"/>
      <c r="H34" s="226"/>
      <c r="I34" s="227"/>
      <c r="J34" s="226"/>
      <c r="K34" s="227"/>
      <c r="L34" s="226"/>
      <c r="M34" s="227"/>
      <c r="N34" s="226"/>
      <c r="O34" s="227"/>
      <c r="P34" s="226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7.149999999999999" customHeight="1">
      <c r="A35" s="1"/>
      <c r="B35" s="5"/>
      <c r="C35" s="5"/>
      <c r="D35" s="150"/>
      <c r="E35" s="148"/>
      <c r="F35" s="226"/>
      <c r="G35" s="227"/>
      <c r="H35" s="226"/>
      <c r="I35" s="227"/>
      <c r="J35" s="226"/>
      <c r="K35" s="227"/>
      <c r="L35" s="226"/>
      <c r="M35" s="227"/>
      <c r="N35" s="226"/>
      <c r="O35" s="227"/>
      <c r="P35" s="226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8.25" customHeight="1">
      <c r="A36" s="1"/>
      <c r="B36" s="5"/>
      <c r="C36" s="5"/>
      <c r="D36" s="150"/>
      <c r="E36" s="148"/>
      <c r="F36" s="226"/>
      <c r="G36" s="227"/>
      <c r="H36" s="226"/>
      <c r="I36" s="227"/>
      <c r="J36" s="226"/>
      <c r="K36" s="227"/>
      <c r="L36" s="226"/>
      <c r="M36" s="227"/>
      <c r="N36" s="226"/>
      <c r="O36" s="227"/>
      <c r="P36" s="226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21.75" customHeight="1">
      <c r="A37" s="113" t="s">
        <v>31</v>
      </c>
      <c r="B37" s="113"/>
      <c r="C37" s="113"/>
      <c r="D37" s="113"/>
      <c r="E37" s="271"/>
      <c r="F37" s="110"/>
      <c r="G37" s="271"/>
      <c r="H37" s="133"/>
      <c r="I37" s="271"/>
      <c r="J37" s="133"/>
      <c r="K37" s="271"/>
      <c r="L37" s="110"/>
      <c r="M37" s="271"/>
      <c r="N37" s="110"/>
      <c r="O37" s="133"/>
      <c r="P37" s="110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9.5" customHeight="1">
      <c r="A38" s="5"/>
      <c r="B38" s="5"/>
      <c r="C38" s="5"/>
      <c r="D38" s="5"/>
      <c r="E38" s="148"/>
      <c r="F38" s="4"/>
      <c r="G38" s="148"/>
      <c r="H38" s="25"/>
      <c r="I38" s="148"/>
      <c r="J38" s="25"/>
      <c r="K38" s="148"/>
      <c r="L38" s="4"/>
      <c r="M38" s="148"/>
      <c r="N38" s="4"/>
      <c r="O38" s="25"/>
      <c r="P38" s="4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9.5" customHeight="1">
      <c r="A39" s="5"/>
      <c r="B39" s="5"/>
      <c r="C39" s="5"/>
      <c r="D39" s="5"/>
      <c r="E39" s="148"/>
      <c r="F39" s="4"/>
      <c r="G39" s="148"/>
      <c r="H39" s="25"/>
      <c r="I39" s="148"/>
      <c r="J39" s="25"/>
      <c r="K39" s="148"/>
      <c r="L39" s="4"/>
      <c r="M39" s="148"/>
      <c r="N39" s="4"/>
      <c r="O39" s="25"/>
      <c r="P39" s="4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9.5" customHeight="1">
      <c r="A40" s="5"/>
      <c r="B40" s="5"/>
      <c r="C40" s="5"/>
      <c r="D40" s="5"/>
      <c r="E40" s="148"/>
      <c r="F40" s="4"/>
      <c r="G40" s="148"/>
      <c r="H40" s="25"/>
      <c r="I40" s="148"/>
      <c r="J40" s="25"/>
      <c r="K40" s="148"/>
      <c r="L40" s="4"/>
      <c r="M40" s="148"/>
      <c r="N40" s="4"/>
      <c r="O40" s="25"/>
      <c r="P40" s="4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9.5" customHeight="1">
      <c r="A41" s="5"/>
      <c r="B41" s="5"/>
      <c r="C41" s="5"/>
      <c r="D41" s="5"/>
      <c r="E41" s="148"/>
      <c r="F41" s="4"/>
      <c r="G41" s="148"/>
      <c r="H41" s="25"/>
      <c r="I41" s="148"/>
      <c r="J41" s="25"/>
      <c r="K41" s="148"/>
      <c r="L41" s="4"/>
      <c r="M41" s="148"/>
      <c r="N41" s="4"/>
      <c r="O41" s="25"/>
      <c r="P41" s="4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9.5" customHeight="1">
      <c r="A42" s="5"/>
      <c r="B42" s="5"/>
      <c r="C42" s="5"/>
      <c r="D42" s="5"/>
      <c r="E42" s="148"/>
      <c r="F42" s="4"/>
      <c r="G42" s="148"/>
      <c r="H42" s="25"/>
      <c r="I42" s="148"/>
      <c r="J42" s="25"/>
      <c r="K42" s="148"/>
      <c r="L42" s="4"/>
      <c r="M42" s="148"/>
      <c r="N42" s="4"/>
      <c r="O42" s="25"/>
      <c r="P42" s="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9.5" customHeight="1">
      <c r="A43" s="5"/>
      <c r="B43" s="5"/>
      <c r="C43" s="5"/>
      <c r="D43" s="5"/>
      <c r="E43" s="148"/>
      <c r="F43" s="4"/>
      <c r="G43" s="148"/>
      <c r="H43" s="25"/>
      <c r="I43" s="148"/>
      <c r="J43" s="25"/>
      <c r="K43" s="148"/>
      <c r="L43" s="4"/>
      <c r="M43" s="148"/>
      <c r="N43" s="4"/>
      <c r="O43" s="25"/>
      <c r="P43" s="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9.5" customHeight="1">
      <c r="A44" s="5"/>
      <c r="B44" s="5"/>
      <c r="C44" s="5"/>
      <c r="D44" s="5"/>
      <c r="E44" s="148"/>
      <c r="F44" s="4"/>
      <c r="G44" s="148"/>
      <c r="H44" s="25"/>
      <c r="I44" s="148"/>
      <c r="J44" s="25"/>
      <c r="K44" s="148"/>
      <c r="L44" s="4"/>
      <c r="M44" s="148"/>
      <c r="N44" s="4"/>
      <c r="O44" s="25"/>
      <c r="P44" s="4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9.5" customHeight="1">
      <c r="A45" s="5"/>
      <c r="B45" s="5"/>
      <c r="C45" s="5"/>
      <c r="D45" s="5"/>
      <c r="E45" s="148"/>
      <c r="F45" s="4"/>
      <c r="G45" s="148"/>
      <c r="H45" s="25"/>
      <c r="I45" s="148"/>
      <c r="J45" s="25"/>
      <c r="K45" s="148"/>
      <c r="L45" s="4"/>
      <c r="M45" s="148"/>
      <c r="N45" s="4"/>
      <c r="O45" s="25"/>
      <c r="P45" s="4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9.5" customHeight="1">
      <c r="A46" s="5"/>
      <c r="B46" s="5"/>
      <c r="C46" s="5"/>
      <c r="D46" s="5"/>
      <c r="E46" s="148"/>
      <c r="F46" s="4"/>
      <c r="G46" s="148"/>
      <c r="H46" s="25"/>
      <c r="I46" s="148"/>
      <c r="J46" s="25"/>
      <c r="K46" s="148"/>
      <c r="L46" s="4"/>
      <c r="M46" s="148"/>
      <c r="N46" s="4"/>
      <c r="O46" s="25"/>
      <c r="P46" s="4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9.5" customHeight="1">
      <c r="A47" s="5"/>
      <c r="B47" s="5"/>
      <c r="C47" s="5"/>
      <c r="D47" s="5"/>
      <c r="E47" s="148"/>
      <c r="F47" s="4"/>
      <c r="G47" s="148"/>
      <c r="H47" s="25"/>
      <c r="I47" s="148"/>
      <c r="J47" s="25"/>
      <c r="K47" s="148"/>
      <c r="L47" s="4"/>
      <c r="M47" s="148"/>
      <c r="N47" s="4"/>
      <c r="O47" s="25"/>
      <c r="P47" s="4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9.5" customHeight="1">
      <c r="A48" s="5"/>
      <c r="B48" s="5"/>
      <c r="C48" s="5"/>
      <c r="D48" s="5"/>
      <c r="E48" s="148"/>
      <c r="F48" s="4"/>
      <c r="G48" s="148"/>
      <c r="H48" s="25"/>
      <c r="I48" s="148"/>
      <c r="J48" s="25"/>
      <c r="K48" s="148"/>
      <c r="L48" s="4"/>
      <c r="M48" s="148"/>
      <c r="N48" s="4"/>
      <c r="O48" s="25"/>
      <c r="P48" s="4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9.5" customHeight="1">
      <c r="A49" s="5"/>
      <c r="B49" s="5"/>
      <c r="C49" s="5"/>
      <c r="D49" s="5"/>
      <c r="E49" s="148"/>
      <c r="F49" s="4"/>
      <c r="G49" s="148"/>
      <c r="H49" s="25"/>
      <c r="I49" s="148"/>
      <c r="J49" s="25"/>
      <c r="K49" s="148"/>
      <c r="L49" s="4"/>
      <c r="M49" s="148"/>
      <c r="N49" s="4"/>
      <c r="O49" s="25"/>
      <c r="P49" s="4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9.5" customHeight="1">
      <c r="A50" s="5"/>
      <c r="B50" s="5"/>
      <c r="C50" s="5"/>
      <c r="D50" s="5"/>
      <c r="E50" s="148"/>
      <c r="F50" s="4"/>
      <c r="G50" s="148"/>
      <c r="H50" s="25"/>
      <c r="I50" s="148"/>
      <c r="J50" s="25"/>
      <c r="K50" s="148"/>
      <c r="L50" s="4"/>
      <c r="M50" s="148"/>
      <c r="N50" s="4"/>
      <c r="O50" s="25"/>
      <c r="P50" s="4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9.5" customHeight="1">
      <c r="A51" s="5"/>
      <c r="B51" s="5"/>
      <c r="C51" s="5"/>
      <c r="D51" s="5"/>
      <c r="E51" s="148"/>
      <c r="F51" s="4"/>
      <c r="G51" s="148"/>
      <c r="H51" s="25"/>
      <c r="I51" s="148"/>
      <c r="J51" s="25"/>
      <c r="K51" s="148"/>
      <c r="L51" s="4"/>
      <c r="M51" s="148"/>
      <c r="N51" s="4"/>
      <c r="O51" s="25"/>
      <c r="P51" s="4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9.5" customHeight="1">
      <c r="A52" s="5"/>
      <c r="B52" s="5"/>
      <c r="C52" s="5"/>
      <c r="D52" s="5"/>
      <c r="E52" s="148"/>
      <c r="F52" s="4"/>
      <c r="G52" s="148"/>
      <c r="H52" s="25"/>
      <c r="I52" s="148"/>
      <c r="J52" s="25"/>
      <c r="K52" s="148"/>
      <c r="L52" s="4"/>
      <c r="M52" s="148"/>
      <c r="N52" s="4"/>
      <c r="O52" s="25"/>
      <c r="P52" s="4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9.5" customHeight="1">
      <c r="A53" s="5"/>
      <c r="B53" s="5"/>
      <c r="C53" s="5"/>
      <c r="D53" s="5"/>
      <c r="E53" s="148"/>
      <c r="F53" s="4"/>
      <c r="G53" s="148"/>
      <c r="H53" s="25"/>
      <c r="I53" s="148"/>
      <c r="J53" s="25"/>
      <c r="K53" s="148"/>
      <c r="L53" s="4"/>
      <c r="M53" s="148"/>
      <c r="N53" s="4"/>
      <c r="O53" s="25"/>
      <c r="P53" s="4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9.5" customHeight="1">
      <c r="A54" s="5"/>
      <c r="B54" s="5"/>
      <c r="C54" s="5"/>
      <c r="D54" s="5"/>
      <c r="E54" s="148"/>
      <c r="F54" s="4"/>
      <c r="G54" s="148"/>
      <c r="H54" s="25"/>
      <c r="I54" s="148"/>
      <c r="J54" s="25"/>
      <c r="K54" s="148"/>
      <c r="L54" s="4"/>
      <c r="M54" s="148"/>
      <c r="N54" s="4"/>
      <c r="O54" s="25"/>
      <c r="P54" s="4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9.5" customHeight="1">
      <c r="A55" s="5"/>
      <c r="B55" s="5"/>
      <c r="C55" s="5"/>
      <c r="D55" s="5"/>
      <c r="E55" s="148"/>
      <c r="F55" s="4"/>
      <c r="G55" s="148"/>
      <c r="H55" s="25"/>
      <c r="I55" s="148"/>
      <c r="J55" s="25"/>
      <c r="K55" s="148"/>
      <c r="L55" s="4"/>
      <c r="M55" s="148"/>
      <c r="N55" s="4"/>
      <c r="O55" s="25"/>
      <c r="P55" s="4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9.5" customHeight="1">
      <c r="A56" s="5"/>
      <c r="B56" s="5"/>
      <c r="C56" s="5"/>
      <c r="D56" s="5"/>
      <c r="E56" s="148"/>
      <c r="F56" s="4"/>
      <c r="G56" s="148"/>
      <c r="H56" s="25"/>
      <c r="I56" s="148"/>
      <c r="J56" s="25"/>
      <c r="K56" s="148"/>
      <c r="L56" s="4"/>
      <c r="M56" s="148"/>
      <c r="N56" s="4"/>
      <c r="O56" s="25"/>
      <c r="P56" s="4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9.5" customHeight="1">
      <c r="A57" s="5"/>
      <c r="B57" s="5"/>
      <c r="C57" s="5"/>
      <c r="D57" s="5"/>
      <c r="E57" s="148"/>
      <c r="F57" s="4"/>
      <c r="G57" s="148"/>
      <c r="H57" s="25"/>
      <c r="I57" s="148"/>
      <c r="J57" s="25"/>
      <c r="K57" s="148"/>
      <c r="L57" s="4"/>
      <c r="M57" s="148"/>
      <c r="N57" s="4"/>
      <c r="O57" s="25"/>
      <c r="P57" s="4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9.5" customHeight="1">
      <c r="A58" s="5"/>
      <c r="B58" s="5"/>
      <c r="C58" s="5"/>
      <c r="D58" s="5"/>
      <c r="E58" s="148"/>
      <c r="F58" s="4"/>
      <c r="G58" s="148"/>
      <c r="H58" s="25"/>
      <c r="I58" s="148"/>
      <c r="J58" s="25"/>
      <c r="K58" s="148"/>
      <c r="L58" s="4"/>
      <c r="M58" s="148"/>
      <c r="N58" s="4"/>
      <c r="O58" s="25"/>
      <c r="P58" s="4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9.5" customHeight="1">
      <c r="A59" s="5"/>
      <c r="B59" s="5"/>
      <c r="C59" s="5"/>
      <c r="D59" s="5"/>
      <c r="E59" s="148"/>
      <c r="F59" s="4"/>
      <c r="G59" s="148"/>
      <c r="H59" s="25"/>
      <c r="I59" s="148"/>
      <c r="J59" s="25"/>
      <c r="K59" s="148"/>
      <c r="L59" s="4"/>
      <c r="M59" s="148"/>
      <c r="N59" s="4"/>
      <c r="O59" s="25"/>
      <c r="P59" s="4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9.5" customHeight="1">
      <c r="A60" s="5"/>
      <c r="B60" s="5"/>
      <c r="C60" s="5"/>
      <c r="D60" s="5"/>
      <c r="E60" s="148"/>
      <c r="F60" s="4"/>
      <c r="G60" s="148"/>
      <c r="H60" s="25"/>
      <c r="I60" s="148"/>
      <c r="J60" s="25"/>
      <c r="K60" s="148"/>
      <c r="L60" s="4"/>
      <c r="M60" s="148"/>
      <c r="N60" s="4"/>
      <c r="O60" s="25"/>
      <c r="P60" s="4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9.5" customHeight="1">
      <c r="A61" s="5"/>
      <c r="B61" s="5"/>
      <c r="C61" s="5"/>
      <c r="D61" s="5"/>
      <c r="E61" s="148"/>
      <c r="F61" s="4"/>
      <c r="G61" s="148"/>
      <c r="H61" s="25"/>
      <c r="I61" s="148"/>
      <c r="J61" s="25"/>
      <c r="K61" s="148"/>
      <c r="L61" s="4"/>
      <c r="M61" s="148"/>
      <c r="N61" s="4"/>
      <c r="O61" s="25"/>
      <c r="P61" s="4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9.5" customHeight="1">
      <c r="A62" s="5"/>
      <c r="B62" s="5"/>
      <c r="C62" s="5"/>
      <c r="D62" s="5"/>
      <c r="E62" s="148"/>
      <c r="F62" s="4"/>
      <c r="G62" s="148"/>
      <c r="H62" s="25"/>
      <c r="I62" s="148"/>
      <c r="J62" s="25"/>
      <c r="K62" s="148"/>
      <c r="L62" s="4"/>
      <c r="M62" s="148"/>
      <c r="N62" s="4"/>
      <c r="O62" s="25"/>
      <c r="P62" s="4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9.5" customHeight="1">
      <c r="A63" s="5"/>
      <c r="B63" s="5"/>
      <c r="C63" s="5"/>
      <c r="D63" s="5"/>
      <c r="E63" s="148"/>
      <c r="F63" s="4"/>
      <c r="G63" s="148"/>
      <c r="H63" s="25"/>
      <c r="I63" s="148"/>
      <c r="J63" s="25"/>
      <c r="K63" s="148"/>
      <c r="L63" s="4"/>
      <c r="M63" s="148"/>
      <c r="N63" s="4"/>
      <c r="O63" s="25"/>
      <c r="P63" s="4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9.5" customHeight="1">
      <c r="A64" s="5"/>
      <c r="B64" s="5"/>
      <c r="C64" s="5"/>
      <c r="D64" s="5"/>
      <c r="E64" s="148"/>
      <c r="F64" s="4"/>
      <c r="G64" s="148"/>
      <c r="H64" s="25"/>
      <c r="I64" s="148"/>
      <c r="J64" s="25"/>
      <c r="K64" s="148"/>
      <c r="L64" s="4"/>
      <c r="M64" s="148"/>
      <c r="N64" s="4"/>
      <c r="O64" s="25"/>
      <c r="P64" s="4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9.5" customHeight="1">
      <c r="A65" s="5"/>
      <c r="B65" s="5"/>
      <c r="C65" s="5"/>
      <c r="D65" s="5"/>
      <c r="E65" s="148"/>
      <c r="F65" s="4"/>
      <c r="G65" s="148"/>
      <c r="H65" s="25"/>
      <c r="I65" s="148"/>
      <c r="J65" s="25"/>
      <c r="K65" s="148"/>
      <c r="L65" s="4"/>
      <c r="M65" s="148"/>
      <c r="N65" s="4"/>
      <c r="O65" s="25"/>
      <c r="P65" s="4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9.5" customHeight="1">
      <c r="A66" s="5"/>
      <c r="B66" s="5"/>
      <c r="C66" s="5"/>
      <c r="D66" s="5"/>
      <c r="E66" s="148"/>
      <c r="F66" s="4"/>
      <c r="G66" s="148"/>
      <c r="H66" s="25"/>
      <c r="I66" s="148"/>
      <c r="J66" s="25"/>
      <c r="K66" s="148"/>
      <c r="L66" s="4"/>
      <c r="M66" s="148"/>
      <c r="N66" s="4"/>
      <c r="O66" s="25"/>
      <c r="P66" s="4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9.5" customHeight="1">
      <c r="A67" s="5"/>
      <c r="B67" s="5"/>
      <c r="C67" s="5"/>
      <c r="D67" s="5"/>
      <c r="E67" s="148"/>
      <c r="F67" s="4"/>
      <c r="G67" s="148"/>
      <c r="H67" s="25"/>
      <c r="I67" s="148"/>
      <c r="J67" s="25"/>
      <c r="K67" s="148"/>
      <c r="L67" s="4"/>
      <c r="M67" s="148"/>
      <c r="N67" s="4"/>
      <c r="O67" s="25"/>
      <c r="P67" s="4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9.5" customHeight="1">
      <c r="A68" s="5"/>
      <c r="B68" s="5"/>
      <c r="C68" s="5"/>
      <c r="D68" s="5"/>
      <c r="E68" s="148"/>
      <c r="F68" s="4"/>
      <c r="G68" s="148"/>
      <c r="H68" s="25"/>
      <c r="I68" s="148"/>
      <c r="J68" s="25"/>
      <c r="K68" s="148"/>
      <c r="L68" s="4"/>
      <c r="M68" s="148"/>
      <c r="N68" s="4"/>
      <c r="O68" s="25"/>
      <c r="P68" s="4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9.5" customHeight="1">
      <c r="A69" s="5"/>
      <c r="B69" s="5"/>
      <c r="C69" s="5"/>
      <c r="D69" s="5"/>
      <c r="E69" s="148"/>
      <c r="F69" s="4"/>
      <c r="G69" s="148"/>
      <c r="H69" s="25"/>
      <c r="I69" s="148"/>
      <c r="J69" s="25"/>
      <c r="K69" s="148"/>
      <c r="L69" s="4"/>
      <c r="M69" s="148"/>
      <c r="N69" s="4"/>
      <c r="O69" s="25"/>
      <c r="P69" s="4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9.5" customHeight="1">
      <c r="A70" s="5"/>
      <c r="B70" s="5"/>
      <c r="C70" s="5"/>
      <c r="D70" s="5"/>
      <c r="E70" s="148"/>
      <c r="F70" s="4"/>
      <c r="G70" s="148"/>
      <c r="H70" s="25"/>
      <c r="I70" s="148"/>
      <c r="J70" s="25"/>
      <c r="K70" s="148"/>
      <c r="L70" s="4"/>
      <c r="M70" s="148"/>
      <c r="N70" s="4"/>
      <c r="O70" s="25"/>
      <c r="P70" s="4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9.5" customHeight="1">
      <c r="A71" s="5"/>
      <c r="B71" s="5"/>
      <c r="C71" s="5"/>
      <c r="D71" s="5"/>
      <c r="E71" s="148"/>
      <c r="F71" s="4"/>
      <c r="G71" s="148"/>
      <c r="H71" s="25"/>
      <c r="I71" s="148"/>
      <c r="J71" s="25"/>
      <c r="K71" s="148"/>
      <c r="L71" s="4"/>
      <c r="M71" s="148"/>
      <c r="N71" s="4"/>
      <c r="O71" s="25"/>
      <c r="P71" s="4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9.5" customHeight="1">
      <c r="A72" s="5"/>
      <c r="B72" s="5"/>
      <c r="C72" s="5"/>
      <c r="D72" s="5"/>
      <c r="E72" s="148"/>
      <c r="F72" s="4"/>
      <c r="G72" s="148"/>
      <c r="H72" s="25"/>
      <c r="I72" s="148"/>
      <c r="J72" s="25"/>
      <c r="K72" s="148"/>
      <c r="L72" s="4"/>
      <c r="M72" s="148"/>
      <c r="N72" s="4"/>
      <c r="O72" s="25"/>
      <c r="P72" s="4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9.5" customHeight="1">
      <c r="A73" s="5"/>
      <c r="B73" s="5"/>
      <c r="C73" s="5"/>
      <c r="D73" s="5"/>
      <c r="E73" s="148"/>
      <c r="F73" s="4"/>
      <c r="G73" s="148"/>
      <c r="H73" s="25"/>
      <c r="I73" s="148"/>
      <c r="J73" s="25"/>
      <c r="K73" s="148"/>
      <c r="L73" s="4"/>
      <c r="M73" s="148"/>
      <c r="N73" s="4"/>
      <c r="O73" s="25"/>
      <c r="P73" s="4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9.5" customHeight="1">
      <c r="A74" s="5"/>
      <c r="B74" s="5"/>
      <c r="C74" s="5"/>
      <c r="D74" s="5"/>
      <c r="E74" s="148"/>
      <c r="F74" s="4"/>
      <c r="G74" s="148"/>
      <c r="H74" s="25"/>
      <c r="I74" s="148"/>
      <c r="J74" s="25"/>
      <c r="K74" s="148"/>
      <c r="L74" s="4"/>
      <c r="M74" s="148"/>
      <c r="N74" s="4"/>
      <c r="O74" s="25"/>
      <c r="P74" s="4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9.5" customHeight="1">
      <c r="A75" s="5"/>
      <c r="B75" s="5"/>
      <c r="C75" s="5"/>
      <c r="D75" s="5"/>
      <c r="E75" s="148"/>
      <c r="F75" s="4"/>
      <c r="G75" s="148"/>
      <c r="H75" s="25"/>
      <c r="I75" s="148"/>
      <c r="J75" s="25"/>
      <c r="K75" s="148"/>
      <c r="L75" s="4"/>
      <c r="M75" s="148"/>
      <c r="N75" s="4"/>
      <c r="O75" s="25"/>
      <c r="P75" s="4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9.5" customHeight="1">
      <c r="A76" s="5"/>
      <c r="B76" s="5"/>
      <c r="C76" s="5"/>
      <c r="D76" s="5"/>
      <c r="E76" s="148"/>
      <c r="F76" s="4"/>
      <c r="G76" s="148"/>
      <c r="H76" s="25"/>
      <c r="I76" s="148"/>
      <c r="J76" s="25"/>
      <c r="K76" s="148"/>
      <c r="L76" s="4"/>
      <c r="M76" s="148"/>
      <c r="N76" s="4"/>
      <c r="O76" s="25"/>
      <c r="P76" s="4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9.5" customHeight="1">
      <c r="A77" s="5"/>
      <c r="B77" s="5"/>
      <c r="C77" s="5"/>
      <c r="D77" s="5"/>
      <c r="E77" s="147"/>
      <c r="F77" s="4"/>
      <c r="G77" s="147"/>
      <c r="H77" s="5"/>
      <c r="I77" s="147"/>
      <c r="J77" s="5"/>
      <c r="K77" s="147"/>
      <c r="L77" s="4"/>
      <c r="M77" s="147"/>
      <c r="N77" s="4"/>
      <c r="O77" s="5"/>
      <c r="P77" s="4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9.5" customHeight="1">
      <c r="A78" s="5"/>
      <c r="B78" s="5"/>
      <c r="C78" s="5"/>
      <c r="D78" s="5"/>
      <c r="E78" s="147"/>
      <c r="F78" s="4"/>
      <c r="G78" s="147"/>
      <c r="H78" s="5"/>
      <c r="I78" s="147"/>
      <c r="J78" s="5"/>
      <c r="K78" s="147"/>
      <c r="L78" s="4"/>
      <c r="M78" s="147"/>
      <c r="N78" s="4"/>
      <c r="O78" s="5"/>
      <c r="P78" s="4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9.5" customHeight="1">
      <c r="A79" s="5"/>
      <c r="B79" s="5"/>
      <c r="C79" s="5"/>
      <c r="D79" s="5"/>
      <c r="E79" s="147"/>
      <c r="F79" s="4"/>
      <c r="G79" s="147"/>
      <c r="H79" s="5"/>
      <c r="I79" s="147"/>
      <c r="J79" s="5"/>
      <c r="K79" s="147"/>
      <c r="L79" s="4"/>
      <c r="M79" s="147"/>
      <c r="N79" s="4"/>
      <c r="O79" s="5"/>
      <c r="P79" s="4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9.5" customHeight="1">
      <c r="A80" s="5"/>
      <c r="B80" s="5"/>
      <c r="C80" s="5"/>
      <c r="D80" s="5"/>
      <c r="E80" s="147"/>
      <c r="F80" s="4"/>
      <c r="G80" s="147"/>
      <c r="H80" s="5"/>
      <c r="I80" s="147"/>
      <c r="J80" s="5"/>
      <c r="K80" s="147"/>
      <c r="L80" s="4"/>
      <c r="M80" s="147"/>
      <c r="N80" s="4"/>
      <c r="O80" s="5"/>
      <c r="P80" s="4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9.5" customHeight="1">
      <c r="A81" s="5"/>
      <c r="B81" s="5"/>
      <c r="C81" s="5"/>
      <c r="D81" s="5"/>
      <c r="E81" s="147"/>
      <c r="F81" s="4"/>
      <c r="G81" s="147"/>
      <c r="H81" s="5"/>
      <c r="I81" s="147"/>
      <c r="J81" s="5"/>
      <c r="K81" s="147"/>
      <c r="L81" s="4"/>
      <c r="M81" s="147"/>
      <c r="N81" s="4"/>
      <c r="O81" s="5"/>
      <c r="P81" s="4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9.5" customHeight="1">
      <c r="A82" s="5"/>
      <c r="B82" s="5"/>
      <c r="C82" s="5"/>
      <c r="D82" s="5"/>
      <c r="E82" s="147"/>
      <c r="F82" s="4"/>
      <c r="G82" s="147"/>
      <c r="H82" s="5"/>
      <c r="I82" s="147"/>
      <c r="J82" s="5"/>
      <c r="K82" s="147"/>
      <c r="L82" s="4"/>
      <c r="M82" s="147"/>
      <c r="N82" s="4"/>
      <c r="O82" s="5"/>
      <c r="P82" s="4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9.5" customHeight="1">
      <c r="A83" s="5"/>
      <c r="B83" s="5"/>
      <c r="C83" s="5"/>
      <c r="D83" s="5"/>
      <c r="E83" s="147"/>
      <c r="F83" s="4"/>
      <c r="G83" s="147"/>
      <c r="H83" s="5"/>
      <c r="I83" s="147"/>
      <c r="J83" s="5"/>
      <c r="K83" s="147"/>
      <c r="L83" s="4"/>
      <c r="M83" s="147"/>
      <c r="N83" s="4"/>
      <c r="O83" s="5"/>
      <c r="P83" s="4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9.5" customHeight="1">
      <c r="A84" s="5"/>
      <c r="B84" s="5"/>
      <c r="C84" s="5"/>
      <c r="D84" s="5"/>
      <c r="E84" s="147"/>
      <c r="F84" s="4"/>
      <c r="G84" s="147"/>
      <c r="H84" s="5"/>
      <c r="I84" s="147"/>
      <c r="J84" s="5"/>
      <c r="K84" s="147"/>
      <c r="L84" s="4"/>
      <c r="M84" s="147"/>
      <c r="N84" s="4"/>
      <c r="O84" s="5"/>
      <c r="P84" s="4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9.5" customHeight="1">
      <c r="A85" s="5"/>
      <c r="B85" s="5"/>
      <c r="C85" s="5"/>
      <c r="D85" s="5"/>
      <c r="E85" s="147"/>
      <c r="F85" s="4"/>
      <c r="G85" s="147"/>
      <c r="H85" s="5"/>
      <c r="I85" s="147"/>
      <c r="J85" s="5"/>
      <c r="K85" s="147"/>
      <c r="L85" s="4"/>
      <c r="M85" s="147"/>
      <c r="N85" s="4"/>
      <c r="O85" s="5"/>
      <c r="P85" s="4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9.5" customHeight="1">
      <c r="A86" s="5"/>
      <c r="B86" s="5"/>
      <c r="C86" s="5"/>
      <c r="D86" s="5"/>
      <c r="E86" s="147"/>
      <c r="F86" s="4"/>
      <c r="G86" s="147"/>
      <c r="H86" s="5"/>
      <c r="I86" s="147"/>
      <c r="J86" s="5"/>
      <c r="K86" s="147"/>
      <c r="L86" s="4"/>
      <c r="M86" s="147"/>
      <c r="N86" s="4"/>
      <c r="O86" s="5"/>
      <c r="P86" s="4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9.5" customHeight="1">
      <c r="A87" s="5"/>
      <c r="B87" s="5"/>
      <c r="C87" s="5"/>
      <c r="D87" s="5"/>
      <c r="E87" s="147"/>
      <c r="F87" s="4"/>
      <c r="G87" s="147"/>
      <c r="H87" s="5"/>
      <c r="I87" s="147"/>
      <c r="J87" s="5"/>
      <c r="K87" s="147"/>
      <c r="L87" s="4"/>
      <c r="M87" s="147"/>
      <c r="N87" s="4"/>
      <c r="O87" s="5"/>
      <c r="P87" s="4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9.5" customHeight="1">
      <c r="A88" s="5"/>
      <c r="B88" s="5"/>
      <c r="C88" s="5"/>
      <c r="D88" s="5"/>
      <c r="E88" s="147"/>
      <c r="F88" s="4"/>
      <c r="G88" s="147"/>
      <c r="H88" s="5"/>
      <c r="I88" s="147"/>
      <c r="J88" s="5"/>
      <c r="K88" s="147"/>
      <c r="L88" s="4"/>
      <c r="M88" s="147"/>
      <c r="N88" s="4"/>
      <c r="O88" s="5"/>
      <c r="P88" s="4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9.5" customHeight="1">
      <c r="A89" s="5"/>
      <c r="B89" s="5"/>
      <c r="C89" s="5"/>
      <c r="D89" s="5"/>
      <c r="E89" s="147"/>
      <c r="F89" s="4"/>
      <c r="G89" s="147"/>
      <c r="H89" s="5"/>
      <c r="I89" s="147"/>
      <c r="J89" s="5"/>
      <c r="K89" s="147"/>
      <c r="L89" s="4"/>
      <c r="M89" s="147"/>
      <c r="N89" s="4"/>
      <c r="O89" s="5"/>
      <c r="P89" s="4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9.5" customHeight="1">
      <c r="A90" s="5"/>
      <c r="B90" s="5"/>
      <c r="C90" s="5"/>
      <c r="D90" s="5"/>
      <c r="E90" s="147"/>
      <c r="F90" s="4"/>
      <c r="G90" s="147"/>
      <c r="H90" s="5"/>
      <c r="I90" s="147"/>
      <c r="J90" s="5"/>
      <c r="K90" s="147"/>
      <c r="L90" s="4"/>
      <c r="M90" s="147"/>
      <c r="N90" s="4"/>
      <c r="O90" s="5"/>
      <c r="P90" s="4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9.5" customHeight="1">
      <c r="A91" s="5"/>
      <c r="B91" s="5"/>
      <c r="C91" s="5"/>
      <c r="D91" s="5"/>
      <c r="E91" s="147"/>
      <c r="F91" s="4"/>
      <c r="G91" s="147"/>
      <c r="H91" s="5"/>
      <c r="I91" s="147"/>
      <c r="J91" s="5"/>
      <c r="K91" s="147"/>
      <c r="L91" s="4"/>
      <c r="M91" s="147"/>
      <c r="N91" s="4"/>
      <c r="O91" s="5"/>
      <c r="P91" s="4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9.5" customHeight="1">
      <c r="A92" s="5"/>
      <c r="B92" s="5"/>
      <c r="C92" s="5"/>
      <c r="D92" s="5"/>
      <c r="E92" s="147"/>
      <c r="F92" s="4"/>
      <c r="G92" s="147"/>
      <c r="H92" s="5"/>
      <c r="I92" s="147"/>
      <c r="J92" s="5"/>
      <c r="K92" s="147"/>
      <c r="L92" s="4"/>
      <c r="M92" s="147"/>
      <c r="N92" s="4"/>
      <c r="O92" s="5"/>
      <c r="P92" s="4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9.5" customHeight="1">
      <c r="A93" s="5"/>
      <c r="B93" s="5"/>
      <c r="C93" s="5"/>
      <c r="D93" s="5"/>
      <c r="E93" s="147"/>
      <c r="F93" s="4"/>
      <c r="G93" s="147"/>
      <c r="H93" s="5"/>
      <c r="I93" s="147"/>
      <c r="J93" s="5"/>
      <c r="K93" s="147"/>
      <c r="L93" s="4"/>
      <c r="M93" s="147"/>
      <c r="N93" s="4"/>
      <c r="O93" s="5"/>
      <c r="P93" s="4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9.5" customHeight="1">
      <c r="A94" s="5"/>
      <c r="B94" s="5"/>
      <c r="C94" s="5"/>
      <c r="D94" s="5"/>
      <c r="E94" s="147"/>
      <c r="F94" s="4"/>
      <c r="G94" s="147"/>
      <c r="H94" s="5"/>
      <c r="I94" s="147"/>
      <c r="J94" s="5"/>
      <c r="K94" s="147"/>
      <c r="L94" s="4"/>
      <c r="M94" s="147"/>
      <c r="N94" s="4"/>
      <c r="O94" s="5"/>
      <c r="P94" s="4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9.5" customHeight="1">
      <c r="A95" s="5"/>
      <c r="B95" s="5"/>
      <c r="C95" s="5"/>
      <c r="D95" s="5"/>
      <c r="E95" s="147"/>
      <c r="F95" s="4"/>
      <c r="G95" s="147"/>
      <c r="H95" s="5"/>
      <c r="I95" s="147"/>
      <c r="J95" s="5"/>
      <c r="K95" s="147"/>
      <c r="L95" s="4"/>
      <c r="M95" s="147"/>
      <c r="N95" s="4"/>
      <c r="O95" s="5"/>
      <c r="P95" s="4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9.5" customHeight="1">
      <c r="A96" s="5"/>
      <c r="B96" s="5"/>
      <c r="C96" s="5"/>
      <c r="D96" s="5"/>
      <c r="E96" s="147"/>
      <c r="F96" s="4"/>
      <c r="G96" s="147"/>
      <c r="H96" s="5"/>
      <c r="I96" s="147"/>
      <c r="J96" s="5"/>
      <c r="K96" s="147"/>
      <c r="L96" s="4"/>
      <c r="M96" s="147"/>
      <c r="N96" s="4"/>
      <c r="O96" s="5"/>
      <c r="P96" s="4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9.5" customHeight="1">
      <c r="A97" s="5"/>
      <c r="B97" s="5"/>
      <c r="C97" s="5"/>
      <c r="D97" s="5"/>
      <c r="E97" s="147"/>
      <c r="F97" s="4"/>
      <c r="G97" s="147"/>
      <c r="H97" s="5"/>
      <c r="I97" s="147"/>
      <c r="J97" s="5"/>
      <c r="K97" s="147"/>
      <c r="L97" s="4"/>
      <c r="M97" s="147"/>
      <c r="N97" s="4"/>
      <c r="O97" s="5"/>
      <c r="P97" s="4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9.5" customHeight="1">
      <c r="A98" s="5"/>
      <c r="B98" s="5"/>
      <c r="C98" s="5"/>
      <c r="D98" s="5"/>
      <c r="E98" s="147"/>
      <c r="F98" s="4"/>
      <c r="G98" s="147"/>
      <c r="H98" s="5"/>
      <c r="I98" s="147"/>
      <c r="J98" s="5"/>
      <c r="K98" s="147"/>
      <c r="L98" s="4"/>
      <c r="M98" s="147"/>
      <c r="N98" s="4"/>
      <c r="O98" s="5"/>
      <c r="P98" s="4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9.5" customHeight="1">
      <c r="A99" s="5"/>
      <c r="B99" s="5"/>
      <c r="C99" s="5"/>
      <c r="D99" s="5"/>
      <c r="E99" s="147"/>
      <c r="F99" s="4"/>
      <c r="G99" s="147"/>
      <c r="H99" s="5"/>
      <c r="I99" s="147"/>
      <c r="J99" s="5"/>
      <c r="K99" s="147"/>
      <c r="L99" s="4"/>
      <c r="M99" s="147"/>
      <c r="N99" s="4"/>
      <c r="O99" s="5"/>
      <c r="P99" s="4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9.5" customHeight="1">
      <c r="A100" s="5"/>
      <c r="B100" s="5"/>
      <c r="C100" s="5"/>
      <c r="D100" s="5"/>
      <c r="E100" s="147"/>
      <c r="F100" s="4"/>
      <c r="G100" s="147"/>
      <c r="H100" s="5"/>
      <c r="I100" s="147"/>
      <c r="J100" s="5"/>
      <c r="K100" s="147"/>
      <c r="L100" s="4"/>
      <c r="M100" s="147"/>
      <c r="N100" s="4"/>
      <c r="O100" s="5"/>
      <c r="P100" s="4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9.5" customHeight="1">
      <c r="A101" s="5"/>
      <c r="B101" s="5"/>
      <c r="C101" s="5"/>
      <c r="D101" s="5"/>
      <c r="E101" s="147"/>
      <c r="F101" s="4"/>
      <c r="G101" s="147"/>
      <c r="H101" s="5"/>
      <c r="I101" s="147"/>
      <c r="J101" s="5"/>
      <c r="K101" s="147"/>
      <c r="L101" s="4"/>
      <c r="M101" s="147"/>
      <c r="N101" s="4"/>
      <c r="O101" s="5"/>
      <c r="P101" s="4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9.5" customHeight="1">
      <c r="A102" s="5"/>
      <c r="B102" s="5"/>
      <c r="C102" s="5"/>
      <c r="D102" s="5"/>
      <c r="E102" s="147"/>
      <c r="F102" s="4"/>
      <c r="G102" s="147"/>
      <c r="H102" s="5"/>
      <c r="I102" s="147"/>
      <c r="J102" s="5"/>
      <c r="K102" s="147"/>
      <c r="L102" s="4"/>
      <c r="M102" s="147"/>
      <c r="N102" s="4"/>
      <c r="O102" s="5"/>
      <c r="P102" s="4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9.5" customHeight="1">
      <c r="A103" s="5"/>
      <c r="B103" s="5"/>
      <c r="C103" s="5"/>
      <c r="D103" s="5"/>
      <c r="E103" s="147"/>
      <c r="F103" s="4"/>
      <c r="G103" s="147"/>
      <c r="H103" s="5"/>
      <c r="I103" s="147"/>
      <c r="J103" s="5"/>
      <c r="K103" s="147"/>
      <c r="L103" s="4"/>
      <c r="M103" s="147"/>
      <c r="N103" s="4"/>
      <c r="O103" s="5"/>
      <c r="P103" s="4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9.5" customHeight="1">
      <c r="A104" s="5"/>
      <c r="B104" s="5"/>
      <c r="C104" s="5"/>
      <c r="D104" s="5"/>
      <c r="E104" s="147"/>
      <c r="F104" s="4"/>
      <c r="G104" s="147"/>
      <c r="H104" s="5"/>
      <c r="I104" s="147"/>
      <c r="J104" s="5"/>
      <c r="K104" s="147"/>
      <c r="L104" s="4"/>
      <c r="M104" s="147"/>
      <c r="N104" s="4"/>
      <c r="O104" s="5"/>
      <c r="P104" s="4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9.5" customHeight="1">
      <c r="A105" s="5"/>
      <c r="B105" s="5"/>
      <c r="C105" s="5"/>
      <c r="D105" s="5"/>
      <c r="E105" s="147"/>
      <c r="F105" s="4"/>
      <c r="G105" s="147"/>
      <c r="H105" s="5"/>
      <c r="I105" s="147"/>
      <c r="J105" s="5"/>
      <c r="K105" s="147"/>
      <c r="L105" s="4"/>
      <c r="M105" s="147"/>
      <c r="N105" s="4"/>
      <c r="O105" s="5"/>
      <c r="P105" s="4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9.5" customHeight="1">
      <c r="A106" s="5"/>
      <c r="B106" s="5"/>
      <c r="C106" s="5"/>
      <c r="D106" s="5"/>
      <c r="E106" s="147"/>
      <c r="F106" s="4"/>
      <c r="G106" s="147"/>
      <c r="H106" s="5"/>
      <c r="I106" s="147"/>
      <c r="J106" s="5"/>
      <c r="K106" s="147"/>
      <c r="L106" s="4"/>
      <c r="M106" s="147"/>
      <c r="N106" s="4"/>
      <c r="O106" s="5"/>
      <c r="P106" s="4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9.5" customHeight="1">
      <c r="A107" s="5"/>
      <c r="B107" s="5"/>
      <c r="C107" s="5"/>
      <c r="D107" s="5"/>
      <c r="E107" s="147"/>
      <c r="F107" s="4"/>
      <c r="G107" s="147"/>
      <c r="H107" s="5"/>
      <c r="I107" s="147"/>
      <c r="J107" s="5"/>
      <c r="K107" s="147"/>
      <c r="L107" s="4"/>
      <c r="M107" s="147"/>
      <c r="N107" s="4"/>
      <c r="O107" s="5"/>
      <c r="P107" s="4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9.5" customHeight="1">
      <c r="A108" s="5"/>
      <c r="B108" s="5"/>
      <c r="C108" s="5"/>
      <c r="D108" s="5"/>
      <c r="E108" s="147"/>
      <c r="F108" s="4"/>
      <c r="G108" s="147"/>
      <c r="H108" s="5"/>
      <c r="I108" s="147"/>
      <c r="J108" s="5"/>
      <c r="K108" s="147"/>
      <c r="L108" s="4"/>
      <c r="M108" s="147"/>
      <c r="N108" s="4"/>
      <c r="O108" s="5"/>
      <c r="P108" s="4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9.5" customHeight="1">
      <c r="A109" s="5"/>
      <c r="B109" s="5"/>
      <c r="C109" s="5"/>
      <c r="D109" s="5"/>
      <c r="E109" s="147"/>
      <c r="F109" s="4"/>
      <c r="G109" s="147"/>
      <c r="H109" s="5"/>
      <c r="I109" s="147"/>
      <c r="J109" s="5"/>
      <c r="K109" s="147"/>
      <c r="L109" s="4"/>
      <c r="M109" s="147"/>
      <c r="N109" s="4"/>
      <c r="O109" s="5"/>
      <c r="P109" s="4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9.5" customHeight="1">
      <c r="A110" s="5"/>
      <c r="B110" s="5"/>
      <c r="C110" s="5"/>
      <c r="D110" s="5"/>
      <c r="E110" s="147"/>
      <c r="F110" s="4"/>
      <c r="G110" s="147"/>
      <c r="H110" s="5"/>
      <c r="I110" s="147"/>
      <c r="J110" s="5"/>
      <c r="K110" s="147"/>
      <c r="L110" s="4"/>
      <c r="M110" s="147"/>
      <c r="N110" s="4"/>
      <c r="O110" s="5"/>
      <c r="P110" s="4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9.5" customHeight="1">
      <c r="A111" s="5"/>
      <c r="B111" s="5"/>
      <c r="C111" s="5"/>
      <c r="D111" s="5"/>
      <c r="E111" s="147"/>
      <c r="F111" s="4"/>
      <c r="G111" s="147"/>
      <c r="H111" s="5"/>
      <c r="I111" s="147"/>
      <c r="J111" s="5"/>
      <c r="K111" s="147"/>
      <c r="L111" s="4"/>
      <c r="M111" s="147"/>
      <c r="N111" s="4"/>
      <c r="O111" s="5"/>
      <c r="P111" s="4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9.5" customHeight="1">
      <c r="A112" s="5"/>
      <c r="B112" s="5"/>
      <c r="C112" s="5"/>
      <c r="D112" s="5"/>
      <c r="E112" s="147"/>
      <c r="F112" s="4"/>
      <c r="G112" s="147"/>
      <c r="H112" s="5"/>
      <c r="I112" s="147"/>
      <c r="J112" s="5"/>
      <c r="K112" s="147"/>
      <c r="L112" s="4"/>
      <c r="M112" s="147"/>
      <c r="N112" s="4"/>
      <c r="O112" s="5"/>
      <c r="P112" s="4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9.5" customHeight="1">
      <c r="A113" s="5"/>
      <c r="B113" s="5"/>
      <c r="C113" s="5"/>
      <c r="D113" s="5"/>
      <c r="E113" s="147"/>
      <c r="F113" s="4"/>
      <c r="G113" s="147"/>
      <c r="H113" s="5"/>
      <c r="I113" s="147"/>
      <c r="J113" s="5"/>
      <c r="K113" s="147"/>
      <c r="L113" s="4"/>
      <c r="M113" s="147"/>
      <c r="N113" s="4"/>
      <c r="O113" s="5"/>
      <c r="P113" s="4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9.5" customHeight="1">
      <c r="A114" s="5"/>
      <c r="B114" s="5"/>
      <c r="C114" s="5"/>
      <c r="D114" s="5"/>
      <c r="E114" s="147"/>
      <c r="F114" s="4"/>
      <c r="G114" s="147"/>
      <c r="H114" s="5"/>
      <c r="I114" s="147"/>
      <c r="J114" s="5"/>
      <c r="K114" s="147"/>
      <c r="L114" s="4"/>
      <c r="M114" s="147"/>
      <c r="N114" s="4"/>
      <c r="O114" s="5"/>
      <c r="P114" s="4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9.5" customHeight="1">
      <c r="A115" s="5"/>
      <c r="B115" s="5"/>
      <c r="C115" s="5"/>
      <c r="D115" s="5"/>
      <c r="E115" s="147"/>
      <c r="F115" s="4"/>
      <c r="G115" s="147"/>
      <c r="H115" s="5"/>
      <c r="I115" s="147"/>
      <c r="J115" s="5"/>
      <c r="K115" s="147"/>
      <c r="L115" s="4"/>
      <c r="M115" s="147"/>
      <c r="N115" s="4"/>
      <c r="O115" s="5"/>
      <c r="P115" s="4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9.5" customHeight="1">
      <c r="A116" s="5"/>
      <c r="B116" s="5"/>
      <c r="C116" s="5"/>
      <c r="D116" s="5"/>
      <c r="E116" s="147"/>
      <c r="F116" s="4"/>
      <c r="G116" s="147"/>
      <c r="H116" s="5"/>
      <c r="I116" s="147"/>
      <c r="J116" s="5"/>
      <c r="K116" s="147"/>
      <c r="L116" s="4"/>
      <c r="M116" s="147"/>
      <c r="N116" s="4"/>
      <c r="O116" s="5"/>
      <c r="P116" s="4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9.5" customHeight="1">
      <c r="A117" s="5"/>
      <c r="B117" s="5"/>
      <c r="C117" s="5"/>
      <c r="D117" s="5"/>
      <c r="E117" s="147"/>
      <c r="F117" s="4"/>
      <c r="G117" s="147"/>
      <c r="H117" s="5"/>
      <c r="I117" s="147"/>
      <c r="J117" s="5"/>
      <c r="K117" s="147"/>
      <c r="L117" s="4"/>
      <c r="M117" s="147"/>
      <c r="N117" s="4"/>
      <c r="O117" s="5"/>
      <c r="P117" s="4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9.5" customHeight="1">
      <c r="A118" s="5"/>
      <c r="B118" s="5"/>
      <c r="C118" s="5"/>
      <c r="D118" s="5"/>
      <c r="E118" s="147"/>
      <c r="F118" s="4"/>
      <c r="G118" s="147"/>
      <c r="H118" s="5"/>
      <c r="I118" s="147"/>
      <c r="J118" s="5"/>
      <c r="K118" s="147"/>
      <c r="L118" s="4"/>
      <c r="M118" s="147"/>
      <c r="N118" s="4"/>
      <c r="O118" s="5"/>
      <c r="P118" s="4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9.5" customHeight="1">
      <c r="A119" s="5"/>
      <c r="B119" s="5"/>
      <c r="C119" s="5"/>
      <c r="D119" s="5"/>
      <c r="E119" s="147"/>
      <c r="F119" s="4"/>
      <c r="G119" s="147"/>
      <c r="H119" s="5"/>
      <c r="I119" s="147"/>
      <c r="J119" s="5"/>
      <c r="K119" s="147"/>
      <c r="L119" s="4"/>
      <c r="M119" s="147"/>
      <c r="N119" s="4"/>
      <c r="O119" s="5"/>
      <c r="P119" s="4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9.5" customHeight="1">
      <c r="A120" s="5"/>
      <c r="B120" s="5"/>
      <c r="C120" s="5"/>
      <c r="D120" s="5"/>
      <c r="E120" s="147"/>
      <c r="F120" s="4"/>
      <c r="G120" s="147"/>
      <c r="H120" s="5"/>
      <c r="I120" s="147"/>
      <c r="J120" s="5"/>
      <c r="K120" s="147"/>
      <c r="L120" s="4"/>
      <c r="M120" s="147"/>
      <c r="N120" s="4"/>
      <c r="O120" s="5"/>
      <c r="P120" s="4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9.5" customHeight="1">
      <c r="A121" s="5"/>
      <c r="B121" s="5"/>
      <c r="C121" s="5"/>
      <c r="D121" s="5"/>
      <c r="E121" s="147"/>
      <c r="F121" s="4"/>
      <c r="G121" s="147"/>
      <c r="H121" s="5"/>
      <c r="I121" s="147"/>
      <c r="J121" s="5"/>
      <c r="K121" s="147"/>
      <c r="L121" s="4"/>
      <c r="M121" s="147"/>
      <c r="N121" s="4"/>
      <c r="O121" s="5"/>
      <c r="P121" s="4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9.5" customHeight="1">
      <c r="A122" s="5"/>
      <c r="B122" s="5"/>
      <c r="C122" s="5"/>
      <c r="D122" s="5"/>
      <c r="E122" s="147"/>
      <c r="F122" s="4"/>
      <c r="G122" s="147"/>
      <c r="H122" s="5"/>
      <c r="I122" s="147"/>
      <c r="J122" s="5"/>
      <c r="K122" s="147"/>
      <c r="L122" s="4"/>
      <c r="M122" s="147"/>
      <c r="N122" s="4"/>
      <c r="O122" s="5"/>
      <c r="P122" s="4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9.5" customHeight="1">
      <c r="A123" s="5"/>
      <c r="B123" s="5"/>
      <c r="C123" s="5"/>
      <c r="D123" s="5"/>
      <c r="E123" s="147"/>
      <c r="F123" s="4"/>
      <c r="G123" s="147"/>
      <c r="H123" s="5"/>
      <c r="I123" s="147"/>
      <c r="J123" s="5"/>
      <c r="K123" s="147"/>
      <c r="L123" s="4"/>
      <c r="M123" s="147"/>
      <c r="N123" s="4"/>
      <c r="O123" s="5"/>
      <c r="P123" s="4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9.5" customHeight="1">
      <c r="A124" s="5"/>
      <c r="B124" s="5"/>
      <c r="C124" s="5"/>
      <c r="D124" s="5"/>
      <c r="E124" s="147"/>
      <c r="F124" s="4"/>
      <c r="G124" s="147"/>
      <c r="H124" s="5"/>
      <c r="I124" s="147"/>
      <c r="J124" s="5"/>
      <c r="K124" s="147"/>
      <c r="L124" s="4"/>
      <c r="M124" s="147"/>
      <c r="N124" s="4"/>
      <c r="O124" s="5"/>
      <c r="P124" s="4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9.5" customHeight="1">
      <c r="A125" s="5"/>
      <c r="B125" s="5"/>
      <c r="C125" s="5"/>
      <c r="D125" s="5"/>
      <c r="E125" s="147"/>
      <c r="F125" s="4"/>
      <c r="G125" s="147"/>
      <c r="H125" s="5"/>
      <c r="I125" s="147"/>
      <c r="J125" s="5"/>
      <c r="K125" s="147"/>
      <c r="L125" s="4"/>
      <c r="M125" s="147"/>
      <c r="N125" s="4"/>
      <c r="O125" s="5"/>
      <c r="P125" s="4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9.5" customHeight="1">
      <c r="A126" s="5"/>
      <c r="B126" s="5"/>
      <c r="C126" s="5"/>
      <c r="D126" s="5"/>
      <c r="E126" s="147"/>
      <c r="F126" s="4"/>
      <c r="G126" s="147"/>
      <c r="H126" s="5"/>
      <c r="I126" s="147"/>
      <c r="J126" s="5"/>
      <c r="K126" s="147"/>
      <c r="L126" s="4"/>
      <c r="M126" s="147"/>
      <c r="N126" s="4"/>
      <c r="O126" s="5"/>
      <c r="P126" s="4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9.5" customHeight="1">
      <c r="A127" s="5"/>
      <c r="B127" s="5"/>
      <c r="C127" s="5"/>
      <c r="D127" s="5"/>
      <c r="E127" s="147"/>
      <c r="F127" s="4"/>
      <c r="G127" s="147"/>
      <c r="H127" s="5"/>
      <c r="I127" s="147"/>
      <c r="J127" s="5"/>
      <c r="K127" s="147"/>
      <c r="L127" s="4"/>
      <c r="M127" s="147"/>
      <c r="N127" s="4"/>
      <c r="O127" s="5"/>
      <c r="P127" s="4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9.5" customHeight="1">
      <c r="A128" s="5"/>
      <c r="B128" s="5"/>
      <c r="C128" s="5"/>
      <c r="D128" s="5"/>
      <c r="E128" s="147"/>
      <c r="F128" s="4"/>
      <c r="G128" s="147"/>
      <c r="H128" s="5"/>
      <c r="I128" s="147"/>
      <c r="J128" s="5"/>
      <c r="K128" s="147"/>
      <c r="L128" s="4"/>
      <c r="M128" s="147"/>
      <c r="N128" s="4"/>
      <c r="O128" s="5"/>
      <c r="P128" s="4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9.5" customHeight="1">
      <c r="A129" s="5"/>
      <c r="B129" s="5"/>
      <c r="C129" s="5"/>
      <c r="D129" s="5"/>
      <c r="E129" s="147"/>
      <c r="F129" s="4"/>
      <c r="G129" s="147"/>
      <c r="H129" s="5"/>
      <c r="I129" s="147"/>
      <c r="J129" s="5"/>
      <c r="K129" s="147"/>
      <c r="L129" s="4"/>
      <c r="M129" s="147"/>
      <c r="N129" s="4"/>
      <c r="O129" s="5"/>
      <c r="P129" s="4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9.5" customHeight="1">
      <c r="A130" s="5"/>
      <c r="B130" s="5"/>
      <c r="C130" s="5"/>
      <c r="D130" s="5"/>
      <c r="E130" s="147"/>
      <c r="F130" s="4"/>
      <c r="G130" s="147"/>
      <c r="H130" s="5"/>
      <c r="I130" s="147"/>
      <c r="J130" s="5"/>
      <c r="K130" s="147"/>
      <c r="L130" s="4"/>
      <c r="M130" s="147"/>
      <c r="N130" s="4"/>
      <c r="O130" s="5"/>
      <c r="P130" s="4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9.5" customHeight="1">
      <c r="A131" s="5"/>
      <c r="B131" s="5"/>
      <c r="C131" s="5"/>
      <c r="D131" s="5"/>
      <c r="E131" s="147"/>
      <c r="F131" s="4"/>
      <c r="G131" s="147"/>
      <c r="H131" s="5"/>
      <c r="I131" s="147"/>
      <c r="J131" s="5"/>
      <c r="K131" s="147"/>
      <c r="L131" s="4"/>
      <c r="M131" s="147"/>
      <c r="N131" s="4"/>
      <c r="O131" s="5"/>
      <c r="P131" s="4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9.5" customHeight="1">
      <c r="A132" s="5"/>
      <c r="B132" s="5"/>
      <c r="C132" s="5"/>
      <c r="D132" s="5"/>
      <c r="E132" s="147"/>
      <c r="F132" s="4"/>
      <c r="G132" s="147"/>
      <c r="H132" s="5"/>
      <c r="I132" s="147"/>
      <c r="J132" s="5"/>
      <c r="K132" s="147"/>
      <c r="L132" s="4"/>
      <c r="M132" s="147"/>
      <c r="N132" s="4"/>
      <c r="O132" s="5"/>
      <c r="P132" s="4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9.5" customHeight="1">
      <c r="A133" s="5"/>
      <c r="B133" s="5"/>
      <c r="C133" s="5"/>
      <c r="D133" s="5"/>
      <c r="E133" s="147"/>
      <c r="F133" s="4"/>
      <c r="G133" s="147"/>
      <c r="H133" s="5"/>
      <c r="I133" s="147"/>
      <c r="J133" s="5"/>
      <c r="K133" s="147"/>
      <c r="L133" s="4"/>
      <c r="M133" s="147"/>
      <c r="N133" s="4"/>
      <c r="O133" s="5"/>
      <c r="P133" s="4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9.5" customHeight="1">
      <c r="A134" s="5"/>
      <c r="B134" s="5"/>
      <c r="C134" s="5"/>
      <c r="D134" s="5"/>
      <c r="E134" s="147"/>
      <c r="F134" s="4"/>
      <c r="G134" s="147"/>
      <c r="H134" s="5"/>
      <c r="I134" s="147"/>
      <c r="J134" s="5"/>
      <c r="K134" s="147"/>
      <c r="L134" s="4"/>
      <c r="M134" s="147"/>
      <c r="N134" s="4"/>
      <c r="O134" s="5"/>
      <c r="P134" s="4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9.5" customHeight="1">
      <c r="A135" s="5"/>
      <c r="B135" s="5"/>
      <c r="C135" s="5"/>
      <c r="D135" s="5"/>
      <c r="E135" s="147"/>
      <c r="F135" s="4"/>
      <c r="G135" s="147"/>
      <c r="H135" s="5"/>
      <c r="I135" s="147"/>
      <c r="J135" s="5"/>
      <c r="K135" s="147"/>
      <c r="L135" s="4"/>
      <c r="M135" s="147"/>
      <c r="N135" s="4"/>
      <c r="O135" s="5"/>
      <c r="P135" s="4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9.5" customHeight="1">
      <c r="A136" s="5"/>
      <c r="B136" s="5"/>
      <c r="C136" s="5"/>
      <c r="D136" s="5"/>
      <c r="E136" s="147"/>
      <c r="F136" s="4"/>
      <c r="G136" s="147"/>
      <c r="H136" s="5"/>
      <c r="I136" s="147"/>
      <c r="J136" s="5"/>
      <c r="K136" s="147"/>
      <c r="L136" s="4"/>
      <c r="M136" s="147"/>
      <c r="N136" s="4"/>
      <c r="O136" s="5"/>
      <c r="P136" s="4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9.5" customHeight="1">
      <c r="A137" s="5"/>
      <c r="B137" s="5"/>
      <c r="C137" s="5"/>
      <c r="D137" s="5"/>
      <c r="E137" s="147"/>
      <c r="F137" s="4"/>
      <c r="G137" s="147"/>
      <c r="H137" s="5"/>
      <c r="I137" s="147"/>
      <c r="J137" s="5"/>
      <c r="K137" s="147"/>
      <c r="L137" s="4"/>
      <c r="M137" s="147"/>
      <c r="N137" s="4"/>
      <c r="O137" s="5"/>
      <c r="P137" s="4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9.5" customHeight="1">
      <c r="A138" s="5"/>
      <c r="B138" s="5"/>
      <c r="C138" s="5"/>
      <c r="D138" s="5"/>
      <c r="E138" s="147"/>
      <c r="F138" s="4"/>
      <c r="G138" s="147"/>
      <c r="H138" s="5"/>
      <c r="I138" s="147"/>
      <c r="J138" s="5"/>
      <c r="K138" s="147"/>
      <c r="L138" s="4"/>
      <c r="M138" s="147"/>
      <c r="N138" s="4"/>
      <c r="O138" s="5"/>
      <c r="P138" s="4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9.5" customHeight="1">
      <c r="A139" s="5"/>
      <c r="B139" s="5"/>
      <c r="C139" s="5"/>
      <c r="D139" s="5"/>
      <c r="E139" s="147"/>
      <c r="F139" s="4"/>
      <c r="G139" s="147"/>
      <c r="H139" s="5"/>
      <c r="I139" s="147"/>
      <c r="J139" s="5"/>
      <c r="K139" s="147"/>
      <c r="L139" s="4"/>
      <c r="M139" s="147"/>
      <c r="N139" s="4"/>
      <c r="O139" s="5"/>
      <c r="P139" s="4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9.5" customHeight="1">
      <c r="A140" s="5"/>
      <c r="B140" s="5"/>
      <c r="C140" s="5"/>
      <c r="D140" s="5"/>
      <c r="E140" s="147"/>
      <c r="F140" s="4"/>
      <c r="G140" s="147"/>
      <c r="H140" s="5"/>
      <c r="I140" s="147"/>
      <c r="J140" s="5"/>
      <c r="K140" s="147"/>
      <c r="L140" s="4"/>
      <c r="M140" s="147"/>
      <c r="N140" s="4"/>
      <c r="O140" s="5"/>
      <c r="P140" s="4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9.5" customHeight="1">
      <c r="A141" s="5"/>
      <c r="B141" s="5"/>
      <c r="C141" s="5"/>
      <c r="D141" s="5"/>
      <c r="E141" s="147"/>
      <c r="F141" s="4"/>
      <c r="G141" s="147"/>
      <c r="H141" s="5"/>
      <c r="I141" s="147"/>
      <c r="J141" s="5"/>
      <c r="K141" s="147"/>
      <c r="L141" s="4"/>
      <c r="M141" s="147"/>
      <c r="N141" s="4"/>
      <c r="O141" s="5"/>
      <c r="P141" s="4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9.5" customHeight="1">
      <c r="A142" s="5"/>
      <c r="B142" s="5"/>
      <c r="C142" s="5"/>
      <c r="D142" s="5"/>
      <c r="E142" s="147"/>
      <c r="F142" s="4"/>
      <c r="G142" s="147"/>
      <c r="H142" s="5"/>
      <c r="I142" s="147"/>
      <c r="J142" s="5"/>
      <c r="K142" s="147"/>
      <c r="L142" s="4"/>
      <c r="M142" s="147"/>
      <c r="N142" s="4"/>
      <c r="O142" s="5"/>
      <c r="P142" s="4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9.5" customHeight="1">
      <c r="A143" s="5"/>
      <c r="B143" s="5"/>
      <c r="C143" s="5"/>
      <c r="D143" s="5"/>
      <c r="E143" s="147"/>
      <c r="F143" s="4"/>
      <c r="G143" s="147"/>
      <c r="H143" s="5"/>
      <c r="I143" s="147"/>
      <c r="J143" s="5"/>
      <c r="K143" s="147"/>
      <c r="L143" s="4"/>
      <c r="M143" s="147"/>
      <c r="N143" s="4"/>
      <c r="O143" s="5"/>
      <c r="P143" s="4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9.5" customHeight="1">
      <c r="A144" s="5"/>
      <c r="B144" s="5"/>
      <c r="C144" s="5"/>
      <c r="D144" s="5"/>
      <c r="E144" s="147"/>
      <c r="F144" s="4"/>
      <c r="G144" s="147"/>
      <c r="H144" s="5"/>
      <c r="I144" s="147"/>
      <c r="J144" s="5"/>
      <c r="K144" s="147"/>
      <c r="L144" s="4"/>
      <c r="M144" s="147"/>
      <c r="N144" s="4"/>
      <c r="O144" s="5"/>
      <c r="P144" s="4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9.5" customHeight="1">
      <c r="A145" s="5"/>
      <c r="B145" s="5"/>
      <c r="C145" s="5"/>
      <c r="D145" s="5"/>
      <c r="E145" s="147"/>
      <c r="F145" s="4"/>
      <c r="G145" s="147"/>
      <c r="H145" s="5"/>
      <c r="I145" s="147"/>
      <c r="J145" s="5"/>
      <c r="K145" s="147"/>
      <c r="L145" s="4"/>
      <c r="M145" s="147"/>
      <c r="N145" s="4"/>
      <c r="O145" s="5"/>
      <c r="P145" s="4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9.5" customHeight="1">
      <c r="A146" s="5"/>
      <c r="B146" s="5"/>
      <c r="C146" s="5"/>
      <c r="D146" s="5"/>
      <c r="E146" s="147"/>
      <c r="F146" s="4"/>
      <c r="G146" s="147"/>
      <c r="H146" s="5"/>
      <c r="I146" s="147"/>
      <c r="J146" s="5"/>
      <c r="K146" s="147"/>
      <c r="L146" s="4"/>
      <c r="M146" s="147"/>
      <c r="N146" s="4"/>
      <c r="O146" s="5"/>
      <c r="P146" s="4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9.5" customHeight="1">
      <c r="A147" s="5"/>
      <c r="B147" s="5"/>
      <c r="C147" s="5"/>
      <c r="D147" s="5"/>
      <c r="E147" s="147"/>
      <c r="F147" s="4"/>
      <c r="G147" s="147"/>
      <c r="H147" s="5"/>
      <c r="I147" s="147"/>
      <c r="J147" s="5"/>
      <c r="K147" s="147"/>
      <c r="L147" s="4"/>
      <c r="M147" s="147"/>
      <c r="N147" s="4"/>
      <c r="O147" s="5"/>
      <c r="P147" s="4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9.5" customHeight="1">
      <c r="A148" s="5"/>
      <c r="B148" s="5"/>
      <c r="C148" s="5"/>
      <c r="D148" s="5"/>
      <c r="E148" s="147"/>
      <c r="F148" s="4"/>
      <c r="G148" s="147"/>
      <c r="H148" s="5"/>
      <c r="I148" s="147"/>
      <c r="J148" s="5"/>
      <c r="K148" s="147"/>
      <c r="L148" s="4"/>
      <c r="M148" s="147"/>
      <c r="N148" s="4"/>
      <c r="O148" s="5"/>
      <c r="P148" s="4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9.5" customHeight="1">
      <c r="A149" s="5"/>
      <c r="B149" s="5"/>
      <c r="C149" s="5"/>
      <c r="D149" s="5"/>
      <c r="E149" s="147"/>
      <c r="F149" s="4"/>
      <c r="G149" s="147"/>
      <c r="H149" s="5"/>
      <c r="I149" s="147"/>
      <c r="J149" s="5"/>
      <c r="K149" s="147"/>
      <c r="L149" s="4"/>
      <c r="M149" s="147"/>
      <c r="N149" s="4"/>
      <c r="O149" s="5"/>
      <c r="P149" s="4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9.5" customHeight="1">
      <c r="A150" s="5"/>
      <c r="B150" s="5"/>
      <c r="C150" s="5"/>
      <c r="D150" s="5"/>
      <c r="E150" s="147"/>
      <c r="F150" s="4"/>
      <c r="G150" s="147"/>
      <c r="H150" s="5"/>
      <c r="I150" s="147"/>
      <c r="J150" s="5"/>
      <c r="K150" s="147"/>
      <c r="L150" s="4"/>
      <c r="M150" s="147"/>
      <c r="N150" s="4"/>
      <c r="O150" s="5"/>
      <c r="P150" s="4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9.5" customHeight="1">
      <c r="A151" s="5"/>
      <c r="B151" s="5"/>
      <c r="C151" s="5"/>
      <c r="D151" s="5"/>
      <c r="E151" s="147"/>
      <c r="F151" s="4"/>
      <c r="G151" s="147"/>
      <c r="H151" s="5"/>
      <c r="I151" s="147"/>
      <c r="J151" s="5"/>
      <c r="K151" s="147"/>
      <c r="L151" s="4"/>
      <c r="M151" s="147"/>
      <c r="N151" s="4"/>
      <c r="O151" s="5"/>
      <c r="P151" s="4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9.5" customHeight="1">
      <c r="A152" s="5"/>
      <c r="B152" s="5"/>
      <c r="C152" s="5"/>
      <c r="D152" s="5"/>
      <c r="E152" s="147"/>
      <c r="F152" s="4"/>
      <c r="G152" s="147"/>
      <c r="H152" s="5"/>
      <c r="I152" s="147"/>
      <c r="J152" s="5"/>
      <c r="K152" s="147"/>
      <c r="L152" s="4"/>
      <c r="M152" s="147"/>
      <c r="N152" s="4"/>
      <c r="O152" s="5"/>
      <c r="P152" s="4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9.5" customHeight="1">
      <c r="A153" s="5"/>
      <c r="B153" s="5"/>
      <c r="C153" s="5"/>
      <c r="D153" s="5"/>
      <c r="E153" s="147"/>
      <c r="F153" s="4"/>
      <c r="G153" s="147"/>
      <c r="H153" s="5"/>
      <c r="I153" s="147"/>
      <c r="J153" s="5"/>
      <c r="K153" s="147"/>
      <c r="L153" s="4"/>
      <c r="M153" s="147"/>
      <c r="N153" s="4"/>
      <c r="O153" s="5"/>
      <c r="P153" s="4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9.5" customHeight="1">
      <c r="A154" s="5"/>
      <c r="B154" s="5"/>
      <c r="C154" s="5"/>
      <c r="D154" s="5"/>
      <c r="E154" s="147"/>
      <c r="F154" s="4"/>
      <c r="G154" s="147"/>
      <c r="H154" s="5"/>
      <c r="I154" s="147"/>
      <c r="J154" s="5"/>
      <c r="K154" s="147"/>
      <c r="L154" s="4"/>
      <c r="M154" s="147"/>
      <c r="N154" s="4"/>
      <c r="O154" s="5"/>
      <c r="P154" s="4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9.5" customHeight="1">
      <c r="A155" s="5"/>
      <c r="B155" s="5"/>
      <c r="C155" s="5"/>
      <c r="D155" s="5"/>
      <c r="E155" s="147"/>
      <c r="F155" s="4"/>
      <c r="G155" s="147"/>
      <c r="H155" s="5"/>
      <c r="I155" s="147"/>
      <c r="J155" s="5"/>
      <c r="K155" s="147"/>
      <c r="L155" s="4"/>
      <c r="M155" s="147"/>
      <c r="N155" s="4"/>
      <c r="O155" s="5"/>
      <c r="P155" s="4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9.5" customHeight="1">
      <c r="A156" s="5"/>
      <c r="B156" s="5"/>
      <c r="C156" s="5"/>
      <c r="D156" s="5"/>
      <c r="E156" s="147"/>
      <c r="F156" s="4"/>
      <c r="G156" s="147"/>
      <c r="H156" s="5"/>
      <c r="I156" s="147"/>
      <c r="J156" s="5"/>
      <c r="K156" s="147"/>
      <c r="L156" s="4"/>
      <c r="M156" s="147"/>
      <c r="N156" s="4"/>
      <c r="O156" s="5"/>
      <c r="P156" s="4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9.5" customHeight="1">
      <c r="A157" s="5"/>
      <c r="B157" s="5"/>
      <c r="C157" s="5"/>
      <c r="D157" s="5"/>
      <c r="E157" s="147"/>
      <c r="F157" s="4"/>
      <c r="G157" s="147"/>
      <c r="H157" s="5"/>
      <c r="I157" s="147"/>
      <c r="J157" s="5"/>
      <c r="K157" s="147"/>
      <c r="L157" s="4"/>
      <c r="M157" s="147"/>
      <c r="N157" s="4"/>
      <c r="O157" s="5"/>
      <c r="P157" s="4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9.5" customHeight="1">
      <c r="A158" s="5"/>
      <c r="B158" s="5"/>
      <c r="C158" s="5"/>
      <c r="D158" s="5"/>
      <c r="E158" s="147"/>
      <c r="F158" s="4"/>
      <c r="G158" s="147"/>
      <c r="H158" s="5"/>
      <c r="I158" s="147"/>
      <c r="J158" s="5"/>
      <c r="K158" s="147"/>
      <c r="L158" s="4"/>
      <c r="M158" s="147"/>
      <c r="N158" s="4"/>
      <c r="O158" s="5"/>
      <c r="P158" s="4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9.5" customHeight="1">
      <c r="A159" s="5"/>
      <c r="B159" s="5"/>
      <c r="C159" s="5"/>
      <c r="D159" s="5"/>
      <c r="E159" s="147"/>
      <c r="F159" s="4"/>
      <c r="G159" s="147"/>
      <c r="H159" s="5"/>
      <c r="I159" s="147"/>
      <c r="J159" s="5"/>
      <c r="K159" s="147"/>
      <c r="L159" s="4"/>
      <c r="M159" s="147"/>
      <c r="N159" s="4"/>
      <c r="O159" s="5"/>
      <c r="P159" s="4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9.5" customHeight="1">
      <c r="A160" s="5"/>
      <c r="B160" s="5"/>
      <c r="C160" s="5"/>
      <c r="D160" s="5"/>
      <c r="E160" s="147"/>
      <c r="F160" s="4"/>
      <c r="G160" s="147"/>
      <c r="H160" s="5"/>
      <c r="I160" s="147"/>
      <c r="J160" s="5"/>
      <c r="K160" s="147"/>
      <c r="L160" s="4"/>
      <c r="M160" s="147"/>
      <c r="N160" s="4"/>
      <c r="O160" s="5"/>
      <c r="P160" s="4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9.5" customHeight="1">
      <c r="A161" s="5"/>
      <c r="B161" s="5"/>
      <c r="C161" s="5"/>
      <c r="D161" s="5"/>
      <c r="E161" s="147"/>
      <c r="F161" s="4"/>
      <c r="G161" s="147"/>
      <c r="H161" s="5"/>
      <c r="I161" s="147"/>
      <c r="J161" s="5"/>
      <c r="K161" s="147"/>
      <c r="L161" s="4"/>
      <c r="M161" s="147"/>
      <c r="N161" s="4"/>
      <c r="O161" s="5"/>
      <c r="P161" s="4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9.5" customHeight="1">
      <c r="A162" s="5"/>
      <c r="B162" s="5"/>
      <c r="C162" s="5"/>
      <c r="D162" s="5"/>
      <c r="E162" s="147"/>
      <c r="F162" s="4"/>
      <c r="G162" s="147"/>
      <c r="H162" s="5"/>
      <c r="I162" s="147"/>
      <c r="J162" s="5"/>
      <c r="K162" s="147"/>
      <c r="L162" s="4"/>
      <c r="M162" s="147"/>
      <c r="N162" s="4"/>
      <c r="O162" s="5"/>
      <c r="P162" s="4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9.5" customHeight="1">
      <c r="A163" s="5"/>
      <c r="B163" s="5"/>
      <c r="C163" s="5"/>
      <c r="D163" s="5"/>
      <c r="E163" s="147"/>
      <c r="F163" s="4"/>
      <c r="G163" s="147"/>
      <c r="H163" s="5"/>
      <c r="I163" s="147"/>
      <c r="J163" s="5"/>
      <c r="K163" s="147"/>
      <c r="L163" s="4"/>
      <c r="M163" s="147"/>
      <c r="N163" s="4"/>
      <c r="O163" s="5"/>
      <c r="P163" s="4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9.5" customHeight="1">
      <c r="A164" s="5"/>
      <c r="B164" s="5"/>
      <c r="C164" s="5"/>
      <c r="D164" s="5"/>
      <c r="E164" s="147"/>
      <c r="F164" s="4"/>
      <c r="G164" s="147"/>
      <c r="H164" s="5"/>
      <c r="I164" s="147"/>
      <c r="J164" s="5"/>
      <c r="K164" s="147"/>
      <c r="L164" s="4"/>
      <c r="M164" s="147"/>
      <c r="N164" s="4"/>
      <c r="O164" s="5"/>
      <c r="P164" s="4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9.5" customHeight="1">
      <c r="A165" s="5"/>
      <c r="B165" s="5"/>
      <c r="C165" s="5"/>
      <c r="D165" s="5"/>
      <c r="E165" s="147"/>
      <c r="F165" s="4"/>
      <c r="G165" s="147"/>
      <c r="H165" s="5"/>
      <c r="I165" s="147"/>
      <c r="J165" s="5"/>
      <c r="K165" s="147"/>
      <c r="L165" s="4"/>
      <c r="M165" s="147"/>
      <c r="N165" s="4"/>
      <c r="O165" s="5"/>
      <c r="P165" s="4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9.5" customHeight="1">
      <c r="A166" s="5"/>
      <c r="B166" s="5"/>
      <c r="C166" s="5"/>
      <c r="D166" s="5"/>
      <c r="E166" s="147"/>
      <c r="F166" s="4"/>
      <c r="G166" s="147"/>
      <c r="H166" s="5"/>
      <c r="I166" s="147"/>
      <c r="J166" s="5"/>
      <c r="K166" s="147"/>
      <c r="L166" s="4"/>
      <c r="M166" s="147"/>
      <c r="N166" s="4"/>
      <c r="O166" s="5"/>
      <c r="P166" s="4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9.5" customHeight="1">
      <c r="A167" s="5"/>
      <c r="B167" s="5"/>
      <c r="C167" s="5"/>
      <c r="D167" s="5"/>
      <c r="E167" s="147"/>
      <c r="F167" s="4"/>
      <c r="G167" s="147"/>
      <c r="H167" s="5"/>
      <c r="I167" s="147"/>
      <c r="J167" s="5"/>
      <c r="K167" s="147"/>
      <c r="L167" s="4"/>
      <c r="M167" s="147"/>
      <c r="N167" s="4"/>
      <c r="O167" s="5"/>
      <c r="P167" s="4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9.5" customHeight="1">
      <c r="A168" s="5"/>
      <c r="B168" s="5"/>
      <c r="C168" s="5"/>
      <c r="D168" s="5"/>
      <c r="E168" s="147"/>
      <c r="F168" s="4"/>
      <c r="G168" s="147"/>
      <c r="H168" s="5"/>
      <c r="I168" s="147"/>
      <c r="J168" s="5"/>
      <c r="K168" s="147"/>
      <c r="L168" s="4"/>
      <c r="M168" s="147"/>
      <c r="N168" s="4"/>
      <c r="O168" s="5"/>
      <c r="P168" s="4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9.5" customHeight="1">
      <c r="A169" s="5"/>
      <c r="B169" s="5"/>
      <c r="C169" s="5"/>
      <c r="D169" s="5"/>
      <c r="E169" s="147"/>
      <c r="F169" s="4"/>
      <c r="G169" s="147"/>
      <c r="H169" s="5"/>
      <c r="I169" s="147"/>
      <c r="J169" s="5"/>
      <c r="K169" s="147"/>
      <c r="L169" s="4"/>
      <c r="M169" s="147"/>
      <c r="N169" s="4"/>
      <c r="O169" s="5"/>
      <c r="P169" s="4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9.5" customHeight="1">
      <c r="A170" s="5"/>
      <c r="B170" s="5"/>
      <c r="C170" s="5"/>
      <c r="D170" s="5"/>
      <c r="E170" s="147"/>
      <c r="F170" s="4"/>
      <c r="G170" s="147"/>
      <c r="H170" s="5"/>
      <c r="I170" s="147"/>
      <c r="J170" s="5"/>
      <c r="K170" s="147"/>
      <c r="L170" s="4"/>
      <c r="M170" s="147"/>
      <c r="N170" s="4"/>
      <c r="O170" s="5"/>
      <c r="P170" s="4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9.5" customHeight="1">
      <c r="A171" s="5"/>
      <c r="B171" s="5"/>
      <c r="C171" s="5"/>
      <c r="D171" s="5"/>
      <c r="E171" s="147"/>
      <c r="F171" s="4"/>
      <c r="G171" s="147"/>
      <c r="H171" s="5"/>
      <c r="I171" s="147"/>
      <c r="J171" s="5"/>
      <c r="K171" s="147"/>
      <c r="L171" s="4"/>
      <c r="M171" s="147"/>
      <c r="N171" s="4"/>
      <c r="O171" s="5"/>
      <c r="P171" s="4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9.5" customHeight="1">
      <c r="A172" s="5"/>
      <c r="B172" s="5"/>
      <c r="C172" s="5"/>
      <c r="D172" s="5"/>
      <c r="E172" s="147"/>
      <c r="F172" s="4"/>
      <c r="G172" s="147"/>
      <c r="H172" s="5"/>
      <c r="I172" s="147"/>
      <c r="J172" s="5"/>
      <c r="K172" s="147"/>
      <c r="L172" s="4"/>
      <c r="M172" s="147"/>
      <c r="N172" s="4"/>
      <c r="O172" s="5"/>
      <c r="P172" s="4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9.5" customHeight="1">
      <c r="A173" s="5"/>
      <c r="B173" s="5"/>
      <c r="C173" s="5"/>
      <c r="D173" s="5"/>
      <c r="E173" s="147"/>
      <c r="F173" s="4"/>
      <c r="G173" s="147"/>
      <c r="H173" s="5"/>
      <c r="I173" s="147"/>
      <c r="J173" s="5"/>
      <c r="K173" s="147"/>
      <c r="L173" s="4"/>
      <c r="M173" s="147"/>
      <c r="N173" s="4"/>
      <c r="O173" s="5"/>
      <c r="P173" s="4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9.5" customHeight="1">
      <c r="A174" s="5"/>
      <c r="B174" s="5"/>
      <c r="C174" s="5"/>
      <c r="D174" s="5"/>
      <c r="E174" s="147"/>
      <c r="F174" s="4"/>
      <c r="G174" s="147"/>
      <c r="H174" s="5"/>
      <c r="I174" s="147"/>
      <c r="J174" s="5"/>
      <c r="K174" s="147"/>
      <c r="L174" s="4"/>
      <c r="M174" s="147"/>
      <c r="N174" s="4"/>
      <c r="O174" s="5"/>
      <c r="P174" s="4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9.5" customHeight="1">
      <c r="A175" s="5"/>
      <c r="B175" s="5"/>
      <c r="C175" s="5"/>
      <c r="D175" s="5"/>
      <c r="E175" s="147"/>
      <c r="F175" s="4"/>
      <c r="G175" s="147"/>
      <c r="H175" s="5"/>
      <c r="I175" s="147"/>
      <c r="J175" s="5"/>
      <c r="K175" s="147"/>
      <c r="L175" s="4"/>
      <c r="M175" s="147"/>
      <c r="N175" s="4"/>
      <c r="O175" s="5"/>
      <c r="P175" s="4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9.5" customHeight="1">
      <c r="A176" s="5"/>
      <c r="B176" s="5"/>
      <c r="C176" s="5"/>
      <c r="D176" s="5"/>
      <c r="E176" s="147"/>
      <c r="F176" s="4"/>
      <c r="G176" s="147"/>
      <c r="H176" s="5"/>
      <c r="I176" s="147"/>
      <c r="J176" s="5"/>
      <c r="K176" s="147"/>
      <c r="L176" s="4"/>
      <c r="M176" s="147"/>
      <c r="N176" s="4"/>
      <c r="O176" s="5"/>
      <c r="P176" s="4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9.5" customHeight="1">
      <c r="A177" s="5"/>
      <c r="B177" s="5"/>
      <c r="C177" s="5"/>
      <c r="D177" s="5"/>
      <c r="E177" s="147"/>
      <c r="F177" s="4"/>
      <c r="G177" s="147"/>
      <c r="H177" s="5"/>
      <c r="I177" s="147"/>
      <c r="J177" s="5"/>
      <c r="K177" s="147"/>
      <c r="L177" s="4"/>
      <c r="M177" s="147"/>
      <c r="N177" s="4"/>
      <c r="O177" s="5"/>
      <c r="P177" s="4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9.5" customHeight="1">
      <c r="A178" s="5"/>
      <c r="B178" s="5"/>
      <c r="C178" s="5"/>
      <c r="D178" s="5"/>
      <c r="E178" s="147"/>
      <c r="F178" s="4"/>
      <c r="G178" s="147"/>
      <c r="H178" s="5"/>
      <c r="I178" s="147"/>
      <c r="J178" s="5"/>
      <c r="K178" s="147"/>
      <c r="L178" s="4"/>
      <c r="M178" s="147"/>
      <c r="N178" s="4"/>
      <c r="O178" s="5"/>
      <c r="P178" s="4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9.5" customHeight="1">
      <c r="A179" s="5"/>
      <c r="B179" s="5"/>
      <c r="C179" s="5"/>
      <c r="D179" s="5"/>
      <c r="E179" s="147"/>
      <c r="F179" s="4"/>
      <c r="G179" s="147"/>
      <c r="H179" s="5"/>
      <c r="I179" s="147"/>
      <c r="J179" s="5"/>
      <c r="K179" s="147"/>
      <c r="L179" s="4"/>
      <c r="M179" s="147"/>
      <c r="N179" s="4"/>
      <c r="O179" s="5"/>
      <c r="P179" s="4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9.5" customHeight="1">
      <c r="A180" s="5"/>
      <c r="B180" s="5"/>
      <c r="C180" s="5"/>
      <c r="D180" s="5"/>
      <c r="E180" s="147"/>
      <c r="F180" s="4"/>
      <c r="G180" s="147"/>
      <c r="H180" s="5"/>
      <c r="I180" s="147"/>
      <c r="J180" s="5"/>
      <c r="K180" s="147"/>
      <c r="L180" s="4"/>
      <c r="M180" s="147"/>
      <c r="N180" s="4"/>
      <c r="O180" s="5"/>
      <c r="P180" s="4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9.5" customHeight="1">
      <c r="A181" s="5"/>
      <c r="B181" s="5"/>
      <c r="C181" s="5"/>
      <c r="D181" s="5"/>
      <c r="E181" s="147"/>
      <c r="F181" s="4"/>
      <c r="G181" s="147"/>
      <c r="H181" s="5"/>
      <c r="I181" s="147"/>
      <c r="J181" s="5"/>
      <c r="K181" s="147"/>
      <c r="L181" s="4"/>
      <c r="M181" s="147"/>
      <c r="N181" s="4"/>
      <c r="O181" s="5"/>
      <c r="P181" s="4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9.5" customHeight="1">
      <c r="A182" s="5"/>
      <c r="B182" s="5"/>
      <c r="C182" s="5"/>
      <c r="D182" s="5"/>
      <c r="E182" s="147"/>
      <c r="F182" s="4"/>
      <c r="G182" s="147"/>
      <c r="H182" s="5"/>
      <c r="I182" s="147"/>
      <c r="J182" s="5"/>
      <c r="K182" s="147"/>
      <c r="L182" s="4"/>
      <c r="M182" s="147"/>
      <c r="N182" s="4"/>
      <c r="O182" s="5"/>
      <c r="P182" s="4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9.5" customHeight="1">
      <c r="A183" s="5"/>
      <c r="B183" s="5"/>
      <c r="C183" s="5"/>
      <c r="D183" s="5"/>
      <c r="E183" s="147"/>
      <c r="F183" s="4"/>
      <c r="G183" s="147"/>
      <c r="H183" s="5"/>
      <c r="I183" s="147"/>
      <c r="J183" s="5"/>
      <c r="K183" s="147"/>
      <c r="L183" s="4"/>
      <c r="M183" s="147"/>
      <c r="N183" s="4"/>
      <c r="O183" s="5"/>
      <c r="P183" s="4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9.5" customHeight="1">
      <c r="A184" s="5"/>
      <c r="B184" s="5"/>
      <c r="C184" s="5"/>
      <c r="D184" s="5"/>
      <c r="E184" s="147"/>
      <c r="F184" s="4"/>
      <c r="G184" s="147"/>
      <c r="H184" s="5"/>
      <c r="I184" s="147"/>
      <c r="J184" s="5"/>
      <c r="K184" s="147"/>
      <c r="L184" s="4"/>
      <c r="M184" s="147"/>
      <c r="N184" s="4"/>
      <c r="O184" s="5"/>
      <c r="P184" s="4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9.5" customHeight="1">
      <c r="A185" s="5"/>
      <c r="B185" s="5"/>
      <c r="C185" s="5"/>
      <c r="D185" s="5"/>
      <c r="E185" s="147"/>
      <c r="F185" s="4"/>
      <c r="G185" s="147"/>
      <c r="H185" s="5"/>
      <c r="I185" s="147"/>
      <c r="J185" s="5"/>
      <c r="K185" s="147"/>
      <c r="L185" s="4"/>
      <c r="M185" s="147"/>
      <c r="N185" s="4"/>
      <c r="O185" s="5"/>
      <c r="P185" s="4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9.5" customHeight="1">
      <c r="A186" s="5"/>
      <c r="B186" s="5"/>
      <c r="C186" s="5"/>
      <c r="D186" s="5"/>
      <c r="E186" s="147"/>
      <c r="F186" s="4"/>
      <c r="G186" s="147"/>
      <c r="H186" s="5"/>
      <c r="I186" s="147"/>
      <c r="J186" s="5"/>
      <c r="K186" s="147"/>
      <c r="L186" s="4"/>
      <c r="M186" s="147"/>
      <c r="N186" s="4"/>
      <c r="O186" s="5"/>
      <c r="P186" s="4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9.5" customHeight="1">
      <c r="A187" s="5"/>
      <c r="B187" s="5"/>
      <c r="C187" s="5"/>
      <c r="D187" s="5"/>
      <c r="E187" s="147"/>
      <c r="F187" s="4"/>
      <c r="G187" s="147"/>
      <c r="H187" s="5"/>
      <c r="I187" s="147"/>
      <c r="J187" s="5"/>
      <c r="K187" s="147"/>
      <c r="L187" s="4"/>
      <c r="M187" s="147"/>
      <c r="N187" s="4"/>
      <c r="O187" s="5"/>
      <c r="P187" s="4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9.5" customHeight="1">
      <c r="A188" s="5"/>
      <c r="B188" s="5"/>
      <c r="C188" s="5"/>
      <c r="D188" s="5"/>
      <c r="E188" s="147"/>
      <c r="F188" s="4"/>
      <c r="G188" s="147"/>
      <c r="H188" s="5"/>
      <c r="I188" s="147"/>
      <c r="J188" s="5"/>
      <c r="K188" s="147"/>
      <c r="L188" s="4"/>
      <c r="M188" s="147"/>
      <c r="N188" s="4"/>
      <c r="O188" s="5"/>
      <c r="P188" s="4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9.5" customHeight="1">
      <c r="A189" s="5"/>
      <c r="B189" s="5"/>
      <c r="C189" s="5"/>
      <c r="D189" s="5"/>
      <c r="E189" s="147"/>
      <c r="F189" s="4"/>
      <c r="G189" s="147"/>
      <c r="H189" s="5"/>
      <c r="I189" s="147"/>
      <c r="J189" s="5"/>
      <c r="K189" s="147"/>
      <c r="L189" s="4"/>
      <c r="M189" s="147"/>
      <c r="N189" s="4"/>
      <c r="O189" s="5"/>
      <c r="P189" s="4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9.5" customHeight="1">
      <c r="A190" s="5"/>
      <c r="B190" s="5"/>
      <c r="C190" s="5"/>
      <c r="D190" s="5"/>
      <c r="E190" s="147"/>
      <c r="F190" s="4"/>
      <c r="G190" s="147"/>
      <c r="H190" s="5"/>
      <c r="I190" s="147"/>
      <c r="J190" s="5"/>
      <c r="K190" s="147"/>
      <c r="L190" s="4"/>
      <c r="M190" s="147"/>
      <c r="N190" s="4"/>
      <c r="O190" s="5"/>
      <c r="P190" s="4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9.5" customHeight="1">
      <c r="A191" s="5"/>
      <c r="B191" s="5"/>
      <c r="C191" s="5"/>
      <c r="D191" s="5"/>
      <c r="E191" s="147"/>
      <c r="F191" s="4"/>
      <c r="G191" s="147"/>
      <c r="H191" s="5"/>
      <c r="I191" s="147"/>
      <c r="J191" s="5"/>
      <c r="K191" s="147"/>
      <c r="L191" s="4"/>
      <c r="M191" s="147"/>
      <c r="N191" s="4"/>
      <c r="O191" s="5"/>
      <c r="P191" s="4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9.5" customHeight="1">
      <c r="A192" s="5"/>
      <c r="B192" s="5"/>
      <c r="C192" s="5"/>
      <c r="D192" s="5"/>
      <c r="E192" s="147"/>
      <c r="F192" s="4"/>
      <c r="G192" s="147"/>
      <c r="H192" s="5"/>
      <c r="I192" s="147"/>
      <c r="J192" s="5"/>
      <c r="K192" s="147"/>
      <c r="L192" s="4"/>
      <c r="M192" s="147"/>
      <c r="N192" s="4"/>
      <c r="O192" s="5"/>
      <c r="P192" s="4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9.5" customHeight="1">
      <c r="A193" s="5"/>
      <c r="B193" s="5"/>
      <c r="C193" s="5"/>
      <c r="D193" s="5"/>
      <c r="E193" s="147"/>
      <c r="F193" s="4"/>
      <c r="G193" s="147"/>
      <c r="H193" s="5"/>
      <c r="I193" s="147"/>
      <c r="J193" s="5"/>
      <c r="K193" s="147"/>
      <c r="L193" s="4"/>
      <c r="M193" s="147"/>
      <c r="N193" s="4"/>
      <c r="O193" s="5"/>
      <c r="P193" s="4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9.5" customHeight="1">
      <c r="A194" s="5"/>
      <c r="B194" s="5"/>
      <c r="C194" s="5"/>
      <c r="D194" s="5"/>
      <c r="E194" s="147"/>
      <c r="F194" s="4"/>
      <c r="G194" s="147"/>
      <c r="H194" s="5"/>
      <c r="I194" s="147"/>
      <c r="J194" s="5"/>
      <c r="K194" s="147"/>
      <c r="L194" s="4"/>
      <c r="M194" s="147"/>
      <c r="N194" s="4"/>
      <c r="O194" s="5"/>
      <c r="P194" s="4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9.5" customHeight="1">
      <c r="A195" s="5"/>
      <c r="B195" s="5"/>
      <c r="C195" s="5"/>
      <c r="D195" s="5"/>
      <c r="E195" s="147"/>
      <c r="F195" s="4"/>
      <c r="G195" s="147"/>
      <c r="H195" s="5"/>
      <c r="I195" s="147"/>
      <c r="J195" s="5"/>
      <c r="K195" s="147"/>
      <c r="L195" s="4"/>
      <c r="M195" s="147"/>
      <c r="N195" s="4"/>
      <c r="O195" s="5"/>
      <c r="P195" s="4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9.5" customHeight="1">
      <c r="A196" s="5"/>
      <c r="B196" s="5"/>
      <c r="C196" s="5"/>
      <c r="D196" s="5"/>
      <c r="E196" s="147"/>
      <c r="F196" s="4"/>
      <c r="G196" s="147"/>
      <c r="H196" s="5"/>
      <c r="I196" s="147"/>
      <c r="J196" s="5"/>
      <c r="K196" s="147"/>
      <c r="L196" s="4"/>
      <c r="M196" s="147"/>
      <c r="N196" s="4"/>
      <c r="O196" s="5"/>
      <c r="P196" s="4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9.5" customHeight="1">
      <c r="A197" s="5"/>
      <c r="B197" s="5"/>
      <c r="C197" s="5"/>
      <c r="D197" s="5"/>
      <c r="E197" s="147"/>
      <c r="F197" s="4"/>
      <c r="G197" s="147"/>
      <c r="H197" s="5"/>
      <c r="I197" s="147"/>
      <c r="J197" s="5"/>
      <c r="K197" s="147"/>
      <c r="L197" s="4"/>
      <c r="M197" s="147"/>
      <c r="N197" s="4"/>
      <c r="O197" s="5"/>
      <c r="P197" s="4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9.5" customHeight="1">
      <c r="A198" s="5"/>
      <c r="B198" s="5"/>
      <c r="C198" s="5"/>
      <c r="D198" s="5"/>
      <c r="E198" s="147"/>
      <c r="F198" s="4"/>
      <c r="G198" s="147"/>
      <c r="H198" s="5"/>
      <c r="I198" s="147"/>
      <c r="J198" s="5"/>
      <c r="K198" s="147"/>
      <c r="L198" s="4"/>
      <c r="M198" s="147"/>
      <c r="N198" s="4"/>
      <c r="O198" s="5"/>
      <c r="P198" s="4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9.5" customHeight="1">
      <c r="A199" s="5"/>
      <c r="B199" s="5"/>
      <c r="C199" s="5"/>
      <c r="D199" s="5"/>
      <c r="E199" s="147"/>
      <c r="F199" s="4"/>
      <c r="G199" s="147"/>
      <c r="H199" s="5"/>
      <c r="I199" s="147"/>
      <c r="J199" s="5"/>
      <c r="K199" s="147"/>
      <c r="L199" s="4"/>
      <c r="M199" s="147"/>
      <c r="N199" s="4"/>
      <c r="O199" s="5"/>
      <c r="P199" s="4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9.5" customHeight="1">
      <c r="A200" s="5"/>
      <c r="B200" s="5"/>
      <c r="C200" s="5"/>
      <c r="D200" s="5"/>
      <c r="E200" s="147"/>
      <c r="F200" s="4"/>
      <c r="G200" s="147"/>
      <c r="H200" s="5"/>
      <c r="I200" s="147"/>
      <c r="J200" s="5"/>
      <c r="K200" s="147"/>
      <c r="L200" s="4"/>
      <c r="M200" s="147"/>
      <c r="N200" s="4"/>
      <c r="O200" s="5"/>
      <c r="P200" s="4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9.5" customHeight="1">
      <c r="A201" s="5"/>
      <c r="B201" s="5"/>
      <c r="C201" s="5"/>
      <c r="D201" s="5"/>
      <c r="E201" s="147"/>
      <c r="F201" s="4"/>
      <c r="G201" s="147"/>
      <c r="H201" s="5"/>
      <c r="I201" s="147"/>
      <c r="J201" s="5"/>
      <c r="K201" s="147"/>
      <c r="L201" s="4"/>
      <c r="M201" s="147"/>
      <c r="N201" s="4"/>
      <c r="O201" s="5"/>
      <c r="P201" s="4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9.5" customHeight="1">
      <c r="A202" s="5"/>
      <c r="B202" s="5"/>
      <c r="C202" s="5"/>
      <c r="D202" s="5"/>
      <c r="E202" s="147"/>
      <c r="F202" s="4"/>
      <c r="G202" s="147"/>
      <c r="H202" s="5"/>
      <c r="I202" s="147"/>
      <c r="J202" s="5"/>
      <c r="K202" s="147"/>
      <c r="L202" s="4"/>
      <c r="M202" s="147"/>
      <c r="N202" s="4"/>
      <c r="O202" s="5"/>
      <c r="P202" s="4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9.5" customHeight="1">
      <c r="A203" s="5"/>
      <c r="B203" s="5"/>
      <c r="C203" s="5"/>
      <c r="D203" s="5"/>
      <c r="E203" s="147"/>
      <c r="F203" s="4"/>
      <c r="G203" s="147"/>
      <c r="H203" s="5"/>
      <c r="I203" s="147"/>
      <c r="J203" s="5"/>
      <c r="K203" s="147"/>
      <c r="L203" s="4"/>
      <c r="M203" s="147"/>
      <c r="N203" s="4"/>
      <c r="O203" s="5"/>
      <c r="P203" s="4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9.5" customHeight="1">
      <c r="A204" s="5"/>
      <c r="B204" s="5"/>
      <c r="C204" s="5"/>
      <c r="D204" s="5"/>
      <c r="E204" s="147"/>
      <c r="F204" s="4"/>
      <c r="G204" s="147"/>
      <c r="H204" s="5"/>
      <c r="I204" s="147"/>
      <c r="J204" s="5"/>
      <c r="K204" s="147"/>
      <c r="L204" s="4"/>
      <c r="M204" s="147"/>
      <c r="N204" s="4"/>
      <c r="O204" s="5"/>
      <c r="P204" s="4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9.5" customHeight="1">
      <c r="A205" s="5"/>
      <c r="B205" s="5"/>
      <c r="C205" s="5"/>
      <c r="D205" s="5"/>
      <c r="E205" s="147"/>
      <c r="F205" s="4"/>
      <c r="G205" s="147"/>
      <c r="H205" s="5"/>
      <c r="I205" s="147"/>
      <c r="J205" s="5"/>
      <c r="K205" s="147"/>
      <c r="L205" s="4"/>
      <c r="M205" s="147"/>
      <c r="N205" s="4"/>
      <c r="O205" s="5"/>
      <c r="P205" s="4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9.5" customHeight="1">
      <c r="A206" s="5"/>
      <c r="B206" s="5"/>
      <c r="C206" s="5"/>
      <c r="D206" s="5"/>
      <c r="E206" s="147"/>
      <c r="F206" s="4"/>
      <c r="G206" s="147"/>
      <c r="H206" s="5"/>
      <c r="I206" s="147"/>
      <c r="J206" s="5"/>
      <c r="K206" s="147"/>
      <c r="L206" s="4"/>
      <c r="M206" s="147"/>
      <c r="N206" s="4"/>
      <c r="O206" s="5"/>
      <c r="P206" s="4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9.5" customHeight="1">
      <c r="A207" s="5"/>
      <c r="B207" s="5"/>
      <c r="C207" s="5"/>
      <c r="D207" s="5"/>
      <c r="E207" s="147"/>
      <c r="F207" s="4"/>
      <c r="G207" s="147"/>
      <c r="H207" s="5"/>
      <c r="I207" s="147"/>
      <c r="J207" s="5"/>
      <c r="K207" s="147"/>
      <c r="L207" s="4"/>
      <c r="M207" s="147"/>
      <c r="N207" s="4"/>
      <c r="O207" s="5"/>
      <c r="P207" s="4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9.5" customHeight="1">
      <c r="A208" s="5"/>
      <c r="B208" s="5"/>
      <c r="C208" s="5"/>
      <c r="D208" s="5"/>
      <c r="E208" s="147"/>
      <c r="F208" s="4"/>
      <c r="G208" s="147"/>
      <c r="H208" s="5"/>
      <c r="I208" s="147"/>
      <c r="J208" s="5"/>
      <c r="K208" s="147"/>
      <c r="L208" s="4"/>
      <c r="M208" s="147"/>
      <c r="N208" s="4"/>
      <c r="O208" s="5"/>
      <c r="P208" s="4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9.5" customHeight="1">
      <c r="A209" s="5"/>
      <c r="B209" s="5"/>
      <c r="C209" s="5"/>
      <c r="D209" s="5"/>
      <c r="E209" s="147"/>
      <c r="F209" s="4"/>
      <c r="G209" s="147"/>
      <c r="H209" s="5"/>
      <c r="I209" s="147"/>
      <c r="J209" s="5"/>
      <c r="K209" s="147"/>
      <c r="L209" s="4"/>
      <c r="M209" s="147"/>
      <c r="N209" s="4"/>
      <c r="O209" s="5"/>
      <c r="P209" s="4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9.5" customHeight="1">
      <c r="A210" s="5"/>
      <c r="B210" s="5"/>
      <c r="C210" s="5"/>
      <c r="D210" s="5"/>
      <c r="E210" s="147"/>
      <c r="F210" s="4"/>
      <c r="G210" s="147"/>
      <c r="H210" s="5"/>
      <c r="I210" s="147"/>
      <c r="J210" s="5"/>
      <c r="K210" s="147"/>
      <c r="L210" s="4"/>
      <c r="M210" s="147"/>
      <c r="N210" s="4"/>
      <c r="O210" s="5"/>
      <c r="P210" s="4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9.5" customHeight="1">
      <c r="A211" s="5"/>
      <c r="B211" s="5"/>
      <c r="C211" s="5"/>
      <c r="D211" s="5"/>
      <c r="E211" s="147"/>
      <c r="F211" s="4"/>
      <c r="G211" s="147"/>
      <c r="H211" s="5"/>
      <c r="I211" s="147"/>
      <c r="J211" s="5"/>
      <c r="K211" s="147"/>
      <c r="L211" s="4"/>
      <c r="M211" s="147"/>
      <c r="N211" s="4"/>
      <c r="O211" s="5"/>
      <c r="P211" s="4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9.5" customHeight="1">
      <c r="A212" s="5"/>
      <c r="B212" s="5"/>
      <c r="C212" s="5"/>
      <c r="D212" s="5"/>
      <c r="E212" s="147"/>
      <c r="F212" s="4"/>
      <c r="G212" s="147"/>
      <c r="H212" s="5"/>
      <c r="I212" s="147"/>
      <c r="J212" s="5"/>
      <c r="K212" s="147"/>
      <c r="L212" s="4"/>
      <c r="M212" s="147"/>
      <c r="N212" s="4"/>
      <c r="O212" s="5"/>
      <c r="P212" s="4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9.5" customHeight="1">
      <c r="A213" s="5"/>
      <c r="B213" s="5"/>
      <c r="C213" s="5"/>
      <c r="D213" s="5"/>
      <c r="E213" s="147"/>
      <c r="F213" s="4"/>
      <c r="G213" s="147"/>
      <c r="H213" s="5"/>
      <c r="I213" s="147"/>
      <c r="J213" s="5"/>
      <c r="K213" s="147"/>
      <c r="L213" s="4"/>
      <c r="M213" s="147"/>
      <c r="N213" s="4"/>
      <c r="O213" s="5"/>
      <c r="P213" s="4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9.5" customHeight="1">
      <c r="A214" s="5"/>
      <c r="B214" s="5"/>
      <c r="C214" s="5"/>
      <c r="D214" s="5"/>
      <c r="E214" s="147"/>
      <c r="F214" s="4"/>
      <c r="G214" s="147"/>
      <c r="H214" s="5"/>
      <c r="I214" s="147"/>
      <c r="J214" s="5"/>
      <c r="K214" s="147"/>
      <c r="L214" s="4"/>
      <c r="M214" s="147"/>
      <c r="N214" s="4"/>
      <c r="O214" s="5"/>
      <c r="P214" s="4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9.5" customHeight="1">
      <c r="A215" s="5"/>
      <c r="B215" s="5"/>
      <c r="C215" s="5"/>
      <c r="D215" s="5"/>
      <c r="E215" s="147"/>
      <c r="F215" s="4"/>
      <c r="G215" s="147"/>
      <c r="H215" s="5"/>
      <c r="I215" s="147"/>
      <c r="J215" s="5"/>
      <c r="K215" s="147"/>
      <c r="L215" s="4"/>
      <c r="M215" s="147"/>
      <c r="N215" s="4"/>
      <c r="O215" s="5"/>
      <c r="P215" s="4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9.5" customHeight="1">
      <c r="A216" s="5"/>
      <c r="B216" s="5"/>
      <c r="C216" s="5"/>
      <c r="D216" s="5"/>
      <c r="E216" s="147"/>
      <c r="F216" s="4"/>
      <c r="G216" s="147"/>
      <c r="H216" s="5"/>
      <c r="I216" s="147"/>
      <c r="J216" s="5"/>
      <c r="K216" s="147"/>
      <c r="L216" s="4"/>
      <c r="M216" s="147"/>
      <c r="N216" s="4"/>
      <c r="O216" s="5"/>
      <c r="P216" s="4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9.5" customHeight="1">
      <c r="A217" s="5"/>
      <c r="B217" s="5"/>
      <c r="C217" s="5"/>
      <c r="D217" s="5"/>
      <c r="E217" s="147"/>
      <c r="F217" s="4"/>
      <c r="G217" s="147"/>
      <c r="H217" s="5"/>
      <c r="I217" s="147"/>
      <c r="J217" s="5"/>
      <c r="K217" s="147"/>
      <c r="L217" s="4"/>
      <c r="M217" s="147"/>
      <c r="N217" s="4"/>
      <c r="O217" s="5"/>
      <c r="P217" s="4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9.5" customHeight="1">
      <c r="A218" s="5"/>
      <c r="B218" s="5"/>
      <c r="C218" s="5"/>
      <c r="D218" s="5"/>
      <c r="E218" s="147"/>
      <c r="F218" s="4"/>
      <c r="G218" s="147"/>
      <c r="H218" s="5"/>
      <c r="I218" s="147"/>
      <c r="J218" s="5"/>
      <c r="K218" s="147"/>
      <c r="L218" s="4"/>
      <c r="M218" s="147"/>
      <c r="N218" s="4"/>
      <c r="O218" s="5"/>
      <c r="P218" s="4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9.5" customHeight="1">
      <c r="A219" s="5"/>
      <c r="B219" s="5"/>
      <c r="C219" s="5"/>
      <c r="D219" s="5"/>
      <c r="E219" s="147"/>
      <c r="F219" s="4"/>
      <c r="G219" s="147"/>
      <c r="H219" s="5"/>
      <c r="I219" s="147"/>
      <c r="J219" s="5"/>
      <c r="K219" s="147"/>
      <c r="L219" s="4"/>
      <c r="M219" s="147"/>
      <c r="N219" s="4"/>
      <c r="O219" s="5"/>
      <c r="P219" s="4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9.5" customHeight="1">
      <c r="A220" s="5"/>
      <c r="B220" s="5"/>
      <c r="C220" s="5"/>
      <c r="D220" s="5"/>
      <c r="E220" s="147"/>
      <c r="F220" s="4"/>
      <c r="G220" s="147"/>
      <c r="H220" s="5"/>
      <c r="I220" s="147"/>
      <c r="J220" s="5"/>
      <c r="K220" s="147"/>
      <c r="L220" s="4"/>
      <c r="M220" s="147"/>
      <c r="N220" s="4"/>
      <c r="O220" s="5"/>
      <c r="P220" s="4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9.5" customHeight="1">
      <c r="A221" s="5"/>
      <c r="B221" s="5"/>
      <c r="C221" s="5"/>
      <c r="D221" s="5"/>
      <c r="E221" s="147"/>
      <c r="F221" s="4"/>
      <c r="G221" s="147"/>
      <c r="H221" s="5"/>
      <c r="I221" s="147"/>
      <c r="J221" s="5"/>
      <c r="K221" s="147"/>
      <c r="L221" s="4"/>
      <c r="M221" s="147"/>
      <c r="N221" s="4"/>
      <c r="O221" s="5"/>
      <c r="P221" s="4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9.5" customHeight="1">
      <c r="A222" s="5"/>
      <c r="B222" s="5"/>
      <c r="C222" s="5"/>
      <c r="D222" s="5"/>
      <c r="E222" s="147"/>
      <c r="F222" s="4"/>
      <c r="G222" s="147"/>
      <c r="H222" s="5"/>
      <c r="I222" s="147"/>
      <c r="J222" s="5"/>
      <c r="K222" s="147"/>
      <c r="L222" s="4"/>
      <c r="M222" s="147"/>
      <c r="N222" s="4"/>
      <c r="O222" s="5"/>
      <c r="P222" s="4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9.5" customHeight="1">
      <c r="A223" s="5"/>
      <c r="B223" s="5"/>
      <c r="C223" s="5"/>
      <c r="D223" s="5"/>
      <c r="E223" s="147"/>
      <c r="F223" s="4"/>
      <c r="G223" s="147"/>
      <c r="H223" s="5"/>
      <c r="I223" s="147"/>
      <c r="J223" s="5"/>
      <c r="K223" s="147"/>
      <c r="L223" s="4"/>
      <c r="M223" s="147"/>
      <c r="N223" s="4"/>
      <c r="O223" s="5"/>
      <c r="P223" s="4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9.5" customHeight="1">
      <c r="A224" s="5"/>
      <c r="B224" s="5"/>
      <c r="C224" s="5"/>
      <c r="D224" s="5"/>
      <c r="E224" s="147"/>
      <c r="F224" s="4"/>
      <c r="G224" s="147"/>
      <c r="H224" s="5"/>
      <c r="I224" s="147"/>
      <c r="J224" s="5"/>
      <c r="K224" s="147"/>
      <c r="L224" s="4"/>
      <c r="M224" s="147"/>
      <c r="N224" s="4"/>
      <c r="O224" s="5"/>
      <c r="P224" s="4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9.5" customHeight="1">
      <c r="A225" s="5"/>
      <c r="B225" s="5"/>
      <c r="C225" s="5"/>
      <c r="D225" s="5"/>
      <c r="E225" s="147"/>
      <c r="F225" s="4"/>
      <c r="G225" s="147"/>
      <c r="H225" s="5"/>
      <c r="I225" s="147"/>
      <c r="J225" s="5"/>
      <c r="K225" s="147"/>
      <c r="L225" s="4"/>
      <c r="M225" s="147"/>
      <c r="N225" s="4"/>
      <c r="O225" s="5"/>
      <c r="P225" s="4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9.5" customHeight="1">
      <c r="A226" s="5"/>
      <c r="B226" s="5"/>
      <c r="C226" s="5"/>
      <c r="D226" s="5"/>
      <c r="E226" s="147"/>
      <c r="F226" s="4"/>
      <c r="G226" s="147"/>
      <c r="H226" s="5"/>
      <c r="I226" s="147"/>
      <c r="J226" s="5"/>
      <c r="K226" s="147"/>
      <c r="L226" s="4"/>
      <c r="M226" s="147"/>
      <c r="N226" s="4"/>
      <c r="O226" s="5"/>
      <c r="P226" s="4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9.5" customHeight="1">
      <c r="A227" s="5"/>
      <c r="B227" s="5"/>
      <c r="C227" s="5"/>
      <c r="D227" s="5"/>
      <c r="E227" s="147"/>
      <c r="F227" s="4"/>
      <c r="G227" s="147"/>
      <c r="H227" s="5"/>
      <c r="I227" s="147"/>
      <c r="J227" s="5"/>
      <c r="K227" s="147"/>
      <c r="L227" s="4"/>
      <c r="M227" s="147"/>
      <c r="N227" s="4"/>
      <c r="O227" s="5"/>
      <c r="P227" s="4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9.5" customHeight="1">
      <c r="A228" s="5"/>
      <c r="B228" s="5"/>
      <c r="C228" s="5"/>
      <c r="D228" s="5"/>
      <c r="E228" s="147"/>
      <c r="F228" s="4"/>
      <c r="G228" s="147"/>
      <c r="H228" s="5"/>
      <c r="I228" s="147"/>
      <c r="J228" s="5"/>
      <c r="K228" s="147"/>
      <c r="L228" s="4"/>
      <c r="M228" s="147"/>
      <c r="N228" s="4"/>
      <c r="O228" s="5"/>
      <c r="P228" s="4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9.5" customHeight="1">
      <c r="A229" s="5"/>
      <c r="B229" s="5"/>
      <c r="C229" s="5"/>
      <c r="D229" s="5"/>
      <c r="E229" s="147"/>
      <c r="F229" s="4"/>
      <c r="G229" s="147"/>
      <c r="H229" s="5"/>
      <c r="I229" s="147"/>
      <c r="J229" s="5"/>
      <c r="K229" s="147"/>
      <c r="L229" s="4"/>
      <c r="M229" s="147"/>
      <c r="N229" s="4"/>
      <c r="O229" s="5"/>
      <c r="P229" s="4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9.5" customHeight="1">
      <c r="A230" s="5"/>
      <c r="B230" s="5"/>
      <c r="C230" s="5"/>
      <c r="D230" s="5"/>
      <c r="E230" s="147"/>
      <c r="F230" s="4"/>
      <c r="G230" s="147"/>
      <c r="H230" s="5"/>
      <c r="I230" s="147"/>
      <c r="J230" s="5"/>
      <c r="K230" s="147"/>
      <c r="L230" s="4"/>
      <c r="M230" s="147"/>
      <c r="N230" s="4"/>
      <c r="O230" s="5"/>
      <c r="P230" s="4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9.5" customHeight="1">
      <c r="A231" s="5"/>
      <c r="B231" s="5"/>
      <c r="C231" s="5"/>
      <c r="D231" s="5"/>
      <c r="E231" s="147"/>
      <c r="F231" s="4"/>
      <c r="G231" s="147"/>
      <c r="H231" s="5"/>
      <c r="I231" s="147"/>
      <c r="J231" s="5"/>
      <c r="K231" s="147"/>
      <c r="L231" s="4"/>
      <c r="M231" s="147"/>
      <c r="N231" s="4"/>
      <c r="O231" s="5"/>
      <c r="P231" s="4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9.5" customHeight="1">
      <c r="A232" s="5"/>
      <c r="B232" s="5"/>
      <c r="C232" s="5"/>
      <c r="D232" s="5"/>
      <c r="E232" s="147"/>
      <c r="F232" s="4"/>
      <c r="G232" s="147"/>
      <c r="H232" s="5"/>
      <c r="I232" s="147"/>
      <c r="J232" s="5"/>
      <c r="K232" s="147"/>
      <c r="L232" s="4"/>
      <c r="M232" s="147"/>
      <c r="N232" s="4"/>
      <c r="O232" s="5"/>
      <c r="P232" s="4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9.5" customHeight="1">
      <c r="A233" s="5"/>
      <c r="B233" s="5"/>
      <c r="C233" s="5"/>
      <c r="D233" s="5"/>
      <c r="E233" s="147"/>
      <c r="F233" s="4"/>
      <c r="G233" s="147"/>
      <c r="H233" s="5"/>
      <c r="I233" s="147"/>
      <c r="J233" s="5"/>
      <c r="K233" s="147"/>
      <c r="L233" s="4"/>
      <c r="M233" s="147"/>
      <c r="N233" s="4"/>
      <c r="O233" s="5"/>
      <c r="P233" s="4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9.5" customHeight="1">
      <c r="A234" s="5"/>
      <c r="B234" s="5"/>
      <c r="C234" s="5"/>
      <c r="D234" s="5"/>
      <c r="E234" s="147"/>
      <c r="F234" s="4"/>
      <c r="G234" s="147"/>
      <c r="H234" s="5"/>
      <c r="I234" s="147"/>
      <c r="J234" s="5"/>
      <c r="K234" s="147"/>
      <c r="L234" s="4"/>
      <c r="M234" s="147"/>
      <c r="N234" s="4"/>
      <c r="O234" s="5"/>
      <c r="P234" s="4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9.5" customHeight="1">
      <c r="A235" s="5"/>
      <c r="B235" s="5"/>
      <c r="C235" s="5"/>
      <c r="D235" s="5"/>
      <c r="E235" s="147"/>
      <c r="F235" s="4"/>
      <c r="G235" s="147"/>
      <c r="H235" s="5"/>
      <c r="I235" s="147"/>
      <c r="J235" s="5"/>
      <c r="K235" s="147"/>
      <c r="L235" s="4"/>
      <c r="M235" s="147"/>
      <c r="N235" s="4"/>
      <c r="O235" s="5"/>
      <c r="P235" s="4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9.5" customHeight="1">
      <c r="A236" s="5"/>
      <c r="B236" s="5"/>
      <c r="C236" s="5"/>
      <c r="D236" s="5"/>
      <c r="E236" s="147"/>
      <c r="F236" s="4"/>
      <c r="G236" s="147"/>
      <c r="H236" s="5"/>
      <c r="I236" s="147"/>
      <c r="J236" s="5"/>
      <c r="K236" s="147"/>
      <c r="L236" s="4"/>
      <c r="M236" s="147"/>
      <c r="N236" s="4"/>
      <c r="O236" s="5"/>
      <c r="P236" s="4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9.5" customHeight="1">
      <c r="A237" s="5"/>
      <c r="B237" s="5"/>
      <c r="C237" s="5"/>
      <c r="D237" s="5"/>
      <c r="E237" s="147"/>
      <c r="F237" s="4"/>
      <c r="G237" s="147"/>
      <c r="H237" s="5"/>
      <c r="I237" s="147"/>
      <c r="J237" s="5"/>
      <c r="K237" s="147"/>
      <c r="L237" s="4"/>
      <c r="M237" s="147"/>
      <c r="N237" s="4"/>
      <c r="O237" s="5"/>
      <c r="P237" s="4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9.5" customHeight="1">
      <c r="A238" s="5"/>
      <c r="B238" s="5"/>
      <c r="C238" s="5"/>
      <c r="D238" s="5"/>
      <c r="E238" s="147"/>
      <c r="F238" s="4"/>
      <c r="G238" s="147"/>
      <c r="H238" s="5"/>
      <c r="I238" s="147"/>
      <c r="J238" s="5"/>
      <c r="K238" s="147"/>
      <c r="L238" s="4"/>
      <c r="M238" s="147"/>
      <c r="N238" s="4"/>
      <c r="O238" s="5"/>
      <c r="P238" s="4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9.5" customHeight="1">
      <c r="A239" s="5"/>
      <c r="B239" s="5"/>
      <c r="C239" s="5"/>
      <c r="D239" s="5"/>
      <c r="E239" s="147"/>
      <c r="F239" s="4"/>
      <c r="G239" s="147"/>
      <c r="H239" s="5"/>
      <c r="I239" s="147"/>
      <c r="J239" s="5"/>
      <c r="K239" s="147"/>
      <c r="L239" s="4"/>
      <c r="M239" s="147"/>
      <c r="N239" s="4"/>
      <c r="O239" s="5"/>
      <c r="P239" s="4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9.5" customHeight="1">
      <c r="A240" s="5"/>
      <c r="B240" s="5"/>
      <c r="C240" s="5"/>
      <c r="D240" s="5"/>
      <c r="E240" s="147"/>
      <c r="F240" s="4"/>
      <c r="G240" s="147"/>
      <c r="H240" s="5"/>
      <c r="I240" s="147"/>
      <c r="J240" s="5"/>
      <c r="K240" s="147"/>
      <c r="L240" s="4"/>
      <c r="M240" s="147"/>
      <c r="N240" s="4"/>
      <c r="O240" s="5"/>
      <c r="P240" s="4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9.5" customHeight="1">
      <c r="A241" s="5"/>
      <c r="B241" s="5"/>
      <c r="C241" s="5"/>
      <c r="D241" s="5"/>
      <c r="E241" s="147"/>
      <c r="F241" s="4"/>
      <c r="G241" s="147"/>
      <c r="H241" s="5"/>
      <c r="I241" s="147"/>
      <c r="J241" s="5"/>
      <c r="K241" s="147"/>
      <c r="L241" s="4"/>
      <c r="M241" s="147"/>
      <c r="N241" s="4"/>
      <c r="O241" s="5"/>
      <c r="P241" s="4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9.5" customHeight="1">
      <c r="A242" s="5"/>
      <c r="B242" s="5"/>
      <c r="C242" s="5"/>
      <c r="D242" s="5"/>
      <c r="E242" s="147"/>
      <c r="F242" s="4"/>
      <c r="G242" s="147"/>
      <c r="H242" s="5"/>
      <c r="I242" s="147"/>
      <c r="J242" s="5"/>
      <c r="K242" s="147"/>
      <c r="L242" s="4"/>
      <c r="M242" s="147"/>
      <c r="N242" s="4"/>
      <c r="O242" s="5"/>
      <c r="P242" s="4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9.5" customHeight="1">
      <c r="A243" s="5"/>
      <c r="B243" s="5"/>
      <c r="C243" s="5"/>
      <c r="D243" s="5"/>
      <c r="E243" s="147"/>
      <c r="F243" s="4"/>
      <c r="G243" s="147"/>
      <c r="H243" s="5"/>
      <c r="I243" s="147"/>
      <c r="J243" s="5"/>
      <c r="K243" s="147"/>
      <c r="L243" s="4"/>
      <c r="M243" s="147"/>
      <c r="N243" s="4"/>
      <c r="O243" s="5"/>
      <c r="P243" s="4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9.5" customHeight="1">
      <c r="A244" s="5"/>
      <c r="B244" s="5"/>
      <c r="C244" s="5"/>
      <c r="D244" s="5"/>
      <c r="E244" s="147"/>
      <c r="F244" s="4"/>
      <c r="G244" s="147"/>
      <c r="H244" s="5"/>
      <c r="I244" s="147"/>
      <c r="J244" s="5"/>
      <c r="K244" s="147"/>
      <c r="L244" s="4"/>
      <c r="M244" s="147"/>
      <c r="N244" s="4"/>
      <c r="O244" s="5"/>
      <c r="P244" s="4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9.5" customHeight="1">
      <c r="A245" s="5"/>
      <c r="B245" s="5"/>
      <c r="C245" s="5"/>
      <c r="D245" s="5"/>
      <c r="E245" s="147"/>
      <c r="F245" s="4"/>
      <c r="G245" s="147"/>
      <c r="H245" s="5"/>
      <c r="I245" s="147"/>
      <c r="J245" s="5"/>
      <c r="K245" s="147"/>
      <c r="L245" s="4"/>
      <c r="M245" s="147"/>
      <c r="N245" s="4"/>
      <c r="O245" s="5"/>
      <c r="P245" s="4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9.5" customHeight="1">
      <c r="A246" s="5"/>
      <c r="B246" s="5"/>
      <c r="C246" s="5"/>
      <c r="D246" s="5"/>
      <c r="E246" s="147"/>
      <c r="F246" s="4"/>
      <c r="G246" s="147"/>
      <c r="H246" s="5"/>
      <c r="I246" s="147"/>
      <c r="J246" s="5"/>
      <c r="K246" s="147"/>
      <c r="L246" s="4"/>
      <c r="M246" s="147"/>
      <c r="N246" s="4"/>
      <c r="O246" s="5"/>
      <c r="P246" s="4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9.5" customHeight="1">
      <c r="A247" s="5"/>
      <c r="B247" s="5"/>
      <c r="C247" s="5"/>
      <c r="D247" s="5"/>
      <c r="E247" s="147"/>
      <c r="F247" s="4"/>
      <c r="G247" s="147"/>
      <c r="H247" s="5"/>
      <c r="I247" s="147"/>
      <c r="J247" s="5"/>
      <c r="K247" s="147"/>
      <c r="L247" s="4"/>
      <c r="M247" s="147"/>
      <c r="N247" s="4"/>
      <c r="O247" s="5"/>
      <c r="P247" s="4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9.5" customHeight="1">
      <c r="A248" s="5"/>
      <c r="B248" s="5"/>
      <c r="C248" s="5"/>
      <c r="D248" s="5"/>
      <c r="E248" s="147"/>
      <c r="F248" s="4"/>
      <c r="G248" s="147"/>
      <c r="H248" s="5"/>
      <c r="I248" s="147"/>
      <c r="J248" s="5"/>
      <c r="K248" s="147"/>
      <c r="L248" s="4"/>
      <c r="M248" s="147"/>
      <c r="N248" s="4"/>
      <c r="O248" s="5"/>
      <c r="P248" s="4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9.5" customHeight="1">
      <c r="A249" s="5"/>
      <c r="B249" s="5"/>
      <c r="C249" s="5"/>
      <c r="D249" s="5"/>
      <c r="E249" s="147"/>
      <c r="F249" s="4"/>
      <c r="G249" s="147"/>
      <c r="H249" s="5"/>
      <c r="I249" s="147"/>
      <c r="J249" s="5"/>
      <c r="K249" s="147"/>
      <c r="L249" s="4"/>
      <c r="M249" s="147"/>
      <c r="N249" s="4"/>
      <c r="O249" s="5"/>
      <c r="P249" s="4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9.5" customHeight="1">
      <c r="A250" s="5"/>
      <c r="B250" s="5"/>
      <c r="C250" s="5"/>
      <c r="D250" s="5"/>
      <c r="E250" s="147"/>
      <c r="F250" s="4"/>
      <c r="G250" s="147"/>
      <c r="H250" s="5"/>
      <c r="I250" s="147"/>
      <c r="J250" s="5"/>
      <c r="K250" s="147"/>
      <c r="L250" s="4"/>
      <c r="M250" s="147"/>
      <c r="N250" s="4"/>
      <c r="O250" s="5"/>
      <c r="P250" s="4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9.5" customHeight="1">
      <c r="A251" s="5"/>
      <c r="B251" s="5"/>
      <c r="C251" s="5"/>
      <c r="D251" s="5"/>
      <c r="E251" s="147"/>
      <c r="F251" s="4"/>
      <c r="G251" s="147"/>
      <c r="H251" s="5"/>
      <c r="I251" s="147"/>
      <c r="J251" s="5"/>
      <c r="K251" s="147"/>
      <c r="L251" s="4"/>
      <c r="M251" s="147"/>
      <c r="N251" s="4"/>
      <c r="O251" s="5"/>
      <c r="P251" s="4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9.5" customHeight="1">
      <c r="A252" s="5"/>
      <c r="B252" s="5"/>
      <c r="C252" s="5"/>
      <c r="D252" s="5"/>
      <c r="E252" s="147"/>
      <c r="F252" s="4"/>
      <c r="G252" s="147"/>
      <c r="H252" s="5"/>
      <c r="I252" s="147"/>
      <c r="J252" s="5"/>
      <c r="K252" s="147"/>
      <c r="L252" s="4"/>
      <c r="M252" s="147"/>
      <c r="N252" s="4"/>
      <c r="O252" s="5"/>
      <c r="P252" s="4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9.5" customHeight="1">
      <c r="A253" s="5"/>
      <c r="B253" s="5"/>
      <c r="C253" s="5"/>
      <c r="D253" s="5"/>
      <c r="E253" s="147"/>
      <c r="F253" s="4"/>
      <c r="G253" s="147"/>
      <c r="H253" s="5"/>
      <c r="I253" s="147"/>
      <c r="J253" s="5"/>
      <c r="K253" s="147"/>
      <c r="L253" s="4"/>
      <c r="M253" s="147"/>
      <c r="N253" s="4"/>
      <c r="O253" s="5"/>
      <c r="P253" s="4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9.5" customHeight="1">
      <c r="A254" s="5"/>
      <c r="B254" s="5"/>
      <c r="C254" s="5"/>
      <c r="D254" s="5"/>
      <c r="E254" s="147"/>
      <c r="F254" s="4"/>
      <c r="G254" s="147"/>
      <c r="H254" s="5"/>
      <c r="I254" s="147"/>
      <c r="J254" s="5"/>
      <c r="K254" s="147"/>
      <c r="L254" s="4"/>
      <c r="M254" s="147"/>
      <c r="N254" s="4"/>
      <c r="O254" s="5"/>
      <c r="P254" s="4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9.5" customHeight="1">
      <c r="A255" s="5"/>
      <c r="B255" s="5"/>
      <c r="C255" s="5"/>
      <c r="D255" s="5"/>
      <c r="E255" s="147"/>
      <c r="F255" s="4"/>
      <c r="G255" s="147"/>
      <c r="H255" s="5"/>
      <c r="I255" s="147"/>
      <c r="J255" s="5"/>
      <c r="K255" s="147"/>
      <c r="L255" s="4"/>
      <c r="M255" s="147"/>
      <c r="N255" s="4"/>
      <c r="O255" s="5"/>
      <c r="P255" s="4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9.5" customHeight="1">
      <c r="A256" s="5"/>
      <c r="B256" s="5"/>
      <c r="C256" s="5"/>
      <c r="D256" s="5"/>
      <c r="E256" s="147"/>
      <c r="F256" s="4"/>
      <c r="G256" s="147"/>
      <c r="H256" s="5"/>
      <c r="I256" s="147"/>
      <c r="J256" s="5"/>
      <c r="K256" s="147"/>
      <c r="L256" s="4"/>
      <c r="M256" s="147"/>
      <c r="N256" s="4"/>
      <c r="O256" s="5"/>
      <c r="P256" s="4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9.5" customHeight="1">
      <c r="A257" s="5"/>
      <c r="B257" s="5"/>
      <c r="C257" s="5"/>
      <c r="D257" s="5"/>
      <c r="E257" s="147"/>
      <c r="F257" s="4"/>
      <c r="G257" s="147"/>
      <c r="H257" s="5"/>
      <c r="I257" s="147"/>
      <c r="J257" s="5"/>
      <c r="K257" s="147"/>
      <c r="L257" s="4"/>
      <c r="M257" s="147"/>
      <c r="N257" s="4"/>
      <c r="O257" s="5"/>
      <c r="P257" s="4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9.5" customHeight="1">
      <c r="A258" s="5"/>
      <c r="B258" s="5"/>
      <c r="C258" s="5"/>
      <c r="D258" s="5"/>
      <c r="E258" s="147"/>
      <c r="F258" s="4"/>
      <c r="G258" s="147"/>
      <c r="H258" s="5"/>
      <c r="I258" s="147"/>
      <c r="J258" s="5"/>
      <c r="K258" s="147"/>
      <c r="L258" s="4"/>
      <c r="M258" s="147"/>
      <c r="N258" s="4"/>
      <c r="O258" s="5"/>
      <c r="P258" s="4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9.5" customHeight="1">
      <c r="A259" s="5"/>
      <c r="B259" s="5"/>
      <c r="C259" s="5"/>
      <c r="D259" s="5"/>
      <c r="E259" s="147"/>
      <c r="F259" s="4"/>
      <c r="G259" s="147"/>
      <c r="H259" s="5"/>
      <c r="I259" s="147"/>
      <c r="J259" s="5"/>
      <c r="K259" s="147"/>
      <c r="L259" s="4"/>
      <c r="M259" s="147"/>
      <c r="N259" s="4"/>
      <c r="O259" s="5"/>
      <c r="P259" s="4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9.5" customHeight="1">
      <c r="A260" s="5"/>
      <c r="B260" s="5"/>
      <c r="C260" s="5"/>
      <c r="D260" s="5"/>
      <c r="E260" s="147"/>
      <c r="F260" s="4"/>
      <c r="G260" s="147"/>
      <c r="H260" s="5"/>
      <c r="I260" s="147"/>
      <c r="J260" s="5"/>
      <c r="K260" s="147"/>
      <c r="L260" s="4"/>
      <c r="M260" s="147"/>
      <c r="N260" s="4"/>
      <c r="O260" s="5"/>
      <c r="P260" s="4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9.5" customHeight="1">
      <c r="A261" s="5"/>
      <c r="B261" s="5"/>
      <c r="C261" s="5"/>
      <c r="D261" s="5"/>
      <c r="E261" s="147"/>
      <c r="F261" s="4"/>
      <c r="G261" s="147"/>
      <c r="H261" s="5"/>
      <c r="I261" s="147"/>
      <c r="J261" s="5"/>
      <c r="K261" s="147"/>
      <c r="L261" s="4"/>
      <c r="M261" s="147"/>
      <c r="N261" s="4"/>
      <c r="O261" s="5"/>
      <c r="P261" s="4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9.5" customHeight="1">
      <c r="A262" s="5"/>
      <c r="B262" s="5"/>
      <c r="C262" s="5"/>
      <c r="D262" s="5"/>
      <c r="E262" s="147"/>
      <c r="F262" s="4"/>
      <c r="G262" s="147"/>
      <c r="H262" s="5"/>
      <c r="I262" s="147"/>
      <c r="J262" s="5"/>
      <c r="K262" s="147"/>
      <c r="L262" s="4"/>
      <c r="M262" s="147"/>
      <c r="N262" s="4"/>
      <c r="O262" s="5"/>
      <c r="P262" s="4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9.5" customHeight="1">
      <c r="A263" s="5"/>
      <c r="B263" s="5"/>
      <c r="C263" s="5"/>
      <c r="D263" s="5"/>
      <c r="E263" s="147"/>
      <c r="F263" s="4"/>
      <c r="G263" s="147"/>
      <c r="H263" s="5"/>
      <c r="I263" s="147"/>
      <c r="J263" s="5"/>
      <c r="K263" s="147"/>
      <c r="L263" s="4"/>
      <c r="M263" s="147"/>
      <c r="N263" s="4"/>
      <c r="O263" s="5"/>
      <c r="P263" s="4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9.5" customHeight="1">
      <c r="A264" s="5"/>
      <c r="B264" s="5"/>
      <c r="C264" s="5"/>
      <c r="D264" s="5"/>
      <c r="E264" s="147"/>
      <c r="F264" s="4"/>
      <c r="G264" s="147"/>
      <c r="H264" s="5"/>
      <c r="I264" s="147"/>
      <c r="J264" s="5"/>
      <c r="K264" s="147"/>
      <c r="L264" s="4"/>
      <c r="M264" s="147"/>
      <c r="N264" s="4"/>
      <c r="O264" s="5"/>
      <c r="P264" s="4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9.5" customHeight="1">
      <c r="A265" s="5"/>
      <c r="B265" s="5"/>
      <c r="C265" s="5"/>
      <c r="D265" s="5"/>
      <c r="E265" s="147"/>
      <c r="F265" s="4"/>
      <c r="G265" s="147"/>
      <c r="H265" s="5"/>
      <c r="I265" s="147"/>
      <c r="J265" s="5"/>
      <c r="K265" s="147"/>
      <c r="L265" s="4"/>
      <c r="M265" s="147"/>
      <c r="N265" s="4"/>
      <c r="O265" s="5"/>
      <c r="P265" s="4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9.5" customHeight="1">
      <c r="A266" s="5"/>
      <c r="B266" s="5"/>
      <c r="C266" s="5"/>
      <c r="D266" s="5"/>
      <c r="E266" s="147"/>
      <c r="F266" s="4"/>
      <c r="G266" s="147"/>
      <c r="H266" s="5"/>
      <c r="I266" s="147"/>
      <c r="J266" s="5"/>
      <c r="K266" s="147"/>
      <c r="L266" s="4"/>
      <c r="M266" s="147"/>
      <c r="N266" s="4"/>
      <c r="O266" s="5"/>
      <c r="P266" s="4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9.5" customHeight="1">
      <c r="A267" s="5"/>
      <c r="B267" s="5"/>
      <c r="C267" s="5"/>
      <c r="D267" s="5"/>
      <c r="E267" s="147"/>
      <c r="F267" s="4"/>
      <c r="G267" s="147"/>
      <c r="H267" s="5"/>
      <c r="I267" s="147"/>
      <c r="J267" s="5"/>
      <c r="K267" s="147"/>
      <c r="L267" s="4"/>
      <c r="M267" s="147"/>
      <c r="N267" s="4"/>
      <c r="O267" s="5"/>
      <c r="P267" s="4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9.5" customHeight="1">
      <c r="A268" s="5"/>
      <c r="B268" s="5"/>
      <c r="C268" s="5"/>
      <c r="D268" s="5"/>
      <c r="E268" s="147"/>
      <c r="F268" s="4"/>
      <c r="G268" s="147"/>
      <c r="H268" s="5"/>
      <c r="I268" s="147"/>
      <c r="J268" s="5"/>
      <c r="K268" s="147"/>
      <c r="L268" s="4"/>
      <c r="M268" s="147"/>
      <c r="N268" s="4"/>
      <c r="O268" s="5"/>
      <c r="P268" s="4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9.5" customHeight="1">
      <c r="A269" s="5"/>
      <c r="B269" s="5"/>
      <c r="C269" s="5"/>
      <c r="D269" s="5"/>
      <c r="E269" s="147"/>
      <c r="F269" s="4"/>
      <c r="G269" s="147"/>
      <c r="H269" s="5"/>
      <c r="I269" s="147"/>
      <c r="J269" s="5"/>
      <c r="K269" s="147"/>
      <c r="L269" s="4"/>
      <c r="M269" s="147"/>
      <c r="N269" s="4"/>
      <c r="O269" s="5"/>
      <c r="P269" s="4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9.5" customHeight="1">
      <c r="A270" s="5"/>
      <c r="B270" s="5"/>
      <c r="C270" s="5"/>
      <c r="D270" s="5"/>
      <c r="E270" s="147"/>
      <c r="F270" s="4"/>
      <c r="G270" s="147"/>
      <c r="H270" s="5"/>
      <c r="I270" s="147"/>
      <c r="J270" s="5"/>
      <c r="K270" s="147"/>
      <c r="L270" s="4"/>
      <c r="M270" s="147"/>
      <c r="N270" s="4"/>
      <c r="O270" s="5"/>
      <c r="P270" s="4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9.5" customHeight="1">
      <c r="A271" s="5"/>
      <c r="B271" s="5"/>
      <c r="C271" s="5"/>
      <c r="D271" s="5"/>
      <c r="E271" s="147"/>
      <c r="F271" s="4"/>
      <c r="G271" s="147"/>
      <c r="H271" s="5"/>
      <c r="I271" s="147"/>
      <c r="J271" s="5"/>
      <c r="K271" s="147"/>
      <c r="L271" s="4"/>
      <c r="M271" s="147"/>
      <c r="N271" s="4"/>
      <c r="O271" s="5"/>
      <c r="P271" s="4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9.5" customHeight="1">
      <c r="A272" s="5"/>
      <c r="B272" s="5"/>
      <c r="C272" s="5"/>
      <c r="D272" s="5"/>
      <c r="E272" s="147"/>
      <c r="F272" s="4"/>
      <c r="G272" s="147"/>
      <c r="H272" s="5"/>
      <c r="I272" s="147"/>
      <c r="J272" s="5"/>
      <c r="K272" s="147"/>
      <c r="L272" s="4"/>
      <c r="M272" s="147"/>
      <c r="N272" s="4"/>
      <c r="O272" s="5"/>
      <c r="P272" s="4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9.5" customHeight="1">
      <c r="A273" s="5"/>
      <c r="B273" s="5"/>
      <c r="C273" s="5"/>
      <c r="D273" s="5"/>
      <c r="E273" s="147"/>
      <c r="F273" s="4"/>
      <c r="G273" s="147"/>
      <c r="H273" s="5"/>
      <c r="I273" s="147"/>
      <c r="J273" s="5"/>
      <c r="K273" s="147"/>
      <c r="L273" s="4"/>
      <c r="M273" s="147"/>
      <c r="N273" s="4"/>
      <c r="O273" s="5"/>
      <c r="P273" s="4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9.5" customHeight="1">
      <c r="A274" s="5"/>
      <c r="B274" s="5"/>
      <c r="C274" s="5"/>
      <c r="D274" s="5"/>
      <c r="E274" s="147"/>
      <c r="F274" s="4"/>
      <c r="G274" s="147"/>
      <c r="H274" s="5"/>
      <c r="I274" s="147"/>
      <c r="J274" s="5"/>
      <c r="K274" s="147"/>
      <c r="L274" s="4"/>
      <c r="M274" s="147"/>
      <c r="N274" s="4"/>
      <c r="O274" s="5"/>
      <c r="P274" s="4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9.5" customHeight="1">
      <c r="A275" s="5"/>
      <c r="B275" s="5"/>
      <c r="C275" s="5"/>
      <c r="D275" s="5"/>
      <c r="E275" s="147"/>
      <c r="F275" s="4"/>
      <c r="G275" s="147"/>
      <c r="H275" s="5"/>
      <c r="I275" s="147"/>
      <c r="J275" s="5"/>
      <c r="K275" s="147"/>
      <c r="L275" s="4"/>
      <c r="M275" s="147"/>
      <c r="N275" s="4"/>
      <c r="O275" s="5"/>
      <c r="P275" s="4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9.5" customHeight="1">
      <c r="A276" s="5"/>
      <c r="B276" s="5"/>
      <c r="C276" s="5"/>
      <c r="D276" s="5"/>
      <c r="E276" s="147"/>
      <c r="F276" s="4"/>
      <c r="G276" s="147"/>
      <c r="H276" s="5"/>
      <c r="I276" s="147"/>
      <c r="J276" s="5"/>
      <c r="K276" s="147"/>
      <c r="L276" s="4"/>
      <c r="M276" s="147"/>
      <c r="N276" s="4"/>
      <c r="O276" s="5"/>
      <c r="P276" s="4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9.5" customHeight="1">
      <c r="A277" s="5"/>
      <c r="B277" s="5"/>
      <c r="C277" s="5"/>
      <c r="D277" s="5"/>
      <c r="E277" s="147"/>
      <c r="F277" s="4"/>
      <c r="G277" s="147"/>
      <c r="H277" s="5"/>
      <c r="I277" s="147"/>
      <c r="J277" s="5"/>
      <c r="K277" s="147"/>
      <c r="L277" s="4"/>
      <c r="M277" s="147"/>
      <c r="N277" s="4"/>
      <c r="O277" s="5"/>
      <c r="P277" s="4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9.5" customHeight="1">
      <c r="A278" s="5"/>
      <c r="B278" s="5"/>
      <c r="C278" s="5"/>
      <c r="D278" s="5"/>
      <c r="E278" s="147"/>
      <c r="F278" s="4"/>
      <c r="G278" s="147"/>
      <c r="H278" s="5"/>
      <c r="I278" s="147"/>
      <c r="J278" s="5"/>
      <c r="K278" s="147"/>
      <c r="L278" s="4"/>
      <c r="M278" s="147"/>
      <c r="N278" s="4"/>
      <c r="O278" s="5"/>
      <c r="P278" s="4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9.5" customHeight="1">
      <c r="A279" s="5"/>
      <c r="B279" s="5"/>
      <c r="C279" s="5"/>
      <c r="D279" s="5"/>
      <c r="E279" s="147"/>
      <c r="F279" s="4"/>
      <c r="G279" s="147"/>
      <c r="H279" s="5"/>
      <c r="I279" s="147"/>
      <c r="J279" s="5"/>
      <c r="K279" s="147"/>
      <c r="L279" s="4"/>
      <c r="M279" s="147"/>
      <c r="N279" s="4"/>
      <c r="O279" s="5"/>
      <c r="P279" s="4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9.5" customHeight="1">
      <c r="A280" s="5"/>
      <c r="B280" s="5"/>
      <c r="C280" s="5"/>
      <c r="D280" s="5"/>
      <c r="E280" s="147"/>
      <c r="F280" s="4"/>
      <c r="G280" s="147"/>
      <c r="H280" s="5"/>
      <c r="I280" s="147"/>
      <c r="J280" s="5"/>
      <c r="K280" s="147"/>
      <c r="L280" s="4"/>
      <c r="M280" s="147"/>
      <c r="N280" s="4"/>
      <c r="O280" s="5"/>
      <c r="P280" s="4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9.5" customHeight="1">
      <c r="A281" s="5"/>
      <c r="B281" s="5"/>
      <c r="C281" s="5"/>
      <c r="D281" s="5"/>
      <c r="E281" s="147"/>
      <c r="F281" s="4"/>
      <c r="G281" s="147"/>
      <c r="H281" s="5"/>
      <c r="I281" s="147"/>
      <c r="J281" s="5"/>
      <c r="K281" s="147"/>
      <c r="L281" s="4"/>
      <c r="M281" s="147"/>
      <c r="N281" s="4"/>
      <c r="O281" s="5"/>
      <c r="P281" s="4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9.5" customHeight="1">
      <c r="A282" s="5"/>
      <c r="B282" s="5"/>
      <c r="C282" s="5"/>
      <c r="D282" s="5"/>
      <c r="E282" s="147"/>
      <c r="F282" s="4"/>
      <c r="G282" s="147"/>
      <c r="H282" s="5"/>
      <c r="I282" s="147"/>
      <c r="J282" s="5"/>
      <c r="K282" s="147"/>
      <c r="L282" s="4"/>
      <c r="M282" s="147"/>
      <c r="N282" s="4"/>
      <c r="O282" s="5"/>
      <c r="P282" s="4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9.5" customHeight="1">
      <c r="A283" s="5"/>
      <c r="B283" s="5"/>
      <c r="C283" s="5"/>
      <c r="D283" s="5"/>
      <c r="E283" s="147"/>
      <c r="F283" s="4"/>
      <c r="G283" s="147"/>
      <c r="H283" s="5"/>
      <c r="I283" s="147"/>
      <c r="J283" s="5"/>
      <c r="K283" s="147"/>
      <c r="L283" s="4"/>
      <c r="M283" s="147"/>
      <c r="N283" s="4"/>
      <c r="O283" s="5"/>
      <c r="P283" s="4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9.5" customHeight="1">
      <c r="A284" s="5"/>
      <c r="B284" s="5"/>
      <c r="C284" s="5"/>
      <c r="D284" s="5"/>
      <c r="E284" s="147"/>
      <c r="F284" s="4"/>
      <c r="G284" s="147"/>
      <c r="H284" s="5"/>
      <c r="I284" s="147"/>
      <c r="J284" s="5"/>
      <c r="K284" s="147"/>
      <c r="L284" s="4"/>
      <c r="M284" s="147"/>
      <c r="N284" s="4"/>
      <c r="O284" s="5"/>
      <c r="P284" s="4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9.5" customHeight="1">
      <c r="A285" s="5"/>
      <c r="B285" s="5"/>
      <c r="C285" s="5"/>
      <c r="D285" s="5"/>
      <c r="E285" s="147"/>
      <c r="F285" s="4"/>
      <c r="G285" s="147"/>
      <c r="H285" s="5"/>
      <c r="I285" s="147"/>
      <c r="J285" s="5"/>
      <c r="K285" s="147"/>
      <c r="L285" s="4"/>
      <c r="M285" s="147"/>
      <c r="N285" s="4"/>
      <c r="O285" s="5"/>
      <c r="P285" s="4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9.5" customHeight="1">
      <c r="A286" s="5"/>
      <c r="B286" s="5"/>
      <c r="C286" s="5"/>
      <c r="D286" s="5"/>
      <c r="E286" s="147"/>
      <c r="F286" s="4"/>
      <c r="G286" s="147"/>
      <c r="H286" s="5"/>
      <c r="I286" s="147"/>
      <c r="J286" s="5"/>
      <c r="K286" s="147"/>
      <c r="L286" s="4"/>
      <c r="M286" s="147"/>
      <c r="N286" s="4"/>
      <c r="O286" s="5"/>
      <c r="P286" s="4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9.5" customHeight="1">
      <c r="A287" s="5"/>
      <c r="B287" s="5"/>
      <c r="C287" s="5"/>
      <c r="D287" s="5"/>
      <c r="E287" s="147"/>
      <c r="F287" s="4"/>
      <c r="G287" s="147"/>
      <c r="H287" s="5"/>
      <c r="I287" s="147"/>
      <c r="J287" s="5"/>
      <c r="K287" s="147"/>
      <c r="L287" s="4"/>
      <c r="M287" s="147"/>
      <c r="N287" s="4"/>
      <c r="O287" s="5"/>
      <c r="P287" s="4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9.5" customHeight="1">
      <c r="A288" s="5"/>
      <c r="B288" s="5"/>
      <c r="C288" s="5"/>
      <c r="D288" s="5"/>
      <c r="E288" s="147"/>
      <c r="F288" s="4"/>
      <c r="G288" s="147"/>
      <c r="H288" s="5"/>
      <c r="I288" s="147"/>
      <c r="J288" s="5"/>
      <c r="K288" s="147"/>
      <c r="L288" s="4"/>
      <c r="M288" s="147"/>
      <c r="N288" s="4"/>
      <c r="O288" s="5"/>
      <c r="P288" s="4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9.5" customHeight="1">
      <c r="A289" s="5"/>
      <c r="B289" s="5"/>
      <c r="C289" s="5"/>
      <c r="D289" s="5"/>
      <c r="E289" s="147"/>
      <c r="F289" s="4"/>
      <c r="G289" s="147"/>
      <c r="H289" s="5"/>
      <c r="I289" s="147"/>
      <c r="J289" s="5"/>
      <c r="K289" s="147"/>
      <c r="L289" s="4"/>
      <c r="M289" s="147"/>
      <c r="N289" s="4"/>
      <c r="O289" s="5"/>
      <c r="P289" s="4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9.5" customHeight="1">
      <c r="A290" s="5"/>
      <c r="B290" s="5"/>
      <c r="C290" s="5"/>
      <c r="D290" s="5"/>
      <c r="E290" s="147"/>
      <c r="F290" s="4"/>
      <c r="G290" s="147"/>
      <c r="H290" s="5"/>
      <c r="I290" s="147"/>
      <c r="J290" s="5"/>
      <c r="K290" s="147"/>
      <c r="L290" s="4"/>
      <c r="M290" s="147"/>
      <c r="N290" s="4"/>
      <c r="O290" s="5"/>
      <c r="P290" s="4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9.5" customHeight="1">
      <c r="A291" s="5"/>
      <c r="B291" s="5"/>
      <c r="C291" s="5"/>
      <c r="D291" s="5"/>
      <c r="E291" s="147"/>
      <c r="F291" s="4"/>
      <c r="G291" s="147"/>
      <c r="H291" s="5"/>
      <c r="I291" s="147"/>
      <c r="J291" s="5"/>
      <c r="K291" s="147"/>
      <c r="L291" s="4"/>
      <c r="M291" s="147"/>
      <c r="N291" s="4"/>
      <c r="O291" s="5"/>
      <c r="P291" s="4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9.5" customHeight="1">
      <c r="A292" s="5"/>
      <c r="B292" s="5"/>
      <c r="C292" s="5"/>
      <c r="D292" s="5"/>
      <c r="E292" s="147"/>
      <c r="F292" s="4"/>
      <c r="G292" s="147"/>
      <c r="H292" s="5"/>
      <c r="I292" s="147"/>
      <c r="J292" s="5"/>
      <c r="K292" s="147"/>
      <c r="L292" s="4"/>
      <c r="M292" s="147"/>
      <c r="N292" s="4"/>
      <c r="O292" s="5"/>
      <c r="P292" s="4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9.5" customHeight="1">
      <c r="A293" s="5"/>
      <c r="B293" s="5"/>
      <c r="C293" s="5"/>
      <c r="D293" s="5"/>
      <c r="E293" s="147"/>
      <c r="F293" s="4"/>
      <c r="G293" s="147"/>
      <c r="H293" s="5"/>
      <c r="I293" s="147"/>
      <c r="J293" s="5"/>
      <c r="K293" s="147"/>
      <c r="L293" s="4"/>
      <c r="M293" s="147"/>
      <c r="N293" s="4"/>
      <c r="O293" s="5"/>
      <c r="P293" s="4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9.5" customHeight="1">
      <c r="A294" s="5"/>
      <c r="B294" s="5"/>
      <c r="C294" s="5"/>
      <c r="D294" s="5"/>
      <c r="E294" s="147"/>
      <c r="F294" s="4"/>
      <c r="G294" s="147"/>
      <c r="H294" s="5"/>
      <c r="I294" s="147"/>
      <c r="J294" s="5"/>
      <c r="K294" s="147"/>
      <c r="L294" s="4"/>
      <c r="M294" s="147"/>
      <c r="N294" s="4"/>
      <c r="O294" s="5"/>
      <c r="P294" s="4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9.5" customHeight="1">
      <c r="A295" s="5"/>
      <c r="B295" s="5"/>
      <c r="C295" s="5"/>
      <c r="D295" s="5"/>
      <c r="E295" s="147"/>
      <c r="F295" s="4"/>
      <c r="G295" s="147"/>
      <c r="H295" s="5"/>
      <c r="I295" s="147"/>
      <c r="J295" s="5"/>
      <c r="K295" s="147"/>
      <c r="L295" s="4"/>
      <c r="M295" s="147"/>
      <c r="N295" s="4"/>
      <c r="O295" s="5"/>
      <c r="P295" s="4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9.5" customHeight="1">
      <c r="A296" s="5"/>
      <c r="B296" s="5"/>
      <c r="C296" s="5"/>
      <c r="D296" s="5"/>
      <c r="E296" s="147"/>
      <c r="F296" s="4"/>
      <c r="G296" s="147"/>
      <c r="H296" s="5"/>
      <c r="I296" s="147"/>
      <c r="J296" s="5"/>
      <c r="K296" s="147"/>
      <c r="L296" s="4"/>
      <c r="M296" s="147"/>
      <c r="N296" s="4"/>
      <c r="O296" s="5"/>
      <c r="P296" s="4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9.5" customHeight="1">
      <c r="A297" s="5"/>
      <c r="B297" s="5"/>
      <c r="C297" s="5"/>
      <c r="D297" s="5"/>
      <c r="E297" s="147"/>
      <c r="F297" s="4"/>
      <c r="G297" s="147"/>
      <c r="H297" s="5"/>
      <c r="I297" s="147"/>
      <c r="J297" s="5"/>
      <c r="K297" s="147"/>
      <c r="L297" s="4"/>
      <c r="M297" s="147"/>
      <c r="N297" s="4"/>
      <c r="O297" s="5"/>
      <c r="P297" s="4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9.5" customHeight="1">
      <c r="A298" s="5"/>
      <c r="B298" s="5"/>
      <c r="C298" s="5"/>
      <c r="D298" s="5"/>
      <c r="E298" s="147"/>
      <c r="F298" s="4"/>
      <c r="G298" s="147"/>
      <c r="H298" s="5"/>
      <c r="I298" s="147"/>
      <c r="J298" s="5"/>
      <c r="K298" s="147"/>
      <c r="L298" s="4"/>
      <c r="M298" s="147"/>
      <c r="N298" s="4"/>
      <c r="O298" s="5"/>
      <c r="P298" s="4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9.5" customHeight="1">
      <c r="A299" s="5"/>
      <c r="B299" s="5"/>
      <c r="C299" s="5"/>
      <c r="D299" s="5"/>
      <c r="E299" s="147"/>
      <c r="F299" s="4"/>
      <c r="G299" s="147"/>
      <c r="H299" s="5"/>
      <c r="I299" s="147"/>
      <c r="J299" s="5"/>
      <c r="K299" s="147"/>
      <c r="L299" s="4"/>
      <c r="M299" s="147"/>
      <c r="N299" s="4"/>
      <c r="O299" s="5"/>
      <c r="P299" s="4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9.5" customHeight="1">
      <c r="A300" s="5"/>
      <c r="B300" s="5"/>
      <c r="C300" s="5"/>
      <c r="D300" s="5"/>
      <c r="E300" s="147"/>
      <c r="F300" s="4"/>
      <c r="G300" s="147"/>
      <c r="H300" s="5"/>
      <c r="I300" s="147"/>
      <c r="J300" s="5"/>
      <c r="K300" s="147"/>
      <c r="L300" s="4"/>
      <c r="M300" s="147"/>
      <c r="N300" s="4"/>
      <c r="O300" s="5"/>
      <c r="P300" s="4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9.5" customHeight="1">
      <c r="A301" s="5"/>
      <c r="B301" s="5"/>
      <c r="C301" s="5"/>
      <c r="D301" s="5"/>
      <c r="E301" s="147"/>
      <c r="F301" s="4"/>
      <c r="G301" s="147"/>
      <c r="H301" s="5"/>
      <c r="I301" s="147"/>
      <c r="J301" s="5"/>
      <c r="K301" s="147"/>
      <c r="L301" s="4"/>
      <c r="M301" s="147"/>
      <c r="N301" s="4"/>
      <c r="O301" s="5"/>
      <c r="P301" s="4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9.5" customHeight="1">
      <c r="A302" s="5"/>
      <c r="B302" s="5"/>
      <c r="C302" s="5"/>
      <c r="D302" s="5"/>
      <c r="E302" s="147"/>
      <c r="F302" s="4"/>
      <c r="G302" s="147"/>
      <c r="H302" s="5"/>
      <c r="I302" s="147"/>
      <c r="J302" s="5"/>
      <c r="K302" s="147"/>
      <c r="L302" s="4"/>
      <c r="M302" s="147"/>
      <c r="N302" s="4"/>
      <c r="O302" s="5"/>
      <c r="P302" s="4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9.5" customHeight="1">
      <c r="A303" s="5"/>
      <c r="B303" s="5"/>
      <c r="C303" s="5"/>
      <c r="D303" s="5"/>
      <c r="E303" s="147"/>
      <c r="F303" s="4"/>
      <c r="G303" s="147"/>
      <c r="H303" s="5"/>
      <c r="I303" s="147"/>
      <c r="J303" s="5"/>
      <c r="K303" s="147"/>
      <c r="L303" s="4"/>
      <c r="M303" s="147"/>
      <c r="N303" s="4"/>
      <c r="O303" s="5"/>
      <c r="P303" s="4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9.5" customHeight="1">
      <c r="A304" s="5"/>
      <c r="B304" s="5"/>
      <c r="C304" s="5"/>
      <c r="D304" s="5"/>
      <c r="E304" s="147"/>
      <c r="F304" s="4"/>
      <c r="G304" s="147"/>
      <c r="H304" s="5"/>
      <c r="I304" s="147"/>
      <c r="J304" s="5"/>
      <c r="K304" s="147"/>
      <c r="L304" s="4"/>
      <c r="M304" s="147"/>
      <c r="N304" s="4"/>
      <c r="O304" s="5"/>
      <c r="P304" s="4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9.5" customHeight="1">
      <c r="A305" s="5"/>
      <c r="B305" s="5"/>
      <c r="C305" s="5"/>
      <c r="D305" s="5"/>
      <c r="E305" s="147"/>
      <c r="F305" s="4"/>
      <c r="G305" s="147"/>
      <c r="H305" s="5"/>
      <c r="I305" s="147"/>
      <c r="J305" s="5"/>
      <c r="K305" s="147"/>
      <c r="L305" s="4"/>
      <c r="M305" s="147"/>
      <c r="N305" s="4"/>
      <c r="O305" s="5"/>
      <c r="P305" s="4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9.5" customHeight="1">
      <c r="A306" s="5"/>
      <c r="B306" s="5"/>
      <c r="C306" s="5"/>
      <c r="D306" s="5"/>
      <c r="E306" s="147"/>
      <c r="F306" s="4"/>
      <c r="G306" s="147"/>
      <c r="H306" s="5"/>
      <c r="I306" s="147"/>
      <c r="J306" s="5"/>
      <c r="K306" s="147"/>
      <c r="L306" s="4"/>
      <c r="M306" s="147"/>
      <c r="N306" s="4"/>
      <c r="O306" s="5"/>
      <c r="P306" s="4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9.5" customHeight="1">
      <c r="A307" s="5"/>
      <c r="B307" s="5"/>
      <c r="C307" s="5"/>
      <c r="D307" s="5"/>
      <c r="E307" s="147"/>
      <c r="F307" s="4"/>
      <c r="G307" s="147"/>
      <c r="H307" s="5"/>
      <c r="I307" s="147"/>
      <c r="J307" s="5"/>
      <c r="K307" s="147"/>
      <c r="L307" s="4"/>
      <c r="M307" s="147"/>
      <c r="N307" s="4"/>
      <c r="O307" s="5"/>
      <c r="P307" s="4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9.5" customHeight="1">
      <c r="A308" s="5"/>
      <c r="B308" s="5"/>
      <c r="C308" s="5"/>
      <c r="D308" s="5"/>
      <c r="E308" s="147"/>
      <c r="F308" s="4"/>
      <c r="G308" s="147"/>
      <c r="H308" s="5"/>
      <c r="I308" s="147"/>
      <c r="J308" s="5"/>
      <c r="K308" s="147"/>
      <c r="L308" s="4"/>
      <c r="M308" s="147"/>
      <c r="N308" s="4"/>
      <c r="O308" s="5"/>
      <c r="P308" s="4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9.5" customHeight="1">
      <c r="A309" s="5"/>
      <c r="B309" s="5"/>
      <c r="C309" s="5"/>
      <c r="D309" s="5"/>
      <c r="E309" s="147"/>
      <c r="F309" s="4"/>
      <c r="G309" s="147"/>
      <c r="H309" s="5"/>
      <c r="I309" s="147"/>
      <c r="J309" s="5"/>
      <c r="K309" s="147"/>
      <c r="L309" s="4"/>
      <c r="M309" s="147"/>
      <c r="N309" s="4"/>
      <c r="O309" s="5"/>
      <c r="P309" s="4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9.5" customHeight="1">
      <c r="A310" s="5"/>
      <c r="B310" s="5"/>
      <c r="C310" s="5"/>
      <c r="D310" s="5"/>
      <c r="E310" s="147"/>
      <c r="F310" s="4"/>
      <c r="G310" s="147"/>
      <c r="H310" s="5"/>
      <c r="I310" s="147"/>
      <c r="J310" s="5"/>
      <c r="K310" s="147"/>
      <c r="L310" s="4"/>
      <c r="M310" s="147"/>
      <c r="N310" s="4"/>
      <c r="O310" s="5"/>
      <c r="P310" s="4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9.5" customHeight="1">
      <c r="A311" s="5"/>
      <c r="B311" s="5"/>
      <c r="C311" s="5"/>
      <c r="D311" s="5"/>
      <c r="E311" s="147"/>
      <c r="F311" s="4"/>
      <c r="G311" s="147"/>
      <c r="H311" s="5"/>
      <c r="I311" s="147"/>
      <c r="J311" s="5"/>
      <c r="K311" s="147"/>
      <c r="L311" s="4"/>
      <c r="M311" s="147"/>
      <c r="N311" s="4"/>
      <c r="O311" s="5"/>
      <c r="P311" s="4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9.5" customHeight="1">
      <c r="A312" s="5"/>
      <c r="B312" s="5"/>
      <c r="C312" s="5"/>
      <c r="D312" s="5"/>
      <c r="E312" s="147"/>
      <c r="F312" s="4"/>
      <c r="G312" s="147"/>
      <c r="H312" s="5"/>
      <c r="I312" s="147"/>
      <c r="J312" s="5"/>
      <c r="K312" s="147"/>
      <c r="L312" s="4"/>
      <c r="M312" s="147"/>
      <c r="N312" s="4"/>
      <c r="O312" s="5"/>
      <c r="P312" s="4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9.5" customHeight="1">
      <c r="A313" s="5"/>
      <c r="B313" s="5"/>
      <c r="C313" s="5"/>
      <c r="D313" s="5"/>
      <c r="E313" s="147"/>
      <c r="F313" s="4"/>
      <c r="G313" s="147"/>
      <c r="H313" s="5"/>
      <c r="I313" s="147"/>
      <c r="J313" s="5"/>
      <c r="K313" s="147"/>
      <c r="L313" s="4"/>
      <c r="M313" s="147"/>
      <c r="N313" s="4"/>
      <c r="O313" s="5"/>
      <c r="P313" s="4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9.5" customHeight="1">
      <c r="A314" s="5"/>
      <c r="B314" s="5"/>
      <c r="C314" s="5"/>
      <c r="D314" s="5"/>
      <c r="E314" s="147"/>
      <c r="F314" s="4"/>
      <c r="G314" s="147"/>
      <c r="H314" s="5"/>
      <c r="I314" s="147"/>
      <c r="J314" s="5"/>
      <c r="K314" s="147"/>
      <c r="L314" s="4"/>
      <c r="M314" s="147"/>
      <c r="N314" s="4"/>
      <c r="O314" s="5"/>
      <c r="P314" s="4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9.5" customHeight="1">
      <c r="A315" s="5"/>
      <c r="B315" s="5"/>
      <c r="C315" s="5"/>
      <c r="D315" s="5"/>
      <c r="E315" s="147"/>
      <c r="F315" s="4"/>
      <c r="G315" s="147"/>
      <c r="H315" s="5"/>
      <c r="I315" s="147"/>
      <c r="J315" s="5"/>
      <c r="K315" s="147"/>
      <c r="L315" s="4"/>
      <c r="M315" s="147"/>
      <c r="N315" s="4"/>
      <c r="O315" s="5"/>
      <c r="P315" s="4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9.5" customHeight="1">
      <c r="A316" s="5"/>
      <c r="B316" s="5"/>
      <c r="C316" s="5"/>
      <c r="D316" s="5"/>
      <c r="E316" s="147"/>
      <c r="F316" s="4"/>
      <c r="G316" s="147"/>
      <c r="H316" s="5"/>
      <c r="I316" s="147"/>
      <c r="J316" s="5"/>
      <c r="K316" s="147"/>
      <c r="L316" s="4"/>
      <c r="M316" s="147"/>
      <c r="N316" s="4"/>
      <c r="O316" s="5"/>
      <c r="P316" s="4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9.5" customHeight="1">
      <c r="A317" s="5"/>
      <c r="B317" s="5"/>
      <c r="C317" s="5"/>
      <c r="D317" s="5"/>
      <c r="E317" s="147"/>
      <c r="F317" s="4"/>
      <c r="G317" s="147"/>
      <c r="H317" s="5"/>
      <c r="I317" s="147"/>
      <c r="J317" s="5"/>
      <c r="K317" s="147"/>
      <c r="L317" s="4"/>
      <c r="M317" s="147"/>
      <c r="N317" s="4"/>
      <c r="O317" s="5"/>
      <c r="P317" s="4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9.5" customHeight="1">
      <c r="A318" s="5"/>
      <c r="B318" s="5"/>
      <c r="C318" s="5"/>
      <c r="D318" s="5"/>
      <c r="E318" s="147"/>
      <c r="F318" s="4"/>
      <c r="G318" s="147"/>
      <c r="H318" s="5"/>
      <c r="I318" s="147"/>
      <c r="J318" s="5"/>
      <c r="K318" s="147"/>
      <c r="L318" s="4"/>
      <c r="M318" s="147"/>
      <c r="N318" s="4"/>
      <c r="O318" s="5"/>
      <c r="P318" s="4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9.5" customHeight="1">
      <c r="A319" s="5"/>
      <c r="B319" s="5"/>
      <c r="C319" s="5"/>
      <c r="D319" s="5"/>
      <c r="E319" s="147"/>
      <c r="F319" s="4"/>
      <c r="G319" s="147"/>
      <c r="H319" s="5"/>
      <c r="I319" s="147"/>
      <c r="J319" s="5"/>
      <c r="K319" s="147"/>
      <c r="L319" s="4"/>
      <c r="M319" s="147"/>
      <c r="N319" s="4"/>
      <c r="O319" s="5"/>
      <c r="P319" s="4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9.5" customHeight="1">
      <c r="A320" s="5"/>
      <c r="B320" s="5"/>
      <c r="C320" s="5"/>
      <c r="D320" s="5"/>
      <c r="E320" s="147"/>
      <c r="F320" s="4"/>
      <c r="G320" s="147"/>
      <c r="H320" s="5"/>
      <c r="I320" s="147"/>
      <c r="J320" s="5"/>
      <c r="K320" s="147"/>
      <c r="L320" s="4"/>
      <c r="M320" s="147"/>
      <c r="N320" s="4"/>
      <c r="O320" s="5"/>
      <c r="P320" s="4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9.5" customHeight="1">
      <c r="A321" s="5"/>
      <c r="B321" s="5"/>
      <c r="C321" s="5"/>
      <c r="D321" s="5"/>
      <c r="E321" s="147"/>
      <c r="F321" s="4"/>
      <c r="G321" s="147"/>
      <c r="H321" s="5"/>
      <c r="I321" s="147"/>
      <c r="J321" s="5"/>
      <c r="K321" s="147"/>
      <c r="L321" s="4"/>
      <c r="M321" s="147"/>
      <c r="N321" s="4"/>
      <c r="O321" s="5"/>
      <c r="P321" s="4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9.5" customHeight="1">
      <c r="A322" s="5"/>
      <c r="B322" s="5"/>
      <c r="C322" s="5"/>
      <c r="D322" s="5"/>
      <c r="E322" s="147"/>
      <c r="F322" s="4"/>
      <c r="G322" s="147"/>
      <c r="H322" s="5"/>
      <c r="I322" s="147"/>
      <c r="J322" s="5"/>
      <c r="K322" s="147"/>
      <c r="L322" s="4"/>
      <c r="M322" s="147"/>
      <c r="N322" s="4"/>
      <c r="O322" s="5"/>
      <c r="P322" s="4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9.5" customHeight="1">
      <c r="A323" s="5"/>
      <c r="B323" s="5"/>
      <c r="C323" s="5"/>
      <c r="D323" s="5"/>
      <c r="E323" s="147"/>
      <c r="F323" s="4"/>
      <c r="G323" s="147"/>
      <c r="H323" s="5"/>
      <c r="I323" s="147"/>
      <c r="J323" s="5"/>
      <c r="K323" s="147"/>
      <c r="L323" s="4"/>
      <c r="M323" s="147"/>
      <c r="N323" s="4"/>
      <c r="O323" s="5"/>
      <c r="P323" s="4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9.5" customHeight="1">
      <c r="A324" s="5"/>
      <c r="B324" s="5"/>
      <c r="C324" s="5"/>
      <c r="D324" s="5"/>
      <c r="E324" s="147"/>
      <c r="F324" s="4"/>
      <c r="G324" s="147"/>
      <c r="H324" s="5"/>
      <c r="I324" s="147"/>
      <c r="J324" s="5"/>
      <c r="K324" s="147"/>
      <c r="L324" s="4"/>
      <c r="M324" s="147"/>
      <c r="N324" s="4"/>
      <c r="O324" s="5"/>
      <c r="P324" s="4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9.5" customHeight="1">
      <c r="A325" s="5"/>
      <c r="B325" s="5"/>
      <c r="C325" s="5"/>
      <c r="D325" s="5"/>
      <c r="E325" s="147"/>
      <c r="F325" s="4"/>
      <c r="G325" s="147"/>
      <c r="H325" s="5"/>
      <c r="I325" s="147"/>
      <c r="J325" s="5"/>
      <c r="K325" s="147"/>
      <c r="L325" s="4"/>
      <c r="M325" s="147"/>
      <c r="N325" s="4"/>
      <c r="O325" s="5"/>
      <c r="P325" s="4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9.5" customHeight="1">
      <c r="A326" s="5"/>
      <c r="B326" s="5"/>
      <c r="C326" s="5"/>
      <c r="D326" s="5"/>
      <c r="E326" s="147"/>
      <c r="F326" s="4"/>
      <c r="G326" s="147"/>
      <c r="H326" s="5"/>
      <c r="I326" s="147"/>
      <c r="J326" s="5"/>
      <c r="K326" s="147"/>
      <c r="L326" s="4"/>
      <c r="M326" s="147"/>
      <c r="N326" s="4"/>
      <c r="O326" s="5"/>
      <c r="P326" s="4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9.5" customHeight="1">
      <c r="A327" s="5"/>
      <c r="B327" s="5"/>
      <c r="C327" s="5"/>
      <c r="D327" s="5"/>
      <c r="E327" s="147"/>
      <c r="F327" s="4"/>
      <c r="G327" s="147"/>
      <c r="H327" s="5"/>
      <c r="I327" s="147"/>
      <c r="J327" s="5"/>
      <c r="K327" s="147"/>
      <c r="L327" s="4"/>
      <c r="M327" s="147"/>
      <c r="N327" s="4"/>
      <c r="O327" s="5"/>
      <c r="P327" s="4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9.5" customHeight="1">
      <c r="A328" s="5"/>
      <c r="B328" s="5"/>
      <c r="C328" s="5"/>
      <c r="D328" s="5"/>
      <c r="E328" s="147"/>
      <c r="F328" s="4"/>
      <c r="G328" s="147"/>
      <c r="H328" s="5"/>
      <c r="I328" s="147"/>
      <c r="J328" s="5"/>
      <c r="K328" s="147"/>
      <c r="L328" s="4"/>
      <c r="M328" s="147"/>
      <c r="N328" s="4"/>
      <c r="O328" s="5"/>
      <c r="P328" s="4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9.5" customHeight="1">
      <c r="A329" s="5"/>
      <c r="B329" s="5"/>
      <c r="C329" s="5"/>
      <c r="D329" s="5"/>
      <c r="E329" s="147"/>
      <c r="F329" s="4"/>
      <c r="G329" s="147"/>
      <c r="H329" s="5"/>
      <c r="I329" s="147"/>
      <c r="J329" s="5"/>
      <c r="K329" s="147"/>
      <c r="L329" s="4"/>
      <c r="M329" s="147"/>
      <c r="N329" s="4"/>
      <c r="O329" s="5"/>
      <c r="P329" s="4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9.5" customHeight="1">
      <c r="A330" s="5"/>
      <c r="B330" s="5"/>
      <c r="C330" s="5"/>
      <c r="D330" s="5"/>
      <c r="E330" s="147"/>
      <c r="F330" s="4"/>
      <c r="G330" s="147"/>
      <c r="H330" s="5"/>
      <c r="I330" s="147"/>
      <c r="J330" s="5"/>
      <c r="K330" s="147"/>
      <c r="L330" s="4"/>
      <c r="M330" s="147"/>
      <c r="N330" s="4"/>
      <c r="O330" s="5"/>
      <c r="P330" s="4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9.5" customHeight="1">
      <c r="A331" s="5"/>
      <c r="B331" s="5"/>
      <c r="C331" s="5"/>
      <c r="D331" s="5"/>
      <c r="E331" s="147"/>
      <c r="F331" s="4"/>
      <c r="G331" s="147"/>
      <c r="H331" s="5"/>
      <c r="I331" s="147"/>
      <c r="J331" s="5"/>
      <c r="K331" s="147"/>
      <c r="L331" s="4"/>
      <c r="M331" s="147"/>
      <c r="N331" s="4"/>
      <c r="O331" s="5"/>
      <c r="P331" s="4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9.5" customHeight="1">
      <c r="A332" s="5"/>
      <c r="B332" s="5"/>
      <c r="C332" s="5"/>
      <c r="D332" s="5"/>
      <c r="E332" s="147"/>
      <c r="F332" s="4"/>
      <c r="G332" s="147"/>
      <c r="H332" s="5"/>
      <c r="I332" s="147"/>
      <c r="J332" s="5"/>
      <c r="K332" s="147"/>
      <c r="L332" s="4"/>
      <c r="M332" s="147"/>
      <c r="N332" s="4"/>
      <c r="O332" s="5"/>
      <c r="P332" s="4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9.5" customHeight="1">
      <c r="A333" s="5"/>
      <c r="B333" s="5"/>
      <c r="C333" s="5"/>
      <c r="D333" s="5"/>
      <c r="E333" s="147"/>
      <c r="F333" s="4"/>
      <c r="G333" s="147"/>
      <c r="H333" s="5"/>
      <c r="I333" s="147"/>
      <c r="J333" s="5"/>
      <c r="K333" s="147"/>
      <c r="L333" s="4"/>
      <c r="M333" s="147"/>
      <c r="N333" s="4"/>
      <c r="O333" s="5"/>
      <c r="P333" s="4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9.5" customHeight="1">
      <c r="A334" s="5"/>
      <c r="B334" s="5"/>
      <c r="C334" s="5"/>
      <c r="D334" s="5"/>
      <c r="E334" s="147"/>
      <c r="F334" s="4"/>
      <c r="G334" s="147"/>
      <c r="H334" s="5"/>
      <c r="I334" s="147"/>
      <c r="J334" s="5"/>
      <c r="K334" s="147"/>
      <c r="L334" s="4"/>
      <c r="M334" s="147"/>
      <c r="N334" s="4"/>
      <c r="O334" s="5"/>
      <c r="P334" s="4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9.5" customHeight="1">
      <c r="A335" s="5"/>
      <c r="B335" s="5"/>
      <c r="C335" s="5"/>
      <c r="D335" s="5"/>
      <c r="E335" s="147"/>
      <c r="F335" s="4"/>
      <c r="G335" s="147"/>
      <c r="H335" s="5"/>
      <c r="I335" s="147"/>
      <c r="J335" s="5"/>
      <c r="K335" s="147"/>
      <c r="L335" s="4"/>
      <c r="M335" s="147"/>
      <c r="N335" s="4"/>
      <c r="O335" s="5"/>
      <c r="P335" s="4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9.5" customHeight="1">
      <c r="A336" s="5"/>
      <c r="B336" s="5"/>
      <c r="C336" s="5"/>
      <c r="D336" s="5"/>
      <c r="E336" s="147"/>
      <c r="F336" s="4"/>
      <c r="G336" s="147"/>
      <c r="H336" s="5"/>
      <c r="I336" s="147"/>
      <c r="J336" s="5"/>
      <c r="K336" s="147"/>
      <c r="L336" s="4"/>
      <c r="M336" s="147"/>
      <c r="N336" s="4"/>
      <c r="O336" s="5"/>
      <c r="P336" s="4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9.5" customHeight="1">
      <c r="A337" s="5"/>
      <c r="B337" s="5"/>
      <c r="C337" s="5"/>
      <c r="D337" s="5"/>
      <c r="E337" s="147"/>
      <c r="F337" s="4"/>
      <c r="G337" s="147"/>
      <c r="H337" s="5"/>
      <c r="I337" s="147"/>
      <c r="J337" s="5"/>
      <c r="K337" s="147"/>
      <c r="L337" s="4"/>
      <c r="M337" s="147"/>
      <c r="N337" s="4"/>
      <c r="O337" s="5"/>
      <c r="P337" s="4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9.5" customHeight="1">
      <c r="A338" s="5"/>
      <c r="B338" s="5"/>
      <c r="C338" s="5"/>
      <c r="D338" s="5"/>
      <c r="E338" s="147"/>
      <c r="F338" s="4"/>
      <c r="G338" s="147"/>
      <c r="H338" s="5"/>
      <c r="I338" s="147"/>
      <c r="J338" s="5"/>
      <c r="K338" s="147"/>
      <c r="L338" s="4"/>
      <c r="M338" s="147"/>
      <c r="N338" s="4"/>
      <c r="O338" s="5"/>
      <c r="P338" s="4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9.5" customHeight="1">
      <c r="A339" s="5"/>
      <c r="B339" s="5"/>
      <c r="C339" s="5"/>
      <c r="D339" s="5"/>
      <c r="E339" s="147"/>
      <c r="F339" s="4"/>
      <c r="G339" s="147"/>
      <c r="H339" s="5"/>
      <c r="I339" s="147"/>
      <c r="J339" s="5"/>
      <c r="K339" s="147"/>
      <c r="L339" s="4"/>
      <c r="M339" s="147"/>
      <c r="N339" s="4"/>
      <c r="O339" s="5"/>
      <c r="P339" s="4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9.5" customHeight="1">
      <c r="A340" s="5"/>
      <c r="B340" s="5"/>
      <c r="C340" s="5"/>
      <c r="D340" s="5"/>
      <c r="E340" s="147"/>
      <c r="F340" s="4"/>
      <c r="G340" s="147"/>
      <c r="H340" s="5"/>
      <c r="I340" s="147"/>
      <c r="J340" s="5"/>
      <c r="K340" s="147"/>
      <c r="L340" s="4"/>
      <c r="M340" s="147"/>
      <c r="N340" s="4"/>
      <c r="O340" s="5"/>
      <c r="P340" s="4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9.5" customHeight="1">
      <c r="A341" s="5"/>
      <c r="B341" s="5"/>
      <c r="C341" s="5"/>
      <c r="D341" s="5"/>
      <c r="E341" s="147"/>
      <c r="F341" s="4"/>
      <c r="G341" s="147"/>
      <c r="H341" s="5"/>
      <c r="I341" s="147"/>
      <c r="J341" s="5"/>
      <c r="K341" s="147"/>
      <c r="L341" s="4"/>
      <c r="M341" s="147"/>
      <c r="N341" s="4"/>
      <c r="O341" s="5"/>
      <c r="P341" s="4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9.5" customHeight="1">
      <c r="A342" s="5"/>
      <c r="B342" s="5"/>
      <c r="C342" s="5"/>
      <c r="D342" s="5"/>
      <c r="E342" s="147"/>
      <c r="F342" s="4"/>
      <c r="G342" s="147"/>
      <c r="H342" s="5"/>
      <c r="I342" s="147"/>
      <c r="J342" s="5"/>
      <c r="K342" s="147"/>
      <c r="L342" s="4"/>
      <c r="M342" s="147"/>
      <c r="N342" s="4"/>
      <c r="O342" s="5"/>
      <c r="P342" s="4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9.5" customHeight="1">
      <c r="A343" s="5"/>
      <c r="B343" s="5"/>
      <c r="C343" s="5"/>
      <c r="D343" s="5"/>
      <c r="E343" s="147"/>
      <c r="F343" s="4"/>
      <c r="G343" s="147"/>
      <c r="H343" s="5"/>
      <c r="I343" s="147"/>
      <c r="J343" s="5"/>
      <c r="K343" s="147"/>
      <c r="L343" s="4"/>
      <c r="M343" s="147"/>
      <c r="N343" s="4"/>
      <c r="O343" s="5"/>
      <c r="P343" s="4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9.5" customHeight="1">
      <c r="A344" s="5"/>
      <c r="B344" s="5"/>
      <c r="C344" s="5"/>
      <c r="D344" s="5"/>
      <c r="E344" s="147"/>
      <c r="F344" s="4"/>
      <c r="G344" s="147"/>
      <c r="H344" s="5"/>
      <c r="I344" s="147"/>
      <c r="J344" s="5"/>
      <c r="K344" s="147"/>
      <c r="L344" s="4"/>
      <c r="M344" s="147"/>
      <c r="N344" s="4"/>
      <c r="O344" s="5"/>
      <c r="P344" s="4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9.5" customHeight="1">
      <c r="A345" s="5"/>
      <c r="B345" s="5"/>
      <c r="C345" s="5"/>
      <c r="D345" s="5"/>
      <c r="E345" s="147"/>
      <c r="F345" s="4"/>
      <c r="G345" s="147"/>
      <c r="H345" s="5"/>
      <c r="I345" s="147"/>
      <c r="J345" s="5"/>
      <c r="K345" s="147"/>
      <c r="L345" s="4"/>
      <c r="M345" s="147"/>
      <c r="N345" s="4"/>
      <c r="O345" s="5"/>
      <c r="P345" s="4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9.5" customHeight="1">
      <c r="A346" s="5"/>
      <c r="B346" s="5"/>
      <c r="C346" s="5"/>
      <c r="D346" s="5"/>
      <c r="E346" s="147"/>
      <c r="F346" s="4"/>
      <c r="G346" s="147"/>
      <c r="H346" s="5"/>
      <c r="I346" s="147"/>
      <c r="J346" s="5"/>
      <c r="K346" s="147"/>
      <c r="L346" s="4"/>
      <c r="M346" s="147"/>
      <c r="N346" s="4"/>
      <c r="O346" s="5"/>
      <c r="P346" s="4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9.5" customHeight="1">
      <c r="A347" s="5"/>
      <c r="B347" s="5"/>
      <c r="C347" s="5"/>
      <c r="D347" s="5"/>
      <c r="E347" s="147"/>
      <c r="F347" s="4"/>
      <c r="G347" s="147"/>
      <c r="H347" s="5"/>
      <c r="I347" s="147"/>
      <c r="J347" s="5"/>
      <c r="K347" s="147"/>
      <c r="L347" s="4"/>
      <c r="M347" s="147"/>
      <c r="N347" s="4"/>
      <c r="O347" s="5"/>
      <c r="P347" s="4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9.5" customHeight="1">
      <c r="A348" s="5"/>
      <c r="B348" s="5"/>
      <c r="C348" s="5"/>
      <c r="D348" s="5"/>
      <c r="E348" s="147"/>
      <c r="F348" s="4"/>
      <c r="G348" s="147"/>
      <c r="H348" s="5"/>
      <c r="I348" s="147"/>
      <c r="J348" s="5"/>
      <c r="K348" s="147"/>
      <c r="L348" s="4"/>
      <c r="M348" s="147"/>
      <c r="N348" s="4"/>
      <c r="O348" s="5"/>
      <c r="P348" s="4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9.5" customHeight="1">
      <c r="A349" s="5"/>
      <c r="B349" s="5"/>
      <c r="C349" s="5"/>
      <c r="D349" s="5"/>
      <c r="E349" s="147"/>
      <c r="F349" s="4"/>
      <c r="G349" s="147"/>
      <c r="H349" s="5"/>
      <c r="I349" s="147"/>
      <c r="J349" s="5"/>
      <c r="K349" s="147"/>
      <c r="L349" s="4"/>
      <c r="M349" s="147"/>
      <c r="N349" s="4"/>
      <c r="O349" s="5"/>
      <c r="P349" s="4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9.5" customHeight="1">
      <c r="A350" s="5"/>
      <c r="B350" s="5"/>
      <c r="C350" s="5"/>
      <c r="D350" s="5"/>
      <c r="E350" s="147"/>
      <c r="F350" s="4"/>
      <c r="G350" s="147"/>
      <c r="H350" s="5"/>
      <c r="I350" s="147"/>
      <c r="J350" s="5"/>
      <c r="K350" s="147"/>
      <c r="L350" s="4"/>
      <c r="M350" s="147"/>
      <c r="N350" s="4"/>
      <c r="O350" s="5"/>
      <c r="P350" s="4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9.5" customHeight="1">
      <c r="A351" s="5"/>
      <c r="B351" s="5"/>
      <c r="C351" s="5"/>
      <c r="D351" s="5"/>
      <c r="E351" s="147"/>
      <c r="F351" s="4"/>
      <c r="G351" s="147"/>
      <c r="H351" s="5"/>
      <c r="I351" s="147"/>
      <c r="J351" s="5"/>
      <c r="K351" s="147"/>
      <c r="L351" s="4"/>
      <c r="M351" s="147"/>
      <c r="N351" s="4"/>
      <c r="O351" s="5"/>
      <c r="P351" s="4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9.5" customHeight="1">
      <c r="A352" s="5"/>
      <c r="B352" s="5"/>
      <c r="C352" s="5"/>
      <c r="D352" s="5"/>
      <c r="E352" s="147"/>
      <c r="F352" s="4"/>
      <c r="G352" s="147"/>
      <c r="H352" s="5"/>
      <c r="I352" s="147"/>
      <c r="J352" s="5"/>
      <c r="K352" s="147"/>
      <c r="L352" s="4"/>
      <c r="M352" s="147"/>
      <c r="N352" s="4"/>
      <c r="O352" s="5"/>
      <c r="P352" s="4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9.5" customHeight="1">
      <c r="A353" s="5"/>
      <c r="B353" s="5"/>
      <c r="C353" s="5"/>
      <c r="D353" s="5"/>
      <c r="E353" s="147"/>
      <c r="F353" s="4"/>
      <c r="G353" s="147"/>
      <c r="H353" s="5"/>
      <c r="I353" s="147"/>
      <c r="J353" s="5"/>
      <c r="K353" s="147"/>
      <c r="L353" s="4"/>
      <c r="M353" s="147"/>
      <c r="N353" s="4"/>
      <c r="O353" s="5"/>
      <c r="P353" s="4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9.5" customHeight="1">
      <c r="A354" s="5"/>
      <c r="B354" s="5"/>
      <c r="C354" s="5"/>
      <c r="D354" s="5"/>
      <c r="E354" s="147"/>
      <c r="F354" s="4"/>
      <c r="G354" s="147"/>
      <c r="H354" s="5"/>
      <c r="I354" s="147"/>
      <c r="J354" s="5"/>
      <c r="K354" s="147"/>
      <c r="L354" s="4"/>
      <c r="M354" s="147"/>
      <c r="N354" s="4"/>
      <c r="O354" s="5"/>
      <c r="P354" s="4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9.5" customHeight="1">
      <c r="A355" s="5"/>
      <c r="B355" s="5"/>
      <c r="C355" s="5"/>
      <c r="D355" s="5"/>
      <c r="E355" s="147"/>
      <c r="F355" s="4"/>
      <c r="G355" s="147"/>
      <c r="H355" s="5"/>
      <c r="I355" s="147"/>
      <c r="J355" s="5"/>
      <c r="K355" s="147"/>
      <c r="L355" s="4"/>
      <c r="M355" s="147"/>
      <c r="N355" s="4"/>
      <c r="O355" s="5"/>
      <c r="P355" s="4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9.5" customHeight="1">
      <c r="A356" s="5"/>
      <c r="B356" s="5"/>
      <c r="C356" s="5"/>
      <c r="D356" s="5"/>
      <c r="E356" s="147"/>
      <c r="F356" s="4"/>
      <c r="G356" s="147"/>
      <c r="H356" s="5"/>
      <c r="I356" s="147"/>
      <c r="J356" s="5"/>
      <c r="K356" s="147"/>
      <c r="L356" s="4"/>
      <c r="M356" s="147"/>
      <c r="N356" s="4"/>
      <c r="O356" s="5"/>
      <c r="P356" s="4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9.5" customHeight="1">
      <c r="A357" s="5"/>
      <c r="B357" s="5"/>
      <c r="C357" s="5"/>
      <c r="D357" s="5"/>
      <c r="E357" s="147"/>
      <c r="F357" s="4"/>
      <c r="G357" s="147"/>
      <c r="H357" s="5"/>
      <c r="I357" s="147"/>
      <c r="J357" s="5"/>
      <c r="K357" s="147"/>
      <c r="L357" s="4"/>
      <c r="M357" s="147"/>
      <c r="N357" s="4"/>
      <c r="O357" s="5"/>
      <c r="P357" s="4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9.5" customHeight="1">
      <c r="A358" s="5"/>
      <c r="B358" s="5"/>
      <c r="C358" s="5"/>
      <c r="D358" s="5"/>
      <c r="E358" s="147"/>
      <c r="F358" s="4"/>
      <c r="G358" s="147"/>
      <c r="H358" s="5"/>
      <c r="I358" s="147"/>
      <c r="J358" s="5"/>
      <c r="K358" s="147"/>
      <c r="L358" s="4"/>
      <c r="M358" s="147"/>
      <c r="N358" s="4"/>
      <c r="O358" s="5"/>
      <c r="P358" s="4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9.5" customHeight="1">
      <c r="A359" s="5"/>
      <c r="B359" s="5"/>
      <c r="C359" s="5"/>
      <c r="D359" s="5"/>
      <c r="E359" s="147"/>
      <c r="F359" s="4"/>
      <c r="G359" s="147"/>
      <c r="H359" s="5"/>
      <c r="I359" s="147"/>
      <c r="J359" s="5"/>
      <c r="K359" s="147"/>
      <c r="L359" s="4"/>
      <c r="M359" s="147"/>
      <c r="N359" s="4"/>
      <c r="O359" s="5"/>
      <c r="P359" s="4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9.5" customHeight="1">
      <c r="A360" s="5"/>
      <c r="B360" s="5"/>
      <c r="C360" s="5"/>
      <c r="D360" s="5"/>
      <c r="E360" s="147"/>
      <c r="F360" s="4"/>
      <c r="G360" s="147"/>
      <c r="H360" s="5"/>
      <c r="I360" s="147"/>
      <c r="J360" s="5"/>
      <c r="K360" s="147"/>
      <c r="L360" s="4"/>
      <c r="M360" s="147"/>
      <c r="N360" s="4"/>
      <c r="O360" s="5"/>
      <c r="P360" s="4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9.5" customHeight="1">
      <c r="A361" s="5"/>
      <c r="B361" s="5"/>
      <c r="C361" s="5"/>
      <c r="D361" s="5"/>
      <c r="E361" s="147"/>
      <c r="F361" s="4"/>
      <c r="G361" s="147"/>
      <c r="H361" s="5"/>
      <c r="I361" s="147"/>
      <c r="J361" s="5"/>
      <c r="K361" s="147"/>
      <c r="L361" s="4"/>
      <c r="M361" s="147"/>
      <c r="N361" s="4"/>
      <c r="O361" s="5"/>
      <c r="P361" s="4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9.5" customHeight="1">
      <c r="A362" s="5"/>
      <c r="B362" s="5"/>
      <c r="C362" s="5"/>
      <c r="D362" s="5"/>
      <c r="E362" s="147"/>
      <c r="F362" s="4"/>
      <c r="G362" s="147"/>
      <c r="H362" s="5"/>
      <c r="I362" s="147"/>
      <c r="J362" s="5"/>
      <c r="K362" s="147"/>
      <c r="L362" s="4"/>
      <c r="M362" s="147"/>
      <c r="N362" s="4"/>
      <c r="O362" s="5"/>
      <c r="P362" s="4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9.5" customHeight="1">
      <c r="A363" s="5"/>
      <c r="B363" s="5"/>
      <c r="C363" s="5"/>
      <c r="D363" s="5"/>
      <c r="E363" s="147"/>
      <c r="F363" s="4"/>
      <c r="G363" s="147"/>
      <c r="H363" s="5"/>
      <c r="I363" s="147"/>
      <c r="J363" s="5"/>
      <c r="K363" s="147"/>
      <c r="L363" s="4"/>
      <c r="M363" s="147"/>
      <c r="N363" s="4"/>
      <c r="O363" s="5"/>
      <c r="P363" s="4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9.5" customHeight="1">
      <c r="A364" s="5"/>
      <c r="B364" s="5"/>
      <c r="C364" s="5"/>
      <c r="D364" s="5"/>
      <c r="E364" s="147"/>
      <c r="F364" s="4"/>
      <c r="G364" s="147"/>
      <c r="H364" s="5"/>
      <c r="I364" s="147"/>
      <c r="J364" s="5"/>
      <c r="K364" s="147"/>
      <c r="L364" s="4"/>
      <c r="M364" s="147"/>
      <c r="N364" s="4"/>
      <c r="O364" s="5"/>
      <c r="P364" s="4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9.5" customHeight="1">
      <c r="A365" s="5"/>
      <c r="B365" s="5"/>
      <c r="C365" s="5"/>
      <c r="D365" s="5"/>
      <c r="E365" s="147"/>
      <c r="F365" s="4"/>
      <c r="G365" s="147"/>
      <c r="H365" s="5"/>
      <c r="I365" s="147"/>
      <c r="J365" s="5"/>
      <c r="K365" s="147"/>
      <c r="L365" s="4"/>
      <c r="M365" s="147"/>
      <c r="N365" s="4"/>
      <c r="O365" s="5"/>
      <c r="P365" s="4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9.5" customHeight="1">
      <c r="A366" s="5"/>
      <c r="B366" s="5"/>
      <c r="C366" s="5"/>
      <c r="D366" s="5"/>
      <c r="E366" s="147"/>
      <c r="F366" s="4"/>
      <c r="G366" s="147"/>
      <c r="H366" s="5"/>
      <c r="I366" s="147"/>
      <c r="J366" s="5"/>
      <c r="K366" s="147"/>
      <c r="L366" s="4"/>
      <c r="M366" s="147"/>
      <c r="N366" s="4"/>
      <c r="O366" s="5"/>
      <c r="P366" s="4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9.5" customHeight="1">
      <c r="A367" s="5"/>
      <c r="B367" s="5"/>
      <c r="C367" s="5"/>
      <c r="D367" s="5"/>
      <c r="E367" s="147"/>
      <c r="F367" s="4"/>
      <c r="G367" s="147"/>
      <c r="H367" s="5"/>
      <c r="I367" s="147"/>
      <c r="J367" s="5"/>
      <c r="K367" s="147"/>
      <c r="L367" s="4"/>
      <c r="M367" s="147"/>
      <c r="N367" s="4"/>
      <c r="O367" s="5"/>
      <c r="P367" s="4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9.5" customHeight="1">
      <c r="A368" s="5"/>
      <c r="B368" s="5"/>
      <c r="C368" s="5"/>
      <c r="D368" s="5"/>
      <c r="E368" s="147"/>
      <c r="F368" s="4"/>
      <c r="G368" s="147"/>
      <c r="H368" s="5"/>
      <c r="I368" s="147"/>
      <c r="J368" s="5"/>
      <c r="K368" s="147"/>
      <c r="L368" s="4"/>
      <c r="M368" s="147"/>
      <c r="N368" s="4"/>
      <c r="O368" s="5"/>
      <c r="P368" s="4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9.5" customHeight="1">
      <c r="A369" s="5"/>
      <c r="B369" s="5"/>
      <c r="C369" s="5"/>
      <c r="D369" s="5"/>
      <c r="E369" s="147"/>
      <c r="F369" s="4"/>
      <c r="G369" s="147"/>
      <c r="H369" s="5"/>
      <c r="I369" s="147"/>
      <c r="J369" s="5"/>
      <c r="K369" s="147"/>
      <c r="L369" s="4"/>
      <c r="M369" s="147"/>
      <c r="N369" s="4"/>
      <c r="O369" s="5"/>
      <c r="P369" s="4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9.5" customHeight="1">
      <c r="A370" s="5"/>
      <c r="B370" s="5"/>
      <c r="C370" s="5"/>
      <c r="D370" s="5"/>
      <c r="E370" s="147"/>
      <c r="F370" s="4"/>
      <c r="G370" s="147"/>
      <c r="H370" s="5"/>
      <c r="I370" s="147"/>
      <c r="J370" s="5"/>
      <c r="K370" s="147"/>
      <c r="L370" s="4"/>
      <c r="M370" s="147"/>
      <c r="N370" s="4"/>
      <c r="O370" s="5"/>
      <c r="P370" s="4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9.5" customHeight="1">
      <c r="A371" s="5"/>
      <c r="B371" s="5"/>
      <c r="C371" s="5"/>
      <c r="D371" s="5"/>
      <c r="E371" s="147"/>
      <c r="F371" s="4"/>
      <c r="G371" s="147"/>
      <c r="H371" s="5"/>
      <c r="I371" s="147"/>
      <c r="J371" s="5"/>
      <c r="K371" s="147"/>
      <c r="L371" s="4"/>
      <c r="M371" s="147"/>
      <c r="N371" s="4"/>
      <c r="O371" s="5"/>
      <c r="P371" s="4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9.5" customHeight="1">
      <c r="A372" s="5"/>
      <c r="B372" s="5"/>
      <c r="C372" s="5"/>
      <c r="D372" s="5"/>
      <c r="E372" s="147"/>
      <c r="F372" s="4"/>
      <c r="G372" s="147"/>
      <c r="H372" s="5"/>
      <c r="I372" s="147"/>
      <c r="J372" s="5"/>
      <c r="K372" s="147"/>
      <c r="L372" s="4"/>
      <c r="M372" s="147"/>
      <c r="N372" s="4"/>
      <c r="O372" s="5"/>
      <c r="P372" s="4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9.5" customHeight="1">
      <c r="A373" s="5"/>
      <c r="B373" s="5"/>
      <c r="C373" s="5"/>
      <c r="D373" s="5"/>
      <c r="E373" s="147"/>
      <c r="F373" s="4"/>
      <c r="G373" s="147"/>
      <c r="H373" s="5"/>
      <c r="I373" s="147"/>
      <c r="J373" s="5"/>
      <c r="K373" s="147"/>
      <c r="L373" s="4"/>
      <c r="M373" s="147"/>
      <c r="N373" s="4"/>
      <c r="O373" s="5"/>
      <c r="P373" s="4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9.5" customHeight="1">
      <c r="A374" s="5"/>
      <c r="B374" s="5"/>
      <c r="C374" s="5"/>
      <c r="D374" s="5"/>
      <c r="E374" s="147"/>
      <c r="F374" s="4"/>
      <c r="G374" s="147"/>
      <c r="H374" s="5"/>
      <c r="I374" s="147"/>
      <c r="J374" s="5"/>
      <c r="K374" s="147"/>
      <c r="L374" s="4"/>
      <c r="M374" s="147"/>
      <c r="N374" s="4"/>
      <c r="O374" s="5"/>
      <c r="P374" s="4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9.5" customHeight="1">
      <c r="A375" s="5"/>
      <c r="B375" s="5"/>
      <c r="C375" s="5"/>
      <c r="D375" s="5"/>
      <c r="E375" s="147"/>
      <c r="F375" s="4"/>
      <c r="G375" s="147"/>
      <c r="H375" s="5"/>
      <c r="I375" s="147"/>
      <c r="J375" s="5"/>
      <c r="K375" s="147"/>
      <c r="L375" s="4"/>
      <c r="M375" s="147"/>
      <c r="N375" s="4"/>
      <c r="O375" s="5"/>
      <c r="P375" s="4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9.5" customHeight="1">
      <c r="A376" s="5"/>
      <c r="B376" s="5"/>
      <c r="C376" s="5"/>
      <c r="D376" s="5"/>
      <c r="E376" s="147"/>
      <c r="F376" s="4"/>
      <c r="G376" s="147"/>
      <c r="H376" s="5"/>
      <c r="I376" s="147"/>
      <c r="J376" s="5"/>
      <c r="K376" s="147"/>
      <c r="L376" s="4"/>
      <c r="M376" s="147"/>
      <c r="N376" s="4"/>
      <c r="O376" s="5"/>
      <c r="P376" s="4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9.5" customHeight="1">
      <c r="A377" s="5"/>
      <c r="B377" s="5"/>
      <c r="C377" s="5"/>
      <c r="D377" s="5"/>
      <c r="E377" s="147"/>
      <c r="F377" s="4"/>
      <c r="G377" s="147"/>
      <c r="H377" s="5"/>
      <c r="I377" s="147"/>
      <c r="J377" s="5"/>
      <c r="K377" s="147"/>
      <c r="L377" s="4"/>
      <c r="M377" s="147"/>
      <c r="N377" s="4"/>
      <c r="O377" s="5"/>
      <c r="P377" s="4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9.5" customHeight="1">
      <c r="A378" s="5"/>
      <c r="B378" s="5"/>
      <c r="C378" s="5"/>
      <c r="D378" s="5"/>
      <c r="E378" s="147"/>
      <c r="F378" s="4"/>
      <c r="G378" s="147"/>
      <c r="H378" s="5"/>
      <c r="I378" s="147"/>
      <c r="J378" s="5"/>
      <c r="K378" s="147"/>
      <c r="L378" s="4"/>
      <c r="M378" s="147"/>
      <c r="N378" s="4"/>
      <c r="O378" s="5"/>
      <c r="P378" s="4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9.5" customHeight="1">
      <c r="A379" s="5"/>
      <c r="B379" s="5"/>
      <c r="C379" s="5"/>
      <c r="D379" s="5"/>
      <c r="E379" s="147"/>
      <c r="F379" s="4"/>
      <c r="G379" s="147"/>
      <c r="H379" s="5"/>
      <c r="I379" s="147"/>
      <c r="J379" s="5"/>
      <c r="K379" s="147"/>
      <c r="L379" s="4"/>
      <c r="M379" s="147"/>
      <c r="N379" s="4"/>
      <c r="O379" s="5"/>
      <c r="P379" s="4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9.5" customHeight="1">
      <c r="A380" s="5"/>
      <c r="B380" s="5"/>
      <c r="C380" s="5"/>
      <c r="D380" s="5"/>
      <c r="E380" s="147"/>
      <c r="F380" s="4"/>
      <c r="G380" s="147"/>
      <c r="H380" s="5"/>
      <c r="I380" s="147"/>
      <c r="J380" s="5"/>
      <c r="K380" s="147"/>
      <c r="L380" s="4"/>
      <c r="M380" s="147"/>
      <c r="N380" s="4"/>
      <c r="O380" s="5"/>
      <c r="P380" s="4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9.5" customHeight="1">
      <c r="A381" s="5"/>
      <c r="B381" s="5"/>
      <c r="C381" s="5"/>
      <c r="D381" s="5"/>
      <c r="E381" s="147"/>
      <c r="F381" s="4"/>
      <c r="G381" s="147"/>
      <c r="H381" s="5"/>
      <c r="I381" s="147"/>
      <c r="J381" s="5"/>
      <c r="K381" s="147"/>
      <c r="L381" s="4"/>
      <c r="M381" s="147"/>
      <c r="N381" s="4"/>
      <c r="O381" s="5"/>
      <c r="P381" s="4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9.5" customHeight="1">
      <c r="A382" s="5"/>
      <c r="B382" s="5"/>
      <c r="C382" s="5"/>
      <c r="D382" s="5"/>
      <c r="E382" s="147"/>
      <c r="F382" s="4"/>
      <c r="G382" s="147"/>
      <c r="H382" s="5"/>
      <c r="I382" s="147"/>
      <c r="J382" s="5"/>
      <c r="K382" s="147"/>
      <c r="L382" s="4"/>
      <c r="M382" s="147"/>
      <c r="N382" s="4"/>
      <c r="O382" s="5"/>
      <c r="P382" s="4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9.5" customHeight="1">
      <c r="A383" s="5"/>
      <c r="B383" s="5"/>
      <c r="C383" s="5"/>
      <c r="D383" s="5"/>
      <c r="E383" s="147"/>
      <c r="F383" s="4"/>
      <c r="G383" s="147"/>
      <c r="H383" s="5"/>
      <c r="I383" s="147"/>
      <c r="J383" s="5"/>
      <c r="K383" s="147"/>
      <c r="L383" s="4"/>
      <c r="M383" s="147"/>
      <c r="N383" s="4"/>
      <c r="O383" s="5"/>
      <c r="P383" s="4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9.5" customHeight="1">
      <c r="A384" s="5"/>
      <c r="B384" s="5"/>
      <c r="C384" s="5"/>
      <c r="D384" s="5"/>
      <c r="E384" s="147"/>
      <c r="F384" s="4"/>
      <c r="G384" s="147"/>
      <c r="H384" s="5"/>
      <c r="I384" s="147"/>
      <c r="J384" s="5"/>
      <c r="K384" s="147"/>
      <c r="L384" s="4"/>
      <c r="M384" s="147"/>
      <c r="N384" s="4"/>
      <c r="O384" s="5"/>
      <c r="P384" s="4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9.5" customHeight="1">
      <c r="A385" s="5"/>
      <c r="B385" s="5"/>
      <c r="C385" s="5"/>
      <c r="D385" s="5"/>
      <c r="E385" s="147"/>
      <c r="F385" s="4"/>
      <c r="G385" s="147"/>
      <c r="H385" s="5"/>
      <c r="I385" s="147"/>
      <c r="J385" s="5"/>
      <c r="K385" s="147"/>
      <c r="L385" s="4"/>
      <c r="M385" s="147"/>
      <c r="N385" s="4"/>
      <c r="O385" s="5"/>
      <c r="P385" s="4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9.5" customHeight="1">
      <c r="A386" s="5"/>
      <c r="B386" s="5"/>
      <c r="C386" s="5"/>
      <c r="D386" s="5"/>
      <c r="E386" s="147"/>
      <c r="F386" s="4"/>
      <c r="G386" s="147"/>
      <c r="H386" s="5"/>
      <c r="I386" s="147"/>
      <c r="J386" s="5"/>
      <c r="K386" s="147"/>
      <c r="L386" s="4"/>
      <c r="M386" s="147"/>
      <c r="N386" s="4"/>
      <c r="O386" s="5"/>
      <c r="P386" s="4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9.5" customHeight="1">
      <c r="A387" s="5"/>
      <c r="B387" s="5"/>
      <c r="C387" s="5"/>
      <c r="D387" s="5"/>
      <c r="E387" s="147"/>
      <c r="F387" s="4"/>
      <c r="G387" s="147"/>
      <c r="H387" s="5"/>
      <c r="I387" s="147"/>
      <c r="J387" s="5"/>
      <c r="K387" s="147"/>
      <c r="L387" s="4"/>
      <c r="M387" s="147"/>
      <c r="N387" s="4"/>
      <c r="O387" s="5"/>
      <c r="P387" s="4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9.5" customHeight="1">
      <c r="A388" s="5"/>
      <c r="B388" s="5"/>
      <c r="C388" s="5"/>
      <c r="D388" s="5"/>
      <c r="E388" s="147"/>
      <c r="F388" s="4"/>
      <c r="G388" s="147"/>
      <c r="H388" s="5"/>
      <c r="I388" s="147"/>
      <c r="J388" s="5"/>
      <c r="K388" s="147"/>
      <c r="L388" s="4"/>
      <c r="M388" s="147"/>
      <c r="N388" s="4"/>
      <c r="O388" s="5"/>
      <c r="P388" s="4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9.5" customHeight="1">
      <c r="A389" s="5"/>
      <c r="B389" s="5"/>
      <c r="C389" s="5"/>
      <c r="D389" s="5"/>
      <c r="E389" s="147"/>
      <c r="F389" s="4"/>
      <c r="G389" s="147"/>
      <c r="H389" s="5"/>
      <c r="I389" s="147"/>
      <c r="J389" s="5"/>
      <c r="K389" s="147"/>
      <c r="L389" s="4"/>
      <c r="M389" s="147"/>
      <c r="N389" s="4"/>
      <c r="O389" s="5"/>
      <c r="P389" s="4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9.5" customHeight="1">
      <c r="A390" s="5"/>
      <c r="B390" s="5"/>
      <c r="C390" s="5"/>
      <c r="D390" s="5"/>
      <c r="E390" s="147"/>
      <c r="F390" s="4"/>
      <c r="G390" s="147"/>
      <c r="H390" s="5"/>
      <c r="I390" s="147"/>
      <c r="J390" s="5"/>
      <c r="K390" s="147"/>
      <c r="L390" s="4"/>
      <c r="M390" s="147"/>
      <c r="N390" s="4"/>
      <c r="O390" s="5"/>
      <c r="P390" s="4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9.5" customHeight="1">
      <c r="A391" s="5"/>
      <c r="B391" s="5"/>
      <c r="C391" s="5"/>
      <c r="D391" s="5"/>
      <c r="E391" s="147"/>
      <c r="F391" s="4"/>
      <c r="G391" s="147"/>
      <c r="H391" s="5"/>
      <c r="I391" s="147"/>
      <c r="J391" s="5"/>
      <c r="K391" s="147"/>
      <c r="L391" s="4"/>
      <c r="M391" s="147"/>
      <c r="N391" s="4"/>
      <c r="O391" s="5"/>
      <c r="P391" s="4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9.5" customHeight="1">
      <c r="A392" s="5"/>
      <c r="B392" s="5"/>
      <c r="C392" s="5"/>
      <c r="D392" s="5"/>
      <c r="E392" s="147"/>
      <c r="F392" s="4"/>
      <c r="G392" s="147"/>
      <c r="H392" s="5"/>
      <c r="I392" s="147"/>
      <c r="J392" s="5"/>
      <c r="K392" s="147"/>
      <c r="L392" s="4"/>
      <c r="M392" s="147"/>
      <c r="N392" s="4"/>
      <c r="O392" s="5"/>
      <c r="P392" s="4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9.5" customHeight="1">
      <c r="A393" s="5"/>
      <c r="B393" s="5"/>
      <c r="C393" s="5"/>
      <c r="D393" s="5"/>
      <c r="E393" s="147"/>
      <c r="F393" s="4"/>
      <c r="G393" s="147"/>
      <c r="H393" s="5"/>
      <c r="I393" s="147"/>
      <c r="J393" s="5"/>
      <c r="K393" s="147"/>
      <c r="L393" s="4"/>
      <c r="M393" s="147"/>
      <c r="N393" s="4"/>
      <c r="O393" s="5"/>
      <c r="P393" s="4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9.5" customHeight="1">
      <c r="A394" s="5"/>
      <c r="B394" s="5"/>
      <c r="C394" s="5"/>
      <c r="D394" s="5"/>
      <c r="E394" s="147"/>
      <c r="F394" s="4"/>
      <c r="G394" s="147"/>
      <c r="H394" s="5"/>
      <c r="I394" s="147"/>
      <c r="J394" s="5"/>
      <c r="K394" s="147"/>
      <c r="L394" s="4"/>
      <c r="M394" s="147"/>
      <c r="N394" s="4"/>
      <c r="O394" s="5"/>
      <c r="P394" s="4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9.5" customHeight="1">
      <c r="A395" s="5"/>
      <c r="B395" s="5"/>
      <c r="C395" s="5"/>
      <c r="D395" s="5"/>
      <c r="E395" s="147"/>
      <c r="F395" s="4"/>
      <c r="G395" s="147"/>
      <c r="H395" s="5"/>
      <c r="I395" s="147"/>
      <c r="J395" s="5"/>
      <c r="K395" s="147"/>
      <c r="L395" s="4"/>
      <c r="M395" s="147"/>
      <c r="N395" s="4"/>
      <c r="O395" s="5"/>
      <c r="P395" s="4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9.5" customHeight="1">
      <c r="A396" s="5"/>
      <c r="B396" s="5"/>
      <c r="C396" s="5"/>
      <c r="D396" s="5"/>
      <c r="E396" s="147"/>
      <c r="F396" s="4"/>
      <c r="G396" s="147"/>
      <c r="H396" s="5"/>
      <c r="I396" s="147"/>
      <c r="J396" s="5"/>
      <c r="K396" s="147"/>
      <c r="L396" s="4"/>
      <c r="M396" s="147"/>
      <c r="N396" s="4"/>
      <c r="O396" s="5"/>
      <c r="P396" s="4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9.5" customHeight="1">
      <c r="A397" s="5"/>
      <c r="B397" s="5"/>
      <c r="C397" s="5"/>
      <c r="D397" s="5"/>
      <c r="E397" s="147"/>
      <c r="F397" s="4"/>
      <c r="G397" s="147"/>
      <c r="H397" s="5"/>
      <c r="I397" s="147"/>
      <c r="J397" s="5"/>
      <c r="K397" s="147"/>
      <c r="L397" s="4"/>
      <c r="M397" s="147"/>
      <c r="N397" s="4"/>
      <c r="O397" s="5"/>
      <c r="P397" s="4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9.5" customHeight="1">
      <c r="A398" s="5"/>
      <c r="B398" s="5"/>
      <c r="C398" s="5"/>
      <c r="D398" s="5"/>
      <c r="E398" s="147"/>
      <c r="F398" s="4"/>
      <c r="G398" s="147"/>
      <c r="H398" s="5"/>
      <c r="I398" s="147"/>
      <c r="J398" s="5"/>
      <c r="K398" s="147"/>
      <c r="L398" s="4"/>
      <c r="M398" s="147"/>
      <c r="N398" s="4"/>
      <c r="O398" s="5"/>
      <c r="P398" s="4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9.5" customHeight="1">
      <c r="A399" s="5"/>
      <c r="B399" s="5"/>
      <c r="C399" s="5"/>
      <c r="D399" s="5"/>
      <c r="E399" s="147"/>
      <c r="F399" s="4"/>
      <c r="G399" s="147"/>
      <c r="H399" s="5"/>
      <c r="I399" s="147"/>
      <c r="J399" s="5"/>
      <c r="K399" s="147"/>
      <c r="L399" s="4"/>
      <c r="M399" s="147"/>
      <c r="N399" s="4"/>
      <c r="O399" s="5"/>
      <c r="P399" s="4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9.5" customHeight="1">
      <c r="A400" s="5"/>
      <c r="B400" s="5"/>
      <c r="C400" s="5"/>
      <c r="D400" s="5"/>
      <c r="E400" s="147"/>
      <c r="F400" s="4"/>
      <c r="G400" s="147"/>
      <c r="H400" s="5"/>
      <c r="I400" s="147"/>
      <c r="J400" s="5"/>
      <c r="K400" s="147"/>
      <c r="L400" s="4"/>
      <c r="M400" s="147"/>
      <c r="N400" s="4"/>
      <c r="O400" s="5"/>
      <c r="P400" s="4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9.5" customHeight="1">
      <c r="A401" s="5"/>
      <c r="B401" s="5"/>
      <c r="C401" s="5"/>
      <c r="D401" s="5"/>
      <c r="E401" s="147"/>
      <c r="F401" s="4"/>
      <c r="G401" s="147"/>
      <c r="H401" s="5"/>
      <c r="I401" s="147"/>
      <c r="J401" s="5"/>
      <c r="K401" s="147"/>
      <c r="L401" s="4"/>
      <c r="M401" s="147"/>
      <c r="N401" s="4"/>
      <c r="O401" s="5"/>
      <c r="P401" s="4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9.5" customHeight="1">
      <c r="A402" s="5"/>
      <c r="B402" s="5"/>
      <c r="C402" s="5"/>
      <c r="D402" s="5"/>
      <c r="E402" s="147"/>
      <c r="F402" s="4"/>
      <c r="G402" s="147"/>
      <c r="H402" s="5"/>
      <c r="I402" s="147"/>
      <c r="J402" s="5"/>
      <c r="K402" s="147"/>
      <c r="L402" s="4"/>
      <c r="M402" s="147"/>
      <c r="N402" s="4"/>
      <c r="O402" s="5"/>
      <c r="P402" s="4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9.5" customHeight="1">
      <c r="A403" s="5"/>
      <c r="B403" s="5"/>
      <c r="C403" s="5"/>
      <c r="D403" s="5"/>
      <c r="E403" s="147"/>
      <c r="F403" s="4"/>
      <c r="G403" s="147"/>
      <c r="H403" s="5"/>
      <c r="I403" s="147"/>
      <c r="J403" s="5"/>
      <c r="K403" s="147"/>
      <c r="L403" s="4"/>
      <c r="M403" s="147"/>
      <c r="N403" s="4"/>
      <c r="O403" s="5"/>
      <c r="P403" s="4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9.5" customHeight="1">
      <c r="A404" s="5"/>
      <c r="B404" s="5"/>
      <c r="C404" s="5"/>
      <c r="D404" s="5"/>
      <c r="E404" s="147"/>
      <c r="F404" s="4"/>
      <c r="G404" s="147"/>
      <c r="H404" s="5"/>
      <c r="I404" s="147"/>
      <c r="J404" s="5"/>
      <c r="K404" s="147"/>
      <c r="L404" s="4"/>
      <c r="M404" s="147"/>
      <c r="N404" s="4"/>
      <c r="O404" s="5"/>
      <c r="P404" s="4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9.5" customHeight="1">
      <c r="A405" s="5"/>
      <c r="B405" s="5"/>
      <c r="C405" s="5"/>
      <c r="D405" s="5"/>
      <c r="E405" s="147"/>
      <c r="F405" s="4"/>
      <c r="G405" s="147"/>
      <c r="H405" s="5"/>
      <c r="I405" s="147"/>
      <c r="J405" s="5"/>
      <c r="K405" s="147"/>
      <c r="L405" s="4"/>
      <c r="M405" s="147"/>
      <c r="N405" s="4"/>
      <c r="O405" s="5"/>
      <c r="P405" s="4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9.5" customHeight="1">
      <c r="A406" s="5"/>
      <c r="B406" s="5"/>
      <c r="C406" s="5"/>
      <c r="D406" s="5"/>
      <c r="E406" s="147"/>
      <c r="F406" s="4"/>
      <c r="G406" s="147"/>
      <c r="H406" s="5"/>
      <c r="I406" s="147"/>
      <c r="J406" s="5"/>
      <c r="K406" s="147"/>
      <c r="L406" s="4"/>
      <c r="M406" s="147"/>
      <c r="N406" s="4"/>
      <c r="O406" s="5"/>
      <c r="P406" s="4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9.5" customHeight="1">
      <c r="A407" s="5"/>
      <c r="B407" s="5"/>
      <c r="C407" s="5"/>
      <c r="D407" s="5"/>
      <c r="E407" s="147"/>
      <c r="F407" s="4"/>
      <c r="G407" s="147"/>
      <c r="H407" s="5"/>
      <c r="I407" s="147"/>
      <c r="J407" s="5"/>
      <c r="K407" s="147"/>
      <c r="L407" s="4"/>
      <c r="M407" s="147"/>
      <c r="N407" s="4"/>
      <c r="O407" s="5"/>
      <c r="P407" s="4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9.5" customHeight="1">
      <c r="A408" s="5"/>
      <c r="B408" s="5"/>
      <c r="C408" s="5"/>
      <c r="D408" s="5"/>
      <c r="E408" s="147"/>
      <c r="F408" s="4"/>
      <c r="G408" s="147"/>
      <c r="H408" s="5"/>
      <c r="I408" s="147"/>
      <c r="J408" s="5"/>
      <c r="K408" s="147"/>
      <c r="L408" s="4"/>
      <c r="M408" s="147"/>
      <c r="N408" s="4"/>
      <c r="O408" s="5"/>
      <c r="P408" s="4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9.5" customHeight="1">
      <c r="A409" s="5"/>
      <c r="B409" s="5"/>
      <c r="C409" s="5"/>
      <c r="D409" s="5"/>
      <c r="E409" s="147"/>
      <c r="F409" s="4"/>
      <c r="G409" s="147"/>
      <c r="H409" s="5"/>
      <c r="I409" s="147"/>
      <c r="J409" s="5"/>
      <c r="K409" s="147"/>
      <c r="L409" s="4"/>
      <c r="M409" s="147"/>
      <c r="N409" s="4"/>
      <c r="O409" s="5"/>
      <c r="P409" s="4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9.5" customHeight="1">
      <c r="A410" s="5"/>
      <c r="B410" s="5"/>
      <c r="C410" s="5"/>
      <c r="D410" s="5"/>
      <c r="E410" s="147"/>
      <c r="F410" s="4"/>
      <c r="G410" s="147"/>
      <c r="H410" s="5"/>
      <c r="I410" s="147"/>
      <c r="J410" s="5"/>
      <c r="K410" s="147"/>
      <c r="L410" s="4"/>
      <c r="M410" s="147"/>
      <c r="N410" s="4"/>
      <c r="O410" s="5"/>
      <c r="P410" s="4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9.5" customHeight="1">
      <c r="A411" s="5"/>
      <c r="B411" s="5"/>
      <c r="C411" s="5"/>
      <c r="D411" s="5"/>
      <c r="E411" s="147"/>
      <c r="F411" s="4"/>
      <c r="G411" s="147"/>
      <c r="H411" s="5"/>
      <c r="I411" s="147"/>
      <c r="J411" s="5"/>
      <c r="K411" s="147"/>
      <c r="L411" s="4"/>
      <c r="M411" s="147"/>
      <c r="N411" s="4"/>
      <c r="O411" s="5"/>
      <c r="P411" s="4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9.5" customHeight="1">
      <c r="A412" s="5"/>
      <c r="B412" s="5"/>
      <c r="C412" s="5"/>
      <c r="D412" s="5"/>
      <c r="E412" s="147"/>
      <c r="F412" s="4"/>
      <c r="G412" s="147"/>
      <c r="H412" s="5"/>
      <c r="I412" s="147"/>
      <c r="J412" s="5"/>
      <c r="K412" s="147"/>
      <c r="L412" s="4"/>
      <c r="M412" s="147"/>
      <c r="N412" s="4"/>
      <c r="O412" s="5"/>
      <c r="P412" s="4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9.5" customHeight="1">
      <c r="A413" s="5"/>
      <c r="B413" s="5"/>
      <c r="C413" s="5"/>
      <c r="D413" s="5"/>
      <c r="E413" s="147"/>
      <c r="F413" s="4"/>
      <c r="G413" s="147"/>
      <c r="H413" s="5"/>
      <c r="I413" s="147"/>
      <c r="J413" s="5"/>
      <c r="K413" s="147"/>
      <c r="L413" s="4"/>
      <c r="M413" s="147"/>
      <c r="N413" s="4"/>
      <c r="O413" s="5"/>
      <c r="P413" s="4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9.5" customHeight="1">
      <c r="A414" s="5"/>
      <c r="B414" s="5"/>
      <c r="C414" s="5"/>
      <c r="D414" s="5"/>
      <c r="E414" s="147"/>
      <c r="F414" s="4"/>
      <c r="G414" s="147"/>
      <c r="H414" s="5"/>
      <c r="I414" s="147"/>
      <c r="J414" s="5"/>
      <c r="K414" s="147"/>
      <c r="L414" s="4"/>
      <c r="M414" s="147"/>
      <c r="N414" s="4"/>
      <c r="O414" s="5"/>
      <c r="P414" s="4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9.5" customHeight="1">
      <c r="A415" s="5"/>
      <c r="B415" s="5"/>
      <c r="C415" s="5"/>
      <c r="D415" s="5"/>
      <c r="E415" s="147"/>
      <c r="F415" s="4"/>
      <c r="G415" s="147"/>
      <c r="H415" s="5"/>
      <c r="I415" s="147"/>
      <c r="J415" s="5"/>
      <c r="K415" s="147"/>
      <c r="L415" s="4"/>
      <c r="M415" s="147"/>
      <c r="N415" s="4"/>
      <c r="O415" s="5"/>
      <c r="P415" s="4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9.5" customHeight="1">
      <c r="A416" s="5"/>
      <c r="B416" s="5"/>
      <c r="C416" s="5"/>
      <c r="D416" s="5"/>
      <c r="E416" s="147"/>
      <c r="F416" s="4"/>
      <c r="G416" s="147"/>
      <c r="H416" s="5"/>
      <c r="I416" s="147"/>
      <c r="J416" s="5"/>
      <c r="K416" s="147"/>
      <c r="L416" s="4"/>
      <c r="M416" s="147"/>
      <c r="N416" s="4"/>
      <c r="O416" s="5"/>
      <c r="P416" s="4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9.5" customHeight="1">
      <c r="A417" s="5"/>
      <c r="B417" s="5"/>
      <c r="C417" s="5"/>
      <c r="D417" s="5"/>
      <c r="E417" s="147"/>
      <c r="F417" s="4"/>
      <c r="G417" s="147"/>
      <c r="H417" s="5"/>
      <c r="I417" s="147"/>
      <c r="J417" s="5"/>
      <c r="K417" s="147"/>
      <c r="L417" s="4"/>
      <c r="M417" s="147"/>
      <c r="N417" s="4"/>
      <c r="O417" s="5"/>
      <c r="P417" s="4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9.5" customHeight="1">
      <c r="A418" s="5"/>
      <c r="B418" s="5"/>
      <c r="C418" s="5"/>
      <c r="D418" s="5"/>
      <c r="E418" s="147"/>
      <c r="F418" s="4"/>
      <c r="G418" s="147"/>
      <c r="H418" s="5"/>
      <c r="I418" s="147"/>
      <c r="J418" s="5"/>
      <c r="K418" s="147"/>
      <c r="L418" s="4"/>
      <c r="M418" s="147"/>
      <c r="N418" s="4"/>
      <c r="O418" s="5"/>
      <c r="P418" s="4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9.5" customHeight="1">
      <c r="A419" s="5"/>
      <c r="B419" s="5"/>
      <c r="C419" s="5"/>
      <c r="D419" s="5"/>
      <c r="E419" s="147"/>
      <c r="F419" s="4"/>
      <c r="G419" s="147"/>
      <c r="H419" s="5"/>
      <c r="I419" s="147"/>
      <c r="J419" s="5"/>
      <c r="K419" s="147"/>
      <c r="L419" s="4"/>
      <c r="M419" s="147"/>
      <c r="N419" s="4"/>
      <c r="O419" s="5"/>
      <c r="P419" s="4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9.5" customHeight="1">
      <c r="A420" s="5"/>
      <c r="B420" s="5"/>
      <c r="C420" s="5"/>
      <c r="D420" s="5"/>
      <c r="E420" s="147"/>
      <c r="F420" s="4"/>
      <c r="G420" s="147"/>
      <c r="H420" s="5"/>
      <c r="I420" s="147"/>
      <c r="J420" s="5"/>
      <c r="K420" s="147"/>
      <c r="L420" s="4"/>
      <c r="M420" s="147"/>
      <c r="N420" s="4"/>
      <c r="O420" s="5"/>
      <c r="P420" s="4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9.5" customHeight="1">
      <c r="A421" s="5"/>
      <c r="B421" s="5"/>
      <c r="C421" s="5"/>
      <c r="D421" s="5"/>
      <c r="E421" s="147"/>
      <c r="F421" s="4"/>
      <c r="G421" s="147"/>
      <c r="H421" s="5"/>
      <c r="I421" s="147"/>
      <c r="J421" s="5"/>
      <c r="K421" s="147"/>
      <c r="L421" s="4"/>
      <c r="M421" s="147"/>
      <c r="N421" s="4"/>
      <c r="O421" s="5"/>
      <c r="P421" s="4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9.5" customHeight="1">
      <c r="A422" s="5"/>
      <c r="B422" s="5"/>
      <c r="C422" s="5"/>
      <c r="D422" s="5"/>
      <c r="E422" s="147"/>
      <c r="F422" s="4"/>
      <c r="G422" s="147"/>
      <c r="H422" s="5"/>
      <c r="I422" s="147"/>
      <c r="J422" s="5"/>
      <c r="K422" s="147"/>
      <c r="L422" s="4"/>
      <c r="M422" s="147"/>
      <c r="N422" s="4"/>
      <c r="O422" s="5"/>
      <c r="P422" s="4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9.5" customHeight="1">
      <c r="A423" s="5"/>
      <c r="B423" s="5"/>
      <c r="C423" s="5"/>
      <c r="D423" s="5"/>
      <c r="E423" s="147"/>
      <c r="F423" s="4"/>
      <c r="G423" s="147"/>
      <c r="H423" s="5"/>
      <c r="I423" s="147"/>
      <c r="J423" s="5"/>
      <c r="K423" s="147"/>
      <c r="L423" s="4"/>
      <c r="M423" s="147"/>
      <c r="N423" s="4"/>
      <c r="O423" s="5"/>
      <c r="P423" s="4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9.5" customHeight="1">
      <c r="A424" s="5"/>
      <c r="B424" s="5"/>
      <c r="C424" s="5"/>
      <c r="D424" s="5"/>
      <c r="E424" s="147"/>
      <c r="F424" s="4"/>
      <c r="G424" s="147"/>
      <c r="H424" s="5"/>
      <c r="I424" s="147"/>
      <c r="J424" s="5"/>
      <c r="K424" s="147"/>
      <c r="L424" s="4"/>
      <c r="M424" s="147"/>
      <c r="N424" s="4"/>
      <c r="O424" s="5"/>
      <c r="P424" s="4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9.5" customHeight="1">
      <c r="A425" s="5"/>
      <c r="B425" s="5"/>
      <c r="C425" s="5"/>
      <c r="D425" s="5"/>
      <c r="E425" s="147"/>
      <c r="F425" s="4"/>
      <c r="G425" s="147"/>
      <c r="H425" s="5"/>
      <c r="I425" s="147"/>
      <c r="J425" s="5"/>
      <c r="K425" s="147"/>
      <c r="L425" s="4"/>
      <c r="M425" s="147"/>
      <c r="N425" s="4"/>
      <c r="O425" s="5"/>
      <c r="P425" s="4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9.5" customHeight="1">
      <c r="A426" s="5"/>
      <c r="B426" s="5"/>
      <c r="C426" s="5"/>
      <c r="D426" s="5"/>
      <c r="E426" s="147"/>
      <c r="F426" s="4"/>
      <c r="G426" s="147"/>
      <c r="H426" s="5"/>
      <c r="I426" s="147"/>
      <c r="J426" s="5"/>
      <c r="K426" s="147"/>
      <c r="L426" s="4"/>
      <c r="M426" s="147"/>
      <c r="N426" s="4"/>
      <c r="O426" s="5"/>
      <c r="P426" s="4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9.5" customHeight="1">
      <c r="A427" s="5"/>
      <c r="B427" s="5"/>
      <c r="C427" s="5"/>
      <c r="D427" s="5"/>
      <c r="E427" s="147"/>
      <c r="F427" s="4"/>
      <c r="G427" s="147"/>
      <c r="H427" s="5"/>
      <c r="I427" s="147"/>
      <c r="J427" s="5"/>
      <c r="K427" s="147"/>
      <c r="L427" s="4"/>
      <c r="M427" s="147"/>
      <c r="N427" s="4"/>
      <c r="O427" s="5"/>
      <c r="P427" s="4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9.5" customHeight="1">
      <c r="A428" s="5"/>
      <c r="B428" s="5"/>
      <c r="C428" s="5"/>
      <c r="D428" s="5"/>
      <c r="E428" s="147"/>
      <c r="F428" s="4"/>
      <c r="G428" s="147"/>
      <c r="H428" s="5"/>
      <c r="I428" s="147"/>
      <c r="J428" s="5"/>
      <c r="K428" s="147"/>
      <c r="L428" s="4"/>
      <c r="M428" s="147"/>
      <c r="N428" s="4"/>
      <c r="O428" s="5"/>
      <c r="P428" s="4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9.5" customHeight="1">
      <c r="A429" s="5"/>
      <c r="B429" s="5"/>
      <c r="C429" s="5"/>
      <c r="D429" s="5"/>
      <c r="E429" s="147"/>
      <c r="F429" s="4"/>
      <c r="G429" s="147"/>
      <c r="H429" s="5"/>
      <c r="I429" s="147"/>
      <c r="J429" s="5"/>
      <c r="K429" s="147"/>
      <c r="L429" s="4"/>
      <c r="M429" s="147"/>
      <c r="N429" s="4"/>
      <c r="O429" s="5"/>
      <c r="P429" s="4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9.5" customHeight="1">
      <c r="A430" s="5"/>
      <c r="B430" s="5"/>
      <c r="C430" s="5"/>
      <c r="D430" s="5"/>
      <c r="E430" s="147"/>
      <c r="F430" s="4"/>
      <c r="G430" s="147"/>
      <c r="H430" s="5"/>
      <c r="I430" s="147"/>
      <c r="J430" s="5"/>
      <c r="K430" s="147"/>
      <c r="L430" s="4"/>
      <c r="M430" s="147"/>
      <c r="N430" s="4"/>
      <c r="O430" s="5"/>
      <c r="P430" s="4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9.5" customHeight="1">
      <c r="A431" s="5"/>
      <c r="B431" s="5"/>
      <c r="C431" s="5"/>
      <c r="D431" s="5"/>
      <c r="E431" s="147"/>
      <c r="F431" s="4"/>
      <c r="G431" s="147"/>
      <c r="H431" s="5"/>
      <c r="I431" s="147"/>
      <c r="J431" s="5"/>
      <c r="K431" s="147"/>
      <c r="L431" s="4"/>
      <c r="M431" s="147"/>
      <c r="N431" s="4"/>
      <c r="O431" s="5"/>
      <c r="P431" s="4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9.5" customHeight="1">
      <c r="A432" s="5"/>
      <c r="B432" s="5"/>
      <c r="C432" s="5"/>
      <c r="D432" s="5"/>
      <c r="E432" s="147"/>
      <c r="F432" s="4"/>
      <c r="G432" s="147"/>
      <c r="H432" s="5"/>
      <c r="I432" s="147"/>
      <c r="J432" s="5"/>
      <c r="K432" s="147"/>
      <c r="L432" s="4"/>
      <c r="M432" s="147"/>
      <c r="N432" s="4"/>
      <c r="O432" s="5"/>
      <c r="P432" s="4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9.5" customHeight="1">
      <c r="A433" s="5"/>
      <c r="B433" s="5"/>
      <c r="C433" s="5"/>
      <c r="D433" s="5"/>
      <c r="E433" s="147"/>
      <c r="F433" s="4"/>
      <c r="G433" s="147"/>
      <c r="H433" s="5"/>
      <c r="I433" s="147"/>
      <c r="J433" s="5"/>
      <c r="K433" s="147"/>
      <c r="L433" s="4"/>
      <c r="M433" s="147"/>
      <c r="N433" s="4"/>
      <c r="O433" s="5"/>
      <c r="P433" s="4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9.5" customHeight="1">
      <c r="A434" s="5"/>
      <c r="B434" s="5"/>
      <c r="C434" s="5"/>
      <c r="D434" s="5"/>
      <c r="E434" s="147"/>
      <c r="F434" s="4"/>
      <c r="G434" s="147"/>
      <c r="H434" s="5"/>
      <c r="I434" s="147"/>
      <c r="J434" s="5"/>
      <c r="K434" s="147"/>
      <c r="L434" s="4"/>
      <c r="M434" s="147"/>
      <c r="N434" s="4"/>
      <c r="O434" s="5"/>
      <c r="P434" s="4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9.5" customHeight="1">
      <c r="A435" s="5"/>
      <c r="B435" s="5"/>
      <c r="C435" s="5"/>
      <c r="D435" s="5"/>
      <c r="E435" s="147"/>
      <c r="F435" s="4"/>
      <c r="G435" s="147"/>
      <c r="H435" s="5"/>
      <c r="I435" s="147"/>
      <c r="J435" s="5"/>
      <c r="K435" s="147"/>
      <c r="L435" s="4"/>
      <c r="M435" s="147"/>
      <c r="N435" s="4"/>
      <c r="O435" s="5"/>
      <c r="P435" s="4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9.5" customHeight="1">
      <c r="A436" s="5"/>
      <c r="B436" s="5"/>
      <c r="C436" s="5"/>
      <c r="D436" s="5"/>
      <c r="E436" s="147"/>
      <c r="F436" s="4"/>
      <c r="G436" s="147"/>
      <c r="H436" s="5"/>
      <c r="I436" s="147"/>
      <c r="J436" s="5"/>
      <c r="K436" s="147"/>
      <c r="L436" s="4"/>
      <c r="M436" s="147"/>
      <c r="N436" s="4"/>
      <c r="O436" s="5"/>
      <c r="P436" s="4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9.5" customHeight="1">
      <c r="A437" s="5"/>
      <c r="B437" s="5"/>
      <c r="C437" s="5"/>
      <c r="D437" s="5"/>
      <c r="E437" s="147"/>
      <c r="F437" s="4"/>
      <c r="G437" s="147"/>
      <c r="H437" s="5"/>
      <c r="I437" s="147"/>
      <c r="J437" s="5"/>
      <c r="K437" s="147"/>
      <c r="L437" s="4"/>
      <c r="M437" s="147"/>
      <c r="N437" s="4"/>
      <c r="O437" s="5"/>
      <c r="P437" s="4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9.5" customHeight="1">
      <c r="A438" s="5"/>
      <c r="B438" s="5"/>
      <c r="C438" s="5"/>
      <c r="D438" s="5"/>
      <c r="E438" s="147"/>
      <c r="F438" s="4"/>
      <c r="G438" s="147"/>
      <c r="H438" s="5"/>
      <c r="I438" s="147"/>
      <c r="J438" s="5"/>
      <c r="K438" s="147"/>
      <c r="L438" s="4"/>
      <c r="M438" s="147"/>
      <c r="N438" s="4"/>
      <c r="O438" s="5"/>
      <c r="P438" s="4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9.5" customHeight="1">
      <c r="A439" s="5"/>
      <c r="B439" s="5"/>
      <c r="C439" s="5"/>
      <c r="D439" s="5"/>
      <c r="E439" s="147"/>
      <c r="F439" s="4"/>
      <c r="G439" s="147"/>
      <c r="H439" s="5"/>
      <c r="I439" s="147"/>
      <c r="J439" s="5"/>
      <c r="K439" s="147"/>
      <c r="L439" s="4"/>
      <c r="M439" s="147"/>
      <c r="N439" s="4"/>
      <c r="O439" s="5"/>
      <c r="P439" s="4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9.5" customHeight="1">
      <c r="A440" s="5"/>
      <c r="B440" s="5"/>
      <c r="C440" s="5"/>
      <c r="D440" s="5"/>
      <c r="E440" s="147"/>
      <c r="F440" s="4"/>
      <c r="G440" s="147"/>
      <c r="H440" s="5"/>
      <c r="I440" s="147"/>
      <c r="J440" s="5"/>
      <c r="K440" s="147"/>
      <c r="L440" s="4"/>
      <c r="M440" s="147"/>
      <c r="N440" s="4"/>
      <c r="O440" s="5"/>
      <c r="P440" s="4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9.5" customHeight="1">
      <c r="A441" s="5"/>
      <c r="B441" s="5"/>
      <c r="C441" s="5"/>
      <c r="D441" s="5"/>
      <c r="E441" s="147"/>
      <c r="F441" s="4"/>
      <c r="G441" s="147"/>
      <c r="H441" s="5"/>
      <c r="I441" s="147"/>
      <c r="J441" s="5"/>
      <c r="K441" s="147"/>
      <c r="L441" s="4"/>
      <c r="M441" s="147"/>
      <c r="N441" s="4"/>
      <c r="O441" s="5"/>
      <c r="P441" s="4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9.5" customHeight="1">
      <c r="A442" s="5"/>
      <c r="B442" s="5"/>
      <c r="C442" s="5"/>
      <c r="D442" s="5"/>
      <c r="E442" s="147"/>
      <c r="F442" s="4"/>
      <c r="G442" s="147"/>
      <c r="H442" s="5"/>
      <c r="I442" s="147"/>
      <c r="J442" s="5"/>
      <c r="K442" s="147"/>
      <c r="L442" s="4"/>
      <c r="M442" s="147"/>
      <c r="N442" s="4"/>
      <c r="O442" s="5"/>
      <c r="P442" s="4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9.5" customHeight="1">
      <c r="A443" s="5"/>
      <c r="B443" s="5"/>
      <c r="C443" s="5"/>
      <c r="D443" s="5"/>
      <c r="E443" s="147"/>
      <c r="F443" s="4"/>
      <c r="G443" s="147"/>
      <c r="H443" s="5"/>
      <c r="I443" s="147"/>
      <c r="J443" s="5"/>
      <c r="K443" s="147"/>
      <c r="L443" s="4"/>
      <c r="M443" s="147"/>
      <c r="N443" s="4"/>
      <c r="O443" s="5"/>
      <c r="P443" s="4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9.5" customHeight="1">
      <c r="A444" s="5"/>
      <c r="B444" s="5"/>
      <c r="C444" s="5"/>
      <c r="D444" s="5"/>
      <c r="E444" s="147"/>
      <c r="F444" s="4"/>
      <c r="G444" s="147"/>
      <c r="H444" s="5"/>
      <c r="I444" s="147"/>
      <c r="J444" s="5"/>
      <c r="K444" s="147"/>
      <c r="L444" s="4"/>
      <c r="M444" s="147"/>
      <c r="N444" s="4"/>
      <c r="O444" s="5"/>
      <c r="P444" s="4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9.5" customHeight="1">
      <c r="A445" s="5"/>
      <c r="B445" s="5"/>
      <c r="C445" s="5"/>
      <c r="D445" s="5"/>
      <c r="E445" s="147"/>
      <c r="F445" s="4"/>
      <c r="G445" s="147"/>
      <c r="H445" s="5"/>
      <c r="I445" s="147"/>
      <c r="J445" s="5"/>
      <c r="K445" s="147"/>
      <c r="L445" s="4"/>
      <c r="M445" s="147"/>
      <c r="N445" s="4"/>
      <c r="O445" s="5"/>
      <c r="P445" s="4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9.5" customHeight="1">
      <c r="A446" s="5"/>
      <c r="B446" s="5"/>
      <c r="C446" s="5"/>
      <c r="D446" s="5"/>
      <c r="E446" s="147"/>
      <c r="F446" s="4"/>
      <c r="G446" s="147"/>
      <c r="H446" s="5"/>
      <c r="I446" s="147"/>
      <c r="J446" s="5"/>
      <c r="K446" s="147"/>
      <c r="L446" s="4"/>
      <c r="M446" s="147"/>
      <c r="N446" s="4"/>
      <c r="O446" s="5"/>
      <c r="P446" s="4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9.5" customHeight="1">
      <c r="A447" s="5"/>
      <c r="B447" s="5"/>
      <c r="C447" s="5"/>
      <c r="D447" s="5"/>
      <c r="E447" s="147"/>
      <c r="F447" s="4"/>
      <c r="G447" s="147"/>
      <c r="H447" s="5"/>
      <c r="I447" s="147"/>
      <c r="J447" s="5"/>
      <c r="K447" s="147"/>
      <c r="L447" s="4"/>
      <c r="M447" s="147"/>
      <c r="N447" s="4"/>
      <c r="O447" s="5"/>
      <c r="P447" s="4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9.5" customHeight="1">
      <c r="A448" s="5"/>
      <c r="B448" s="5"/>
      <c r="C448" s="5"/>
      <c r="D448" s="5"/>
      <c r="E448" s="147"/>
      <c r="F448" s="4"/>
      <c r="G448" s="147"/>
      <c r="H448" s="5"/>
      <c r="I448" s="147"/>
      <c r="J448" s="5"/>
      <c r="K448" s="147"/>
      <c r="L448" s="4"/>
      <c r="M448" s="147"/>
      <c r="N448" s="4"/>
      <c r="O448" s="5"/>
      <c r="P448" s="4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9.5" customHeight="1">
      <c r="A449" s="5"/>
      <c r="B449" s="5"/>
      <c r="C449" s="5"/>
      <c r="D449" s="5"/>
      <c r="E449" s="147"/>
      <c r="F449" s="4"/>
      <c r="G449" s="147"/>
      <c r="H449" s="5"/>
      <c r="I449" s="147"/>
      <c r="J449" s="5"/>
      <c r="K449" s="147"/>
      <c r="L449" s="4"/>
      <c r="M449" s="147"/>
      <c r="N449" s="4"/>
      <c r="O449" s="5"/>
      <c r="P449" s="4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9.5" customHeight="1">
      <c r="A450" s="5"/>
      <c r="B450" s="5"/>
      <c r="C450" s="5"/>
      <c r="D450" s="5"/>
      <c r="E450" s="147"/>
      <c r="F450" s="4"/>
      <c r="G450" s="147"/>
      <c r="H450" s="5"/>
      <c r="I450" s="147"/>
      <c r="J450" s="5"/>
      <c r="K450" s="147"/>
      <c r="L450" s="4"/>
      <c r="M450" s="147"/>
      <c r="N450" s="4"/>
      <c r="O450" s="5"/>
      <c r="P450" s="4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9.5" customHeight="1">
      <c r="A451" s="5"/>
      <c r="B451" s="5"/>
      <c r="C451" s="5"/>
      <c r="D451" s="5"/>
      <c r="E451" s="147"/>
      <c r="F451" s="4"/>
      <c r="G451" s="147"/>
      <c r="H451" s="5"/>
      <c r="I451" s="147"/>
      <c r="J451" s="5"/>
      <c r="K451" s="147"/>
      <c r="L451" s="4"/>
      <c r="M451" s="147"/>
      <c r="N451" s="4"/>
      <c r="O451" s="5"/>
      <c r="P451" s="4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9.5" customHeight="1">
      <c r="A452" s="5"/>
      <c r="B452" s="5"/>
      <c r="C452" s="5"/>
      <c r="D452" s="5"/>
      <c r="E452" s="147"/>
      <c r="F452" s="4"/>
      <c r="G452" s="147"/>
      <c r="H452" s="5"/>
      <c r="I452" s="147"/>
      <c r="J452" s="5"/>
      <c r="K452" s="147"/>
      <c r="L452" s="4"/>
      <c r="M452" s="147"/>
      <c r="N452" s="4"/>
      <c r="O452" s="5"/>
      <c r="P452" s="4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9.5" customHeight="1">
      <c r="A453" s="5"/>
      <c r="B453" s="5"/>
      <c r="C453" s="5"/>
      <c r="D453" s="5"/>
      <c r="E453" s="147"/>
      <c r="F453" s="4"/>
      <c r="G453" s="147"/>
      <c r="H453" s="5"/>
      <c r="I453" s="147"/>
      <c r="J453" s="5"/>
      <c r="K453" s="147"/>
      <c r="L453" s="4"/>
      <c r="M453" s="147"/>
      <c r="N453" s="4"/>
      <c r="O453" s="5"/>
      <c r="P453" s="4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9.5" customHeight="1">
      <c r="A454" s="5"/>
      <c r="B454" s="5"/>
      <c r="C454" s="5"/>
      <c r="D454" s="5"/>
      <c r="E454" s="147"/>
      <c r="F454" s="4"/>
      <c r="G454" s="147"/>
      <c r="H454" s="5"/>
      <c r="I454" s="147"/>
      <c r="J454" s="5"/>
      <c r="K454" s="147"/>
      <c r="L454" s="4"/>
      <c r="M454" s="147"/>
      <c r="N454" s="4"/>
      <c r="O454" s="5"/>
      <c r="P454" s="4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9.5" customHeight="1">
      <c r="A455" s="5"/>
      <c r="B455" s="5"/>
      <c r="C455" s="5"/>
      <c r="D455" s="5"/>
      <c r="E455" s="147"/>
      <c r="F455" s="4"/>
      <c r="G455" s="147"/>
      <c r="H455" s="5"/>
      <c r="I455" s="147"/>
      <c r="J455" s="5"/>
      <c r="K455" s="147"/>
      <c r="L455" s="4"/>
      <c r="M455" s="147"/>
      <c r="N455" s="4"/>
      <c r="O455" s="5"/>
      <c r="P455" s="4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9.5" customHeight="1">
      <c r="A456" s="5"/>
      <c r="B456" s="5"/>
      <c r="C456" s="5"/>
      <c r="D456" s="5"/>
      <c r="E456" s="147"/>
      <c r="F456" s="4"/>
      <c r="G456" s="147"/>
      <c r="H456" s="5"/>
      <c r="I456" s="147"/>
      <c r="J456" s="5"/>
      <c r="K456" s="147"/>
      <c r="L456" s="4"/>
      <c r="M456" s="147"/>
      <c r="N456" s="4"/>
      <c r="O456" s="5"/>
      <c r="P456" s="4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9.5" customHeight="1">
      <c r="A457" s="5"/>
      <c r="B457" s="5"/>
      <c r="C457" s="5"/>
      <c r="D457" s="5"/>
      <c r="E457" s="147"/>
      <c r="F457" s="4"/>
      <c r="G457" s="147"/>
      <c r="H457" s="5"/>
      <c r="I457" s="147"/>
      <c r="J457" s="5"/>
      <c r="K457" s="147"/>
      <c r="L457" s="4"/>
      <c r="M457" s="147"/>
      <c r="N457" s="4"/>
      <c r="O457" s="5"/>
      <c r="P457" s="4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9.5" customHeight="1">
      <c r="A458" s="5"/>
      <c r="B458" s="5"/>
      <c r="C458" s="5"/>
      <c r="D458" s="5"/>
      <c r="E458" s="147"/>
      <c r="F458" s="4"/>
      <c r="G458" s="147"/>
      <c r="H458" s="5"/>
      <c r="I458" s="147"/>
      <c r="J458" s="5"/>
      <c r="K458" s="147"/>
      <c r="L458" s="4"/>
      <c r="M458" s="147"/>
      <c r="N458" s="4"/>
      <c r="O458" s="5"/>
      <c r="P458" s="4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9.5" customHeight="1">
      <c r="A459" s="5"/>
      <c r="B459" s="5"/>
      <c r="C459" s="5"/>
      <c r="D459" s="5"/>
      <c r="E459" s="147"/>
      <c r="F459" s="4"/>
      <c r="G459" s="147"/>
      <c r="H459" s="5"/>
      <c r="I459" s="147"/>
      <c r="J459" s="5"/>
      <c r="K459" s="147"/>
      <c r="L459" s="4"/>
      <c r="M459" s="147"/>
      <c r="N459" s="4"/>
      <c r="O459" s="5"/>
      <c r="P459" s="4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9.5" customHeight="1">
      <c r="A460" s="5"/>
      <c r="B460" s="5"/>
      <c r="C460" s="5"/>
      <c r="D460" s="5"/>
      <c r="E460" s="147"/>
      <c r="F460" s="4"/>
      <c r="G460" s="147"/>
      <c r="H460" s="5"/>
      <c r="I460" s="147"/>
      <c r="J460" s="5"/>
      <c r="K460" s="147"/>
      <c r="L460" s="4"/>
      <c r="M460" s="147"/>
      <c r="N460" s="4"/>
      <c r="O460" s="5"/>
      <c r="P460" s="4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9.5" customHeight="1">
      <c r="A461" s="5"/>
      <c r="B461" s="5"/>
      <c r="C461" s="5"/>
      <c r="D461" s="5"/>
      <c r="E461" s="147"/>
      <c r="F461" s="4"/>
      <c r="G461" s="147"/>
      <c r="H461" s="5"/>
      <c r="I461" s="147"/>
      <c r="J461" s="5"/>
      <c r="K461" s="147"/>
      <c r="L461" s="4"/>
      <c r="M461" s="147"/>
      <c r="N461" s="4"/>
      <c r="O461" s="5"/>
      <c r="P461" s="4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9.5" customHeight="1">
      <c r="A462" s="5"/>
      <c r="B462" s="5"/>
      <c r="C462" s="5"/>
      <c r="D462" s="5"/>
      <c r="E462" s="147"/>
      <c r="F462" s="4"/>
      <c r="G462" s="147"/>
      <c r="H462" s="5"/>
      <c r="I462" s="147"/>
      <c r="J462" s="5"/>
      <c r="K462" s="147"/>
      <c r="L462" s="4"/>
      <c r="M462" s="147"/>
      <c r="N462" s="4"/>
      <c r="O462" s="5"/>
      <c r="P462" s="4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9.5" customHeight="1">
      <c r="A463" s="5"/>
      <c r="B463" s="5"/>
      <c r="C463" s="5"/>
      <c r="D463" s="5"/>
      <c r="E463" s="147"/>
      <c r="F463" s="4"/>
      <c r="G463" s="147"/>
      <c r="H463" s="5"/>
      <c r="I463" s="147"/>
      <c r="J463" s="5"/>
      <c r="K463" s="147"/>
      <c r="L463" s="4"/>
      <c r="M463" s="147"/>
      <c r="N463" s="4"/>
      <c r="O463" s="5"/>
      <c r="P463" s="4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9.5" customHeight="1">
      <c r="A464" s="5"/>
      <c r="B464" s="5"/>
      <c r="C464" s="5"/>
      <c r="D464" s="5"/>
      <c r="E464" s="147"/>
      <c r="F464" s="4"/>
      <c r="G464" s="147"/>
      <c r="H464" s="5"/>
      <c r="I464" s="147"/>
      <c r="J464" s="5"/>
      <c r="K464" s="147"/>
      <c r="L464" s="4"/>
      <c r="M464" s="147"/>
      <c r="N464" s="4"/>
      <c r="O464" s="5"/>
      <c r="P464" s="4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9.5" customHeight="1">
      <c r="A465" s="5"/>
      <c r="B465" s="5"/>
      <c r="C465" s="5"/>
      <c r="D465" s="5"/>
      <c r="E465" s="147"/>
      <c r="F465" s="4"/>
      <c r="G465" s="147"/>
      <c r="H465" s="5"/>
      <c r="I465" s="147"/>
      <c r="J465" s="5"/>
      <c r="K465" s="147"/>
      <c r="L465" s="4"/>
      <c r="M465" s="147"/>
      <c r="N465" s="4"/>
      <c r="O465" s="5"/>
      <c r="P465" s="4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9.5" customHeight="1">
      <c r="A466" s="5"/>
      <c r="B466" s="5"/>
      <c r="C466" s="5"/>
      <c r="D466" s="5"/>
      <c r="E466" s="147"/>
      <c r="F466" s="4"/>
      <c r="G466" s="147"/>
      <c r="H466" s="5"/>
      <c r="I466" s="147"/>
      <c r="J466" s="5"/>
      <c r="K466" s="147"/>
      <c r="L466" s="4"/>
      <c r="M466" s="147"/>
      <c r="N466" s="4"/>
      <c r="O466" s="5"/>
      <c r="P466" s="4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9.5" customHeight="1">
      <c r="A467" s="5"/>
      <c r="B467" s="5"/>
      <c r="C467" s="5"/>
      <c r="D467" s="5"/>
      <c r="E467" s="147"/>
      <c r="F467" s="4"/>
      <c r="G467" s="147"/>
      <c r="H467" s="5"/>
      <c r="I467" s="147"/>
      <c r="J467" s="5"/>
      <c r="K467" s="147"/>
      <c r="L467" s="4"/>
      <c r="M467" s="147"/>
      <c r="N467" s="4"/>
      <c r="O467" s="5"/>
      <c r="P467" s="4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9.5" customHeight="1">
      <c r="A468" s="5"/>
      <c r="B468" s="5"/>
      <c r="C468" s="5"/>
      <c r="D468" s="5"/>
      <c r="E468" s="147"/>
      <c r="F468" s="4"/>
      <c r="G468" s="147"/>
      <c r="H468" s="5"/>
      <c r="I468" s="147"/>
      <c r="J468" s="5"/>
      <c r="K468" s="147"/>
      <c r="L468" s="4"/>
      <c r="M468" s="147"/>
      <c r="N468" s="4"/>
      <c r="O468" s="5"/>
      <c r="P468" s="4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9.5" customHeight="1">
      <c r="A469" s="5"/>
      <c r="B469" s="5"/>
      <c r="C469" s="5"/>
      <c r="D469" s="5"/>
      <c r="E469" s="147"/>
      <c r="F469" s="4"/>
      <c r="G469" s="147"/>
      <c r="H469" s="5"/>
      <c r="I469" s="147"/>
      <c r="J469" s="5"/>
      <c r="K469" s="147"/>
      <c r="L469" s="4"/>
      <c r="M469" s="147"/>
      <c r="N469" s="4"/>
      <c r="O469" s="5"/>
      <c r="P469" s="4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9.5" customHeight="1">
      <c r="A470" s="5"/>
      <c r="B470" s="5"/>
      <c r="C470" s="5"/>
      <c r="D470" s="5"/>
      <c r="E470" s="147"/>
      <c r="F470" s="4"/>
      <c r="G470" s="147"/>
      <c r="H470" s="5"/>
      <c r="I470" s="147"/>
      <c r="J470" s="5"/>
      <c r="K470" s="147"/>
      <c r="L470" s="4"/>
      <c r="M470" s="147"/>
      <c r="N470" s="4"/>
      <c r="O470" s="5"/>
      <c r="P470" s="4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9.5" customHeight="1">
      <c r="A471" s="5"/>
      <c r="B471" s="5"/>
      <c r="C471" s="5"/>
      <c r="D471" s="5"/>
      <c r="E471" s="147"/>
      <c r="F471" s="4"/>
      <c r="G471" s="147"/>
      <c r="H471" s="5"/>
      <c r="I471" s="147"/>
      <c r="J471" s="5"/>
      <c r="K471" s="147"/>
      <c r="L471" s="4"/>
      <c r="M471" s="147"/>
      <c r="N471" s="4"/>
      <c r="O471" s="5"/>
      <c r="P471" s="4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9.5" customHeight="1">
      <c r="A472" s="5"/>
      <c r="B472" s="5"/>
      <c r="C472" s="5"/>
      <c r="D472" s="5"/>
      <c r="E472" s="147"/>
      <c r="F472" s="4"/>
      <c r="G472" s="147"/>
      <c r="H472" s="5"/>
      <c r="I472" s="147"/>
      <c r="J472" s="5"/>
      <c r="K472" s="147"/>
      <c r="L472" s="4"/>
      <c r="M472" s="147"/>
      <c r="N472" s="4"/>
      <c r="O472" s="5"/>
      <c r="P472" s="4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9.5" customHeight="1">
      <c r="A473" s="5"/>
      <c r="B473" s="5"/>
      <c r="C473" s="5"/>
      <c r="D473" s="5"/>
      <c r="E473" s="147"/>
      <c r="F473" s="4"/>
      <c r="G473" s="147"/>
      <c r="H473" s="5"/>
      <c r="I473" s="147"/>
      <c r="J473" s="5"/>
      <c r="K473" s="147"/>
      <c r="L473" s="4"/>
      <c r="M473" s="147"/>
      <c r="N473" s="4"/>
      <c r="O473" s="5"/>
      <c r="P473" s="4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9.5" customHeight="1">
      <c r="A474" s="5"/>
      <c r="B474" s="5"/>
      <c r="C474" s="5"/>
      <c r="D474" s="5"/>
      <c r="E474" s="147"/>
      <c r="F474" s="4"/>
      <c r="G474" s="147"/>
      <c r="H474" s="5"/>
      <c r="I474" s="147"/>
      <c r="J474" s="5"/>
      <c r="K474" s="147"/>
      <c r="L474" s="4"/>
      <c r="M474" s="147"/>
      <c r="N474" s="4"/>
      <c r="O474" s="5"/>
      <c r="P474" s="4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9.5" customHeight="1">
      <c r="A475" s="5"/>
      <c r="B475" s="5"/>
      <c r="C475" s="5"/>
      <c r="D475" s="5"/>
      <c r="E475" s="147"/>
      <c r="F475" s="4"/>
      <c r="G475" s="147"/>
      <c r="H475" s="5"/>
      <c r="I475" s="147"/>
      <c r="J475" s="5"/>
      <c r="K475" s="147"/>
      <c r="L475" s="4"/>
      <c r="M475" s="147"/>
      <c r="N475" s="4"/>
      <c r="O475" s="5"/>
      <c r="P475" s="4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9.5" customHeight="1">
      <c r="A476" s="5"/>
      <c r="B476" s="5"/>
      <c r="C476" s="5"/>
      <c r="D476" s="5"/>
      <c r="E476" s="147"/>
      <c r="F476" s="4"/>
      <c r="G476" s="147"/>
      <c r="H476" s="5"/>
      <c r="I476" s="147"/>
      <c r="J476" s="5"/>
      <c r="K476" s="147"/>
      <c r="L476" s="4"/>
      <c r="M476" s="147"/>
      <c r="N476" s="4"/>
      <c r="O476" s="5"/>
      <c r="P476" s="4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9.5" customHeight="1">
      <c r="A477" s="5"/>
      <c r="B477" s="5"/>
      <c r="C477" s="5"/>
      <c r="D477" s="5"/>
      <c r="E477" s="147"/>
      <c r="F477" s="4"/>
      <c r="G477" s="147"/>
      <c r="H477" s="5"/>
      <c r="I477" s="147"/>
      <c r="J477" s="5"/>
      <c r="K477" s="147"/>
      <c r="L477" s="4"/>
      <c r="M477" s="147"/>
      <c r="N477" s="4"/>
      <c r="O477" s="5"/>
      <c r="P477" s="4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9.5" customHeight="1">
      <c r="A478" s="5"/>
      <c r="B478" s="5"/>
      <c r="C478" s="5"/>
      <c r="D478" s="5"/>
      <c r="E478" s="147"/>
      <c r="F478" s="4"/>
      <c r="G478" s="147"/>
      <c r="H478" s="5"/>
      <c r="I478" s="147"/>
      <c r="J478" s="5"/>
      <c r="K478" s="147"/>
      <c r="L478" s="4"/>
      <c r="M478" s="147"/>
      <c r="N478" s="4"/>
      <c r="O478" s="5"/>
      <c r="P478" s="4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9.5" customHeight="1">
      <c r="A479" s="5"/>
      <c r="B479" s="5"/>
      <c r="C479" s="5"/>
      <c r="D479" s="5"/>
      <c r="E479" s="147"/>
      <c r="F479" s="4"/>
      <c r="G479" s="147"/>
      <c r="H479" s="5"/>
      <c r="I479" s="147"/>
      <c r="J479" s="5"/>
      <c r="K479" s="147"/>
      <c r="L479" s="4"/>
      <c r="M479" s="147"/>
      <c r="N479" s="4"/>
      <c r="O479" s="5"/>
      <c r="P479" s="4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9.5" customHeight="1">
      <c r="A480" s="5"/>
      <c r="B480" s="5"/>
      <c r="C480" s="5"/>
      <c r="D480" s="5"/>
      <c r="E480" s="147"/>
      <c r="F480" s="4"/>
      <c r="G480" s="147"/>
      <c r="H480" s="5"/>
      <c r="I480" s="147"/>
      <c r="J480" s="5"/>
      <c r="K480" s="147"/>
      <c r="L480" s="4"/>
      <c r="M480" s="147"/>
      <c r="N480" s="4"/>
      <c r="O480" s="5"/>
      <c r="P480" s="4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9.5" customHeight="1">
      <c r="A481" s="5"/>
      <c r="B481" s="5"/>
      <c r="C481" s="5"/>
      <c r="D481" s="5"/>
      <c r="E481" s="147"/>
      <c r="F481" s="4"/>
      <c r="G481" s="147"/>
      <c r="H481" s="5"/>
      <c r="I481" s="147"/>
      <c r="J481" s="5"/>
      <c r="K481" s="147"/>
      <c r="L481" s="4"/>
      <c r="M481" s="147"/>
      <c r="N481" s="4"/>
      <c r="O481" s="5"/>
      <c r="P481" s="4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9.5" customHeight="1">
      <c r="A482" s="5"/>
      <c r="B482" s="5"/>
      <c r="C482" s="5"/>
      <c r="D482" s="5"/>
      <c r="E482" s="147"/>
      <c r="F482" s="4"/>
      <c r="G482" s="147"/>
      <c r="H482" s="5"/>
      <c r="I482" s="147"/>
      <c r="J482" s="5"/>
      <c r="K482" s="147"/>
      <c r="L482" s="4"/>
      <c r="M482" s="147"/>
      <c r="N482" s="4"/>
      <c r="O482" s="5"/>
      <c r="P482" s="4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9.5" customHeight="1">
      <c r="A483" s="5"/>
      <c r="B483" s="5"/>
      <c r="C483" s="5"/>
      <c r="D483" s="5"/>
      <c r="E483" s="147"/>
      <c r="F483" s="4"/>
      <c r="G483" s="147"/>
      <c r="H483" s="5"/>
      <c r="I483" s="147"/>
      <c r="J483" s="5"/>
      <c r="K483" s="147"/>
      <c r="L483" s="4"/>
      <c r="M483" s="147"/>
      <c r="N483" s="4"/>
      <c r="O483" s="5"/>
      <c r="P483" s="4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9.5" customHeight="1">
      <c r="A484" s="5"/>
      <c r="B484" s="5"/>
      <c r="C484" s="5"/>
      <c r="D484" s="5"/>
      <c r="E484" s="147"/>
      <c r="F484" s="4"/>
      <c r="G484" s="147"/>
      <c r="H484" s="5"/>
      <c r="I484" s="147"/>
      <c r="J484" s="5"/>
      <c r="K484" s="147"/>
      <c r="L484" s="4"/>
      <c r="M484" s="147"/>
      <c r="N484" s="4"/>
      <c r="O484" s="5"/>
      <c r="P484" s="4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9.5" customHeight="1">
      <c r="A485" s="5"/>
      <c r="B485" s="5"/>
      <c r="C485" s="5"/>
      <c r="D485" s="5"/>
      <c r="E485" s="147"/>
      <c r="F485" s="4"/>
      <c r="G485" s="147"/>
      <c r="H485" s="5"/>
      <c r="I485" s="147"/>
      <c r="J485" s="5"/>
      <c r="K485" s="147"/>
      <c r="L485" s="4"/>
      <c r="M485" s="147"/>
      <c r="N485" s="4"/>
      <c r="O485" s="5"/>
      <c r="P485" s="4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9.5" customHeight="1">
      <c r="A486" s="5"/>
      <c r="B486" s="5"/>
      <c r="C486" s="5"/>
      <c r="D486" s="5"/>
      <c r="E486" s="147"/>
      <c r="F486" s="4"/>
      <c r="G486" s="147"/>
      <c r="H486" s="5"/>
      <c r="I486" s="147"/>
      <c r="J486" s="5"/>
      <c r="K486" s="147"/>
      <c r="L486" s="4"/>
      <c r="M486" s="147"/>
      <c r="N486" s="4"/>
      <c r="O486" s="5"/>
      <c r="P486" s="4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9.5" customHeight="1">
      <c r="A487" s="5"/>
      <c r="B487" s="5"/>
      <c r="C487" s="5"/>
      <c r="D487" s="5"/>
      <c r="E487" s="147"/>
      <c r="F487" s="4"/>
      <c r="G487" s="147"/>
      <c r="H487" s="5"/>
      <c r="I487" s="147"/>
      <c r="J487" s="5"/>
      <c r="K487" s="147"/>
      <c r="L487" s="4"/>
      <c r="M487" s="147"/>
      <c r="N487" s="4"/>
      <c r="O487" s="5"/>
      <c r="P487" s="4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9.5" customHeight="1">
      <c r="A488" s="5"/>
      <c r="B488" s="5"/>
      <c r="C488" s="5"/>
      <c r="D488" s="5"/>
      <c r="E488" s="147"/>
      <c r="F488" s="4"/>
      <c r="G488" s="147"/>
      <c r="H488" s="5"/>
      <c r="I488" s="147"/>
      <c r="J488" s="5"/>
      <c r="K488" s="147"/>
      <c r="L488" s="4"/>
      <c r="M488" s="147"/>
      <c r="N488" s="4"/>
      <c r="O488" s="5"/>
      <c r="P488" s="4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9.5" customHeight="1">
      <c r="A489" s="5"/>
      <c r="B489" s="5"/>
      <c r="C489" s="5"/>
      <c r="D489" s="5"/>
      <c r="E489" s="147"/>
      <c r="F489" s="4"/>
      <c r="G489" s="147"/>
      <c r="H489" s="5"/>
      <c r="I489" s="147"/>
      <c r="J489" s="5"/>
      <c r="K489" s="147"/>
      <c r="L489" s="4"/>
      <c r="M489" s="147"/>
      <c r="N489" s="4"/>
      <c r="O489" s="5"/>
      <c r="P489" s="4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9.5" customHeight="1">
      <c r="A490" s="5"/>
      <c r="B490" s="5"/>
      <c r="C490" s="5"/>
      <c r="D490" s="5"/>
      <c r="E490" s="147"/>
      <c r="F490" s="4"/>
      <c r="G490" s="147"/>
      <c r="H490" s="5"/>
      <c r="I490" s="147"/>
      <c r="J490" s="5"/>
      <c r="K490" s="147"/>
      <c r="L490" s="4"/>
      <c r="M490" s="147"/>
      <c r="N490" s="4"/>
      <c r="O490" s="5"/>
      <c r="P490" s="4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9.5" customHeight="1">
      <c r="A491" s="5"/>
      <c r="B491" s="5"/>
      <c r="C491" s="5"/>
      <c r="D491" s="5"/>
      <c r="E491" s="147"/>
      <c r="F491" s="4"/>
      <c r="G491" s="147"/>
      <c r="H491" s="5"/>
      <c r="I491" s="147"/>
      <c r="J491" s="5"/>
      <c r="K491" s="147"/>
      <c r="L491" s="4"/>
      <c r="M491" s="147"/>
      <c r="N491" s="4"/>
      <c r="O491" s="5"/>
      <c r="P491" s="4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9.5" customHeight="1">
      <c r="A492" s="5"/>
      <c r="B492" s="5"/>
      <c r="C492" s="5"/>
      <c r="D492" s="5"/>
      <c r="E492" s="147"/>
      <c r="F492" s="4"/>
      <c r="G492" s="147"/>
      <c r="H492" s="5"/>
      <c r="I492" s="147"/>
      <c r="J492" s="5"/>
      <c r="K492" s="147"/>
      <c r="L492" s="4"/>
      <c r="M492" s="147"/>
      <c r="N492" s="4"/>
      <c r="O492" s="5"/>
      <c r="P492" s="4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9.5" customHeight="1">
      <c r="A493" s="5"/>
      <c r="B493" s="5"/>
      <c r="C493" s="5"/>
      <c r="D493" s="5"/>
      <c r="E493" s="147"/>
      <c r="F493" s="4"/>
      <c r="G493" s="147"/>
      <c r="H493" s="5"/>
      <c r="I493" s="147"/>
      <c r="J493" s="5"/>
      <c r="K493" s="147"/>
      <c r="L493" s="4"/>
      <c r="M493" s="147"/>
      <c r="N493" s="4"/>
      <c r="O493" s="5"/>
      <c r="P493" s="4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9.5" customHeight="1">
      <c r="A494" s="5"/>
      <c r="B494" s="5"/>
      <c r="C494" s="5"/>
      <c r="D494" s="5"/>
      <c r="E494" s="147"/>
      <c r="F494" s="4"/>
      <c r="G494" s="147"/>
      <c r="H494" s="5"/>
      <c r="I494" s="147"/>
      <c r="J494" s="5"/>
      <c r="K494" s="147"/>
      <c r="L494" s="4"/>
      <c r="M494" s="147"/>
      <c r="N494" s="4"/>
      <c r="O494" s="5"/>
      <c r="P494" s="4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9.5" customHeight="1">
      <c r="A495" s="5"/>
      <c r="B495" s="5"/>
      <c r="C495" s="5"/>
      <c r="D495" s="5"/>
      <c r="E495" s="147"/>
      <c r="F495" s="4"/>
      <c r="G495" s="147"/>
      <c r="H495" s="5"/>
      <c r="I495" s="147"/>
      <c r="J495" s="5"/>
      <c r="K495" s="147"/>
      <c r="L495" s="4"/>
      <c r="M495" s="147"/>
      <c r="N495" s="4"/>
      <c r="O495" s="5"/>
      <c r="P495" s="4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9.5" customHeight="1">
      <c r="A496" s="5"/>
      <c r="B496" s="5"/>
      <c r="C496" s="5"/>
      <c r="D496" s="5"/>
      <c r="E496" s="147"/>
      <c r="F496" s="4"/>
      <c r="G496" s="147"/>
      <c r="H496" s="5"/>
      <c r="I496" s="147"/>
      <c r="J496" s="5"/>
      <c r="K496" s="147"/>
      <c r="L496" s="4"/>
      <c r="M496" s="147"/>
      <c r="N496" s="4"/>
      <c r="O496" s="5"/>
      <c r="P496" s="4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9.5" customHeight="1">
      <c r="A497" s="5"/>
      <c r="B497" s="5"/>
      <c r="C497" s="5"/>
      <c r="D497" s="5"/>
      <c r="E497" s="147"/>
      <c r="F497" s="4"/>
      <c r="G497" s="147"/>
      <c r="H497" s="5"/>
      <c r="I497" s="147"/>
      <c r="J497" s="5"/>
      <c r="K497" s="147"/>
      <c r="L497" s="4"/>
      <c r="M497" s="147"/>
      <c r="N497" s="4"/>
      <c r="O497" s="5"/>
      <c r="P497" s="4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9.5" customHeight="1">
      <c r="A498" s="5"/>
      <c r="B498" s="5"/>
      <c r="C498" s="5"/>
      <c r="D498" s="5"/>
      <c r="E498" s="147"/>
      <c r="F498" s="4"/>
      <c r="G498" s="147"/>
      <c r="H498" s="5"/>
      <c r="I498" s="147"/>
      <c r="J498" s="5"/>
      <c r="K498" s="147"/>
      <c r="L498" s="4"/>
      <c r="M498" s="147"/>
      <c r="N498" s="4"/>
      <c r="O498" s="5"/>
      <c r="P498" s="4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9.5" customHeight="1">
      <c r="A499" s="5"/>
      <c r="B499" s="5"/>
      <c r="C499" s="5"/>
      <c r="D499" s="5"/>
      <c r="E499" s="147"/>
      <c r="F499" s="4"/>
      <c r="G499" s="147"/>
      <c r="H499" s="5"/>
      <c r="I499" s="147"/>
      <c r="J499" s="5"/>
      <c r="K499" s="147"/>
      <c r="L499" s="4"/>
      <c r="M499" s="147"/>
      <c r="N499" s="4"/>
      <c r="O499" s="5"/>
      <c r="P499" s="4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9.5" customHeight="1">
      <c r="A500" s="5"/>
      <c r="B500" s="5"/>
      <c r="C500" s="5"/>
      <c r="D500" s="5"/>
      <c r="E500" s="147"/>
      <c r="F500" s="4"/>
      <c r="G500" s="147"/>
      <c r="H500" s="5"/>
      <c r="I500" s="147"/>
      <c r="J500" s="5"/>
      <c r="K500" s="147"/>
      <c r="L500" s="4"/>
      <c r="M500" s="147"/>
      <c r="N500" s="4"/>
      <c r="O500" s="5"/>
      <c r="P500" s="4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9.5" customHeight="1">
      <c r="A501" s="5"/>
      <c r="B501" s="5"/>
      <c r="C501" s="5"/>
      <c r="D501" s="5"/>
      <c r="E501" s="147"/>
      <c r="F501" s="4"/>
      <c r="G501" s="147"/>
      <c r="H501" s="5"/>
      <c r="I501" s="147"/>
      <c r="J501" s="5"/>
      <c r="K501" s="147"/>
      <c r="L501" s="4"/>
      <c r="M501" s="147"/>
      <c r="N501" s="4"/>
      <c r="O501" s="5"/>
      <c r="P501" s="4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9.5" customHeight="1">
      <c r="A502" s="5"/>
      <c r="B502" s="5"/>
      <c r="C502" s="5"/>
      <c r="D502" s="5"/>
      <c r="E502" s="147"/>
      <c r="F502" s="4"/>
      <c r="G502" s="147"/>
      <c r="H502" s="5"/>
      <c r="I502" s="147"/>
      <c r="J502" s="5"/>
      <c r="K502" s="147"/>
      <c r="L502" s="4"/>
      <c r="M502" s="147"/>
      <c r="N502" s="4"/>
      <c r="O502" s="5"/>
      <c r="P502" s="4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9.5" customHeight="1">
      <c r="A503" s="5"/>
      <c r="B503" s="5"/>
      <c r="C503" s="5"/>
      <c r="D503" s="5"/>
      <c r="E503" s="147"/>
      <c r="F503" s="4"/>
      <c r="G503" s="147"/>
      <c r="H503" s="5"/>
      <c r="I503" s="147"/>
      <c r="J503" s="5"/>
      <c r="K503" s="147"/>
      <c r="L503" s="4"/>
      <c r="M503" s="147"/>
      <c r="N503" s="4"/>
      <c r="O503" s="5"/>
      <c r="P503" s="4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9.5" customHeight="1">
      <c r="A504" s="5"/>
      <c r="B504" s="5"/>
      <c r="C504" s="5"/>
      <c r="D504" s="5"/>
      <c r="E504" s="147"/>
      <c r="F504" s="4"/>
      <c r="G504" s="147"/>
      <c r="H504" s="5"/>
      <c r="I504" s="147"/>
      <c r="J504" s="5"/>
      <c r="K504" s="147"/>
      <c r="L504" s="4"/>
      <c r="M504" s="147"/>
      <c r="N504" s="4"/>
      <c r="O504" s="5"/>
      <c r="P504" s="4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9.5" customHeight="1">
      <c r="A505" s="5"/>
      <c r="B505" s="5"/>
      <c r="C505" s="5"/>
      <c r="D505" s="5"/>
      <c r="E505" s="147"/>
      <c r="F505" s="4"/>
      <c r="G505" s="147"/>
      <c r="H505" s="5"/>
      <c r="I505" s="147"/>
      <c r="J505" s="5"/>
      <c r="K505" s="147"/>
      <c r="L505" s="4"/>
      <c r="M505" s="147"/>
      <c r="N505" s="4"/>
      <c r="O505" s="5"/>
      <c r="P505" s="4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9.5" customHeight="1">
      <c r="A506" s="5"/>
      <c r="B506" s="5"/>
      <c r="C506" s="5"/>
      <c r="D506" s="5"/>
      <c r="E506" s="147"/>
      <c r="F506" s="4"/>
      <c r="G506" s="147"/>
      <c r="H506" s="5"/>
      <c r="I506" s="147"/>
      <c r="J506" s="5"/>
      <c r="K506" s="147"/>
      <c r="L506" s="4"/>
      <c r="M506" s="147"/>
      <c r="N506" s="4"/>
      <c r="O506" s="5"/>
      <c r="P506" s="4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9.5" customHeight="1">
      <c r="A507" s="5"/>
      <c r="B507" s="5"/>
      <c r="C507" s="5"/>
      <c r="D507" s="5"/>
      <c r="E507" s="147"/>
      <c r="F507" s="4"/>
      <c r="G507" s="147"/>
      <c r="H507" s="5"/>
      <c r="I507" s="147"/>
      <c r="J507" s="5"/>
      <c r="K507" s="147"/>
      <c r="L507" s="4"/>
      <c r="M507" s="147"/>
      <c r="N507" s="4"/>
      <c r="O507" s="5"/>
      <c r="P507" s="4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9.5" customHeight="1">
      <c r="A508" s="5"/>
      <c r="B508" s="5"/>
      <c r="C508" s="5"/>
      <c r="D508" s="5"/>
      <c r="E508" s="147"/>
      <c r="F508" s="4"/>
      <c r="G508" s="147"/>
      <c r="H508" s="5"/>
      <c r="I508" s="147"/>
      <c r="J508" s="5"/>
      <c r="K508" s="147"/>
      <c r="L508" s="4"/>
      <c r="M508" s="147"/>
      <c r="N508" s="4"/>
      <c r="O508" s="5"/>
      <c r="P508" s="4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9.5" customHeight="1">
      <c r="A509" s="5"/>
      <c r="B509" s="5"/>
      <c r="C509" s="5"/>
      <c r="D509" s="5"/>
      <c r="E509" s="147"/>
      <c r="F509" s="4"/>
      <c r="G509" s="147"/>
      <c r="H509" s="5"/>
      <c r="I509" s="147"/>
      <c r="J509" s="5"/>
      <c r="K509" s="147"/>
      <c r="L509" s="4"/>
      <c r="M509" s="147"/>
      <c r="N509" s="4"/>
      <c r="O509" s="5"/>
      <c r="P509" s="4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9.5" customHeight="1">
      <c r="A510" s="5"/>
      <c r="B510" s="5"/>
      <c r="C510" s="5"/>
      <c r="D510" s="5"/>
      <c r="E510" s="147"/>
      <c r="F510" s="4"/>
      <c r="G510" s="147"/>
      <c r="H510" s="5"/>
      <c r="I510" s="147"/>
      <c r="J510" s="5"/>
      <c r="K510" s="147"/>
      <c r="L510" s="4"/>
      <c r="M510" s="147"/>
      <c r="N510" s="4"/>
      <c r="O510" s="5"/>
      <c r="P510" s="4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9.5" customHeight="1">
      <c r="A511" s="5"/>
      <c r="B511" s="5"/>
      <c r="C511" s="5"/>
      <c r="D511" s="5"/>
      <c r="E511" s="147"/>
      <c r="F511" s="4"/>
      <c r="G511" s="147"/>
      <c r="H511" s="5"/>
      <c r="I511" s="147"/>
      <c r="J511" s="5"/>
      <c r="K511" s="147"/>
      <c r="L511" s="4"/>
      <c r="M511" s="147"/>
      <c r="N511" s="4"/>
      <c r="O511" s="5"/>
      <c r="P511" s="4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9.5" customHeight="1">
      <c r="A512" s="5"/>
      <c r="B512" s="5"/>
      <c r="C512" s="5"/>
      <c r="D512" s="5"/>
      <c r="E512" s="147"/>
      <c r="F512" s="4"/>
      <c r="G512" s="147"/>
      <c r="H512" s="5"/>
      <c r="I512" s="147"/>
      <c r="J512" s="5"/>
      <c r="K512" s="147"/>
      <c r="L512" s="4"/>
      <c r="M512" s="147"/>
      <c r="N512" s="4"/>
      <c r="O512" s="5"/>
      <c r="P512" s="4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9.5" customHeight="1">
      <c r="A513" s="5"/>
      <c r="B513" s="5"/>
      <c r="C513" s="5"/>
      <c r="D513" s="5"/>
      <c r="E513" s="147"/>
      <c r="F513" s="4"/>
      <c r="G513" s="147"/>
      <c r="H513" s="5"/>
      <c r="I513" s="147"/>
      <c r="J513" s="5"/>
      <c r="K513" s="147"/>
      <c r="L513" s="4"/>
      <c r="M513" s="147"/>
      <c r="N513" s="4"/>
      <c r="O513" s="5"/>
      <c r="P513" s="4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9.5" customHeight="1">
      <c r="A514" s="5"/>
      <c r="B514" s="5"/>
      <c r="C514" s="5"/>
      <c r="D514" s="5"/>
      <c r="E514" s="147"/>
      <c r="F514" s="4"/>
      <c r="G514" s="147"/>
      <c r="H514" s="5"/>
      <c r="I514" s="147"/>
      <c r="J514" s="5"/>
      <c r="K514" s="147"/>
      <c r="L514" s="4"/>
      <c r="M514" s="147"/>
      <c r="N514" s="4"/>
      <c r="O514" s="5"/>
      <c r="P514" s="4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9.5" customHeight="1">
      <c r="A515" s="5"/>
      <c r="B515" s="5"/>
      <c r="C515" s="5"/>
      <c r="D515" s="5"/>
      <c r="E515" s="147"/>
      <c r="F515" s="4"/>
      <c r="G515" s="147"/>
      <c r="H515" s="5"/>
      <c r="I515" s="147"/>
      <c r="J515" s="5"/>
      <c r="K515" s="147"/>
      <c r="L515" s="4"/>
      <c r="M515" s="147"/>
      <c r="N515" s="4"/>
      <c r="O515" s="5"/>
      <c r="P515" s="4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9.5" customHeight="1">
      <c r="A516" s="5"/>
      <c r="B516" s="5"/>
      <c r="C516" s="5"/>
      <c r="D516" s="5"/>
      <c r="E516" s="147"/>
      <c r="F516" s="4"/>
      <c r="G516" s="147"/>
      <c r="H516" s="5"/>
      <c r="I516" s="147"/>
      <c r="J516" s="5"/>
      <c r="K516" s="147"/>
      <c r="L516" s="4"/>
      <c r="M516" s="147"/>
      <c r="N516" s="4"/>
      <c r="O516" s="5"/>
      <c r="P516" s="4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9.5" customHeight="1">
      <c r="A517" s="5"/>
      <c r="B517" s="5"/>
      <c r="C517" s="5"/>
      <c r="D517" s="5"/>
      <c r="E517" s="147"/>
      <c r="F517" s="4"/>
      <c r="G517" s="147"/>
      <c r="H517" s="5"/>
      <c r="I517" s="147"/>
      <c r="J517" s="5"/>
      <c r="K517" s="147"/>
      <c r="L517" s="4"/>
      <c r="M517" s="147"/>
      <c r="N517" s="4"/>
      <c r="O517" s="5"/>
      <c r="P517" s="4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9.5" customHeight="1">
      <c r="A518" s="5"/>
      <c r="B518" s="5"/>
      <c r="C518" s="5"/>
      <c r="D518" s="5"/>
      <c r="E518" s="147"/>
      <c r="F518" s="4"/>
      <c r="G518" s="147"/>
      <c r="H518" s="5"/>
      <c r="I518" s="147"/>
      <c r="J518" s="5"/>
      <c r="K518" s="147"/>
      <c r="L518" s="4"/>
      <c r="M518" s="147"/>
      <c r="N518" s="4"/>
      <c r="O518" s="5"/>
      <c r="P518" s="4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9.5" customHeight="1">
      <c r="A519" s="5"/>
      <c r="B519" s="5"/>
      <c r="C519" s="5"/>
      <c r="D519" s="5"/>
      <c r="E519" s="147"/>
      <c r="F519" s="4"/>
      <c r="G519" s="147"/>
      <c r="H519" s="5"/>
      <c r="I519" s="147"/>
      <c r="J519" s="5"/>
      <c r="K519" s="147"/>
      <c r="L519" s="4"/>
      <c r="M519" s="147"/>
      <c r="N519" s="4"/>
      <c r="O519" s="5"/>
      <c r="P519" s="4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9.5" customHeight="1">
      <c r="A520" s="5"/>
      <c r="B520" s="5"/>
      <c r="C520" s="5"/>
      <c r="D520" s="5"/>
      <c r="E520" s="147"/>
      <c r="F520" s="4"/>
      <c r="G520" s="147"/>
      <c r="H520" s="5"/>
      <c r="I520" s="147"/>
      <c r="J520" s="5"/>
      <c r="K520" s="147"/>
      <c r="L520" s="4"/>
      <c r="M520" s="147"/>
      <c r="N520" s="4"/>
      <c r="O520" s="5"/>
      <c r="P520" s="4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9.5" customHeight="1">
      <c r="A521" s="5"/>
      <c r="B521" s="5"/>
      <c r="C521" s="5"/>
      <c r="D521" s="5"/>
      <c r="E521" s="147"/>
      <c r="F521" s="4"/>
      <c r="G521" s="147"/>
      <c r="H521" s="5"/>
      <c r="I521" s="147"/>
      <c r="J521" s="5"/>
      <c r="K521" s="147"/>
      <c r="L521" s="4"/>
      <c r="M521" s="147"/>
      <c r="N521" s="4"/>
      <c r="O521" s="5"/>
      <c r="P521" s="4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9.5" customHeight="1">
      <c r="A522" s="5"/>
      <c r="B522" s="5"/>
      <c r="C522" s="5"/>
      <c r="D522" s="5"/>
      <c r="E522" s="147"/>
      <c r="F522" s="4"/>
      <c r="G522" s="147"/>
      <c r="H522" s="5"/>
      <c r="I522" s="147"/>
      <c r="J522" s="5"/>
      <c r="K522" s="147"/>
      <c r="L522" s="4"/>
      <c r="M522" s="147"/>
      <c r="N522" s="4"/>
      <c r="O522" s="5"/>
      <c r="P522" s="4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9.5" customHeight="1">
      <c r="A523" s="5"/>
      <c r="B523" s="5"/>
      <c r="C523" s="5"/>
      <c r="D523" s="5"/>
      <c r="E523" s="147"/>
      <c r="F523" s="4"/>
      <c r="G523" s="147"/>
      <c r="H523" s="5"/>
      <c r="I523" s="147"/>
      <c r="J523" s="5"/>
      <c r="K523" s="147"/>
      <c r="L523" s="4"/>
      <c r="M523" s="147"/>
      <c r="N523" s="4"/>
      <c r="O523" s="5"/>
      <c r="P523" s="4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9.5" customHeight="1">
      <c r="A524" s="5"/>
      <c r="B524" s="5"/>
      <c r="C524" s="5"/>
      <c r="D524" s="5"/>
      <c r="E524" s="147"/>
      <c r="F524" s="4"/>
      <c r="G524" s="147"/>
      <c r="H524" s="5"/>
      <c r="I524" s="147"/>
      <c r="J524" s="5"/>
      <c r="K524" s="147"/>
      <c r="L524" s="4"/>
      <c r="M524" s="147"/>
      <c r="N524" s="4"/>
      <c r="O524" s="5"/>
      <c r="P524" s="4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9.5" customHeight="1">
      <c r="A525" s="5"/>
      <c r="B525" s="5"/>
      <c r="C525" s="5"/>
      <c r="D525" s="5"/>
      <c r="E525" s="147"/>
      <c r="F525" s="4"/>
      <c r="G525" s="147"/>
      <c r="H525" s="5"/>
      <c r="I525" s="147"/>
      <c r="J525" s="5"/>
      <c r="K525" s="147"/>
      <c r="L525" s="4"/>
      <c r="M525" s="147"/>
      <c r="N525" s="4"/>
      <c r="O525" s="5"/>
      <c r="P525" s="4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9.5" customHeight="1">
      <c r="A526" s="5"/>
      <c r="B526" s="5"/>
      <c r="C526" s="5"/>
      <c r="D526" s="5"/>
      <c r="E526" s="147"/>
      <c r="F526" s="4"/>
      <c r="G526" s="147"/>
      <c r="H526" s="5"/>
      <c r="I526" s="147"/>
      <c r="J526" s="5"/>
      <c r="K526" s="147"/>
      <c r="L526" s="4"/>
      <c r="M526" s="147"/>
      <c r="N526" s="4"/>
      <c r="O526" s="5"/>
      <c r="P526" s="4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9.5" customHeight="1">
      <c r="A527" s="5"/>
      <c r="B527" s="5"/>
      <c r="C527" s="5"/>
      <c r="D527" s="5"/>
      <c r="E527" s="147"/>
      <c r="F527" s="4"/>
      <c r="G527" s="147"/>
      <c r="H527" s="5"/>
      <c r="I527" s="147"/>
      <c r="J527" s="5"/>
      <c r="K527" s="147"/>
      <c r="L527" s="4"/>
      <c r="M527" s="147"/>
      <c r="N527" s="4"/>
      <c r="O527" s="5"/>
      <c r="P527" s="4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9.5" customHeight="1">
      <c r="A528" s="5"/>
      <c r="B528" s="5"/>
      <c r="C528" s="5"/>
      <c r="D528" s="5"/>
      <c r="E528" s="147"/>
      <c r="F528" s="4"/>
      <c r="G528" s="147"/>
      <c r="H528" s="5"/>
      <c r="I528" s="147"/>
      <c r="J528" s="5"/>
      <c r="K528" s="147"/>
      <c r="L528" s="4"/>
      <c r="M528" s="147"/>
      <c r="N528" s="4"/>
      <c r="O528" s="5"/>
      <c r="P528" s="4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9.5" customHeight="1">
      <c r="A529" s="5"/>
      <c r="B529" s="5"/>
      <c r="C529" s="5"/>
      <c r="D529" s="5"/>
      <c r="E529" s="147"/>
      <c r="F529" s="4"/>
      <c r="G529" s="147"/>
      <c r="H529" s="5"/>
      <c r="I529" s="147"/>
      <c r="J529" s="5"/>
      <c r="K529" s="147"/>
      <c r="L529" s="4"/>
      <c r="M529" s="147"/>
      <c r="N529" s="4"/>
      <c r="O529" s="5"/>
      <c r="P529" s="4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9.5" customHeight="1">
      <c r="A530" s="5"/>
      <c r="B530" s="5"/>
      <c r="C530" s="5"/>
      <c r="D530" s="5"/>
      <c r="E530" s="147"/>
      <c r="F530" s="4"/>
      <c r="G530" s="147"/>
      <c r="H530" s="5"/>
      <c r="I530" s="147"/>
      <c r="J530" s="5"/>
      <c r="K530" s="147"/>
      <c r="L530" s="4"/>
      <c r="M530" s="147"/>
      <c r="N530" s="4"/>
      <c r="O530" s="5"/>
      <c r="P530" s="4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9.5" customHeight="1">
      <c r="A531" s="5"/>
      <c r="B531" s="5"/>
      <c r="C531" s="5"/>
      <c r="D531" s="5"/>
      <c r="E531" s="147"/>
      <c r="F531" s="4"/>
      <c r="G531" s="147"/>
      <c r="H531" s="5"/>
      <c r="I531" s="147"/>
      <c r="J531" s="5"/>
      <c r="K531" s="147"/>
      <c r="L531" s="4"/>
      <c r="M531" s="147"/>
      <c r="N531" s="4"/>
      <c r="O531" s="5"/>
      <c r="P531" s="4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9.5" customHeight="1">
      <c r="A532" s="5"/>
      <c r="B532" s="5"/>
      <c r="C532" s="5"/>
      <c r="D532" s="5"/>
      <c r="E532" s="147"/>
      <c r="F532" s="4"/>
      <c r="G532" s="147"/>
      <c r="H532" s="5"/>
      <c r="I532" s="147"/>
      <c r="J532" s="5"/>
      <c r="K532" s="147"/>
      <c r="L532" s="4"/>
      <c r="M532" s="147"/>
      <c r="N532" s="4"/>
      <c r="O532" s="5"/>
      <c r="P532" s="4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9.5" customHeight="1">
      <c r="A533" s="5"/>
      <c r="B533" s="5"/>
      <c r="C533" s="5"/>
      <c r="D533" s="5"/>
      <c r="E533" s="147"/>
      <c r="F533" s="4"/>
      <c r="G533" s="147"/>
      <c r="H533" s="5"/>
      <c r="I533" s="147"/>
      <c r="J533" s="5"/>
      <c r="K533" s="147"/>
      <c r="L533" s="4"/>
      <c r="M533" s="147"/>
      <c r="N533" s="4"/>
      <c r="O533" s="5"/>
      <c r="P533" s="4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9.5" customHeight="1">
      <c r="A534" s="5"/>
      <c r="B534" s="5"/>
      <c r="C534" s="5"/>
      <c r="D534" s="5"/>
      <c r="E534" s="147"/>
      <c r="F534" s="4"/>
      <c r="G534" s="147"/>
      <c r="H534" s="5"/>
      <c r="I534" s="147"/>
      <c r="J534" s="5"/>
      <c r="K534" s="147"/>
      <c r="L534" s="4"/>
      <c r="M534" s="147"/>
      <c r="N534" s="4"/>
      <c r="O534" s="5"/>
      <c r="P534" s="4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9.5" customHeight="1">
      <c r="A535" s="5"/>
      <c r="B535" s="5"/>
      <c r="C535" s="5"/>
      <c r="D535" s="5"/>
      <c r="E535" s="147"/>
      <c r="F535" s="4"/>
      <c r="G535" s="147"/>
      <c r="H535" s="5"/>
      <c r="I535" s="147"/>
      <c r="J535" s="5"/>
      <c r="K535" s="147"/>
      <c r="L535" s="4"/>
      <c r="M535" s="147"/>
      <c r="N535" s="4"/>
      <c r="O535" s="5"/>
      <c r="P535" s="4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9.5" customHeight="1">
      <c r="A536" s="5"/>
      <c r="B536" s="5"/>
      <c r="C536" s="5"/>
      <c r="D536" s="5"/>
      <c r="E536" s="147"/>
      <c r="F536" s="4"/>
      <c r="G536" s="147"/>
      <c r="H536" s="5"/>
      <c r="I536" s="147"/>
      <c r="J536" s="5"/>
      <c r="K536" s="147"/>
      <c r="L536" s="4"/>
      <c r="M536" s="147"/>
      <c r="N536" s="4"/>
      <c r="O536" s="5"/>
      <c r="P536" s="4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9.5" customHeight="1">
      <c r="A537" s="5"/>
      <c r="B537" s="5"/>
      <c r="C537" s="5"/>
      <c r="D537" s="5"/>
      <c r="E537" s="147"/>
      <c r="F537" s="4"/>
      <c r="G537" s="147"/>
      <c r="H537" s="5"/>
      <c r="I537" s="147"/>
      <c r="J537" s="5"/>
      <c r="K537" s="147"/>
      <c r="L537" s="4"/>
      <c r="M537" s="147"/>
      <c r="N537" s="4"/>
      <c r="O537" s="5"/>
      <c r="P537" s="4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9.5" customHeight="1">
      <c r="A538" s="5"/>
      <c r="B538" s="5"/>
      <c r="C538" s="5"/>
      <c r="D538" s="5"/>
      <c r="E538" s="147"/>
      <c r="F538" s="4"/>
      <c r="G538" s="147"/>
      <c r="H538" s="5"/>
      <c r="I538" s="147"/>
      <c r="J538" s="5"/>
      <c r="K538" s="147"/>
      <c r="L538" s="4"/>
      <c r="M538" s="147"/>
      <c r="N538" s="4"/>
      <c r="O538" s="5"/>
      <c r="P538" s="4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9.5" customHeight="1">
      <c r="A539" s="5"/>
      <c r="B539" s="5"/>
      <c r="C539" s="5"/>
      <c r="D539" s="5"/>
      <c r="E539" s="147"/>
      <c r="F539" s="4"/>
      <c r="G539" s="147"/>
      <c r="H539" s="5"/>
      <c r="I539" s="147"/>
      <c r="J539" s="5"/>
      <c r="K539" s="147"/>
      <c r="L539" s="4"/>
      <c r="M539" s="147"/>
      <c r="N539" s="4"/>
      <c r="O539" s="5"/>
      <c r="P539" s="4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9.5" customHeight="1">
      <c r="A540" s="5"/>
      <c r="B540" s="5"/>
      <c r="C540" s="5"/>
      <c r="D540" s="5"/>
      <c r="E540" s="147"/>
      <c r="F540" s="4"/>
      <c r="G540" s="147"/>
      <c r="H540" s="5"/>
      <c r="I540" s="147"/>
      <c r="J540" s="5"/>
      <c r="K540" s="147"/>
      <c r="L540" s="4"/>
      <c r="M540" s="147"/>
      <c r="N540" s="4"/>
      <c r="O540" s="5"/>
      <c r="P540" s="4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9.5" customHeight="1">
      <c r="A541" s="5"/>
      <c r="B541" s="5"/>
      <c r="C541" s="5"/>
      <c r="D541" s="5"/>
      <c r="E541" s="147"/>
      <c r="F541" s="4"/>
      <c r="G541" s="147"/>
      <c r="H541" s="5"/>
      <c r="I541" s="147"/>
      <c r="J541" s="5"/>
      <c r="K541" s="147"/>
      <c r="L541" s="4"/>
      <c r="M541" s="147"/>
      <c r="N541" s="4"/>
      <c r="O541" s="5"/>
      <c r="P541" s="4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9.5" customHeight="1">
      <c r="A542" s="5"/>
      <c r="B542" s="5"/>
      <c r="C542" s="5"/>
      <c r="D542" s="5"/>
      <c r="E542" s="147"/>
      <c r="F542" s="4"/>
      <c r="G542" s="147"/>
      <c r="H542" s="5"/>
      <c r="I542" s="147"/>
      <c r="J542" s="5"/>
      <c r="K542" s="147"/>
      <c r="L542" s="4"/>
      <c r="M542" s="147"/>
      <c r="N542" s="4"/>
      <c r="O542" s="5"/>
      <c r="P542" s="4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9.5" customHeight="1">
      <c r="A543" s="5"/>
      <c r="B543" s="5"/>
      <c r="C543" s="5"/>
      <c r="D543" s="5"/>
      <c r="E543" s="147"/>
      <c r="F543" s="4"/>
      <c r="G543" s="147"/>
      <c r="H543" s="5"/>
      <c r="I543" s="147"/>
      <c r="J543" s="5"/>
      <c r="K543" s="147"/>
      <c r="L543" s="4"/>
      <c r="M543" s="147"/>
      <c r="N543" s="4"/>
      <c r="O543" s="5"/>
      <c r="P543" s="4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9.5" customHeight="1">
      <c r="A544" s="5"/>
      <c r="B544" s="5"/>
      <c r="C544" s="5"/>
      <c r="D544" s="5"/>
      <c r="E544" s="147"/>
      <c r="F544" s="4"/>
      <c r="G544" s="147"/>
      <c r="H544" s="5"/>
      <c r="I544" s="147"/>
      <c r="J544" s="5"/>
      <c r="K544" s="147"/>
      <c r="L544" s="4"/>
      <c r="M544" s="147"/>
      <c r="N544" s="4"/>
      <c r="O544" s="5"/>
      <c r="P544" s="4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9.5" customHeight="1">
      <c r="A545" s="5"/>
      <c r="B545" s="5"/>
      <c r="C545" s="5"/>
      <c r="D545" s="5"/>
      <c r="E545" s="147"/>
      <c r="F545" s="4"/>
      <c r="G545" s="147"/>
      <c r="H545" s="5"/>
      <c r="I545" s="147"/>
      <c r="J545" s="5"/>
      <c r="K545" s="147"/>
      <c r="L545" s="4"/>
      <c r="M545" s="147"/>
      <c r="N545" s="4"/>
      <c r="O545" s="5"/>
      <c r="P545" s="4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9.5" customHeight="1">
      <c r="A546" s="5"/>
      <c r="B546" s="5"/>
      <c r="C546" s="5"/>
      <c r="D546" s="5"/>
      <c r="E546" s="147"/>
      <c r="F546" s="4"/>
      <c r="G546" s="147"/>
      <c r="H546" s="5"/>
      <c r="I546" s="147"/>
      <c r="J546" s="5"/>
      <c r="K546" s="147"/>
      <c r="L546" s="4"/>
      <c r="M546" s="147"/>
      <c r="N546" s="4"/>
      <c r="O546" s="5"/>
      <c r="P546" s="4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9.5" customHeight="1">
      <c r="A547" s="5"/>
      <c r="B547" s="5"/>
      <c r="C547" s="5"/>
      <c r="D547" s="5"/>
      <c r="E547" s="147"/>
      <c r="F547" s="4"/>
      <c r="G547" s="147"/>
      <c r="H547" s="5"/>
      <c r="I547" s="147"/>
      <c r="J547" s="5"/>
      <c r="K547" s="147"/>
      <c r="L547" s="4"/>
      <c r="M547" s="147"/>
      <c r="N547" s="4"/>
      <c r="O547" s="5"/>
      <c r="P547" s="4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9.5" customHeight="1">
      <c r="A548" s="5"/>
      <c r="B548" s="5"/>
      <c r="C548" s="5"/>
      <c r="D548" s="5"/>
      <c r="E548" s="147"/>
      <c r="F548" s="4"/>
      <c r="G548" s="147"/>
      <c r="H548" s="5"/>
      <c r="I548" s="147"/>
      <c r="J548" s="5"/>
      <c r="K548" s="147"/>
      <c r="L548" s="4"/>
      <c r="M548" s="147"/>
      <c r="N548" s="4"/>
      <c r="O548" s="5"/>
      <c r="P548" s="4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9.5" customHeight="1">
      <c r="A549" s="5"/>
      <c r="B549" s="5"/>
      <c r="C549" s="5"/>
      <c r="D549" s="5"/>
      <c r="E549" s="147"/>
      <c r="F549" s="4"/>
      <c r="G549" s="147"/>
      <c r="H549" s="5"/>
      <c r="I549" s="147"/>
      <c r="J549" s="5"/>
      <c r="K549" s="147"/>
      <c r="L549" s="4"/>
      <c r="M549" s="147"/>
      <c r="N549" s="4"/>
      <c r="O549" s="5"/>
      <c r="P549" s="4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9.5" customHeight="1">
      <c r="A550" s="5"/>
      <c r="B550" s="5"/>
      <c r="C550" s="5"/>
      <c r="D550" s="5"/>
      <c r="E550" s="147"/>
      <c r="F550" s="4"/>
      <c r="G550" s="147"/>
      <c r="H550" s="5"/>
      <c r="I550" s="147"/>
      <c r="J550" s="5"/>
      <c r="K550" s="147"/>
      <c r="L550" s="4"/>
      <c r="M550" s="147"/>
      <c r="N550" s="4"/>
      <c r="O550" s="5"/>
      <c r="P550" s="4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9.5" customHeight="1">
      <c r="A551" s="5"/>
      <c r="B551" s="5"/>
      <c r="C551" s="5"/>
      <c r="D551" s="5"/>
      <c r="E551" s="147"/>
      <c r="F551" s="4"/>
      <c r="G551" s="147"/>
      <c r="H551" s="5"/>
      <c r="I551" s="147"/>
      <c r="J551" s="5"/>
      <c r="K551" s="147"/>
      <c r="L551" s="4"/>
      <c r="M551" s="147"/>
      <c r="N551" s="4"/>
      <c r="O551" s="5"/>
      <c r="P551" s="4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9.5" customHeight="1">
      <c r="A552" s="5"/>
      <c r="B552" s="5"/>
      <c r="C552" s="5"/>
      <c r="D552" s="5"/>
      <c r="E552" s="147"/>
      <c r="F552" s="4"/>
      <c r="G552" s="147"/>
      <c r="H552" s="5"/>
      <c r="I552" s="147"/>
      <c r="J552" s="5"/>
      <c r="K552" s="147"/>
      <c r="L552" s="4"/>
      <c r="M552" s="147"/>
      <c r="N552" s="4"/>
      <c r="O552" s="5"/>
      <c r="P552" s="4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9.5" customHeight="1">
      <c r="A553" s="5"/>
      <c r="B553" s="5"/>
      <c r="C553" s="5"/>
      <c r="D553" s="5"/>
      <c r="E553" s="147"/>
      <c r="F553" s="4"/>
      <c r="G553" s="147"/>
      <c r="H553" s="5"/>
      <c r="I553" s="147"/>
      <c r="J553" s="5"/>
      <c r="K553" s="147"/>
      <c r="L553" s="4"/>
      <c r="M553" s="147"/>
      <c r="N553" s="4"/>
      <c r="O553" s="5"/>
      <c r="P553" s="4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9.5" customHeight="1">
      <c r="A554" s="5"/>
      <c r="B554" s="5"/>
      <c r="C554" s="5"/>
      <c r="D554" s="5"/>
      <c r="E554" s="147"/>
      <c r="F554" s="4"/>
      <c r="G554" s="147"/>
      <c r="H554" s="5"/>
      <c r="I554" s="147"/>
      <c r="J554" s="5"/>
      <c r="K554" s="147"/>
      <c r="L554" s="4"/>
      <c r="M554" s="147"/>
      <c r="N554" s="4"/>
      <c r="O554" s="5"/>
      <c r="P554" s="4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9.5" customHeight="1">
      <c r="A555" s="5"/>
      <c r="B555" s="5"/>
      <c r="C555" s="5"/>
      <c r="D555" s="5"/>
      <c r="E555" s="147"/>
      <c r="F555" s="4"/>
      <c r="G555" s="147"/>
      <c r="H555" s="5"/>
      <c r="I555" s="147"/>
      <c r="J555" s="5"/>
      <c r="K555" s="147"/>
      <c r="L555" s="4"/>
      <c r="M555" s="147"/>
      <c r="N555" s="4"/>
      <c r="O555" s="5"/>
      <c r="P555" s="4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9.5" customHeight="1">
      <c r="A556" s="5"/>
      <c r="B556" s="5"/>
      <c r="C556" s="5"/>
      <c r="D556" s="5"/>
      <c r="E556" s="147"/>
      <c r="F556" s="4"/>
      <c r="G556" s="147"/>
      <c r="H556" s="5"/>
      <c r="I556" s="147"/>
      <c r="J556" s="5"/>
      <c r="K556" s="147"/>
      <c r="L556" s="4"/>
      <c r="M556" s="147"/>
      <c r="N556" s="4"/>
      <c r="O556" s="5"/>
      <c r="P556" s="4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9.5" customHeight="1">
      <c r="A557" s="5"/>
      <c r="B557" s="5"/>
      <c r="C557" s="5"/>
      <c r="D557" s="5"/>
      <c r="E557" s="147"/>
      <c r="F557" s="4"/>
      <c r="G557" s="147"/>
      <c r="H557" s="5"/>
      <c r="I557" s="147"/>
      <c r="J557" s="5"/>
      <c r="K557" s="147"/>
      <c r="L557" s="4"/>
      <c r="M557" s="147"/>
      <c r="N557" s="4"/>
      <c r="O557" s="5"/>
      <c r="P557" s="4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9.5" customHeight="1">
      <c r="A558" s="5"/>
      <c r="B558" s="5"/>
      <c r="C558" s="5"/>
      <c r="D558" s="5"/>
      <c r="E558" s="147"/>
      <c r="F558" s="4"/>
      <c r="G558" s="147"/>
      <c r="H558" s="5"/>
      <c r="I558" s="147"/>
      <c r="J558" s="5"/>
      <c r="K558" s="147"/>
      <c r="L558" s="4"/>
      <c r="M558" s="147"/>
      <c r="N558" s="4"/>
      <c r="O558" s="5"/>
      <c r="P558" s="4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9.5" customHeight="1">
      <c r="A559" s="5"/>
      <c r="B559" s="5"/>
      <c r="C559" s="5"/>
      <c r="D559" s="5"/>
      <c r="E559" s="147"/>
      <c r="F559" s="4"/>
      <c r="G559" s="147"/>
      <c r="H559" s="5"/>
      <c r="I559" s="147"/>
      <c r="J559" s="5"/>
      <c r="K559" s="147"/>
      <c r="L559" s="4"/>
      <c r="M559" s="147"/>
      <c r="N559" s="4"/>
      <c r="O559" s="5"/>
      <c r="P559" s="4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9.5" customHeight="1">
      <c r="A560" s="5"/>
      <c r="B560" s="5"/>
      <c r="C560" s="5"/>
      <c r="D560" s="5"/>
      <c r="E560" s="147"/>
      <c r="F560" s="4"/>
      <c r="G560" s="147"/>
      <c r="H560" s="5"/>
      <c r="I560" s="147"/>
      <c r="J560" s="5"/>
      <c r="K560" s="147"/>
      <c r="L560" s="4"/>
      <c r="M560" s="147"/>
      <c r="N560" s="4"/>
      <c r="O560" s="5"/>
      <c r="P560" s="4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9.5" customHeight="1">
      <c r="A561" s="5"/>
      <c r="B561" s="5"/>
      <c r="C561" s="5"/>
      <c r="D561" s="5"/>
      <c r="E561" s="147"/>
      <c r="F561" s="4"/>
      <c r="G561" s="147"/>
      <c r="H561" s="5"/>
      <c r="I561" s="147"/>
      <c r="J561" s="5"/>
      <c r="K561" s="147"/>
      <c r="L561" s="4"/>
      <c r="M561" s="147"/>
      <c r="N561" s="4"/>
      <c r="O561" s="5"/>
      <c r="P561" s="4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9.5" customHeight="1">
      <c r="A562" s="5"/>
      <c r="B562" s="5"/>
      <c r="C562" s="5"/>
      <c r="D562" s="5"/>
      <c r="E562" s="147"/>
      <c r="F562" s="4"/>
      <c r="G562" s="147"/>
      <c r="H562" s="5"/>
      <c r="I562" s="147"/>
      <c r="J562" s="5"/>
      <c r="K562" s="147"/>
      <c r="L562" s="4"/>
      <c r="M562" s="147"/>
      <c r="N562" s="4"/>
      <c r="O562" s="5"/>
      <c r="P562" s="4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9.5" customHeight="1">
      <c r="A563" s="5"/>
      <c r="B563" s="5"/>
      <c r="C563" s="5"/>
      <c r="D563" s="5"/>
      <c r="E563" s="147"/>
      <c r="F563" s="4"/>
      <c r="G563" s="147"/>
      <c r="H563" s="5"/>
      <c r="I563" s="147"/>
      <c r="J563" s="5"/>
      <c r="K563" s="147"/>
      <c r="L563" s="4"/>
      <c r="M563" s="147"/>
      <c r="N563" s="4"/>
      <c r="O563" s="5"/>
      <c r="P563" s="4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9.5" customHeight="1">
      <c r="A564" s="5"/>
      <c r="B564" s="5"/>
      <c r="C564" s="5"/>
      <c r="D564" s="5"/>
      <c r="E564" s="147"/>
      <c r="F564" s="4"/>
      <c r="G564" s="147"/>
      <c r="H564" s="5"/>
      <c r="I564" s="147"/>
      <c r="J564" s="5"/>
      <c r="K564" s="147"/>
      <c r="L564" s="4"/>
      <c r="M564" s="147"/>
      <c r="N564" s="4"/>
      <c r="O564" s="5"/>
      <c r="P564" s="4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9.5" customHeight="1">
      <c r="A565" s="5"/>
      <c r="B565" s="5"/>
      <c r="C565" s="5"/>
      <c r="D565" s="5"/>
      <c r="E565" s="147"/>
      <c r="F565" s="4"/>
      <c r="G565" s="147"/>
      <c r="H565" s="5"/>
      <c r="I565" s="147"/>
      <c r="J565" s="5"/>
      <c r="K565" s="147"/>
      <c r="L565" s="4"/>
      <c r="M565" s="147"/>
      <c r="N565" s="4"/>
      <c r="O565" s="5"/>
      <c r="P565" s="4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9.5" customHeight="1">
      <c r="A566" s="5"/>
      <c r="B566" s="5"/>
      <c r="C566" s="5"/>
      <c r="D566" s="5"/>
      <c r="E566" s="147"/>
      <c r="F566" s="4"/>
      <c r="G566" s="147"/>
      <c r="H566" s="5"/>
      <c r="I566" s="147"/>
      <c r="J566" s="5"/>
      <c r="K566" s="147"/>
      <c r="L566" s="4"/>
      <c r="M566" s="147"/>
      <c r="N566" s="4"/>
      <c r="O566" s="5"/>
      <c r="P566" s="4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9.5" customHeight="1">
      <c r="A567" s="5"/>
      <c r="B567" s="5"/>
      <c r="C567" s="5"/>
      <c r="D567" s="5"/>
      <c r="E567" s="147"/>
      <c r="F567" s="4"/>
      <c r="G567" s="147"/>
      <c r="H567" s="5"/>
      <c r="I567" s="147"/>
      <c r="J567" s="5"/>
      <c r="K567" s="147"/>
      <c r="L567" s="4"/>
      <c r="M567" s="147"/>
      <c r="N567" s="4"/>
      <c r="O567" s="5"/>
      <c r="P567" s="4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9.5" customHeight="1">
      <c r="A568" s="5"/>
      <c r="B568" s="5"/>
      <c r="C568" s="5"/>
      <c r="D568" s="5"/>
      <c r="E568" s="147"/>
      <c r="F568" s="4"/>
      <c r="G568" s="147"/>
      <c r="H568" s="5"/>
      <c r="I568" s="147"/>
      <c r="J568" s="5"/>
      <c r="K568" s="147"/>
      <c r="L568" s="4"/>
      <c r="M568" s="147"/>
      <c r="N568" s="4"/>
      <c r="O568" s="5"/>
      <c r="P568" s="4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9.5" customHeight="1">
      <c r="A569" s="5"/>
      <c r="B569" s="5"/>
      <c r="C569" s="5"/>
      <c r="D569" s="5"/>
      <c r="E569" s="147"/>
      <c r="F569" s="4"/>
      <c r="G569" s="147"/>
      <c r="H569" s="5"/>
      <c r="I569" s="147"/>
      <c r="J569" s="5"/>
      <c r="K569" s="147"/>
      <c r="L569" s="4"/>
      <c r="M569" s="147"/>
      <c r="N569" s="4"/>
      <c r="O569" s="5"/>
      <c r="P569" s="4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9.5" customHeight="1">
      <c r="A570" s="5"/>
      <c r="B570" s="5"/>
      <c r="C570" s="5"/>
      <c r="D570" s="5"/>
      <c r="E570" s="147"/>
      <c r="F570" s="4"/>
      <c r="G570" s="147"/>
      <c r="H570" s="5"/>
      <c r="I570" s="147"/>
      <c r="J570" s="5"/>
      <c r="K570" s="147"/>
      <c r="L570" s="4"/>
      <c r="M570" s="147"/>
      <c r="N570" s="4"/>
      <c r="O570" s="5"/>
      <c r="P570" s="4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9.5" customHeight="1">
      <c r="A571" s="5"/>
      <c r="B571" s="5"/>
      <c r="C571" s="5"/>
      <c r="D571" s="5"/>
      <c r="E571" s="147"/>
      <c r="F571" s="4"/>
      <c r="G571" s="147"/>
      <c r="H571" s="5"/>
      <c r="I571" s="147"/>
      <c r="J571" s="5"/>
      <c r="K571" s="147"/>
      <c r="L571" s="4"/>
      <c r="M571" s="147"/>
      <c r="N571" s="4"/>
      <c r="O571" s="5"/>
      <c r="P571" s="4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9.5" customHeight="1">
      <c r="A572" s="5"/>
      <c r="B572" s="5"/>
      <c r="C572" s="5"/>
      <c r="D572" s="5"/>
      <c r="E572" s="147"/>
      <c r="F572" s="4"/>
      <c r="G572" s="147"/>
      <c r="H572" s="5"/>
      <c r="I572" s="147"/>
      <c r="J572" s="5"/>
      <c r="K572" s="147"/>
      <c r="L572" s="4"/>
      <c r="M572" s="147"/>
      <c r="N572" s="4"/>
      <c r="O572" s="5"/>
      <c r="P572" s="4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9.5" customHeight="1">
      <c r="A573" s="5"/>
      <c r="B573" s="5"/>
      <c r="C573" s="5"/>
      <c r="D573" s="5"/>
      <c r="E573" s="147"/>
      <c r="F573" s="4"/>
      <c r="G573" s="147"/>
      <c r="H573" s="5"/>
      <c r="I573" s="147"/>
      <c r="J573" s="5"/>
      <c r="K573" s="147"/>
      <c r="L573" s="4"/>
      <c r="M573" s="147"/>
      <c r="N573" s="4"/>
      <c r="O573" s="5"/>
      <c r="P573" s="4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9.5" customHeight="1">
      <c r="A574" s="5"/>
      <c r="B574" s="5"/>
      <c r="C574" s="5"/>
      <c r="D574" s="5"/>
      <c r="E574" s="147"/>
      <c r="F574" s="4"/>
      <c r="G574" s="147"/>
      <c r="H574" s="5"/>
      <c r="I574" s="147"/>
      <c r="J574" s="5"/>
      <c r="K574" s="147"/>
      <c r="L574" s="4"/>
      <c r="M574" s="147"/>
      <c r="N574" s="4"/>
      <c r="O574" s="5"/>
      <c r="P574" s="4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9.5" customHeight="1">
      <c r="A575" s="5"/>
      <c r="B575" s="5"/>
      <c r="C575" s="5"/>
      <c r="D575" s="5"/>
      <c r="E575" s="147"/>
      <c r="F575" s="4"/>
      <c r="G575" s="147"/>
      <c r="H575" s="5"/>
      <c r="I575" s="147"/>
      <c r="J575" s="5"/>
      <c r="K575" s="147"/>
      <c r="L575" s="4"/>
      <c r="M575" s="147"/>
      <c r="N575" s="4"/>
      <c r="O575" s="5"/>
      <c r="P575" s="4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9.5" customHeight="1">
      <c r="A576" s="5"/>
      <c r="B576" s="5"/>
      <c r="C576" s="5"/>
      <c r="D576" s="5"/>
      <c r="E576" s="147"/>
      <c r="F576" s="4"/>
      <c r="G576" s="147"/>
      <c r="H576" s="5"/>
      <c r="I576" s="147"/>
      <c r="J576" s="5"/>
      <c r="K576" s="147"/>
      <c r="L576" s="4"/>
      <c r="M576" s="147"/>
      <c r="N576" s="4"/>
      <c r="O576" s="5"/>
      <c r="P576" s="4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9.5" customHeight="1">
      <c r="A577" s="5"/>
      <c r="B577" s="5"/>
      <c r="C577" s="5"/>
      <c r="D577" s="5"/>
      <c r="E577" s="147"/>
      <c r="F577" s="4"/>
      <c r="G577" s="147"/>
      <c r="H577" s="5"/>
      <c r="I577" s="147"/>
      <c r="J577" s="5"/>
      <c r="K577" s="147"/>
      <c r="L577" s="4"/>
      <c r="M577" s="147"/>
      <c r="N577" s="4"/>
      <c r="O577" s="5"/>
      <c r="P577" s="4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9.5" customHeight="1">
      <c r="A578" s="5"/>
      <c r="B578" s="5"/>
      <c r="C578" s="5"/>
      <c r="D578" s="5"/>
      <c r="E578" s="147"/>
      <c r="F578" s="4"/>
      <c r="G578" s="147"/>
      <c r="H578" s="5"/>
      <c r="I578" s="147"/>
      <c r="J578" s="5"/>
      <c r="K578" s="147"/>
      <c r="L578" s="4"/>
      <c r="M578" s="147"/>
      <c r="N578" s="4"/>
      <c r="O578" s="5"/>
      <c r="P578" s="4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9.5" customHeight="1">
      <c r="A579" s="5"/>
      <c r="B579" s="5"/>
      <c r="C579" s="5"/>
      <c r="D579" s="5"/>
      <c r="E579" s="147"/>
      <c r="F579" s="4"/>
      <c r="G579" s="147"/>
      <c r="H579" s="5"/>
      <c r="I579" s="147"/>
      <c r="J579" s="5"/>
      <c r="K579" s="147"/>
      <c r="L579" s="4"/>
      <c r="M579" s="147"/>
      <c r="N579" s="4"/>
      <c r="O579" s="5"/>
      <c r="P579" s="4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9.5" customHeight="1">
      <c r="A580" s="5"/>
      <c r="B580" s="5"/>
      <c r="C580" s="5"/>
      <c r="D580" s="5"/>
      <c r="E580" s="147"/>
      <c r="F580" s="4"/>
      <c r="G580" s="147"/>
      <c r="H580" s="5"/>
      <c r="I580" s="147"/>
      <c r="J580" s="5"/>
      <c r="K580" s="147"/>
      <c r="L580" s="4"/>
      <c r="M580" s="147"/>
      <c r="N580" s="4"/>
      <c r="O580" s="5"/>
      <c r="P580" s="4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9.5" customHeight="1">
      <c r="A581" s="5"/>
      <c r="B581" s="5"/>
      <c r="C581" s="5"/>
      <c r="D581" s="5"/>
      <c r="E581" s="147"/>
      <c r="F581" s="4"/>
      <c r="G581" s="147"/>
      <c r="H581" s="5"/>
      <c r="I581" s="147"/>
      <c r="J581" s="5"/>
      <c r="K581" s="147"/>
      <c r="L581" s="4"/>
      <c r="M581" s="147"/>
      <c r="N581" s="4"/>
      <c r="O581" s="5"/>
      <c r="P581" s="4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9.5" customHeight="1">
      <c r="A582" s="5"/>
      <c r="B582" s="5"/>
      <c r="C582" s="5"/>
      <c r="D582" s="5"/>
      <c r="E582" s="147"/>
      <c r="F582" s="4"/>
      <c r="G582" s="147"/>
      <c r="H582" s="5"/>
      <c r="I582" s="147"/>
      <c r="J582" s="5"/>
      <c r="K582" s="147"/>
      <c r="L582" s="4"/>
      <c r="M582" s="147"/>
      <c r="N582" s="4"/>
      <c r="O582" s="5"/>
      <c r="P582" s="4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9.5" customHeight="1">
      <c r="A583" s="5"/>
      <c r="B583" s="5"/>
      <c r="C583" s="5"/>
      <c r="D583" s="5"/>
      <c r="E583" s="147"/>
      <c r="F583" s="4"/>
      <c r="G583" s="147"/>
      <c r="H583" s="5"/>
      <c r="I583" s="147"/>
      <c r="J583" s="5"/>
      <c r="K583" s="147"/>
      <c r="L583" s="4"/>
      <c r="M583" s="147"/>
      <c r="N583" s="4"/>
      <c r="O583" s="5"/>
      <c r="P583" s="4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9.5" customHeight="1">
      <c r="A584" s="5"/>
      <c r="B584" s="5"/>
      <c r="C584" s="5"/>
      <c r="D584" s="5"/>
      <c r="E584" s="147"/>
      <c r="F584" s="4"/>
      <c r="G584" s="147"/>
      <c r="H584" s="5"/>
      <c r="I584" s="147"/>
      <c r="J584" s="5"/>
      <c r="K584" s="147"/>
      <c r="L584" s="4"/>
      <c r="M584" s="147"/>
      <c r="N584" s="4"/>
      <c r="O584" s="5"/>
      <c r="P584" s="4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9.5" customHeight="1">
      <c r="A585" s="5"/>
      <c r="B585" s="5"/>
      <c r="C585" s="5"/>
      <c r="D585" s="5"/>
      <c r="E585" s="147"/>
      <c r="F585" s="4"/>
      <c r="G585" s="147"/>
      <c r="H585" s="5"/>
      <c r="I585" s="147"/>
      <c r="J585" s="5"/>
      <c r="K585" s="147"/>
      <c r="L585" s="4"/>
      <c r="M585" s="147"/>
      <c r="N585" s="4"/>
      <c r="O585" s="5"/>
      <c r="P585" s="4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9.5" customHeight="1">
      <c r="A586" s="5"/>
      <c r="B586" s="5"/>
      <c r="C586" s="5"/>
      <c r="D586" s="5"/>
      <c r="E586" s="147"/>
      <c r="F586" s="4"/>
      <c r="G586" s="147"/>
      <c r="H586" s="5"/>
      <c r="I586" s="147"/>
      <c r="J586" s="5"/>
      <c r="K586" s="147"/>
      <c r="L586" s="4"/>
      <c r="M586" s="147"/>
      <c r="N586" s="4"/>
      <c r="O586" s="5"/>
      <c r="P586" s="4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9.5" customHeight="1">
      <c r="A587" s="5"/>
      <c r="B587" s="5"/>
      <c r="C587" s="5"/>
      <c r="D587" s="5"/>
      <c r="E587" s="147"/>
      <c r="F587" s="4"/>
      <c r="G587" s="147"/>
      <c r="H587" s="5"/>
      <c r="I587" s="147"/>
      <c r="J587" s="5"/>
      <c r="K587" s="147"/>
      <c r="L587" s="4"/>
      <c r="M587" s="147"/>
      <c r="N587" s="4"/>
      <c r="O587" s="5"/>
      <c r="P587" s="4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9.5" customHeight="1">
      <c r="A588" s="5"/>
      <c r="B588" s="5"/>
      <c r="C588" s="5"/>
      <c r="D588" s="5"/>
      <c r="E588" s="147"/>
      <c r="F588" s="4"/>
      <c r="G588" s="147"/>
      <c r="H588" s="5"/>
      <c r="I588" s="147"/>
      <c r="J588" s="5"/>
      <c r="K588" s="147"/>
      <c r="L588" s="4"/>
      <c r="M588" s="147"/>
      <c r="N588" s="4"/>
      <c r="O588" s="5"/>
      <c r="P588" s="4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9.5" customHeight="1">
      <c r="A589" s="5"/>
      <c r="B589" s="5"/>
      <c r="C589" s="5"/>
      <c r="D589" s="5"/>
      <c r="E589" s="147"/>
      <c r="F589" s="4"/>
      <c r="G589" s="147"/>
      <c r="H589" s="5"/>
      <c r="I589" s="147"/>
      <c r="J589" s="5"/>
      <c r="K589" s="147"/>
      <c r="L589" s="4"/>
      <c r="M589" s="147"/>
      <c r="N589" s="4"/>
      <c r="O589" s="5"/>
      <c r="P589" s="4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9.5" customHeight="1">
      <c r="A590" s="5"/>
      <c r="B590" s="5"/>
      <c r="C590" s="5"/>
      <c r="D590" s="5"/>
      <c r="E590" s="147"/>
      <c r="F590" s="4"/>
      <c r="G590" s="147"/>
      <c r="H590" s="5"/>
      <c r="I590" s="147"/>
      <c r="J590" s="5"/>
      <c r="K590" s="147"/>
      <c r="L590" s="4"/>
      <c r="M590" s="147"/>
      <c r="N590" s="4"/>
      <c r="O590" s="5"/>
      <c r="P590" s="4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9.5" customHeight="1">
      <c r="A591" s="5"/>
      <c r="B591" s="5"/>
      <c r="C591" s="5"/>
      <c r="D591" s="5"/>
      <c r="E591" s="147"/>
      <c r="F591" s="4"/>
      <c r="G591" s="147"/>
      <c r="H591" s="5"/>
      <c r="I591" s="147"/>
      <c r="J591" s="5"/>
      <c r="K591" s="147"/>
      <c r="L591" s="4"/>
      <c r="M591" s="147"/>
      <c r="N591" s="4"/>
      <c r="O591" s="5"/>
      <c r="P591" s="4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9.5" customHeight="1">
      <c r="A592" s="5"/>
      <c r="B592" s="5"/>
      <c r="C592" s="5"/>
      <c r="D592" s="5"/>
      <c r="E592" s="147"/>
      <c r="F592" s="4"/>
      <c r="G592" s="147"/>
      <c r="H592" s="5"/>
      <c r="I592" s="147"/>
      <c r="J592" s="5"/>
      <c r="K592" s="147"/>
      <c r="L592" s="4"/>
      <c r="M592" s="147"/>
      <c r="N592" s="4"/>
      <c r="O592" s="5"/>
      <c r="P592" s="4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9.5" customHeight="1">
      <c r="A593" s="5"/>
      <c r="B593" s="5"/>
      <c r="C593" s="5"/>
      <c r="D593" s="5"/>
      <c r="E593" s="147"/>
      <c r="F593" s="4"/>
      <c r="G593" s="147"/>
      <c r="H593" s="5"/>
      <c r="I593" s="147"/>
      <c r="J593" s="5"/>
      <c r="K593" s="147"/>
      <c r="L593" s="4"/>
      <c r="M593" s="147"/>
      <c r="N593" s="4"/>
      <c r="O593" s="5"/>
      <c r="P593" s="4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9.5" customHeight="1">
      <c r="A594" s="5"/>
      <c r="B594" s="5"/>
      <c r="C594" s="5"/>
      <c r="D594" s="5"/>
      <c r="E594" s="147"/>
      <c r="F594" s="4"/>
      <c r="G594" s="147"/>
      <c r="H594" s="5"/>
      <c r="I594" s="147"/>
      <c r="J594" s="5"/>
      <c r="K594" s="147"/>
      <c r="L594" s="4"/>
      <c r="M594" s="147"/>
      <c r="N594" s="4"/>
      <c r="O594" s="5"/>
      <c r="P594" s="4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9.5" customHeight="1">
      <c r="A595" s="5"/>
      <c r="B595" s="5"/>
      <c r="C595" s="5"/>
      <c r="D595" s="5"/>
      <c r="E595" s="147"/>
      <c r="F595" s="4"/>
      <c r="G595" s="147"/>
      <c r="H595" s="5"/>
      <c r="I595" s="147"/>
      <c r="J595" s="5"/>
      <c r="K595" s="147"/>
      <c r="L595" s="4"/>
      <c r="M595" s="147"/>
      <c r="N595" s="4"/>
      <c r="O595" s="5"/>
      <c r="P595" s="4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9.5" customHeight="1">
      <c r="A596" s="5"/>
      <c r="B596" s="5"/>
      <c r="C596" s="5"/>
      <c r="D596" s="5"/>
      <c r="E596" s="147"/>
      <c r="F596" s="4"/>
      <c r="G596" s="147"/>
      <c r="H596" s="5"/>
      <c r="I596" s="147"/>
      <c r="J596" s="5"/>
      <c r="K596" s="147"/>
      <c r="L596" s="4"/>
      <c r="M596" s="147"/>
      <c r="N596" s="4"/>
      <c r="O596" s="5"/>
      <c r="P596" s="4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9.5" customHeight="1">
      <c r="A597" s="5"/>
      <c r="B597" s="5"/>
      <c r="C597" s="5"/>
      <c r="D597" s="5"/>
      <c r="E597" s="147"/>
      <c r="F597" s="4"/>
      <c r="G597" s="147"/>
      <c r="H597" s="5"/>
      <c r="I597" s="147"/>
      <c r="J597" s="5"/>
      <c r="K597" s="147"/>
      <c r="L597" s="4"/>
      <c r="M597" s="147"/>
      <c r="N597" s="4"/>
      <c r="O597" s="5"/>
      <c r="P597" s="4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9.5" customHeight="1">
      <c r="A598" s="5"/>
      <c r="B598" s="5"/>
      <c r="C598" s="5"/>
      <c r="D598" s="5"/>
      <c r="E598" s="147"/>
      <c r="F598" s="4"/>
      <c r="G598" s="147"/>
      <c r="H598" s="5"/>
      <c r="I598" s="147"/>
      <c r="J598" s="5"/>
      <c r="K598" s="147"/>
      <c r="L598" s="4"/>
      <c r="M598" s="147"/>
      <c r="N598" s="4"/>
      <c r="O598" s="5"/>
      <c r="P598" s="4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9.5" customHeight="1">
      <c r="A599" s="5"/>
      <c r="B599" s="5"/>
      <c r="C599" s="5"/>
      <c r="D599" s="5"/>
      <c r="E599" s="147"/>
      <c r="F599" s="4"/>
      <c r="G599" s="147"/>
      <c r="H599" s="5"/>
      <c r="I599" s="147"/>
      <c r="J599" s="5"/>
      <c r="K599" s="147"/>
      <c r="L599" s="4"/>
      <c r="M599" s="147"/>
      <c r="N599" s="4"/>
      <c r="O599" s="5"/>
      <c r="P599" s="4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9.5" customHeight="1">
      <c r="A600" s="5"/>
      <c r="B600" s="5"/>
      <c r="C600" s="5"/>
      <c r="D600" s="5"/>
      <c r="E600" s="147"/>
      <c r="F600" s="4"/>
      <c r="G600" s="147"/>
      <c r="H600" s="5"/>
      <c r="I600" s="147"/>
      <c r="J600" s="5"/>
      <c r="K600" s="147"/>
      <c r="L600" s="4"/>
      <c r="M600" s="147"/>
      <c r="N600" s="4"/>
      <c r="O600" s="5"/>
      <c r="P600" s="4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9.5" customHeight="1">
      <c r="A601" s="5"/>
      <c r="B601" s="5"/>
      <c r="C601" s="5"/>
      <c r="D601" s="5"/>
      <c r="E601" s="147"/>
      <c r="F601" s="4"/>
      <c r="G601" s="147"/>
      <c r="H601" s="5"/>
      <c r="I601" s="147"/>
      <c r="J601" s="5"/>
      <c r="K601" s="147"/>
      <c r="L601" s="4"/>
      <c r="M601" s="147"/>
      <c r="N601" s="4"/>
      <c r="O601" s="5"/>
      <c r="P601" s="4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9.5" customHeight="1">
      <c r="A602" s="5"/>
      <c r="B602" s="5"/>
      <c r="C602" s="5"/>
      <c r="D602" s="5"/>
      <c r="E602" s="147"/>
      <c r="F602" s="4"/>
      <c r="G602" s="147"/>
      <c r="H602" s="5"/>
      <c r="I602" s="147"/>
      <c r="J602" s="5"/>
      <c r="K602" s="147"/>
      <c r="L602" s="4"/>
      <c r="M602" s="147"/>
      <c r="N602" s="4"/>
      <c r="O602" s="5"/>
      <c r="P602" s="4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9.5" customHeight="1">
      <c r="A603" s="5"/>
      <c r="B603" s="5"/>
      <c r="C603" s="5"/>
      <c r="D603" s="5"/>
      <c r="E603" s="147"/>
      <c r="F603" s="4"/>
      <c r="G603" s="147"/>
      <c r="H603" s="5"/>
      <c r="I603" s="147"/>
      <c r="J603" s="5"/>
      <c r="K603" s="147"/>
      <c r="L603" s="4"/>
      <c r="M603" s="147"/>
      <c r="N603" s="4"/>
      <c r="O603" s="5"/>
      <c r="P603" s="4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9.5" customHeight="1">
      <c r="A604" s="5"/>
      <c r="B604" s="5"/>
      <c r="C604" s="5"/>
      <c r="D604" s="5"/>
      <c r="E604" s="147"/>
      <c r="F604" s="4"/>
      <c r="G604" s="147"/>
      <c r="H604" s="5"/>
      <c r="I604" s="147"/>
      <c r="J604" s="5"/>
      <c r="K604" s="147"/>
      <c r="L604" s="4"/>
      <c r="M604" s="147"/>
      <c r="N604" s="4"/>
      <c r="O604" s="5"/>
      <c r="P604" s="4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9.5" customHeight="1">
      <c r="A605" s="5"/>
      <c r="B605" s="5"/>
      <c r="C605" s="5"/>
      <c r="D605" s="5"/>
      <c r="E605" s="147"/>
      <c r="F605" s="4"/>
      <c r="G605" s="147"/>
      <c r="H605" s="5"/>
      <c r="I605" s="147"/>
      <c r="J605" s="5"/>
      <c r="K605" s="147"/>
      <c r="L605" s="4"/>
      <c r="M605" s="147"/>
      <c r="N605" s="4"/>
      <c r="O605" s="5"/>
      <c r="P605" s="4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9.5" customHeight="1">
      <c r="A606" s="5"/>
      <c r="B606" s="5"/>
      <c r="C606" s="5"/>
      <c r="D606" s="5"/>
      <c r="E606" s="147"/>
      <c r="F606" s="4"/>
      <c r="G606" s="147"/>
      <c r="H606" s="5"/>
      <c r="I606" s="147"/>
      <c r="J606" s="5"/>
      <c r="K606" s="147"/>
      <c r="L606" s="4"/>
      <c r="M606" s="147"/>
      <c r="N606" s="4"/>
      <c r="O606" s="5"/>
      <c r="P606" s="4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9.5" customHeight="1">
      <c r="A607" s="5"/>
      <c r="B607" s="5"/>
      <c r="C607" s="5"/>
      <c r="D607" s="5"/>
      <c r="E607" s="147"/>
      <c r="F607" s="4"/>
      <c r="G607" s="147"/>
      <c r="H607" s="5"/>
      <c r="I607" s="147"/>
      <c r="J607" s="5"/>
      <c r="K607" s="147"/>
      <c r="L607" s="4"/>
      <c r="M607" s="147"/>
      <c r="N607" s="4"/>
      <c r="O607" s="5"/>
      <c r="P607" s="4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9.5" customHeight="1">
      <c r="A608" s="5"/>
      <c r="B608" s="5"/>
      <c r="C608" s="5"/>
      <c r="D608" s="5"/>
      <c r="E608" s="147"/>
      <c r="F608" s="4"/>
      <c r="G608" s="147"/>
      <c r="H608" s="5"/>
      <c r="I608" s="147"/>
      <c r="J608" s="5"/>
      <c r="K608" s="147"/>
      <c r="L608" s="4"/>
      <c r="M608" s="147"/>
      <c r="N608" s="4"/>
      <c r="O608" s="5"/>
      <c r="P608" s="4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9.5" customHeight="1">
      <c r="A609" s="5"/>
      <c r="B609" s="5"/>
      <c r="C609" s="5"/>
      <c r="D609" s="5"/>
      <c r="E609" s="147"/>
      <c r="F609" s="4"/>
      <c r="G609" s="147"/>
      <c r="H609" s="5"/>
      <c r="I609" s="147"/>
      <c r="J609" s="5"/>
      <c r="K609" s="147"/>
      <c r="L609" s="4"/>
      <c r="M609" s="147"/>
      <c r="N609" s="4"/>
      <c r="O609" s="5"/>
      <c r="P609" s="4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9.5" customHeight="1">
      <c r="A610" s="5"/>
      <c r="B610" s="5"/>
      <c r="C610" s="5"/>
      <c r="D610" s="5"/>
      <c r="E610" s="147"/>
      <c r="F610" s="4"/>
      <c r="G610" s="147"/>
      <c r="H610" s="5"/>
      <c r="I610" s="147"/>
      <c r="J610" s="5"/>
      <c r="K610" s="147"/>
      <c r="L610" s="4"/>
      <c r="M610" s="147"/>
      <c r="N610" s="4"/>
      <c r="O610" s="5"/>
      <c r="P610" s="4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9.5" customHeight="1">
      <c r="A611" s="5"/>
      <c r="B611" s="5"/>
      <c r="C611" s="5"/>
      <c r="D611" s="5"/>
      <c r="E611" s="147"/>
      <c r="F611" s="4"/>
      <c r="G611" s="147"/>
      <c r="H611" s="5"/>
      <c r="I611" s="147"/>
      <c r="J611" s="5"/>
      <c r="K611" s="147"/>
      <c r="L611" s="4"/>
      <c r="M611" s="147"/>
      <c r="N611" s="4"/>
      <c r="O611" s="5"/>
      <c r="P611" s="4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9.5" customHeight="1">
      <c r="A612" s="5"/>
      <c r="B612" s="5"/>
      <c r="C612" s="5"/>
      <c r="D612" s="5"/>
      <c r="E612" s="147"/>
      <c r="F612" s="4"/>
      <c r="G612" s="147"/>
      <c r="H612" s="5"/>
      <c r="I612" s="147"/>
      <c r="J612" s="5"/>
      <c r="K612" s="147"/>
      <c r="L612" s="4"/>
      <c r="M612" s="147"/>
      <c r="N612" s="4"/>
      <c r="O612" s="5"/>
      <c r="P612" s="4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9.5" customHeight="1">
      <c r="A613" s="5"/>
      <c r="B613" s="5"/>
      <c r="C613" s="5"/>
      <c r="D613" s="5"/>
      <c r="E613" s="147"/>
      <c r="F613" s="4"/>
      <c r="G613" s="147"/>
      <c r="H613" s="5"/>
      <c r="I613" s="147"/>
      <c r="J613" s="5"/>
      <c r="K613" s="147"/>
      <c r="L613" s="4"/>
      <c r="M613" s="147"/>
      <c r="N613" s="4"/>
      <c r="O613" s="5"/>
      <c r="P613" s="4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9.5" customHeight="1">
      <c r="A614" s="5"/>
      <c r="B614" s="5"/>
      <c r="C614" s="5"/>
      <c r="D614" s="5"/>
      <c r="E614" s="147"/>
      <c r="F614" s="4"/>
      <c r="G614" s="147"/>
      <c r="H614" s="5"/>
      <c r="I614" s="147"/>
      <c r="J614" s="5"/>
      <c r="K614" s="147"/>
      <c r="L614" s="4"/>
      <c r="M614" s="147"/>
      <c r="N614" s="4"/>
      <c r="O614" s="5"/>
      <c r="P614" s="4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9.5" customHeight="1">
      <c r="A615" s="5"/>
      <c r="B615" s="5"/>
      <c r="C615" s="5"/>
      <c r="D615" s="5"/>
      <c r="E615" s="147"/>
      <c r="F615" s="4"/>
      <c r="G615" s="147"/>
      <c r="H615" s="5"/>
      <c r="I615" s="147"/>
      <c r="J615" s="5"/>
      <c r="K615" s="147"/>
      <c r="L615" s="4"/>
      <c r="M615" s="147"/>
      <c r="N615" s="4"/>
      <c r="O615" s="5"/>
      <c r="P615" s="4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9.5" customHeight="1">
      <c r="A616" s="5"/>
      <c r="B616" s="5"/>
      <c r="C616" s="5"/>
      <c r="D616" s="5"/>
      <c r="E616" s="147"/>
      <c r="F616" s="4"/>
      <c r="G616" s="147"/>
      <c r="H616" s="5"/>
      <c r="I616" s="147"/>
      <c r="J616" s="5"/>
      <c r="K616" s="147"/>
      <c r="L616" s="4"/>
      <c r="M616" s="147"/>
      <c r="N616" s="4"/>
      <c r="O616" s="5"/>
      <c r="P616" s="4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9.5" customHeight="1">
      <c r="A617" s="5"/>
      <c r="B617" s="5"/>
      <c r="C617" s="5"/>
      <c r="D617" s="5"/>
      <c r="E617" s="147"/>
      <c r="F617" s="4"/>
      <c r="G617" s="147"/>
      <c r="H617" s="5"/>
      <c r="I617" s="147"/>
      <c r="J617" s="5"/>
      <c r="K617" s="147"/>
      <c r="L617" s="4"/>
      <c r="M617" s="147"/>
      <c r="N617" s="4"/>
      <c r="O617" s="5"/>
      <c r="P617" s="4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9.5" customHeight="1">
      <c r="A618" s="5"/>
      <c r="B618" s="5"/>
      <c r="C618" s="5"/>
      <c r="D618" s="5"/>
      <c r="E618" s="147"/>
      <c r="F618" s="4"/>
      <c r="G618" s="147"/>
      <c r="H618" s="5"/>
      <c r="I618" s="147"/>
      <c r="J618" s="5"/>
      <c r="K618" s="147"/>
      <c r="L618" s="4"/>
      <c r="M618" s="147"/>
      <c r="N618" s="4"/>
      <c r="O618" s="5"/>
      <c r="P618" s="4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9.5" customHeight="1">
      <c r="A619" s="5"/>
      <c r="B619" s="5"/>
      <c r="C619" s="5"/>
      <c r="D619" s="5"/>
      <c r="E619" s="147"/>
      <c r="F619" s="4"/>
      <c r="G619" s="147"/>
      <c r="H619" s="5"/>
      <c r="I619" s="147"/>
      <c r="J619" s="5"/>
      <c r="K619" s="147"/>
      <c r="L619" s="4"/>
      <c r="M619" s="147"/>
      <c r="N619" s="4"/>
      <c r="O619" s="5"/>
      <c r="P619" s="4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9.5" customHeight="1">
      <c r="A620" s="5"/>
      <c r="B620" s="5"/>
      <c r="C620" s="5"/>
      <c r="D620" s="5"/>
      <c r="E620" s="147"/>
      <c r="F620" s="4"/>
      <c r="G620" s="147"/>
      <c r="H620" s="5"/>
      <c r="I620" s="147"/>
      <c r="J620" s="5"/>
      <c r="K620" s="147"/>
      <c r="L620" s="4"/>
      <c r="M620" s="147"/>
      <c r="N620" s="4"/>
      <c r="O620" s="5"/>
      <c r="P620" s="4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9.5" customHeight="1">
      <c r="A621" s="5"/>
      <c r="B621" s="5"/>
      <c r="C621" s="5"/>
      <c r="D621" s="5"/>
      <c r="E621" s="147"/>
      <c r="F621" s="4"/>
      <c r="G621" s="147"/>
      <c r="H621" s="5"/>
      <c r="I621" s="147"/>
      <c r="J621" s="5"/>
      <c r="K621" s="147"/>
      <c r="L621" s="4"/>
      <c r="M621" s="147"/>
      <c r="N621" s="4"/>
      <c r="O621" s="5"/>
      <c r="P621" s="4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9.5" customHeight="1">
      <c r="A622" s="5"/>
      <c r="B622" s="5"/>
      <c r="C622" s="5"/>
      <c r="D622" s="5"/>
      <c r="E622" s="147"/>
      <c r="F622" s="4"/>
      <c r="G622" s="147"/>
      <c r="H622" s="5"/>
      <c r="I622" s="147"/>
      <c r="J622" s="5"/>
      <c r="K622" s="147"/>
      <c r="L622" s="4"/>
      <c r="M622" s="147"/>
      <c r="N622" s="4"/>
      <c r="O622" s="5"/>
      <c r="P622" s="4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9.5" customHeight="1">
      <c r="A623" s="5"/>
      <c r="B623" s="5"/>
      <c r="C623" s="5"/>
      <c r="D623" s="5"/>
      <c r="E623" s="147"/>
      <c r="F623" s="4"/>
      <c r="G623" s="147"/>
      <c r="H623" s="5"/>
      <c r="I623" s="147"/>
      <c r="J623" s="5"/>
      <c r="K623" s="147"/>
      <c r="L623" s="4"/>
      <c r="M623" s="147"/>
      <c r="N623" s="4"/>
      <c r="O623" s="5"/>
      <c r="P623" s="4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9.5" customHeight="1">
      <c r="A624" s="5"/>
      <c r="B624" s="5"/>
      <c r="C624" s="5"/>
      <c r="D624" s="5"/>
      <c r="E624" s="147"/>
      <c r="F624" s="4"/>
      <c r="G624" s="147"/>
      <c r="H624" s="5"/>
      <c r="I624" s="147"/>
      <c r="J624" s="5"/>
      <c r="K624" s="147"/>
      <c r="L624" s="4"/>
      <c r="M624" s="147"/>
      <c r="N624" s="4"/>
      <c r="O624" s="5"/>
      <c r="P624" s="4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9.5" customHeight="1">
      <c r="A625" s="5"/>
      <c r="B625" s="5"/>
      <c r="C625" s="5"/>
      <c r="D625" s="5"/>
      <c r="E625" s="147"/>
      <c r="F625" s="4"/>
      <c r="G625" s="147"/>
      <c r="H625" s="5"/>
      <c r="I625" s="147"/>
      <c r="J625" s="5"/>
      <c r="K625" s="147"/>
      <c r="L625" s="4"/>
      <c r="M625" s="147"/>
      <c r="N625" s="4"/>
      <c r="O625" s="5"/>
      <c r="P625" s="4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9.5" customHeight="1">
      <c r="A626" s="5"/>
      <c r="B626" s="5"/>
      <c r="C626" s="5"/>
      <c r="D626" s="5"/>
      <c r="E626" s="147"/>
      <c r="F626" s="4"/>
      <c r="G626" s="147"/>
      <c r="H626" s="5"/>
      <c r="I626" s="147"/>
      <c r="J626" s="5"/>
      <c r="K626" s="147"/>
      <c r="L626" s="4"/>
      <c r="M626" s="147"/>
      <c r="N626" s="4"/>
      <c r="O626" s="5"/>
      <c r="P626" s="4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9.5" customHeight="1">
      <c r="A627" s="5"/>
      <c r="B627" s="5"/>
      <c r="C627" s="5"/>
      <c r="D627" s="5"/>
      <c r="E627" s="147"/>
      <c r="F627" s="4"/>
      <c r="G627" s="147"/>
      <c r="H627" s="5"/>
      <c r="I627" s="147"/>
      <c r="J627" s="5"/>
      <c r="K627" s="147"/>
      <c r="L627" s="4"/>
      <c r="M627" s="147"/>
      <c r="N627" s="4"/>
      <c r="O627" s="5"/>
      <c r="P627" s="4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9.5" customHeight="1">
      <c r="A628" s="5"/>
      <c r="B628" s="5"/>
      <c r="C628" s="5"/>
      <c r="D628" s="5"/>
      <c r="E628" s="147"/>
      <c r="F628" s="4"/>
      <c r="G628" s="147"/>
      <c r="H628" s="5"/>
      <c r="I628" s="147"/>
      <c r="J628" s="5"/>
      <c r="K628" s="147"/>
      <c r="L628" s="4"/>
      <c r="M628" s="147"/>
      <c r="N628" s="4"/>
      <c r="O628" s="5"/>
      <c r="P628" s="4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9.5" customHeight="1">
      <c r="A629" s="5"/>
      <c r="B629" s="5"/>
      <c r="C629" s="5"/>
      <c r="D629" s="5"/>
      <c r="E629" s="147"/>
      <c r="F629" s="4"/>
      <c r="G629" s="147"/>
      <c r="H629" s="5"/>
      <c r="I629" s="147"/>
      <c r="J629" s="5"/>
      <c r="K629" s="147"/>
      <c r="L629" s="4"/>
      <c r="M629" s="147"/>
      <c r="N629" s="4"/>
      <c r="O629" s="5"/>
      <c r="P629" s="4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9.5" customHeight="1">
      <c r="A630" s="5"/>
      <c r="B630" s="5"/>
      <c r="C630" s="5"/>
      <c r="D630" s="5"/>
      <c r="E630" s="147"/>
      <c r="F630" s="4"/>
      <c r="G630" s="147"/>
      <c r="H630" s="5"/>
      <c r="I630" s="147"/>
      <c r="J630" s="5"/>
      <c r="K630" s="147"/>
      <c r="L630" s="4"/>
      <c r="M630" s="147"/>
      <c r="N630" s="4"/>
      <c r="O630" s="5"/>
      <c r="P630" s="4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9.5" customHeight="1">
      <c r="A631" s="5"/>
      <c r="B631" s="5"/>
      <c r="C631" s="5"/>
      <c r="D631" s="5"/>
      <c r="E631" s="147"/>
      <c r="F631" s="4"/>
      <c r="G631" s="147"/>
      <c r="H631" s="5"/>
      <c r="I631" s="147"/>
      <c r="J631" s="5"/>
      <c r="K631" s="147"/>
      <c r="L631" s="4"/>
      <c r="M631" s="147"/>
      <c r="N631" s="4"/>
      <c r="O631" s="5"/>
      <c r="P631" s="4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9.5" customHeight="1">
      <c r="A632" s="5"/>
      <c r="B632" s="5"/>
      <c r="C632" s="5"/>
      <c r="D632" s="5"/>
      <c r="E632" s="147"/>
      <c r="F632" s="4"/>
      <c r="G632" s="147"/>
      <c r="H632" s="5"/>
      <c r="I632" s="147"/>
      <c r="J632" s="5"/>
      <c r="K632" s="147"/>
      <c r="L632" s="4"/>
      <c r="M632" s="147"/>
      <c r="N632" s="4"/>
      <c r="O632" s="5"/>
      <c r="P632" s="4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9.5" customHeight="1">
      <c r="A633" s="5"/>
      <c r="B633" s="5"/>
      <c r="C633" s="5"/>
      <c r="D633" s="5"/>
      <c r="E633" s="147"/>
      <c r="F633" s="4"/>
      <c r="G633" s="147"/>
      <c r="H633" s="5"/>
      <c r="I633" s="147"/>
      <c r="J633" s="5"/>
      <c r="K633" s="147"/>
      <c r="L633" s="4"/>
      <c r="M633" s="147"/>
      <c r="N633" s="4"/>
      <c r="O633" s="5"/>
      <c r="P633" s="4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9.5" customHeight="1">
      <c r="A634" s="5"/>
      <c r="B634" s="5"/>
      <c r="C634" s="5"/>
      <c r="D634" s="5"/>
      <c r="E634" s="147"/>
      <c r="F634" s="4"/>
      <c r="G634" s="147"/>
      <c r="H634" s="5"/>
      <c r="I634" s="147"/>
      <c r="J634" s="5"/>
      <c r="K634" s="147"/>
      <c r="L634" s="4"/>
      <c r="M634" s="147"/>
      <c r="N634" s="4"/>
      <c r="O634" s="5"/>
      <c r="P634" s="4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9.5" customHeight="1">
      <c r="A635" s="5"/>
      <c r="B635" s="5"/>
      <c r="C635" s="5"/>
      <c r="D635" s="5"/>
      <c r="E635" s="147"/>
      <c r="F635" s="4"/>
      <c r="G635" s="147"/>
      <c r="H635" s="5"/>
      <c r="I635" s="147"/>
      <c r="J635" s="5"/>
      <c r="K635" s="147"/>
      <c r="L635" s="4"/>
      <c r="M635" s="147"/>
      <c r="N635" s="4"/>
      <c r="O635" s="5"/>
      <c r="P635" s="4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9.5" customHeight="1">
      <c r="A636" s="5"/>
      <c r="B636" s="5"/>
      <c r="C636" s="5"/>
      <c r="D636" s="5"/>
      <c r="E636" s="147"/>
      <c r="F636" s="4"/>
      <c r="G636" s="147"/>
      <c r="H636" s="5"/>
      <c r="I636" s="147"/>
      <c r="J636" s="5"/>
      <c r="K636" s="147"/>
      <c r="L636" s="4"/>
      <c r="M636" s="147"/>
      <c r="N636" s="4"/>
      <c r="O636" s="5"/>
      <c r="P636" s="4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9.5" customHeight="1">
      <c r="A637" s="5"/>
      <c r="B637" s="5"/>
      <c r="C637" s="5"/>
      <c r="D637" s="5"/>
      <c r="E637" s="147"/>
      <c r="F637" s="4"/>
      <c r="G637" s="147"/>
      <c r="H637" s="5"/>
      <c r="I637" s="147"/>
      <c r="J637" s="5"/>
      <c r="K637" s="147"/>
      <c r="L637" s="4"/>
      <c r="M637" s="147"/>
      <c r="N637" s="4"/>
      <c r="O637" s="5"/>
      <c r="P637" s="4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9.5" customHeight="1">
      <c r="A638" s="5"/>
      <c r="B638" s="5"/>
      <c r="C638" s="5"/>
      <c r="D638" s="5"/>
      <c r="E638" s="147"/>
      <c r="F638" s="4"/>
      <c r="G638" s="147"/>
      <c r="H638" s="5"/>
      <c r="I638" s="147"/>
      <c r="J638" s="5"/>
      <c r="K638" s="147"/>
      <c r="L638" s="4"/>
      <c r="M638" s="147"/>
      <c r="N638" s="4"/>
      <c r="O638" s="5"/>
      <c r="P638" s="4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9.5" customHeight="1">
      <c r="A639" s="5"/>
      <c r="B639" s="5"/>
      <c r="C639" s="5"/>
      <c r="D639" s="5"/>
      <c r="E639" s="147"/>
      <c r="F639" s="4"/>
      <c r="G639" s="147"/>
      <c r="H639" s="5"/>
      <c r="I639" s="147"/>
      <c r="J639" s="5"/>
      <c r="K639" s="147"/>
      <c r="L639" s="4"/>
      <c r="M639" s="147"/>
      <c r="N639" s="4"/>
      <c r="O639" s="5"/>
      <c r="P639" s="4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9.5" customHeight="1">
      <c r="A640" s="5"/>
      <c r="B640" s="5"/>
      <c r="C640" s="5"/>
      <c r="D640" s="5"/>
      <c r="E640" s="147"/>
      <c r="F640" s="4"/>
      <c r="G640" s="147"/>
      <c r="H640" s="5"/>
      <c r="I640" s="147"/>
      <c r="J640" s="5"/>
      <c r="K640" s="147"/>
      <c r="L640" s="4"/>
      <c r="M640" s="147"/>
      <c r="N640" s="4"/>
      <c r="O640" s="5"/>
      <c r="P640" s="4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9.5" customHeight="1">
      <c r="A641" s="5"/>
      <c r="B641" s="5"/>
      <c r="C641" s="5"/>
      <c r="D641" s="5"/>
      <c r="E641" s="147"/>
      <c r="F641" s="4"/>
      <c r="G641" s="147"/>
      <c r="H641" s="5"/>
      <c r="I641" s="147"/>
      <c r="J641" s="5"/>
      <c r="K641" s="147"/>
      <c r="L641" s="4"/>
      <c r="M641" s="147"/>
      <c r="N641" s="4"/>
      <c r="O641" s="5"/>
      <c r="P641" s="4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9.5" customHeight="1">
      <c r="A642" s="5"/>
      <c r="B642" s="5"/>
      <c r="C642" s="5"/>
      <c r="D642" s="5"/>
      <c r="E642" s="147"/>
      <c r="F642" s="4"/>
      <c r="G642" s="147"/>
      <c r="H642" s="5"/>
      <c r="I642" s="147"/>
      <c r="J642" s="5"/>
      <c r="K642" s="147"/>
      <c r="L642" s="4"/>
      <c r="M642" s="147"/>
      <c r="N642" s="4"/>
      <c r="O642" s="5"/>
      <c r="P642" s="4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9.5" customHeight="1">
      <c r="A643" s="5"/>
      <c r="B643" s="5"/>
      <c r="C643" s="5"/>
      <c r="D643" s="5"/>
      <c r="E643" s="147"/>
      <c r="F643" s="4"/>
      <c r="G643" s="147"/>
      <c r="H643" s="5"/>
      <c r="I643" s="147"/>
      <c r="J643" s="5"/>
      <c r="K643" s="147"/>
      <c r="L643" s="4"/>
      <c r="M643" s="147"/>
      <c r="N643" s="4"/>
      <c r="O643" s="5"/>
      <c r="P643" s="4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9.5" customHeight="1">
      <c r="A644" s="5"/>
      <c r="B644" s="5"/>
      <c r="C644" s="5"/>
      <c r="D644" s="5"/>
      <c r="E644" s="147"/>
      <c r="F644" s="4"/>
      <c r="G644" s="147"/>
      <c r="H644" s="5"/>
      <c r="I644" s="147"/>
      <c r="J644" s="5"/>
      <c r="K644" s="147"/>
      <c r="L644" s="4"/>
      <c r="M644" s="147"/>
      <c r="N644" s="4"/>
      <c r="O644" s="5"/>
      <c r="P644" s="4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9.5" customHeight="1">
      <c r="A645" s="5"/>
      <c r="B645" s="5"/>
      <c r="C645" s="5"/>
      <c r="D645" s="5"/>
      <c r="E645" s="147"/>
      <c r="F645" s="4"/>
      <c r="G645" s="147"/>
      <c r="H645" s="5"/>
      <c r="I645" s="147"/>
      <c r="J645" s="5"/>
      <c r="K645" s="147"/>
      <c r="L645" s="4"/>
      <c r="M645" s="147"/>
      <c r="N645" s="4"/>
      <c r="O645" s="5"/>
      <c r="P645" s="4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9.5" customHeight="1">
      <c r="A646" s="5"/>
      <c r="B646" s="5"/>
      <c r="C646" s="5"/>
      <c r="D646" s="5"/>
      <c r="E646" s="147"/>
      <c r="F646" s="4"/>
      <c r="G646" s="147"/>
      <c r="H646" s="5"/>
      <c r="I646" s="147"/>
      <c r="J646" s="5"/>
      <c r="K646" s="147"/>
      <c r="L646" s="4"/>
      <c r="M646" s="147"/>
      <c r="N646" s="4"/>
      <c r="O646" s="5"/>
      <c r="P646" s="4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9.5" customHeight="1">
      <c r="A647" s="5"/>
      <c r="B647" s="5"/>
      <c r="C647" s="5"/>
      <c r="D647" s="5"/>
      <c r="E647" s="147"/>
      <c r="F647" s="4"/>
      <c r="G647" s="147"/>
      <c r="H647" s="5"/>
      <c r="I647" s="147"/>
      <c r="J647" s="5"/>
      <c r="K647" s="147"/>
      <c r="L647" s="4"/>
      <c r="M647" s="147"/>
      <c r="N647" s="4"/>
      <c r="O647" s="5"/>
      <c r="P647" s="4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9.5" customHeight="1">
      <c r="A648" s="5"/>
      <c r="B648" s="5"/>
      <c r="C648" s="5"/>
      <c r="D648" s="5"/>
      <c r="E648" s="147"/>
      <c r="F648" s="4"/>
      <c r="G648" s="147"/>
      <c r="H648" s="5"/>
      <c r="I648" s="147"/>
      <c r="J648" s="5"/>
      <c r="K648" s="147"/>
      <c r="L648" s="4"/>
      <c r="M648" s="147"/>
      <c r="N648" s="4"/>
      <c r="O648" s="5"/>
      <c r="P648" s="4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9.5" customHeight="1">
      <c r="A649" s="5"/>
      <c r="B649" s="5"/>
      <c r="C649" s="5"/>
      <c r="D649" s="5"/>
      <c r="E649" s="147"/>
      <c r="F649" s="4"/>
      <c r="G649" s="147"/>
      <c r="H649" s="5"/>
      <c r="I649" s="147"/>
      <c r="J649" s="5"/>
      <c r="K649" s="147"/>
      <c r="L649" s="4"/>
      <c r="M649" s="147"/>
      <c r="N649" s="4"/>
      <c r="O649" s="5"/>
      <c r="P649" s="4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9.5" customHeight="1">
      <c r="A650" s="5"/>
      <c r="B650" s="5"/>
      <c r="C650" s="5"/>
      <c r="D650" s="5"/>
      <c r="E650" s="147"/>
      <c r="F650" s="4"/>
      <c r="G650" s="147"/>
      <c r="H650" s="5"/>
      <c r="I650" s="147"/>
      <c r="J650" s="5"/>
      <c r="K650" s="147"/>
      <c r="L650" s="4"/>
      <c r="M650" s="147"/>
      <c r="N650" s="4"/>
      <c r="O650" s="5"/>
      <c r="P650" s="4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9.5" customHeight="1">
      <c r="A651" s="5"/>
      <c r="B651" s="5"/>
      <c r="C651" s="5"/>
      <c r="D651" s="5"/>
      <c r="E651" s="147"/>
      <c r="F651" s="4"/>
      <c r="G651" s="147"/>
      <c r="H651" s="5"/>
      <c r="I651" s="147"/>
      <c r="J651" s="5"/>
      <c r="K651" s="147"/>
      <c r="L651" s="4"/>
      <c r="M651" s="147"/>
      <c r="N651" s="4"/>
      <c r="O651" s="5"/>
      <c r="P651" s="4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9.5" customHeight="1">
      <c r="A652" s="5"/>
      <c r="B652" s="5"/>
      <c r="C652" s="5"/>
      <c r="D652" s="5"/>
      <c r="E652" s="147"/>
      <c r="F652" s="4"/>
      <c r="G652" s="147"/>
      <c r="H652" s="5"/>
      <c r="I652" s="147"/>
      <c r="J652" s="5"/>
      <c r="K652" s="147"/>
      <c r="L652" s="4"/>
      <c r="M652" s="147"/>
      <c r="N652" s="4"/>
      <c r="O652" s="5"/>
      <c r="P652" s="4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9.5" customHeight="1">
      <c r="A653" s="5"/>
      <c r="B653" s="5"/>
      <c r="C653" s="5"/>
      <c r="D653" s="5"/>
      <c r="E653" s="147"/>
      <c r="F653" s="4"/>
      <c r="G653" s="147"/>
      <c r="H653" s="5"/>
      <c r="I653" s="147"/>
      <c r="J653" s="5"/>
      <c r="K653" s="147"/>
      <c r="L653" s="4"/>
      <c r="M653" s="147"/>
      <c r="N653" s="4"/>
      <c r="O653" s="5"/>
      <c r="P653" s="4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9.5" customHeight="1">
      <c r="A654" s="5"/>
      <c r="B654" s="5"/>
      <c r="C654" s="5"/>
      <c r="D654" s="5"/>
      <c r="E654" s="147"/>
      <c r="F654" s="4"/>
      <c r="G654" s="147"/>
      <c r="H654" s="5"/>
      <c r="I654" s="147"/>
      <c r="J654" s="5"/>
      <c r="K654" s="147"/>
      <c r="L654" s="4"/>
      <c r="M654" s="147"/>
      <c r="N654" s="4"/>
      <c r="O654" s="5"/>
      <c r="P654" s="4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9.5" customHeight="1">
      <c r="A655" s="5"/>
      <c r="B655" s="5"/>
      <c r="C655" s="5"/>
      <c r="D655" s="5"/>
      <c r="E655" s="147"/>
      <c r="F655" s="4"/>
      <c r="G655" s="147"/>
      <c r="H655" s="5"/>
      <c r="I655" s="147"/>
      <c r="J655" s="5"/>
      <c r="K655" s="147"/>
      <c r="L655" s="4"/>
      <c r="M655" s="147"/>
      <c r="N655" s="4"/>
      <c r="O655" s="5"/>
      <c r="P655" s="4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9.5" customHeight="1">
      <c r="A656" s="5"/>
      <c r="B656" s="5"/>
      <c r="C656" s="5"/>
      <c r="D656" s="5"/>
      <c r="E656" s="147"/>
      <c r="F656" s="4"/>
      <c r="G656" s="147"/>
      <c r="H656" s="5"/>
      <c r="I656" s="147"/>
      <c r="J656" s="5"/>
      <c r="K656" s="147"/>
      <c r="L656" s="4"/>
      <c r="M656" s="147"/>
      <c r="N656" s="4"/>
      <c r="O656" s="5"/>
      <c r="P656" s="4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9.5" customHeight="1">
      <c r="A657" s="5"/>
      <c r="B657" s="5"/>
      <c r="C657" s="5"/>
      <c r="D657" s="5"/>
      <c r="E657" s="147"/>
      <c r="F657" s="4"/>
      <c r="G657" s="147"/>
      <c r="H657" s="5"/>
      <c r="I657" s="147"/>
      <c r="J657" s="5"/>
      <c r="K657" s="147"/>
      <c r="L657" s="4"/>
      <c r="M657" s="147"/>
      <c r="N657" s="4"/>
      <c r="O657" s="5"/>
      <c r="P657" s="4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9.5" customHeight="1">
      <c r="A658" s="5"/>
      <c r="B658" s="5"/>
      <c r="C658" s="5"/>
      <c r="D658" s="5"/>
      <c r="E658" s="147"/>
      <c r="F658" s="4"/>
      <c r="G658" s="147"/>
      <c r="H658" s="5"/>
      <c r="I658" s="147"/>
      <c r="J658" s="5"/>
      <c r="K658" s="147"/>
      <c r="L658" s="4"/>
      <c r="M658" s="147"/>
      <c r="N658" s="4"/>
      <c r="O658" s="5"/>
      <c r="P658" s="4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9.5" customHeight="1">
      <c r="A659" s="5"/>
      <c r="B659" s="5"/>
      <c r="C659" s="5"/>
      <c r="D659" s="5"/>
      <c r="E659" s="147"/>
      <c r="F659" s="4"/>
      <c r="G659" s="147"/>
      <c r="H659" s="5"/>
      <c r="I659" s="147"/>
      <c r="J659" s="5"/>
      <c r="K659" s="147"/>
      <c r="L659" s="4"/>
      <c r="M659" s="147"/>
      <c r="N659" s="4"/>
      <c r="O659" s="5"/>
      <c r="P659" s="4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9.5" customHeight="1">
      <c r="A660" s="5"/>
      <c r="B660" s="5"/>
      <c r="C660" s="5"/>
      <c r="D660" s="5"/>
      <c r="E660" s="147"/>
      <c r="F660" s="4"/>
      <c r="G660" s="147"/>
      <c r="H660" s="5"/>
      <c r="I660" s="147"/>
      <c r="J660" s="5"/>
      <c r="K660" s="147"/>
      <c r="L660" s="4"/>
      <c r="M660" s="147"/>
      <c r="N660" s="4"/>
      <c r="O660" s="5"/>
      <c r="P660" s="4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9.5" customHeight="1">
      <c r="A661" s="5"/>
      <c r="B661" s="5"/>
      <c r="C661" s="5"/>
      <c r="D661" s="5"/>
      <c r="E661" s="147"/>
      <c r="F661" s="4"/>
      <c r="G661" s="147"/>
      <c r="H661" s="5"/>
      <c r="I661" s="147"/>
      <c r="J661" s="5"/>
      <c r="K661" s="147"/>
      <c r="L661" s="4"/>
      <c r="M661" s="147"/>
      <c r="N661" s="4"/>
      <c r="O661" s="5"/>
      <c r="P661" s="4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9.5" customHeight="1">
      <c r="A662" s="5"/>
      <c r="B662" s="5"/>
      <c r="C662" s="5"/>
      <c r="D662" s="5"/>
      <c r="E662" s="147"/>
      <c r="F662" s="4"/>
      <c r="G662" s="147"/>
      <c r="H662" s="5"/>
      <c r="I662" s="147"/>
      <c r="J662" s="5"/>
      <c r="K662" s="147"/>
      <c r="L662" s="4"/>
      <c r="M662" s="147"/>
      <c r="N662" s="4"/>
      <c r="O662" s="5"/>
      <c r="P662" s="4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9.5" customHeight="1">
      <c r="A663" s="5"/>
      <c r="B663" s="5"/>
      <c r="C663" s="5"/>
      <c r="D663" s="5"/>
      <c r="E663" s="147"/>
      <c r="F663" s="4"/>
      <c r="G663" s="147"/>
      <c r="H663" s="5"/>
      <c r="I663" s="147"/>
      <c r="J663" s="5"/>
      <c r="K663" s="147"/>
      <c r="L663" s="4"/>
      <c r="M663" s="147"/>
      <c r="N663" s="4"/>
      <c r="O663" s="5"/>
      <c r="P663" s="4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9.5" customHeight="1">
      <c r="A664" s="5"/>
      <c r="B664" s="5"/>
      <c r="C664" s="5"/>
      <c r="D664" s="5"/>
      <c r="E664" s="147"/>
      <c r="F664" s="4"/>
      <c r="G664" s="147"/>
      <c r="H664" s="5"/>
      <c r="I664" s="147"/>
      <c r="J664" s="5"/>
      <c r="K664" s="147"/>
      <c r="L664" s="4"/>
      <c r="M664" s="147"/>
      <c r="N664" s="4"/>
      <c r="O664" s="5"/>
      <c r="P664" s="4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9.5" customHeight="1">
      <c r="A665" s="5"/>
      <c r="B665" s="5"/>
      <c r="C665" s="5"/>
      <c r="D665" s="5"/>
      <c r="E665" s="147"/>
      <c r="F665" s="4"/>
      <c r="G665" s="147"/>
      <c r="H665" s="5"/>
      <c r="I665" s="147"/>
      <c r="J665" s="5"/>
      <c r="K665" s="147"/>
      <c r="L665" s="4"/>
      <c r="M665" s="147"/>
      <c r="N665" s="4"/>
      <c r="O665" s="5"/>
      <c r="P665" s="4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9.5" customHeight="1">
      <c r="A666" s="5"/>
      <c r="B666" s="5"/>
      <c r="C666" s="5"/>
      <c r="D666" s="5"/>
      <c r="E666" s="147"/>
      <c r="F666" s="4"/>
      <c r="G666" s="147"/>
      <c r="H666" s="5"/>
      <c r="I666" s="147"/>
      <c r="J666" s="5"/>
      <c r="K666" s="147"/>
      <c r="L666" s="4"/>
      <c r="M666" s="147"/>
      <c r="N666" s="4"/>
      <c r="O666" s="5"/>
      <c r="P666" s="4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9.5" customHeight="1">
      <c r="A667" s="5"/>
      <c r="B667" s="5"/>
      <c r="C667" s="5"/>
      <c r="D667" s="5"/>
      <c r="E667" s="147"/>
      <c r="F667" s="4"/>
      <c r="G667" s="147"/>
      <c r="H667" s="5"/>
      <c r="I667" s="147"/>
      <c r="J667" s="5"/>
      <c r="K667" s="147"/>
      <c r="L667" s="4"/>
      <c r="M667" s="147"/>
      <c r="N667" s="4"/>
      <c r="O667" s="5"/>
      <c r="P667" s="4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9.5" customHeight="1">
      <c r="A668" s="5"/>
      <c r="B668" s="5"/>
      <c r="C668" s="5"/>
      <c r="D668" s="5"/>
      <c r="E668" s="147"/>
      <c r="F668" s="4"/>
      <c r="G668" s="147"/>
      <c r="H668" s="5"/>
      <c r="I668" s="147"/>
      <c r="J668" s="5"/>
      <c r="K668" s="147"/>
      <c r="L668" s="4"/>
      <c r="M668" s="147"/>
      <c r="N668" s="4"/>
      <c r="O668" s="5"/>
      <c r="P668" s="4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9.5" customHeight="1">
      <c r="A669" s="5"/>
      <c r="B669" s="5"/>
      <c r="C669" s="5"/>
      <c r="D669" s="5"/>
      <c r="E669" s="147"/>
      <c r="F669" s="4"/>
      <c r="G669" s="147"/>
      <c r="H669" s="5"/>
      <c r="I669" s="147"/>
      <c r="J669" s="5"/>
      <c r="K669" s="147"/>
      <c r="L669" s="4"/>
      <c r="M669" s="147"/>
      <c r="N669" s="4"/>
      <c r="O669" s="5"/>
      <c r="P669" s="4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9.5" customHeight="1">
      <c r="A670" s="5"/>
      <c r="B670" s="5"/>
      <c r="C670" s="5"/>
      <c r="D670" s="5"/>
      <c r="E670" s="147"/>
      <c r="F670" s="4"/>
      <c r="G670" s="147"/>
      <c r="H670" s="5"/>
      <c r="I670" s="147"/>
      <c r="J670" s="5"/>
      <c r="K670" s="147"/>
      <c r="L670" s="4"/>
      <c r="M670" s="147"/>
      <c r="N670" s="4"/>
      <c r="O670" s="5"/>
      <c r="P670" s="4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9.5" customHeight="1">
      <c r="A671" s="5"/>
      <c r="B671" s="5"/>
      <c r="C671" s="5"/>
      <c r="D671" s="5"/>
      <c r="E671" s="147"/>
      <c r="F671" s="4"/>
      <c r="G671" s="147"/>
      <c r="H671" s="5"/>
      <c r="I671" s="147"/>
      <c r="J671" s="5"/>
      <c r="K671" s="147"/>
      <c r="L671" s="4"/>
      <c r="M671" s="147"/>
      <c r="N671" s="4"/>
      <c r="O671" s="5"/>
      <c r="P671" s="4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9.5" customHeight="1">
      <c r="A672" s="5"/>
      <c r="B672" s="5"/>
      <c r="C672" s="5"/>
      <c r="D672" s="5"/>
      <c r="E672" s="147"/>
      <c r="F672" s="4"/>
      <c r="G672" s="147"/>
      <c r="H672" s="5"/>
      <c r="I672" s="147"/>
      <c r="J672" s="5"/>
      <c r="K672" s="147"/>
      <c r="L672" s="4"/>
      <c r="M672" s="147"/>
      <c r="N672" s="4"/>
      <c r="O672" s="5"/>
      <c r="P672" s="4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9.5" customHeight="1">
      <c r="A673" s="5"/>
      <c r="B673" s="5"/>
      <c r="C673" s="5"/>
      <c r="D673" s="5"/>
      <c r="E673" s="147"/>
      <c r="F673" s="4"/>
      <c r="G673" s="147"/>
      <c r="H673" s="5"/>
      <c r="I673" s="147"/>
      <c r="J673" s="5"/>
      <c r="K673" s="147"/>
      <c r="L673" s="4"/>
      <c r="M673" s="147"/>
      <c r="N673" s="4"/>
      <c r="O673" s="5"/>
      <c r="P673" s="4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9.5" customHeight="1">
      <c r="A674" s="5"/>
      <c r="B674" s="5"/>
      <c r="C674" s="5"/>
      <c r="D674" s="5"/>
      <c r="E674" s="147"/>
      <c r="F674" s="4"/>
      <c r="G674" s="147"/>
      <c r="H674" s="5"/>
      <c r="I674" s="147"/>
      <c r="J674" s="5"/>
      <c r="K674" s="147"/>
      <c r="L674" s="4"/>
      <c r="M674" s="147"/>
      <c r="N674" s="4"/>
      <c r="O674" s="5"/>
      <c r="P674" s="4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9.5" customHeight="1">
      <c r="A675" s="5"/>
      <c r="B675" s="5"/>
      <c r="C675" s="5"/>
      <c r="D675" s="5"/>
      <c r="E675" s="147"/>
      <c r="F675" s="4"/>
      <c r="G675" s="147"/>
      <c r="H675" s="5"/>
      <c r="I675" s="147"/>
      <c r="J675" s="5"/>
      <c r="K675" s="147"/>
      <c r="L675" s="4"/>
      <c r="M675" s="147"/>
      <c r="N675" s="4"/>
      <c r="O675" s="5"/>
      <c r="P675" s="4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9.5" customHeight="1">
      <c r="A676" s="5"/>
      <c r="B676" s="5"/>
      <c r="C676" s="5"/>
      <c r="D676" s="5"/>
      <c r="E676" s="147"/>
      <c r="F676" s="4"/>
      <c r="G676" s="147"/>
      <c r="H676" s="5"/>
      <c r="I676" s="147"/>
      <c r="J676" s="5"/>
      <c r="K676" s="147"/>
      <c r="L676" s="4"/>
      <c r="M676" s="147"/>
      <c r="N676" s="4"/>
      <c r="O676" s="5"/>
      <c r="P676" s="4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9.5" customHeight="1">
      <c r="A677" s="5"/>
      <c r="B677" s="5"/>
      <c r="C677" s="5"/>
      <c r="D677" s="5"/>
      <c r="E677" s="147"/>
      <c r="F677" s="4"/>
      <c r="G677" s="147"/>
      <c r="H677" s="5"/>
      <c r="I677" s="147"/>
      <c r="J677" s="5"/>
      <c r="K677" s="147"/>
      <c r="L677" s="4"/>
      <c r="M677" s="147"/>
      <c r="N677" s="4"/>
      <c r="O677" s="5"/>
      <c r="P677" s="4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9.5" customHeight="1">
      <c r="A678" s="5"/>
      <c r="B678" s="5"/>
      <c r="C678" s="5"/>
      <c r="D678" s="5"/>
      <c r="E678" s="147"/>
      <c r="F678" s="4"/>
      <c r="G678" s="147"/>
      <c r="H678" s="5"/>
      <c r="I678" s="147"/>
      <c r="J678" s="5"/>
      <c r="K678" s="147"/>
      <c r="L678" s="4"/>
      <c r="M678" s="147"/>
      <c r="N678" s="4"/>
      <c r="O678" s="5"/>
      <c r="P678" s="4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9.5" customHeight="1">
      <c r="A679" s="5"/>
      <c r="B679" s="5"/>
      <c r="C679" s="5"/>
      <c r="D679" s="5"/>
      <c r="E679" s="147"/>
      <c r="F679" s="4"/>
      <c r="G679" s="147"/>
      <c r="H679" s="5"/>
      <c r="I679" s="147"/>
      <c r="J679" s="5"/>
      <c r="K679" s="147"/>
      <c r="L679" s="4"/>
      <c r="M679" s="147"/>
      <c r="N679" s="4"/>
      <c r="O679" s="5"/>
      <c r="P679" s="4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9.5" customHeight="1">
      <c r="A680" s="5"/>
      <c r="B680" s="5"/>
      <c r="C680" s="5"/>
      <c r="D680" s="5"/>
      <c r="E680" s="147"/>
      <c r="F680" s="4"/>
      <c r="G680" s="147"/>
      <c r="H680" s="5"/>
      <c r="I680" s="147"/>
      <c r="J680" s="5"/>
      <c r="K680" s="147"/>
      <c r="L680" s="4"/>
      <c r="M680" s="147"/>
      <c r="N680" s="4"/>
      <c r="O680" s="5"/>
      <c r="P680" s="4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9.5" customHeight="1">
      <c r="A681" s="5"/>
      <c r="B681" s="5"/>
      <c r="C681" s="5"/>
      <c r="D681" s="5"/>
      <c r="E681" s="147"/>
      <c r="F681" s="4"/>
      <c r="G681" s="147"/>
      <c r="H681" s="5"/>
      <c r="I681" s="147"/>
      <c r="J681" s="5"/>
      <c r="K681" s="147"/>
      <c r="L681" s="4"/>
      <c r="M681" s="147"/>
      <c r="N681" s="4"/>
      <c r="O681" s="5"/>
      <c r="P681" s="4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9.5" customHeight="1">
      <c r="A682" s="5"/>
      <c r="B682" s="5"/>
      <c r="C682" s="5"/>
      <c r="D682" s="5"/>
      <c r="E682" s="147"/>
      <c r="F682" s="4"/>
      <c r="G682" s="147"/>
      <c r="H682" s="5"/>
      <c r="I682" s="147"/>
      <c r="J682" s="5"/>
      <c r="K682" s="147"/>
      <c r="L682" s="4"/>
      <c r="M682" s="147"/>
      <c r="N682" s="4"/>
      <c r="O682" s="5"/>
      <c r="P682" s="4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9.5" customHeight="1">
      <c r="A683" s="5"/>
      <c r="B683" s="5"/>
      <c r="C683" s="5"/>
      <c r="D683" s="5"/>
      <c r="E683" s="147"/>
      <c r="F683" s="4"/>
      <c r="G683" s="147"/>
      <c r="H683" s="5"/>
      <c r="I683" s="147"/>
      <c r="J683" s="5"/>
      <c r="K683" s="147"/>
      <c r="L683" s="4"/>
      <c r="M683" s="147"/>
      <c r="N683" s="4"/>
      <c r="O683" s="5"/>
      <c r="P683" s="4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9.5" customHeight="1">
      <c r="A684" s="5"/>
      <c r="B684" s="5"/>
      <c r="C684" s="5"/>
      <c r="D684" s="5"/>
      <c r="E684" s="147"/>
      <c r="F684" s="4"/>
      <c r="G684" s="147"/>
      <c r="H684" s="5"/>
      <c r="I684" s="147"/>
      <c r="J684" s="5"/>
      <c r="K684" s="147"/>
      <c r="L684" s="4"/>
      <c r="M684" s="147"/>
      <c r="N684" s="4"/>
      <c r="O684" s="5"/>
      <c r="P684" s="4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9.5" customHeight="1">
      <c r="A685" s="5"/>
      <c r="B685" s="5"/>
      <c r="C685" s="5"/>
      <c r="D685" s="5"/>
      <c r="E685" s="147"/>
      <c r="F685" s="4"/>
      <c r="G685" s="147"/>
      <c r="H685" s="5"/>
      <c r="I685" s="147"/>
      <c r="J685" s="5"/>
      <c r="K685" s="147"/>
      <c r="L685" s="4"/>
      <c r="M685" s="147"/>
      <c r="N685" s="4"/>
      <c r="O685" s="5"/>
      <c r="P685" s="4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9.5" customHeight="1">
      <c r="A686" s="5"/>
      <c r="B686" s="5"/>
      <c r="C686" s="5"/>
      <c r="D686" s="5"/>
      <c r="E686" s="147"/>
      <c r="F686" s="4"/>
      <c r="G686" s="147"/>
      <c r="H686" s="5"/>
      <c r="I686" s="147"/>
      <c r="J686" s="5"/>
      <c r="K686" s="147"/>
      <c r="L686" s="4"/>
      <c r="M686" s="147"/>
      <c r="N686" s="4"/>
      <c r="O686" s="5"/>
      <c r="P686" s="4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9.5" customHeight="1">
      <c r="A687" s="5"/>
      <c r="B687" s="5"/>
      <c r="C687" s="5"/>
      <c r="D687" s="5"/>
      <c r="E687" s="147"/>
      <c r="F687" s="4"/>
      <c r="G687" s="147"/>
      <c r="H687" s="5"/>
      <c r="I687" s="147"/>
      <c r="J687" s="5"/>
      <c r="K687" s="147"/>
      <c r="L687" s="4"/>
      <c r="M687" s="147"/>
      <c r="N687" s="4"/>
      <c r="O687" s="5"/>
      <c r="P687" s="4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9.5" customHeight="1">
      <c r="A688" s="5"/>
      <c r="B688" s="5"/>
      <c r="C688" s="5"/>
      <c r="D688" s="5"/>
      <c r="E688" s="147"/>
      <c r="F688" s="4"/>
      <c r="G688" s="147"/>
      <c r="H688" s="5"/>
      <c r="I688" s="147"/>
      <c r="J688" s="5"/>
      <c r="K688" s="147"/>
      <c r="L688" s="4"/>
      <c r="M688" s="147"/>
      <c r="N688" s="4"/>
      <c r="O688" s="5"/>
      <c r="P688" s="4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9.5" customHeight="1">
      <c r="A689" s="5"/>
      <c r="B689" s="5"/>
      <c r="C689" s="5"/>
      <c r="D689" s="5"/>
      <c r="E689" s="147"/>
      <c r="F689" s="4"/>
      <c r="G689" s="147"/>
      <c r="H689" s="5"/>
      <c r="I689" s="147"/>
      <c r="J689" s="5"/>
      <c r="K689" s="147"/>
      <c r="L689" s="4"/>
      <c r="M689" s="147"/>
      <c r="N689" s="4"/>
      <c r="O689" s="5"/>
      <c r="P689" s="4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9.5" customHeight="1">
      <c r="A690" s="5"/>
      <c r="B690" s="5"/>
      <c r="C690" s="5"/>
      <c r="D690" s="5"/>
      <c r="E690" s="147"/>
      <c r="F690" s="4"/>
      <c r="G690" s="147"/>
      <c r="H690" s="5"/>
      <c r="I690" s="147"/>
      <c r="J690" s="5"/>
      <c r="K690" s="147"/>
      <c r="L690" s="4"/>
      <c r="M690" s="147"/>
      <c r="N690" s="4"/>
      <c r="O690" s="5"/>
      <c r="P690" s="4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9.5" customHeight="1">
      <c r="A691" s="5"/>
      <c r="B691" s="5"/>
      <c r="C691" s="5"/>
      <c r="D691" s="5"/>
      <c r="E691" s="147"/>
      <c r="F691" s="4"/>
      <c r="G691" s="147"/>
      <c r="H691" s="5"/>
      <c r="I691" s="147"/>
      <c r="J691" s="5"/>
      <c r="K691" s="147"/>
      <c r="L691" s="4"/>
      <c r="M691" s="147"/>
      <c r="N691" s="4"/>
      <c r="O691" s="5"/>
      <c r="P691" s="4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9.5" customHeight="1">
      <c r="A692" s="5"/>
      <c r="B692" s="5"/>
      <c r="C692" s="5"/>
      <c r="D692" s="5"/>
      <c r="E692" s="147"/>
      <c r="F692" s="4"/>
      <c r="G692" s="147"/>
      <c r="H692" s="5"/>
      <c r="I692" s="147"/>
      <c r="J692" s="5"/>
      <c r="K692" s="147"/>
      <c r="L692" s="4"/>
      <c r="M692" s="147"/>
      <c r="N692" s="4"/>
      <c r="O692" s="5"/>
      <c r="P692" s="4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9.5" customHeight="1">
      <c r="A693" s="5"/>
      <c r="B693" s="5"/>
      <c r="C693" s="5"/>
      <c r="D693" s="5"/>
      <c r="E693" s="147"/>
      <c r="F693" s="4"/>
      <c r="G693" s="147"/>
      <c r="H693" s="5"/>
      <c r="I693" s="147"/>
      <c r="J693" s="5"/>
      <c r="K693" s="147"/>
      <c r="L693" s="4"/>
      <c r="M693" s="147"/>
      <c r="N693" s="4"/>
      <c r="O693" s="5"/>
      <c r="P693" s="4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9.5" customHeight="1">
      <c r="A694" s="5"/>
      <c r="B694" s="5"/>
      <c r="C694" s="5"/>
      <c r="D694" s="5"/>
      <c r="E694" s="147"/>
      <c r="F694" s="4"/>
      <c r="G694" s="147"/>
      <c r="H694" s="5"/>
      <c r="I694" s="147"/>
      <c r="J694" s="5"/>
      <c r="K694" s="147"/>
      <c r="L694" s="4"/>
      <c r="M694" s="147"/>
      <c r="N694" s="4"/>
      <c r="O694" s="5"/>
      <c r="P694" s="4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9.5" customHeight="1">
      <c r="A695" s="5"/>
      <c r="B695" s="5"/>
      <c r="C695" s="5"/>
      <c r="D695" s="5"/>
      <c r="E695" s="147"/>
      <c r="F695" s="4"/>
      <c r="G695" s="147"/>
      <c r="H695" s="5"/>
      <c r="I695" s="147"/>
      <c r="J695" s="5"/>
      <c r="K695" s="147"/>
      <c r="L695" s="4"/>
      <c r="M695" s="147"/>
      <c r="N695" s="4"/>
      <c r="O695" s="5"/>
      <c r="P695" s="4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9.5" customHeight="1">
      <c r="A696" s="5"/>
      <c r="B696" s="5"/>
      <c r="C696" s="5"/>
      <c r="D696" s="5"/>
      <c r="E696" s="147"/>
      <c r="F696" s="4"/>
      <c r="G696" s="147"/>
      <c r="H696" s="5"/>
      <c r="I696" s="147"/>
      <c r="J696" s="5"/>
      <c r="K696" s="147"/>
      <c r="L696" s="4"/>
      <c r="M696" s="147"/>
      <c r="N696" s="4"/>
      <c r="O696" s="5"/>
      <c r="P696" s="4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9.5" customHeight="1">
      <c r="A697" s="5"/>
      <c r="B697" s="5"/>
      <c r="C697" s="5"/>
      <c r="D697" s="5"/>
      <c r="E697" s="147"/>
      <c r="F697" s="4"/>
      <c r="G697" s="147"/>
      <c r="H697" s="5"/>
      <c r="I697" s="147"/>
      <c r="J697" s="5"/>
      <c r="K697" s="147"/>
      <c r="L697" s="4"/>
      <c r="M697" s="147"/>
      <c r="N697" s="4"/>
      <c r="O697" s="5"/>
      <c r="P697" s="4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9.5" customHeight="1">
      <c r="A698" s="5"/>
      <c r="B698" s="5"/>
      <c r="C698" s="5"/>
      <c r="D698" s="5"/>
      <c r="E698" s="147"/>
      <c r="F698" s="4"/>
      <c r="G698" s="147"/>
      <c r="H698" s="5"/>
      <c r="I698" s="147"/>
      <c r="J698" s="5"/>
      <c r="K698" s="147"/>
      <c r="L698" s="4"/>
      <c r="M698" s="147"/>
      <c r="N698" s="4"/>
      <c r="O698" s="5"/>
      <c r="P698" s="4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9.5" customHeight="1">
      <c r="A699" s="5"/>
      <c r="B699" s="5"/>
      <c r="C699" s="5"/>
      <c r="D699" s="5"/>
      <c r="E699" s="147"/>
      <c r="F699" s="4"/>
      <c r="G699" s="147"/>
      <c r="H699" s="5"/>
      <c r="I699" s="147"/>
      <c r="J699" s="5"/>
      <c r="K699" s="147"/>
      <c r="L699" s="4"/>
      <c r="M699" s="147"/>
      <c r="N699" s="4"/>
      <c r="O699" s="5"/>
      <c r="P699" s="4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9.5" customHeight="1">
      <c r="A700" s="5"/>
      <c r="B700" s="5"/>
      <c r="C700" s="5"/>
      <c r="D700" s="5"/>
      <c r="E700" s="147"/>
      <c r="F700" s="4"/>
      <c r="G700" s="147"/>
      <c r="H700" s="5"/>
      <c r="I700" s="147"/>
      <c r="J700" s="5"/>
      <c r="K700" s="147"/>
      <c r="L700" s="4"/>
      <c r="M700" s="147"/>
      <c r="N700" s="4"/>
      <c r="O700" s="5"/>
      <c r="P700" s="4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9.5" customHeight="1">
      <c r="A701" s="5"/>
      <c r="B701" s="5"/>
      <c r="C701" s="5"/>
      <c r="D701" s="5"/>
      <c r="E701" s="147"/>
      <c r="F701" s="4"/>
      <c r="G701" s="147"/>
      <c r="H701" s="5"/>
      <c r="I701" s="147"/>
      <c r="J701" s="5"/>
      <c r="K701" s="147"/>
      <c r="L701" s="4"/>
      <c r="M701" s="147"/>
      <c r="N701" s="4"/>
      <c r="O701" s="5"/>
      <c r="P701" s="4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9.5" customHeight="1">
      <c r="A702" s="5"/>
      <c r="B702" s="5"/>
      <c r="C702" s="5"/>
      <c r="D702" s="5"/>
      <c r="E702" s="147"/>
      <c r="F702" s="4"/>
      <c r="G702" s="147"/>
      <c r="H702" s="5"/>
      <c r="I702" s="147"/>
      <c r="J702" s="5"/>
      <c r="K702" s="147"/>
      <c r="L702" s="4"/>
      <c r="M702" s="147"/>
      <c r="N702" s="4"/>
      <c r="O702" s="5"/>
      <c r="P702" s="4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9.5" customHeight="1">
      <c r="A703" s="5"/>
      <c r="B703" s="5"/>
      <c r="C703" s="5"/>
      <c r="D703" s="5"/>
      <c r="E703" s="147"/>
      <c r="F703" s="4"/>
      <c r="G703" s="147"/>
      <c r="H703" s="5"/>
      <c r="I703" s="147"/>
      <c r="J703" s="5"/>
      <c r="K703" s="147"/>
      <c r="L703" s="4"/>
      <c r="M703" s="147"/>
      <c r="N703" s="4"/>
      <c r="O703" s="5"/>
      <c r="P703" s="4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9.5" customHeight="1">
      <c r="A704" s="5"/>
      <c r="B704" s="5"/>
      <c r="C704" s="5"/>
      <c r="D704" s="5"/>
      <c r="E704" s="147"/>
      <c r="F704" s="4"/>
      <c r="G704" s="147"/>
      <c r="H704" s="5"/>
      <c r="I704" s="147"/>
      <c r="J704" s="5"/>
      <c r="K704" s="147"/>
      <c r="L704" s="4"/>
      <c r="M704" s="147"/>
      <c r="N704" s="4"/>
      <c r="O704" s="5"/>
      <c r="P704" s="4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9.5" customHeight="1">
      <c r="A705" s="5"/>
      <c r="B705" s="5"/>
      <c r="C705" s="5"/>
      <c r="D705" s="5"/>
      <c r="E705" s="147"/>
      <c r="F705" s="4"/>
      <c r="G705" s="147"/>
      <c r="H705" s="5"/>
      <c r="I705" s="147"/>
      <c r="J705" s="5"/>
      <c r="K705" s="147"/>
      <c r="L705" s="4"/>
      <c r="M705" s="147"/>
      <c r="N705" s="4"/>
      <c r="O705" s="5"/>
      <c r="P705" s="4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9.5" customHeight="1">
      <c r="A706" s="5"/>
      <c r="B706" s="5"/>
      <c r="C706" s="5"/>
      <c r="D706" s="5"/>
      <c r="E706" s="147"/>
      <c r="F706" s="4"/>
      <c r="G706" s="147"/>
      <c r="H706" s="5"/>
      <c r="I706" s="147"/>
      <c r="J706" s="5"/>
      <c r="K706" s="147"/>
      <c r="L706" s="4"/>
      <c r="M706" s="147"/>
      <c r="N706" s="4"/>
      <c r="O706" s="5"/>
      <c r="P706" s="4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9.5" customHeight="1">
      <c r="A707" s="5"/>
      <c r="B707" s="5"/>
      <c r="C707" s="5"/>
      <c r="D707" s="5"/>
      <c r="E707" s="147"/>
      <c r="F707" s="4"/>
      <c r="G707" s="147"/>
      <c r="H707" s="5"/>
      <c r="I707" s="147"/>
      <c r="J707" s="5"/>
      <c r="K707" s="147"/>
      <c r="L707" s="4"/>
      <c r="M707" s="147"/>
      <c r="N707" s="4"/>
      <c r="O707" s="5"/>
      <c r="P707" s="4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9.5" customHeight="1">
      <c r="A708" s="5"/>
      <c r="B708" s="5"/>
      <c r="C708" s="5"/>
      <c r="D708" s="5"/>
      <c r="E708" s="147"/>
      <c r="F708" s="4"/>
      <c r="G708" s="147"/>
      <c r="H708" s="5"/>
      <c r="I708" s="147"/>
      <c r="J708" s="5"/>
      <c r="K708" s="147"/>
      <c r="L708" s="4"/>
      <c r="M708" s="147"/>
      <c r="N708" s="4"/>
      <c r="O708" s="5"/>
      <c r="P708" s="4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9.5" customHeight="1">
      <c r="A709" s="5"/>
      <c r="B709" s="5"/>
      <c r="C709" s="5"/>
      <c r="D709" s="5"/>
      <c r="E709" s="147"/>
      <c r="F709" s="4"/>
      <c r="G709" s="147"/>
      <c r="H709" s="5"/>
      <c r="I709" s="147"/>
      <c r="J709" s="5"/>
      <c r="K709" s="147"/>
      <c r="L709" s="4"/>
      <c r="M709" s="147"/>
      <c r="N709" s="4"/>
      <c r="O709" s="5"/>
      <c r="P709" s="4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9.5" customHeight="1">
      <c r="A710" s="5"/>
      <c r="B710" s="5"/>
      <c r="C710" s="5"/>
      <c r="D710" s="5"/>
      <c r="E710" s="147"/>
      <c r="F710" s="4"/>
      <c r="G710" s="147"/>
      <c r="H710" s="5"/>
      <c r="I710" s="147"/>
      <c r="J710" s="5"/>
      <c r="K710" s="147"/>
      <c r="L710" s="4"/>
      <c r="M710" s="147"/>
      <c r="N710" s="4"/>
      <c r="O710" s="5"/>
      <c r="P710" s="4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9.5" customHeight="1">
      <c r="A711" s="5"/>
      <c r="B711" s="5"/>
      <c r="C711" s="5"/>
      <c r="D711" s="5"/>
      <c r="E711" s="147"/>
      <c r="F711" s="4"/>
      <c r="G711" s="147"/>
      <c r="H711" s="5"/>
      <c r="I711" s="147"/>
      <c r="J711" s="5"/>
      <c r="K711" s="147"/>
      <c r="L711" s="4"/>
      <c r="M711" s="147"/>
      <c r="N711" s="4"/>
      <c r="O711" s="5"/>
      <c r="P711" s="4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9.5" customHeight="1">
      <c r="A712" s="5"/>
      <c r="B712" s="5"/>
      <c r="C712" s="5"/>
      <c r="D712" s="5"/>
      <c r="E712" s="147"/>
      <c r="F712" s="4"/>
      <c r="G712" s="147"/>
      <c r="H712" s="5"/>
      <c r="I712" s="147"/>
      <c r="J712" s="5"/>
      <c r="K712" s="147"/>
      <c r="L712" s="4"/>
      <c r="M712" s="147"/>
      <c r="N712" s="4"/>
      <c r="O712" s="5"/>
      <c r="P712" s="4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9.5" customHeight="1">
      <c r="A713" s="5"/>
      <c r="B713" s="5"/>
      <c r="C713" s="5"/>
      <c r="D713" s="5"/>
      <c r="E713" s="147"/>
      <c r="F713" s="4"/>
      <c r="G713" s="147"/>
      <c r="H713" s="5"/>
      <c r="I713" s="147"/>
      <c r="J713" s="5"/>
      <c r="K713" s="147"/>
      <c r="L713" s="4"/>
      <c r="M713" s="147"/>
      <c r="N713" s="4"/>
      <c r="O713" s="5"/>
      <c r="P713" s="4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9.5" customHeight="1">
      <c r="A714" s="5"/>
      <c r="B714" s="5"/>
      <c r="C714" s="5"/>
      <c r="D714" s="5"/>
      <c r="E714" s="147"/>
      <c r="F714" s="4"/>
      <c r="G714" s="147"/>
      <c r="H714" s="5"/>
      <c r="I714" s="147"/>
      <c r="J714" s="5"/>
      <c r="K714" s="147"/>
      <c r="L714" s="4"/>
      <c r="M714" s="147"/>
      <c r="N714" s="4"/>
      <c r="O714" s="5"/>
      <c r="P714" s="4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9.5" customHeight="1">
      <c r="A715" s="5"/>
      <c r="B715" s="5"/>
      <c r="C715" s="5"/>
      <c r="D715" s="5"/>
      <c r="E715" s="147"/>
      <c r="F715" s="4"/>
      <c r="G715" s="147"/>
      <c r="H715" s="5"/>
      <c r="I715" s="147"/>
      <c r="J715" s="5"/>
      <c r="K715" s="147"/>
      <c r="L715" s="4"/>
      <c r="M715" s="147"/>
      <c r="N715" s="4"/>
      <c r="O715" s="5"/>
      <c r="P715" s="4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9.5" customHeight="1">
      <c r="A716" s="5"/>
      <c r="B716" s="5"/>
      <c r="C716" s="5"/>
      <c r="D716" s="5"/>
      <c r="E716" s="147"/>
      <c r="F716" s="4"/>
      <c r="G716" s="147"/>
      <c r="H716" s="5"/>
      <c r="I716" s="147"/>
      <c r="J716" s="5"/>
      <c r="K716" s="147"/>
      <c r="L716" s="4"/>
      <c r="M716" s="147"/>
      <c r="N716" s="4"/>
      <c r="O716" s="5"/>
      <c r="P716" s="4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9.5" customHeight="1">
      <c r="A717" s="5"/>
      <c r="B717" s="5"/>
      <c r="C717" s="5"/>
      <c r="D717" s="5"/>
      <c r="E717" s="147"/>
      <c r="F717" s="4"/>
      <c r="G717" s="147"/>
      <c r="H717" s="5"/>
      <c r="I717" s="147"/>
      <c r="J717" s="5"/>
      <c r="K717" s="147"/>
      <c r="L717" s="4"/>
      <c r="M717" s="147"/>
      <c r="N717" s="4"/>
      <c r="O717" s="5"/>
      <c r="P717" s="4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9.5" customHeight="1">
      <c r="A718" s="5"/>
      <c r="B718" s="5"/>
      <c r="C718" s="5"/>
      <c r="D718" s="5"/>
      <c r="E718" s="147"/>
      <c r="F718" s="4"/>
      <c r="G718" s="147"/>
      <c r="H718" s="5"/>
      <c r="I718" s="147"/>
      <c r="J718" s="5"/>
      <c r="K718" s="147"/>
      <c r="L718" s="4"/>
      <c r="M718" s="147"/>
      <c r="N718" s="4"/>
      <c r="O718" s="5"/>
      <c r="P718" s="4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9.5" customHeight="1">
      <c r="A719" s="5"/>
      <c r="B719" s="5"/>
      <c r="C719" s="5"/>
      <c r="D719" s="5"/>
      <c r="E719" s="147"/>
      <c r="F719" s="4"/>
      <c r="G719" s="147"/>
      <c r="H719" s="5"/>
      <c r="I719" s="147"/>
      <c r="J719" s="5"/>
      <c r="K719" s="147"/>
      <c r="L719" s="4"/>
      <c r="M719" s="147"/>
      <c r="N719" s="4"/>
      <c r="O719" s="5"/>
      <c r="P719" s="4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9.5" customHeight="1">
      <c r="A720" s="5"/>
      <c r="B720" s="5"/>
      <c r="C720" s="5"/>
      <c r="D720" s="5"/>
      <c r="E720" s="147"/>
      <c r="F720" s="4"/>
      <c r="G720" s="147"/>
      <c r="H720" s="5"/>
      <c r="I720" s="147"/>
      <c r="J720" s="5"/>
      <c r="K720" s="147"/>
      <c r="L720" s="4"/>
      <c r="M720" s="147"/>
      <c r="N720" s="4"/>
      <c r="O720" s="5"/>
      <c r="P720" s="4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9.5" customHeight="1">
      <c r="A721" s="5"/>
      <c r="B721" s="5"/>
      <c r="C721" s="5"/>
      <c r="D721" s="5"/>
      <c r="E721" s="147"/>
      <c r="F721" s="4"/>
      <c r="G721" s="147"/>
      <c r="H721" s="5"/>
      <c r="I721" s="147"/>
      <c r="J721" s="5"/>
      <c r="K721" s="147"/>
      <c r="L721" s="4"/>
      <c r="M721" s="147"/>
      <c r="N721" s="4"/>
      <c r="O721" s="5"/>
      <c r="P721" s="4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9.5" customHeight="1">
      <c r="A722" s="5"/>
      <c r="B722" s="5"/>
      <c r="C722" s="5"/>
      <c r="D722" s="5"/>
      <c r="E722" s="147"/>
      <c r="F722" s="4"/>
      <c r="G722" s="147"/>
      <c r="H722" s="5"/>
      <c r="I722" s="147"/>
      <c r="J722" s="5"/>
      <c r="K722" s="147"/>
      <c r="L722" s="4"/>
      <c r="M722" s="147"/>
      <c r="N722" s="4"/>
      <c r="O722" s="5"/>
      <c r="P722" s="4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9.5" customHeight="1">
      <c r="A723" s="5"/>
      <c r="B723" s="5"/>
      <c r="C723" s="5"/>
      <c r="D723" s="5"/>
      <c r="E723" s="147"/>
      <c r="F723" s="4"/>
      <c r="G723" s="147"/>
      <c r="H723" s="5"/>
      <c r="I723" s="147"/>
      <c r="J723" s="5"/>
      <c r="K723" s="147"/>
      <c r="L723" s="4"/>
      <c r="M723" s="147"/>
      <c r="N723" s="4"/>
      <c r="O723" s="5"/>
      <c r="P723" s="4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9.5" customHeight="1">
      <c r="A724" s="5"/>
      <c r="B724" s="5"/>
      <c r="C724" s="5"/>
      <c r="D724" s="5"/>
      <c r="E724" s="147"/>
      <c r="F724" s="4"/>
      <c r="G724" s="147"/>
      <c r="H724" s="5"/>
      <c r="I724" s="147"/>
      <c r="J724" s="5"/>
      <c r="K724" s="147"/>
      <c r="L724" s="4"/>
      <c r="M724" s="147"/>
      <c r="N724" s="4"/>
      <c r="O724" s="5"/>
      <c r="P724" s="4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9.5" customHeight="1">
      <c r="A725" s="5"/>
      <c r="B725" s="5"/>
      <c r="C725" s="5"/>
      <c r="D725" s="5"/>
      <c r="E725" s="147"/>
      <c r="F725" s="4"/>
      <c r="G725" s="147"/>
      <c r="H725" s="5"/>
      <c r="I725" s="147"/>
      <c r="J725" s="5"/>
      <c r="K725" s="147"/>
      <c r="L725" s="4"/>
      <c r="M725" s="147"/>
      <c r="N725" s="4"/>
      <c r="O725" s="5"/>
      <c r="P725" s="4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9.5" customHeight="1">
      <c r="A726" s="5"/>
      <c r="B726" s="5"/>
      <c r="C726" s="5"/>
      <c r="D726" s="5"/>
      <c r="E726" s="147"/>
      <c r="F726" s="4"/>
      <c r="G726" s="147"/>
      <c r="H726" s="5"/>
      <c r="I726" s="147"/>
      <c r="J726" s="5"/>
      <c r="K726" s="147"/>
      <c r="L726" s="4"/>
      <c r="M726" s="147"/>
      <c r="N726" s="4"/>
      <c r="O726" s="5"/>
      <c r="P726" s="4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9.5" customHeight="1">
      <c r="A727" s="5"/>
      <c r="B727" s="5"/>
      <c r="C727" s="5"/>
      <c r="D727" s="5"/>
      <c r="E727" s="147"/>
      <c r="F727" s="4"/>
      <c r="G727" s="147"/>
      <c r="H727" s="5"/>
      <c r="I727" s="147"/>
      <c r="J727" s="5"/>
      <c r="K727" s="147"/>
      <c r="L727" s="4"/>
      <c r="M727" s="147"/>
      <c r="N727" s="4"/>
      <c r="O727" s="5"/>
      <c r="P727" s="4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9.5" customHeight="1">
      <c r="A728" s="5"/>
      <c r="B728" s="5"/>
      <c r="C728" s="5"/>
      <c r="D728" s="5"/>
      <c r="E728" s="147"/>
      <c r="F728" s="4"/>
      <c r="G728" s="147"/>
      <c r="H728" s="5"/>
      <c r="I728" s="147"/>
      <c r="J728" s="5"/>
      <c r="K728" s="147"/>
      <c r="L728" s="4"/>
      <c r="M728" s="147"/>
      <c r="N728" s="4"/>
      <c r="O728" s="5"/>
      <c r="P728" s="4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9.5" customHeight="1">
      <c r="A729" s="5"/>
      <c r="B729" s="5"/>
      <c r="C729" s="5"/>
      <c r="D729" s="5"/>
      <c r="E729" s="147"/>
      <c r="F729" s="4"/>
      <c r="G729" s="147"/>
      <c r="H729" s="5"/>
      <c r="I729" s="147"/>
      <c r="J729" s="5"/>
      <c r="K729" s="147"/>
      <c r="L729" s="4"/>
      <c r="M729" s="147"/>
      <c r="N729" s="4"/>
      <c r="O729" s="5"/>
      <c r="P729" s="4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9.5" customHeight="1">
      <c r="A730" s="5"/>
      <c r="B730" s="5"/>
      <c r="C730" s="5"/>
      <c r="D730" s="5"/>
      <c r="E730" s="147"/>
      <c r="F730" s="4"/>
      <c r="G730" s="147"/>
      <c r="H730" s="5"/>
      <c r="I730" s="147"/>
      <c r="J730" s="5"/>
      <c r="K730" s="147"/>
      <c r="L730" s="4"/>
      <c r="M730" s="147"/>
      <c r="N730" s="4"/>
      <c r="O730" s="5"/>
      <c r="P730" s="4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9.5" customHeight="1">
      <c r="A731" s="5"/>
      <c r="B731" s="5"/>
      <c r="C731" s="5"/>
      <c r="D731" s="5"/>
      <c r="E731" s="147"/>
      <c r="F731" s="4"/>
      <c r="G731" s="147"/>
      <c r="H731" s="5"/>
      <c r="I731" s="147"/>
      <c r="J731" s="5"/>
      <c r="K731" s="147"/>
      <c r="L731" s="4"/>
      <c r="M731" s="147"/>
      <c r="N731" s="4"/>
      <c r="O731" s="5"/>
      <c r="P731" s="4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9.5" customHeight="1">
      <c r="A732" s="5"/>
      <c r="B732" s="5"/>
      <c r="C732" s="5"/>
      <c r="D732" s="5"/>
      <c r="E732" s="147"/>
      <c r="F732" s="4"/>
      <c r="G732" s="147"/>
      <c r="H732" s="5"/>
      <c r="I732" s="147"/>
      <c r="J732" s="5"/>
      <c r="K732" s="147"/>
      <c r="L732" s="4"/>
      <c r="M732" s="147"/>
      <c r="N732" s="4"/>
      <c r="O732" s="5"/>
      <c r="P732" s="4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9.5" customHeight="1">
      <c r="A733" s="5"/>
      <c r="B733" s="5"/>
      <c r="C733" s="5"/>
      <c r="D733" s="5"/>
      <c r="E733" s="147"/>
      <c r="F733" s="4"/>
      <c r="G733" s="147"/>
      <c r="H733" s="5"/>
      <c r="I733" s="147"/>
      <c r="J733" s="5"/>
      <c r="K733" s="147"/>
      <c r="L733" s="4"/>
      <c r="M733" s="147"/>
      <c r="N733" s="4"/>
      <c r="O733" s="5"/>
      <c r="P733" s="4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9.5" customHeight="1">
      <c r="A734" s="5"/>
      <c r="B734" s="5"/>
      <c r="C734" s="5"/>
      <c r="D734" s="5"/>
      <c r="E734" s="147"/>
      <c r="F734" s="4"/>
      <c r="G734" s="147"/>
      <c r="H734" s="5"/>
      <c r="I734" s="147"/>
      <c r="J734" s="5"/>
      <c r="K734" s="147"/>
      <c r="L734" s="4"/>
      <c r="M734" s="147"/>
      <c r="N734" s="4"/>
      <c r="O734" s="5"/>
      <c r="P734" s="4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9.5" customHeight="1">
      <c r="A735" s="5"/>
      <c r="B735" s="5"/>
      <c r="C735" s="5"/>
      <c r="D735" s="5"/>
      <c r="E735" s="147"/>
      <c r="F735" s="4"/>
      <c r="G735" s="147"/>
      <c r="H735" s="5"/>
      <c r="I735" s="147"/>
      <c r="J735" s="5"/>
      <c r="K735" s="147"/>
      <c r="L735" s="4"/>
      <c r="M735" s="147"/>
      <c r="N735" s="4"/>
      <c r="O735" s="5"/>
      <c r="P735" s="4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9.5" customHeight="1">
      <c r="A736" s="5"/>
      <c r="B736" s="5"/>
      <c r="C736" s="5"/>
      <c r="D736" s="5"/>
      <c r="E736" s="147"/>
      <c r="F736" s="4"/>
      <c r="G736" s="147"/>
      <c r="H736" s="5"/>
      <c r="I736" s="147"/>
      <c r="J736" s="5"/>
      <c r="K736" s="147"/>
      <c r="L736" s="4"/>
      <c r="M736" s="147"/>
      <c r="N736" s="4"/>
      <c r="O736" s="5"/>
      <c r="P736" s="4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9.5" customHeight="1">
      <c r="A737" s="5"/>
      <c r="B737" s="5"/>
      <c r="C737" s="5"/>
      <c r="D737" s="5"/>
      <c r="E737" s="147"/>
      <c r="F737" s="4"/>
      <c r="G737" s="147"/>
      <c r="H737" s="5"/>
      <c r="I737" s="147"/>
      <c r="J737" s="5"/>
      <c r="K737" s="147"/>
      <c r="L737" s="4"/>
      <c r="M737" s="147"/>
      <c r="N737" s="4"/>
      <c r="O737" s="5"/>
      <c r="P737" s="4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9.5" customHeight="1">
      <c r="A738" s="5"/>
      <c r="B738" s="5"/>
      <c r="C738" s="5"/>
      <c r="D738" s="5"/>
      <c r="E738" s="147"/>
      <c r="F738" s="4"/>
      <c r="G738" s="147"/>
      <c r="H738" s="5"/>
      <c r="I738" s="147"/>
      <c r="J738" s="5"/>
      <c r="K738" s="147"/>
      <c r="L738" s="4"/>
      <c r="M738" s="147"/>
      <c r="N738" s="4"/>
      <c r="O738" s="5"/>
      <c r="P738" s="4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9.5" customHeight="1">
      <c r="A739" s="5"/>
      <c r="B739" s="5"/>
      <c r="C739" s="5"/>
      <c r="D739" s="5"/>
      <c r="E739" s="147"/>
      <c r="F739" s="4"/>
      <c r="G739" s="147"/>
      <c r="H739" s="5"/>
      <c r="I739" s="147"/>
      <c r="J739" s="5"/>
      <c r="K739" s="147"/>
      <c r="L739" s="4"/>
      <c r="M739" s="147"/>
      <c r="N739" s="4"/>
      <c r="O739" s="5"/>
      <c r="P739" s="4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9.5" customHeight="1">
      <c r="A740" s="5"/>
      <c r="B740" s="5"/>
      <c r="C740" s="5"/>
      <c r="D740" s="5"/>
      <c r="E740" s="147"/>
      <c r="F740" s="4"/>
      <c r="G740" s="147"/>
      <c r="H740" s="5"/>
      <c r="I740" s="147"/>
      <c r="J740" s="5"/>
      <c r="K740" s="147"/>
      <c r="L740" s="4"/>
      <c r="M740" s="147"/>
      <c r="N740" s="4"/>
      <c r="O740" s="5"/>
      <c r="P740" s="4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9.5" customHeight="1">
      <c r="A741" s="5"/>
      <c r="B741" s="5"/>
      <c r="C741" s="5"/>
      <c r="D741" s="5"/>
      <c r="E741" s="147"/>
      <c r="F741" s="4"/>
      <c r="G741" s="147"/>
      <c r="H741" s="5"/>
      <c r="I741" s="147"/>
      <c r="J741" s="5"/>
      <c r="K741" s="147"/>
      <c r="L741" s="4"/>
      <c r="M741" s="147"/>
      <c r="N741" s="4"/>
      <c r="O741" s="5"/>
      <c r="P741" s="4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9.5" customHeight="1">
      <c r="A742" s="5"/>
      <c r="B742" s="5"/>
      <c r="C742" s="5"/>
      <c r="D742" s="5"/>
      <c r="E742" s="147"/>
      <c r="F742" s="4"/>
      <c r="G742" s="147"/>
      <c r="H742" s="5"/>
      <c r="I742" s="147"/>
      <c r="J742" s="5"/>
      <c r="K742" s="147"/>
      <c r="L742" s="4"/>
      <c r="M742" s="147"/>
      <c r="N742" s="4"/>
      <c r="O742" s="5"/>
      <c r="P742" s="4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9.5" customHeight="1">
      <c r="A743" s="5"/>
      <c r="B743" s="5"/>
      <c r="C743" s="5"/>
      <c r="D743" s="5"/>
      <c r="E743" s="147"/>
      <c r="F743" s="4"/>
      <c r="G743" s="147"/>
      <c r="H743" s="5"/>
      <c r="I743" s="147"/>
      <c r="J743" s="5"/>
      <c r="K743" s="147"/>
      <c r="L743" s="4"/>
      <c r="M743" s="147"/>
      <c r="N743" s="4"/>
      <c r="O743" s="5"/>
      <c r="P743" s="4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9.5" customHeight="1">
      <c r="A744" s="5"/>
      <c r="B744" s="5"/>
      <c r="C744" s="5"/>
      <c r="D744" s="5"/>
      <c r="E744" s="147"/>
      <c r="F744" s="4"/>
      <c r="G744" s="147"/>
      <c r="H744" s="5"/>
      <c r="I744" s="147"/>
      <c r="J744" s="5"/>
      <c r="K744" s="147"/>
      <c r="L744" s="4"/>
      <c r="M744" s="147"/>
      <c r="N744" s="4"/>
      <c r="O744" s="5"/>
      <c r="P744" s="4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9.5" customHeight="1">
      <c r="A745" s="5"/>
      <c r="B745" s="5"/>
      <c r="C745" s="5"/>
      <c r="D745" s="5"/>
      <c r="E745" s="147"/>
      <c r="F745" s="4"/>
      <c r="G745" s="147"/>
      <c r="H745" s="5"/>
      <c r="I745" s="147"/>
      <c r="J745" s="5"/>
      <c r="K745" s="147"/>
      <c r="L745" s="4"/>
      <c r="M745" s="147"/>
      <c r="N745" s="4"/>
      <c r="O745" s="5"/>
      <c r="P745" s="4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9.5" customHeight="1">
      <c r="A746" s="5"/>
      <c r="B746" s="5"/>
      <c r="C746" s="5"/>
      <c r="D746" s="5"/>
      <c r="E746" s="147"/>
      <c r="F746" s="4"/>
      <c r="G746" s="147"/>
      <c r="H746" s="5"/>
      <c r="I746" s="147"/>
      <c r="J746" s="5"/>
      <c r="K746" s="147"/>
      <c r="L746" s="4"/>
      <c r="M746" s="147"/>
      <c r="N746" s="4"/>
      <c r="O746" s="5"/>
      <c r="P746" s="4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9.5" customHeight="1">
      <c r="A747" s="5"/>
      <c r="B747" s="5"/>
      <c r="C747" s="5"/>
      <c r="D747" s="5"/>
      <c r="E747" s="147"/>
      <c r="F747" s="4"/>
      <c r="G747" s="147"/>
      <c r="H747" s="5"/>
      <c r="I747" s="147"/>
      <c r="J747" s="5"/>
      <c r="K747" s="147"/>
      <c r="L747" s="4"/>
      <c r="M747" s="147"/>
      <c r="N747" s="4"/>
      <c r="O747" s="5"/>
      <c r="P747" s="4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9.5" customHeight="1">
      <c r="A748" s="5"/>
      <c r="B748" s="5"/>
      <c r="C748" s="5"/>
      <c r="D748" s="5"/>
      <c r="E748" s="147"/>
      <c r="F748" s="4"/>
      <c r="G748" s="147"/>
      <c r="H748" s="5"/>
      <c r="I748" s="147"/>
      <c r="J748" s="5"/>
      <c r="K748" s="147"/>
      <c r="L748" s="4"/>
      <c r="M748" s="147"/>
      <c r="N748" s="4"/>
      <c r="O748" s="5"/>
      <c r="P748" s="4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9.5" customHeight="1">
      <c r="A749" s="5"/>
      <c r="B749" s="5"/>
      <c r="C749" s="5"/>
      <c r="D749" s="5"/>
      <c r="E749" s="147"/>
      <c r="F749" s="4"/>
      <c r="G749" s="147"/>
      <c r="H749" s="5"/>
      <c r="I749" s="147"/>
      <c r="J749" s="5"/>
      <c r="K749" s="147"/>
      <c r="L749" s="4"/>
      <c r="M749" s="147"/>
      <c r="N749" s="4"/>
      <c r="O749" s="5"/>
      <c r="P749" s="4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9.5" customHeight="1">
      <c r="A750" s="5"/>
      <c r="B750" s="5"/>
      <c r="C750" s="5"/>
      <c r="D750" s="5"/>
      <c r="E750" s="147"/>
      <c r="F750" s="4"/>
      <c r="G750" s="147"/>
      <c r="H750" s="5"/>
      <c r="I750" s="147"/>
      <c r="J750" s="5"/>
      <c r="K750" s="147"/>
      <c r="L750" s="4"/>
      <c r="M750" s="147"/>
      <c r="N750" s="4"/>
      <c r="O750" s="5"/>
      <c r="P750" s="4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9.5" customHeight="1">
      <c r="A751" s="5"/>
      <c r="B751" s="5"/>
      <c r="C751" s="5"/>
      <c r="D751" s="5"/>
      <c r="E751" s="147"/>
      <c r="F751" s="4"/>
      <c r="G751" s="147"/>
      <c r="H751" s="5"/>
      <c r="I751" s="147"/>
      <c r="J751" s="5"/>
      <c r="K751" s="147"/>
      <c r="L751" s="4"/>
      <c r="M751" s="147"/>
      <c r="N751" s="4"/>
      <c r="O751" s="5"/>
      <c r="P751" s="4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9.5" customHeight="1">
      <c r="A752" s="5"/>
      <c r="B752" s="5"/>
      <c r="C752" s="5"/>
      <c r="D752" s="5"/>
      <c r="E752" s="147"/>
      <c r="F752" s="4"/>
      <c r="G752" s="147"/>
      <c r="H752" s="5"/>
      <c r="I752" s="147"/>
      <c r="J752" s="5"/>
      <c r="K752" s="147"/>
      <c r="L752" s="4"/>
      <c r="M752" s="147"/>
      <c r="N752" s="4"/>
      <c r="O752" s="5"/>
      <c r="P752" s="4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9.5" customHeight="1">
      <c r="A753" s="5"/>
      <c r="B753" s="5"/>
      <c r="C753" s="5"/>
      <c r="D753" s="5"/>
      <c r="E753" s="147"/>
      <c r="F753" s="4"/>
      <c r="G753" s="147"/>
      <c r="H753" s="5"/>
      <c r="I753" s="147"/>
      <c r="J753" s="5"/>
      <c r="K753" s="147"/>
      <c r="L753" s="4"/>
      <c r="M753" s="147"/>
      <c r="N753" s="4"/>
      <c r="O753" s="5"/>
      <c r="P753" s="4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9.5" customHeight="1">
      <c r="A754" s="5"/>
      <c r="B754" s="5"/>
      <c r="C754" s="5"/>
      <c r="D754" s="5"/>
      <c r="E754" s="147"/>
      <c r="F754" s="4"/>
      <c r="G754" s="147"/>
      <c r="H754" s="5"/>
      <c r="I754" s="147"/>
      <c r="J754" s="5"/>
      <c r="K754" s="147"/>
      <c r="L754" s="4"/>
      <c r="M754" s="147"/>
      <c r="N754" s="4"/>
      <c r="O754" s="5"/>
      <c r="P754" s="4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9.5" customHeight="1">
      <c r="A755" s="5"/>
      <c r="B755" s="5"/>
      <c r="C755" s="5"/>
      <c r="D755" s="5"/>
      <c r="E755" s="147"/>
      <c r="F755" s="4"/>
      <c r="G755" s="147"/>
      <c r="H755" s="5"/>
      <c r="I755" s="147"/>
      <c r="J755" s="5"/>
      <c r="K755" s="147"/>
      <c r="L755" s="4"/>
      <c r="M755" s="147"/>
      <c r="N755" s="4"/>
      <c r="O755" s="5"/>
      <c r="P755" s="4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9.5" customHeight="1">
      <c r="A756" s="5"/>
      <c r="B756" s="5"/>
      <c r="C756" s="5"/>
      <c r="D756" s="5"/>
      <c r="E756" s="147"/>
      <c r="F756" s="4"/>
      <c r="G756" s="147"/>
      <c r="H756" s="5"/>
      <c r="I756" s="147"/>
      <c r="J756" s="5"/>
      <c r="K756" s="147"/>
      <c r="L756" s="4"/>
      <c r="M756" s="147"/>
      <c r="N756" s="4"/>
      <c r="O756" s="5"/>
      <c r="P756" s="4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9.5" customHeight="1">
      <c r="A757" s="5"/>
      <c r="B757" s="5"/>
      <c r="C757" s="5"/>
      <c r="D757" s="5"/>
      <c r="E757" s="147"/>
      <c r="F757" s="4"/>
      <c r="G757" s="147"/>
      <c r="H757" s="5"/>
      <c r="I757" s="147"/>
      <c r="J757" s="5"/>
      <c r="K757" s="147"/>
      <c r="L757" s="4"/>
      <c r="M757" s="147"/>
      <c r="N757" s="4"/>
      <c r="O757" s="5"/>
      <c r="P757" s="4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9.5" customHeight="1">
      <c r="A758" s="5"/>
      <c r="B758" s="5"/>
      <c r="C758" s="5"/>
      <c r="D758" s="5"/>
      <c r="E758" s="147"/>
      <c r="F758" s="4"/>
      <c r="G758" s="147"/>
      <c r="H758" s="5"/>
      <c r="I758" s="147"/>
      <c r="J758" s="5"/>
      <c r="K758" s="147"/>
      <c r="L758" s="4"/>
      <c r="M758" s="147"/>
      <c r="N758" s="4"/>
      <c r="O758" s="5"/>
      <c r="P758" s="4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9.5" customHeight="1">
      <c r="A759" s="5"/>
      <c r="B759" s="5"/>
      <c r="C759" s="5"/>
      <c r="D759" s="5"/>
      <c r="E759" s="147"/>
      <c r="F759" s="4"/>
      <c r="G759" s="147"/>
      <c r="H759" s="5"/>
      <c r="I759" s="147"/>
      <c r="J759" s="5"/>
      <c r="K759" s="147"/>
      <c r="L759" s="4"/>
      <c r="M759" s="147"/>
      <c r="N759" s="4"/>
      <c r="O759" s="5"/>
      <c r="P759" s="4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9.5" customHeight="1">
      <c r="A760" s="5"/>
      <c r="B760" s="5"/>
      <c r="C760" s="5"/>
      <c r="D760" s="5"/>
      <c r="E760" s="147"/>
      <c r="F760" s="4"/>
      <c r="G760" s="147"/>
      <c r="H760" s="5"/>
      <c r="I760" s="147"/>
      <c r="J760" s="5"/>
      <c r="K760" s="147"/>
      <c r="L760" s="4"/>
      <c r="M760" s="147"/>
      <c r="N760" s="4"/>
      <c r="O760" s="5"/>
      <c r="P760" s="4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9.5" customHeight="1">
      <c r="A761" s="5"/>
      <c r="B761" s="5"/>
      <c r="C761" s="5"/>
      <c r="D761" s="5"/>
      <c r="E761" s="147"/>
      <c r="F761" s="4"/>
      <c r="G761" s="147"/>
      <c r="H761" s="5"/>
      <c r="I761" s="147"/>
      <c r="J761" s="5"/>
      <c r="K761" s="147"/>
      <c r="L761" s="4"/>
      <c r="M761" s="147"/>
      <c r="N761" s="4"/>
      <c r="O761" s="5"/>
      <c r="P761" s="4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9.5" customHeight="1">
      <c r="A762" s="5"/>
      <c r="B762" s="5"/>
      <c r="C762" s="5"/>
      <c r="D762" s="5"/>
      <c r="E762" s="147"/>
      <c r="F762" s="4"/>
      <c r="G762" s="147"/>
      <c r="H762" s="5"/>
      <c r="I762" s="147"/>
      <c r="J762" s="5"/>
      <c r="K762" s="147"/>
      <c r="L762" s="4"/>
      <c r="M762" s="147"/>
      <c r="N762" s="4"/>
      <c r="O762" s="5"/>
      <c r="P762" s="4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9.5" customHeight="1">
      <c r="A763" s="5"/>
      <c r="B763" s="5"/>
      <c r="C763" s="5"/>
      <c r="D763" s="5"/>
      <c r="E763" s="147"/>
      <c r="F763" s="4"/>
      <c r="G763" s="147"/>
      <c r="H763" s="5"/>
      <c r="I763" s="147"/>
      <c r="J763" s="5"/>
      <c r="K763" s="147"/>
      <c r="L763" s="4"/>
      <c r="M763" s="147"/>
      <c r="N763" s="4"/>
      <c r="O763" s="5"/>
      <c r="P763" s="4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9.5" customHeight="1">
      <c r="A764" s="5"/>
      <c r="B764" s="5"/>
      <c r="C764" s="5"/>
      <c r="D764" s="5"/>
      <c r="E764" s="147"/>
      <c r="F764" s="4"/>
      <c r="G764" s="147"/>
      <c r="H764" s="5"/>
      <c r="I764" s="147"/>
      <c r="J764" s="5"/>
      <c r="K764" s="147"/>
      <c r="L764" s="4"/>
      <c r="M764" s="147"/>
      <c r="N764" s="4"/>
      <c r="O764" s="5"/>
      <c r="P764" s="4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9.5" customHeight="1">
      <c r="A765" s="5"/>
      <c r="B765" s="5"/>
      <c r="C765" s="5"/>
      <c r="D765" s="5"/>
      <c r="E765" s="147"/>
      <c r="F765" s="4"/>
      <c r="G765" s="147"/>
      <c r="H765" s="5"/>
      <c r="I765" s="147"/>
      <c r="J765" s="5"/>
      <c r="K765" s="147"/>
      <c r="L765" s="4"/>
      <c r="M765" s="147"/>
      <c r="N765" s="4"/>
      <c r="O765" s="5"/>
      <c r="P765" s="4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9.5" customHeight="1">
      <c r="A766" s="5"/>
      <c r="B766" s="5"/>
      <c r="C766" s="5"/>
      <c r="D766" s="5"/>
      <c r="E766" s="147"/>
      <c r="F766" s="4"/>
      <c r="G766" s="147"/>
      <c r="H766" s="5"/>
      <c r="I766" s="147"/>
      <c r="J766" s="5"/>
      <c r="K766" s="147"/>
      <c r="L766" s="4"/>
      <c r="M766" s="147"/>
      <c r="N766" s="4"/>
      <c r="O766" s="5"/>
      <c r="P766" s="4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9.5" customHeight="1">
      <c r="A767" s="5"/>
      <c r="B767" s="5"/>
      <c r="C767" s="5"/>
      <c r="D767" s="5"/>
      <c r="E767" s="147"/>
      <c r="F767" s="4"/>
      <c r="G767" s="147"/>
      <c r="H767" s="5"/>
      <c r="I767" s="147"/>
      <c r="J767" s="5"/>
      <c r="K767" s="147"/>
      <c r="L767" s="4"/>
      <c r="M767" s="147"/>
      <c r="N767" s="4"/>
      <c r="O767" s="5"/>
      <c r="P767" s="4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9.5" customHeight="1">
      <c r="A768" s="5"/>
      <c r="B768" s="5"/>
      <c r="C768" s="5"/>
      <c r="D768" s="5"/>
      <c r="E768" s="147"/>
      <c r="F768" s="4"/>
      <c r="G768" s="147"/>
      <c r="H768" s="5"/>
      <c r="I768" s="147"/>
      <c r="J768" s="5"/>
      <c r="K768" s="147"/>
      <c r="L768" s="4"/>
      <c r="M768" s="147"/>
      <c r="N768" s="4"/>
      <c r="O768" s="5"/>
      <c r="P768" s="4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9.5" customHeight="1">
      <c r="A769" s="5"/>
      <c r="B769" s="5"/>
      <c r="C769" s="5"/>
      <c r="D769" s="5"/>
      <c r="E769" s="147"/>
      <c r="F769" s="4"/>
      <c r="G769" s="147"/>
      <c r="H769" s="5"/>
      <c r="I769" s="147"/>
      <c r="J769" s="5"/>
      <c r="K769" s="147"/>
      <c r="L769" s="4"/>
      <c r="M769" s="147"/>
      <c r="N769" s="4"/>
      <c r="O769" s="5"/>
      <c r="P769" s="4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9.5" customHeight="1">
      <c r="A770" s="5"/>
      <c r="B770" s="5"/>
      <c r="C770" s="5"/>
      <c r="D770" s="5"/>
      <c r="E770" s="147"/>
      <c r="F770" s="4"/>
      <c r="G770" s="147"/>
      <c r="H770" s="5"/>
      <c r="I770" s="147"/>
      <c r="J770" s="5"/>
      <c r="K770" s="147"/>
      <c r="L770" s="4"/>
      <c r="M770" s="147"/>
      <c r="N770" s="4"/>
      <c r="O770" s="5"/>
      <c r="P770" s="4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9.5" customHeight="1">
      <c r="A771" s="5"/>
      <c r="B771" s="5"/>
      <c r="C771" s="5"/>
      <c r="D771" s="5"/>
      <c r="E771" s="147"/>
      <c r="F771" s="4"/>
      <c r="G771" s="147"/>
      <c r="H771" s="5"/>
      <c r="I771" s="147"/>
      <c r="J771" s="5"/>
      <c r="K771" s="147"/>
      <c r="L771" s="4"/>
      <c r="M771" s="147"/>
      <c r="N771" s="4"/>
      <c r="O771" s="5"/>
      <c r="P771" s="4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9.5" customHeight="1">
      <c r="A772" s="5"/>
      <c r="B772" s="5"/>
      <c r="C772" s="5"/>
      <c r="D772" s="5"/>
      <c r="E772" s="147"/>
      <c r="F772" s="4"/>
      <c r="G772" s="147"/>
      <c r="H772" s="5"/>
      <c r="I772" s="147"/>
      <c r="J772" s="5"/>
      <c r="K772" s="147"/>
      <c r="L772" s="4"/>
      <c r="M772" s="147"/>
      <c r="N772" s="4"/>
      <c r="O772" s="5"/>
      <c r="P772" s="4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9.5" customHeight="1">
      <c r="A773" s="5"/>
      <c r="B773" s="5"/>
      <c r="C773" s="5"/>
      <c r="D773" s="5"/>
      <c r="E773" s="147"/>
      <c r="F773" s="4"/>
      <c r="G773" s="147"/>
      <c r="H773" s="5"/>
      <c r="I773" s="147"/>
      <c r="J773" s="5"/>
      <c r="K773" s="147"/>
      <c r="L773" s="4"/>
      <c r="M773" s="147"/>
      <c r="N773" s="4"/>
      <c r="O773" s="5"/>
      <c r="P773" s="4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9.5" customHeight="1">
      <c r="A774" s="5"/>
      <c r="B774" s="5"/>
      <c r="C774" s="5"/>
      <c r="D774" s="5"/>
      <c r="E774" s="147"/>
      <c r="F774" s="4"/>
      <c r="G774" s="147"/>
      <c r="H774" s="5"/>
      <c r="I774" s="147"/>
      <c r="J774" s="5"/>
      <c r="K774" s="147"/>
      <c r="L774" s="4"/>
      <c r="M774" s="147"/>
      <c r="N774" s="4"/>
      <c r="O774" s="5"/>
      <c r="P774" s="4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9.5" customHeight="1">
      <c r="A775" s="5"/>
      <c r="B775" s="5"/>
      <c r="C775" s="5"/>
      <c r="D775" s="5"/>
      <c r="E775" s="147"/>
      <c r="F775" s="4"/>
      <c r="G775" s="147"/>
      <c r="H775" s="5"/>
      <c r="I775" s="147"/>
      <c r="J775" s="5"/>
      <c r="K775" s="147"/>
      <c r="L775" s="4"/>
      <c r="M775" s="147"/>
      <c r="N775" s="4"/>
      <c r="O775" s="5"/>
      <c r="P775" s="4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9.5" customHeight="1">
      <c r="A776" s="5"/>
      <c r="B776" s="5"/>
      <c r="C776" s="5"/>
      <c r="D776" s="5"/>
      <c r="E776" s="147"/>
      <c r="F776" s="4"/>
      <c r="G776" s="147"/>
      <c r="H776" s="5"/>
      <c r="I776" s="147"/>
      <c r="J776" s="5"/>
      <c r="K776" s="147"/>
      <c r="L776" s="4"/>
      <c r="M776" s="147"/>
      <c r="N776" s="4"/>
      <c r="O776" s="5"/>
      <c r="P776" s="4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9.5" customHeight="1">
      <c r="A777" s="5"/>
      <c r="B777" s="5"/>
      <c r="C777" s="5"/>
      <c r="D777" s="5"/>
      <c r="E777" s="147"/>
      <c r="F777" s="4"/>
      <c r="G777" s="147"/>
      <c r="H777" s="5"/>
      <c r="I777" s="147"/>
      <c r="J777" s="5"/>
      <c r="K777" s="147"/>
      <c r="L777" s="4"/>
      <c r="M777" s="147"/>
      <c r="N777" s="4"/>
      <c r="O777" s="5"/>
      <c r="P777" s="4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9.5" customHeight="1">
      <c r="A778" s="5"/>
      <c r="B778" s="5"/>
      <c r="C778" s="5"/>
      <c r="D778" s="5"/>
      <c r="E778" s="147"/>
      <c r="F778" s="4"/>
      <c r="G778" s="147"/>
      <c r="H778" s="5"/>
      <c r="I778" s="147"/>
      <c r="J778" s="5"/>
      <c r="K778" s="147"/>
      <c r="L778" s="4"/>
      <c r="M778" s="147"/>
      <c r="N778" s="4"/>
      <c r="O778" s="5"/>
      <c r="P778" s="4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9.5" customHeight="1">
      <c r="A779" s="5"/>
      <c r="B779" s="5"/>
      <c r="C779" s="5"/>
      <c r="D779" s="5"/>
      <c r="E779" s="147"/>
      <c r="F779" s="4"/>
      <c r="G779" s="147"/>
      <c r="H779" s="5"/>
      <c r="I779" s="147"/>
      <c r="J779" s="5"/>
      <c r="K779" s="147"/>
      <c r="L779" s="4"/>
      <c r="M779" s="147"/>
      <c r="N779" s="4"/>
      <c r="O779" s="5"/>
      <c r="P779" s="4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9.5" customHeight="1">
      <c r="A780" s="5"/>
      <c r="B780" s="5"/>
      <c r="C780" s="5"/>
      <c r="D780" s="5"/>
      <c r="E780" s="147"/>
      <c r="F780" s="4"/>
      <c r="G780" s="147"/>
      <c r="H780" s="5"/>
      <c r="I780" s="147"/>
      <c r="J780" s="5"/>
      <c r="K780" s="147"/>
      <c r="L780" s="4"/>
      <c r="M780" s="147"/>
      <c r="N780" s="4"/>
      <c r="O780" s="5"/>
      <c r="P780" s="4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9.5" customHeight="1">
      <c r="A781" s="5"/>
      <c r="B781" s="5"/>
      <c r="C781" s="5"/>
      <c r="D781" s="5"/>
      <c r="E781" s="147"/>
      <c r="F781" s="4"/>
      <c r="G781" s="147"/>
      <c r="H781" s="5"/>
      <c r="I781" s="147"/>
      <c r="J781" s="5"/>
      <c r="K781" s="147"/>
      <c r="L781" s="4"/>
      <c r="M781" s="147"/>
      <c r="N781" s="4"/>
      <c r="O781" s="5"/>
      <c r="P781" s="4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9.5" customHeight="1">
      <c r="A782" s="5"/>
      <c r="B782" s="5"/>
      <c r="C782" s="5"/>
      <c r="D782" s="5"/>
      <c r="E782" s="147"/>
      <c r="F782" s="4"/>
      <c r="G782" s="147"/>
      <c r="H782" s="5"/>
      <c r="I782" s="147"/>
      <c r="J782" s="5"/>
      <c r="K782" s="147"/>
      <c r="L782" s="4"/>
      <c r="M782" s="147"/>
      <c r="N782" s="4"/>
      <c r="O782" s="5"/>
      <c r="P782" s="4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9.5" customHeight="1">
      <c r="A783" s="5"/>
      <c r="B783" s="5"/>
      <c r="C783" s="5"/>
      <c r="D783" s="5"/>
      <c r="E783" s="147"/>
      <c r="F783" s="4"/>
      <c r="G783" s="147"/>
      <c r="H783" s="5"/>
      <c r="I783" s="147"/>
      <c r="J783" s="5"/>
      <c r="K783" s="147"/>
      <c r="L783" s="4"/>
      <c r="M783" s="147"/>
      <c r="N783" s="4"/>
      <c r="O783" s="5"/>
      <c r="P783" s="4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9.5" customHeight="1">
      <c r="A784" s="5"/>
      <c r="B784" s="5"/>
      <c r="C784" s="5"/>
      <c r="D784" s="5"/>
      <c r="E784" s="147"/>
      <c r="F784" s="4"/>
      <c r="G784" s="147"/>
      <c r="H784" s="5"/>
      <c r="I784" s="147"/>
      <c r="J784" s="5"/>
      <c r="K784" s="147"/>
      <c r="L784" s="4"/>
      <c r="M784" s="147"/>
      <c r="N784" s="4"/>
      <c r="O784" s="5"/>
      <c r="P784" s="4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9.5" customHeight="1">
      <c r="A785" s="5"/>
      <c r="B785" s="5"/>
      <c r="C785" s="5"/>
      <c r="D785" s="5"/>
      <c r="E785" s="147"/>
      <c r="F785" s="4"/>
      <c r="G785" s="147"/>
      <c r="H785" s="5"/>
      <c r="I785" s="147"/>
      <c r="J785" s="5"/>
      <c r="K785" s="147"/>
      <c r="L785" s="4"/>
      <c r="M785" s="147"/>
      <c r="N785" s="4"/>
      <c r="O785" s="5"/>
      <c r="P785" s="4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9.5" customHeight="1">
      <c r="A786" s="5"/>
      <c r="B786" s="5"/>
      <c r="C786" s="5"/>
      <c r="D786" s="5"/>
      <c r="E786" s="147"/>
      <c r="F786" s="4"/>
      <c r="G786" s="147"/>
      <c r="H786" s="5"/>
      <c r="I786" s="147"/>
      <c r="J786" s="5"/>
      <c r="K786" s="147"/>
      <c r="L786" s="4"/>
      <c r="M786" s="147"/>
      <c r="N786" s="4"/>
      <c r="O786" s="5"/>
      <c r="P786" s="4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9.5" customHeight="1">
      <c r="A787" s="5"/>
      <c r="B787" s="5"/>
      <c r="C787" s="5"/>
      <c r="D787" s="5"/>
      <c r="E787" s="147"/>
      <c r="F787" s="4"/>
      <c r="G787" s="147"/>
      <c r="H787" s="5"/>
      <c r="I787" s="147"/>
      <c r="J787" s="5"/>
      <c r="K787" s="147"/>
      <c r="L787" s="4"/>
      <c r="M787" s="147"/>
      <c r="N787" s="4"/>
      <c r="O787" s="5"/>
      <c r="P787" s="4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9.5" customHeight="1">
      <c r="A788" s="5"/>
      <c r="B788" s="5"/>
      <c r="C788" s="5"/>
      <c r="D788" s="5"/>
      <c r="E788" s="147"/>
      <c r="F788" s="4"/>
      <c r="G788" s="147"/>
      <c r="H788" s="5"/>
      <c r="I788" s="147"/>
      <c r="J788" s="5"/>
      <c r="K788" s="147"/>
      <c r="L788" s="4"/>
      <c r="M788" s="147"/>
      <c r="N788" s="4"/>
      <c r="O788" s="5"/>
      <c r="P788" s="4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9.5" customHeight="1">
      <c r="A789" s="5"/>
      <c r="B789" s="5"/>
      <c r="C789" s="5"/>
      <c r="D789" s="5"/>
      <c r="E789" s="147"/>
      <c r="F789" s="4"/>
      <c r="G789" s="147"/>
      <c r="H789" s="5"/>
      <c r="I789" s="147"/>
      <c r="J789" s="5"/>
      <c r="K789" s="147"/>
      <c r="L789" s="4"/>
      <c r="M789" s="147"/>
      <c r="N789" s="4"/>
      <c r="O789" s="5"/>
      <c r="P789" s="4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9.5" customHeight="1">
      <c r="A790" s="5"/>
      <c r="B790" s="5"/>
      <c r="C790" s="5"/>
      <c r="D790" s="5"/>
      <c r="E790" s="147"/>
      <c r="F790" s="4"/>
      <c r="G790" s="147"/>
      <c r="H790" s="5"/>
      <c r="I790" s="147"/>
      <c r="J790" s="5"/>
      <c r="K790" s="147"/>
      <c r="L790" s="4"/>
      <c r="M790" s="147"/>
      <c r="N790" s="4"/>
      <c r="O790" s="5"/>
      <c r="P790" s="4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9.5" customHeight="1">
      <c r="A791" s="5"/>
      <c r="B791" s="5"/>
      <c r="C791" s="5"/>
      <c r="D791" s="5"/>
      <c r="E791" s="147"/>
      <c r="F791" s="4"/>
      <c r="G791" s="147"/>
      <c r="H791" s="5"/>
      <c r="I791" s="147"/>
      <c r="J791" s="5"/>
      <c r="K791" s="147"/>
      <c r="L791" s="4"/>
      <c r="M791" s="147"/>
      <c r="N791" s="4"/>
      <c r="O791" s="5"/>
      <c r="P791" s="4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9.5" customHeight="1">
      <c r="A792" s="5"/>
      <c r="B792" s="5"/>
      <c r="C792" s="5"/>
      <c r="D792" s="5"/>
      <c r="E792" s="147"/>
      <c r="F792" s="4"/>
      <c r="G792" s="147"/>
      <c r="H792" s="5"/>
      <c r="I792" s="147"/>
      <c r="J792" s="5"/>
      <c r="K792" s="147"/>
      <c r="L792" s="4"/>
      <c r="M792" s="147"/>
      <c r="N792" s="4"/>
      <c r="O792" s="5"/>
      <c r="P792" s="4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9.5" customHeight="1">
      <c r="A793" s="5"/>
      <c r="B793" s="5"/>
      <c r="C793" s="5"/>
      <c r="D793" s="5"/>
      <c r="E793" s="147"/>
      <c r="F793" s="4"/>
      <c r="G793" s="147"/>
      <c r="H793" s="5"/>
      <c r="I793" s="147"/>
      <c r="J793" s="5"/>
      <c r="K793" s="147"/>
      <c r="L793" s="4"/>
      <c r="M793" s="147"/>
      <c r="N793" s="4"/>
      <c r="O793" s="5"/>
      <c r="P793" s="4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9.5" customHeight="1">
      <c r="A794" s="5"/>
      <c r="B794" s="5"/>
      <c r="C794" s="5"/>
      <c r="D794" s="5"/>
      <c r="E794" s="147"/>
      <c r="F794" s="4"/>
      <c r="G794" s="147"/>
      <c r="H794" s="5"/>
      <c r="I794" s="147"/>
      <c r="J794" s="5"/>
      <c r="K794" s="147"/>
      <c r="L794" s="4"/>
      <c r="M794" s="147"/>
      <c r="N794" s="4"/>
      <c r="O794" s="5"/>
      <c r="P794" s="4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9.5" customHeight="1">
      <c r="A795" s="5"/>
      <c r="B795" s="5"/>
      <c r="C795" s="5"/>
      <c r="D795" s="5"/>
      <c r="E795" s="147"/>
      <c r="F795" s="4"/>
      <c r="G795" s="147"/>
      <c r="H795" s="5"/>
      <c r="I795" s="147"/>
      <c r="J795" s="5"/>
      <c r="K795" s="147"/>
      <c r="L795" s="4"/>
      <c r="M795" s="147"/>
      <c r="N795" s="4"/>
      <c r="O795" s="5"/>
      <c r="P795" s="4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9.5" customHeight="1">
      <c r="A796" s="5"/>
      <c r="B796" s="5"/>
      <c r="C796" s="5"/>
      <c r="D796" s="5"/>
      <c r="E796" s="147"/>
      <c r="F796" s="4"/>
      <c r="G796" s="147"/>
      <c r="H796" s="5"/>
      <c r="I796" s="147"/>
      <c r="J796" s="5"/>
      <c r="K796" s="147"/>
      <c r="L796" s="4"/>
      <c r="M796" s="147"/>
      <c r="N796" s="4"/>
      <c r="O796" s="5"/>
      <c r="P796" s="4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9.5" customHeight="1">
      <c r="A797" s="5"/>
      <c r="B797" s="5"/>
      <c r="C797" s="5"/>
      <c r="D797" s="5"/>
      <c r="E797" s="147"/>
      <c r="F797" s="4"/>
      <c r="G797" s="147"/>
      <c r="H797" s="5"/>
      <c r="I797" s="147"/>
      <c r="J797" s="5"/>
      <c r="K797" s="147"/>
      <c r="L797" s="4"/>
      <c r="M797" s="147"/>
      <c r="N797" s="4"/>
      <c r="O797" s="5"/>
      <c r="P797" s="4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9.5" customHeight="1">
      <c r="A798" s="5"/>
      <c r="B798" s="5"/>
      <c r="C798" s="5"/>
      <c r="D798" s="5"/>
      <c r="E798" s="147"/>
      <c r="F798" s="4"/>
      <c r="G798" s="147"/>
      <c r="H798" s="5"/>
      <c r="I798" s="147"/>
      <c r="J798" s="5"/>
      <c r="K798" s="147"/>
      <c r="L798" s="4"/>
      <c r="M798" s="147"/>
      <c r="N798" s="4"/>
      <c r="O798" s="5"/>
      <c r="P798" s="4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9.5" customHeight="1">
      <c r="A799" s="5"/>
      <c r="B799" s="5"/>
      <c r="C799" s="5"/>
      <c r="D799" s="5"/>
      <c r="E799" s="147"/>
      <c r="F799" s="4"/>
      <c r="G799" s="147"/>
      <c r="H799" s="5"/>
      <c r="I799" s="147"/>
      <c r="J799" s="5"/>
      <c r="K799" s="147"/>
      <c r="L799" s="4"/>
      <c r="M799" s="147"/>
      <c r="N799" s="4"/>
      <c r="O799" s="5"/>
      <c r="P799" s="4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9.5" customHeight="1">
      <c r="A800" s="5"/>
      <c r="B800" s="5"/>
      <c r="C800" s="5"/>
      <c r="D800" s="5"/>
      <c r="E800" s="147"/>
      <c r="F800" s="4"/>
      <c r="G800" s="147"/>
      <c r="H800" s="5"/>
      <c r="I800" s="147"/>
      <c r="J800" s="5"/>
      <c r="K800" s="147"/>
      <c r="L800" s="4"/>
      <c r="M800" s="147"/>
      <c r="N800" s="4"/>
      <c r="O800" s="5"/>
      <c r="P800" s="4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9.5" customHeight="1">
      <c r="A801" s="5"/>
      <c r="B801" s="5"/>
      <c r="C801" s="5"/>
      <c r="D801" s="5"/>
      <c r="E801" s="147"/>
      <c r="F801" s="4"/>
      <c r="G801" s="147"/>
      <c r="H801" s="5"/>
      <c r="I801" s="147"/>
      <c r="J801" s="5"/>
      <c r="K801" s="147"/>
      <c r="L801" s="4"/>
      <c r="M801" s="147"/>
      <c r="N801" s="4"/>
      <c r="O801" s="5"/>
      <c r="P801" s="4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9.5" customHeight="1">
      <c r="A802" s="5"/>
      <c r="B802" s="5"/>
      <c r="C802" s="5"/>
      <c r="D802" s="5"/>
      <c r="E802" s="147"/>
      <c r="F802" s="4"/>
      <c r="G802" s="147"/>
      <c r="H802" s="5"/>
      <c r="I802" s="147"/>
      <c r="J802" s="5"/>
      <c r="K802" s="147"/>
      <c r="L802" s="4"/>
      <c r="M802" s="147"/>
      <c r="N802" s="4"/>
      <c r="O802" s="5"/>
      <c r="P802" s="4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9.5" customHeight="1">
      <c r="A803" s="5"/>
      <c r="B803" s="5"/>
      <c r="C803" s="5"/>
      <c r="D803" s="5"/>
      <c r="E803" s="147"/>
      <c r="F803" s="4"/>
      <c r="G803" s="147"/>
      <c r="H803" s="5"/>
      <c r="I803" s="147"/>
      <c r="J803" s="5"/>
      <c r="K803" s="147"/>
      <c r="L803" s="4"/>
      <c r="M803" s="147"/>
      <c r="N803" s="4"/>
      <c r="O803" s="5"/>
      <c r="P803" s="4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9.5" customHeight="1">
      <c r="A804" s="5"/>
      <c r="B804" s="5"/>
      <c r="C804" s="5"/>
      <c r="D804" s="5"/>
      <c r="E804" s="147"/>
      <c r="F804" s="4"/>
      <c r="G804" s="147"/>
      <c r="H804" s="5"/>
      <c r="I804" s="147"/>
      <c r="J804" s="5"/>
      <c r="K804" s="147"/>
      <c r="L804" s="4"/>
      <c r="M804" s="147"/>
      <c r="N804" s="4"/>
      <c r="O804" s="5"/>
      <c r="P804" s="4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9.5" customHeight="1">
      <c r="A805" s="5"/>
      <c r="B805" s="5"/>
      <c r="C805" s="5"/>
      <c r="D805" s="5"/>
      <c r="E805" s="147"/>
      <c r="F805" s="4"/>
      <c r="G805" s="147"/>
      <c r="H805" s="5"/>
      <c r="I805" s="147"/>
      <c r="J805" s="5"/>
      <c r="K805" s="147"/>
      <c r="L805" s="4"/>
      <c r="M805" s="147"/>
      <c r="N805" s="4"/>
      <c r="O805" s="5"/>
      <c r="P805" s="4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9.5" customHeight="1">
      <c r="A806" s="5"/>
      <c r="B806" s="5"/>
      <c r="C806" s="5"/>
      <c r="D806" s="5"/>
      <c r="E806" s="147"/>
      <c r="F806" s="4"/>
      <c r="G806" s="147"/>
      <c r="H806" s="5"/>
      <c r="I806" s="147"/>
      <c r="J806" s="5"/>
      <c r="K806" s="147"/>
      <c r="L806" s="4"/>
      <c r="M806" s="147"/>
      <c r="N806" s="4"/>
      <c r="O806" s="5"/>
      <c r="P806" s="4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9.5" customHeight="1">
      <c r="A807" s="5"/>
      <c r="B807" s="5"/>
      <c r="C807" s="5"/>
      <c r="D807" s="5"/>
      <c r="E807" s="147"/>
      <c r="F807" s="4"/>
      <c r="G807" s="147"/>
      <c r="H807" s="5"/>
      <c r="I807" s="147"/>
      <c r="J807" s="5"/>
      <c r="K807" s="147"/>
      <c r="L807" s="4"/>
      <c r="M807" s="147"/>
      <c r="N807" s="4"/>
      <c r="O807" s="5"/>
      <c r="P807" s="4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9.5" customHeight="1">
      <c r="A808" s="5"/>
      <c r="B808" s="5"/>
      <c r="C808" s="5"/>
      <c r="D808" s="5"/>
      <c r="E808" s="147"/>
      <c r="F808" s="4"/>
      <c r="G808" s="147"/>
      <c r="H808" s="5"/>
      <c r="I808" s="147"/>
      <c r="J808" s="5"/>
      <c r="K808" s="147"/>
      <c r="L808" s="4"/>
      <c r="M808" s="147"/>
      <c r="N808" s="4"/>
      <c r="O808" s="5"/>
      <c r="P808" s="4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9.5" customHeight="1">
      <c r="A809" s="5"/>
      <c r="B809" s="5"/>
      <c r="C809" s="5"/>
      <c r="D809" s="5"/>
      <c r="E809" s="147"/>
      <c r="F809" s="4"/>
      <c r="G809" s="147"/>
      <c r="H809" s="5"/>
      <c r="I809" s="147"/>
      <c r="J809" s="5"/>
      <c r="K809" s="147"/>
      <c r="L809" s="4"/>
      <c r="M809" s="147"/>
      <c r="N809" s="4"/>
      <c r="O809" s="5"/>
      <c r="P809" s="4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9.5" customHeight="1">
      <c r="A810" s="5"/>
      <c r="B810" s="5"/>
      <c r="C810" s="5"/>
      <c r="D810" s="5"/>
      <c r="E810" s="147"/>
      <c r="F810" s="4"/>
      <c r="G810" s="147"/>
      <c r="H810" s="5"/>
      <c r="I810" s="147"/>
      <c r="J810" s="5"/>
      <c r="K810" s="147"/>
      <c r="L810" s="4"/>
      <c r="M810" s="147"/>
      <c r="N810" s="4"/>
      <c r="O810" s="5"/>
      <c r="P810" s="4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9.5" customHeight="1">
      <c r="A811" s="5"/>
      <c r="B811" s="5"/>
      <c r="C811" s="5"/>
      <c r="D811" s="5"/>
      <c r="E811" s="147"/>
      <c r="F811" s="4"/>
      <c r="G811" s="147"/>
      <c r="H811" s="5"/>
      <c r="I811" s="147"/>
      <c r="J811" s="5"/>
      <c r="K811" s="147"/>
      <c r="L811" s="4"/>
      <c r="M811" s="147"/>
      <c r="N811" s="4"/>
      <c r="O811" s="5"/>
      <c r="P811" s="4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9.5" customHeight="1">
      <c r="A812" s="5"/>
      <c r="B812" s="5"/>
      <c r="C812" s="5"/>
      <c r="D812" s="5"/>
      <c r="E812" s="147"/>
      <c r="F812" s="4"/>
      <c r="G812" s="147"/>
      <c r="H812" s="5"/>
      <c r="I812" s="147"/>
      <c r="J812" s="5"/>
      <c r="K812" s="147"/>
      <c r="L812" s="4"/>
      <c r="M812" s="147"/>
      <c r="N812" s="4"/>
      <c r="O812" s="5"/>
      <c r="P812" s="4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9.5" customHeight="1">
      <c r="A813" s="5"/>
      <c r="B813" s="5"/>
      <c r="C813" s="5"/>
      <c r="D813" s="5"/>
      <c r="E813" s="147"/>
      <c r="F813" s="4"/>
      <c r="G813" s="147"/>
      <c r="H813" s="5"/>
      <c r="I813" s="147"/>
      <c r="J813" s="5"/>
      <c r="K813" s="147"/>
      <c r="L813" s="4"/>
      <c r="M813" s="147"/>
      <c r="N813" s="4"/>
      <c r="O813" s="5"/>
      <c r="P813" s="4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9.5" customHeight="1">
      <c r="A814" s="5"/>
      <c r="B814" s="5"/>
      <c r="C814" s="5"/>
      <c r="D814" s="5"/>
      <c r="E814" s="147"/>
      <c r="F814" s="4"/>
      <c r="G814" s="147"/>
      <c r="H814" s="5"/>
      <c r="I814" s="147"/>
      <c r="J814" s="5"/>
      <c r="K814" s="147"/>
      <c r="L814" s="4"/>
      <c r="M814" s="147"/>
      <c r="N814" s="4"/>
      <c r="O814" s="5"/>
      <c r="P814" s="4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9.5" customHeight="1">
      <c r="A815" s="5"/>
      <c r="B815" s="5"/>
      <c r="C815" s="5"/>
      <c r="D815" s="5"/>
      <c r="E815" s="147"/>
      <c r="F815" s="4"/>
      <c r="G815" s="147"/>
      <c r="H815" s="5"/>
      <c r="I815" s="147"/>
      <c r="J815" s="5"/>
      <c r="K815" s="147"/>
      <c r="L815" s="4"/>
      <c r="M815" s="147"/>
      <c r="N815" s="4"/>
      <c r="O815" s="5"/>
      <c r="P815" s="4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9.5" customHeight="1">
      <c r="A816" s="5"/>
      <c r="B816" s="5"/>
      <c r="C816" s="5"/>
      <c r="D816" s="5"/>
      <c r="E816" s="147"/>
      <c r="F816" s="4"/>
      <c r="G816" s="147"/>
      <c r="H816" s="5"/>
      <c r="I816" s="147"/>
      <c r="J816" s="5"/>
      <c r="K816" s="147"/>
      <c r="L816" s="4"/>
      <c r="M816" s="147"/>
      <c r="N816" s="4"/>
      <c r="O816" s="5"/>
      <c r="P816" s="4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9.5" customHeight="1">
      <c r="A817" s="5"/>
      <c r="B817" s="5"/>
      <c r="C817" s="5"/>
      <c r="D817" s="5"/>
      <c r="E817" s="147"/>
      <c r="F817" s="4"/>
      <c r="G817" s="147"/>
      <c r="H817" s="5"/>
      <c r="I817" s="147"/>
      <c r="J817" s="5"/>
      <c r="K817" s="147"/>
      <c r="L817" s="4"/>
      <c r="M817" s="147"/>
      <c r="N817" s="4"/>
      <c r="O817" s="5"/>
      <c r="P817" s="4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9.5" customHeight="1">
      <c r="A818" s="5"/>
      <c r="B818" s="5"/>
      <c r="C818" s="5"/>
      <c r="D818" s="5"/>
      <c r="E818" s="147"/>
      <c r="F818" s="4"/>
      <c r="G818" s="147"/>
      <c r="H818" s="5"/>
      <c r="I818" s="147"/>
      <c r="J818" s="5"/>
      <c r="K818" s="147"/>
      <c r="L818" s="4"/>
      <c r="M818" s="147"/>
      <c r="N818" s="4"/>
      <c r="O818" s="5"/>
      <c r="P818" s="4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9.5" customHeight="1">
      <c r="A819" s="5"/>
      <c r="B819" s="5"/>
      <c r="C819" s="5"/>
      <c r="D819" s="5"/>
      <c r="E819" s="147"/>
      <c r="F819" s="4"/>
      <c r="G819" s="147"/>
      <c r="H819" s="5"/>
      <c r="I819" s="147"/>
      <c r="J819" s="5"/>
      <c r="K819" s="147"/>
      <c r="L819" s="4"/>
      <c r="M819" s="147"/>
      <c r="N819" s="4"/>
      <c r="O819" s="5"/>
      <c r="P819" s="4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9.5" customHeight="1">
      <c r="A820" s="5"/>
      <c r="B820" s="5"/>
      <c r="C820" s="5"/>
      <c r="D820" s="5"/>
      <c r="E820" s="147"/>
      <c r="F820" s="4"/>
      <c r="G820" s="147"/>
      <c r="H820" s="5"/>
      <c r="I820" s="147"/>
      <c r="J820" s="5"/>
      <c r="K820" s="147"/>
      <c r="L820" s="4"/>
      <c r="M820" s="147"/>
      <c r="N820" s="4"/>
      <c r="O820" s="5"/>
      <c r="P820" s="4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9.5" customHeight="1">
      <c r="A821" s="5"/>
      <c r="B821" s="5"/>
      <c r="C821" s="5"/>
      <c r="D821" s="5"/>
      <c r="E821" s="147"/>
      <c r="F821" s="4"/>
      <c r="G821" s="147"/>
      <c r="H821" s="5"/>
      <c r="I821" s="147"/>
      <c r="J821" s="5"/>
      <c r="K821" s="147"/>
      <c r="L821" s="4"/>
      <c r="M821" s="147"/>
      <c r="N821" s="4"/>
      <c r="O821" s="5"/>
      <c r="P821" s="4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9.5" customHeight="1">
      <c r="A822" s="5"/>
      <c r="B822" s="5"/>
      <c r="C822" s="5"/>
      <c r="D822" s="5"/>
      <c r="E822" s="147"/>
      <c r="F822" s="4"/>
      <c r="G822" s="147"/>
      <c r="H822" s="5"/>
      <c r="I822" s="147"/>
      <c r="J822" s="5"/>
      <c r="K822" s="147"/>
      <c r="L822" s="4"/>
      <c r="M822" s="147"/>
      <c r="N822" s="4"/>
      <c r="O822" s="5"/>
      <c r="P822" s="4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9.5" customHeight="1">
      <c r="A823" s="5"/>
      <c r="B823" s="5"/>
      <c r="C823" s="5"/>
      <c r="D823" s="5"/>
      <c r="E823" s="147"/>
      <c r="F823" s="4"/>
      <c r="G823" s="147"/>
      <c r="H823" s="5"/>
      <c r="I823" s="147"/>
      <c r="J823" s="5"/>
      <c r="K823" s="147"/>
      <c r="L823" s="4"/>
      <c r="M823" s="147"/>
      <c r="N823" s="4"/>
      <c r="O823" s="5"/>
      <c r="P823" s="4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9.5" customHeight="1">
      <c r="A824" s="5"/>
      <c r="B824" s="5"/>
      <c r="C824" s="5"/>
      <c r="D824" s="5"/>
      <c r="E824" s="147"/>
      <c r="F824" s="4"/>
      <c r="G824" s="147"/>
      <c r="H824" s="5"/>
      <c r="I824" s="147"/>
      <c r="J824" s="5"/>
      <c r="K824" s="147"/>
      <c r="L824" s="4"/>
      <c r="M824" s="147"/>
      <c r="N824" s="4"/>
      <c r="O824" s="5"/>
      <c r="P824" s="4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9.5" customHeight="1">
      <c r="A825" s="5"/>
      <c r="B825" s="5"/>
      <c r="C825" s="5"/>
      <c r="D825" s="5"/>
      <c r="E825" s="147"/>
      <c r="F825" s="4"/>
      <c r="G825" s="147"/>
      <c r="H825" s="5"/>
      <c r="I825" s="147"/>
      <c r="J825" s="5"/>
      <c r="K825" s="147"/>
      <c r="L825" s="4"/>
      <c r="M825" s="147"/>
      <c r="N825" s="4"/>
      <c r="O825" s="5"/>
      <c r="P825" s="4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9.5" customHeight="1">
      <c r="A826" s="5"/>
      <c r="B826" s="5"/>
      <c r="C826" s="5"/>
      <c r="D826" s="5"/>
      <c r="E826" s="147"/>
      <c r="F826" s="4"/>
      <c r="G826" s="147"/>
      <c r="H826" s="5"/>
      <c r="I826" s="147"/>
      <c r="J826" s="5"/>
      <c r="K826" s="147"/>
      <c r="L826" s="4"/>
      <c r="M826" s="147"/>
      <c r="N826" s="4"/>
      <c r="O826" s="5"/>
      <c r="P826" s="4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9.5" customHeight="1">
      <c r="A827" s="5"/>
      <c r="B827" s="5"/>
      <c r="C827" s="5"/>
      <c r="D827" s="5"/>
      <c r="E827" s="147"/>
      <c r="F827" s="4"/>
      <c r="G827" s="147"/>
      <c r="H827" s="5"/>
      <c r="I827" s="147"/>
      <c r="J827" s="5"/>
      <c r="K827" s="147"/>
      <c r="L827" s="4"/>
      <c r="M827" s="147"/>
      <c r="N827" s="4"/>
      <c r="O827" s="5"/>
      <c r="P827" s="4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9.5" customHeight="1">
      <c r="A828" s="5"/>
      <c r="B828" s="5"/>
      <c r="C828" s="5"/>
      <c r="D828" s="5"/>
      <c r="E828" s="147"/>
      <c r="F828" s="4"/>
      <c r="G828" s="147"/>
      <c r="H828" s="5"/>
      <c r="I828" s="147"/>
      <c r="J828" s="5"/>
      <c r="K828" s="147"/>
      <c r="L828" s="4"/>
      <c r="M828" s="147"/>
      <c r="N828" s="4"/>
      <c r="O828" s="5"/>
      <c r="P828" s="4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9.5" customHeight="1">
      <c r="A829" s="5"/>
      <c r="B829" s="5"/>
      <c r="C829" s="5"/>
      <c r="D829" s="5"/>
      <c r="E829" s="147"/>
      <c r="F829" s="4"/>
      <c r="G829" s="147"/>
      <c r="H829" s="5"/>
      <c r="I829" s="147"/>
      <c r="J829" s="5"/>
      <c r="K829" s="147"/>
      <c r="L829" s="4"/>
      <c r="M829" s="147"/>
      <c r="N829" s="4"/>
      <c r="O829" s="5"/>
      <c r="P829" s="4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9.5" customHeight="1">
      <c r="A830" s="5"/>
      <c r="B830" s="5"/>
      <c r="C830" s="5"/>
      <c r="D830" s="5"/>
      <c r="E830" s="147"/>
      <c r="F830" s="4"/>
      <c r="G830" s="147"/>
      <c r="H830" s="5"/>
      <c r="I830" s="147"/>
      <c r="J830" s="5"/>
      <c r="K830" s="147"/>
      <c r="L830" s="4"/>
      <c r="M830" s="147"/>
      <c r="N830" s="4"/>
      <c r="O830" s="5"/>
      <c r="P830" s="4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9.5" customHeight="1">
      <c r="A831" s="5"/>
      <c r="B831" s="5"/>
      <c r="C831" s="5"/>
      <c r="D831" s="5"/>
      <c r="E831" s="147"/>
      <c r="F831" s="4"/>
      <c r="G831" s="147"/>
      <c r="H831" s="5"/>
      <c r="I831" s="147"/>
      <c r="J831" s="5"/>
      <c r="K831" s="147"/>
      <c r="L831" s="4"/>
      <c r="M831" s="147"/>
      <c r="N831" s="4"/>
      <c r="O831" s="5"/>
      <c r="P831" s="4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9.5" customHeight="1">
      <c r="A832" s="5"/>
      <c r="B832" s="5"/>
      <c r="C832" s="5"/>
      <c r="D832" s="5"/>
      <c r="E832" s="147"/>
      <c r="F832" s="4"/>
      <c r="G832" s="147"/>
      <c r="H832" s="5"/>
      <c r="I832" s="147"/>
      <c r="J832" s="5"/>
      <c r="K832" s="147"/>
      <c r="L832" s="4"/>
      <c r="M832" s="147"/>
      <c r="N832" s="4"/>
      <c r="O832" s="5"/>
      <c r="P832" s="4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9.5" customHeight="1">
      <c r="A833" s="5"/>
      <c r="B833" s="5"/>
      <c r="C833" s="5"/>
      <c r="D833" s="5"/>
      <c r="E833" s="147"/>
      <c r="F833" s="4"/>
      <c r="G833" s="147"/>
      <c r="H833" s="5"/>
      <c r="I833" s="147"/>
      <c r="J833" s="5"/>
      <c r="K833" s="147"/>
      <c r="L833" s="4"/>
      <c r="M833" s="147"/>
      <c r="N833" s="4"/>
      <c r="O833" s="5"/>
      <c r="P833" s="4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9.5" customHeight="1">
      <c r="A834" s="5"/>
      <c r="B834" s="5"/>
      <c r="C834" s="5"/>
      <c r="D834" s="5"/>
      <c r="E834" s="147"/>
      <c r="F834" s="4"/>
      <c r="G834" s="147"/>
      <c r="H834" s="5"/>
      <c r="I834" s="147"/>
      <c r="J834" s="5"/>
      <c r="K834" s="147"/>
      <c r="L834" s="4"/>
      <c r="M834" s="147"/>
      <c r="N834" s="4"/>
      <c r="O834" s="5"/>
      <c r="P834" s="4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9.5" customHeight="1">
      <c r="A835" s="5"/>
      <c r="B835" s="5"/>
      <c r="C835" s="5"/>
      <c r="D835" s="5"/>
      <c r="E835" s="147"/>
      <c r="F835" s="4"/>
      <c r="G835" s="147"/>
      <c r="H835" s="5"/>
      <c r="I835" s="147"/>
      <c r="J835" s="5"/>
      <c r="K835" s="147"/>
      <c r="L835" s="4"/>
      <c r="M835" s="147"/>
      <c r="N835" s="4"/>
      <c r="O835" s="5"/>
      <c r="P835" s="4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9.5" customHeight="1">
      <c r="A836" s="5"/>
      <c r="B836" s="5"/>
      <c r="C836" s="5"/>
      <c r="D836" s="5"/>
      <c r="E836" s="147"/>
      <c r="F836" s="4"/>
      <c r="G836" s="147"/>
      <c r="H836" s="5"/>
      <c r="I836" s="147"/>
      <c r="J836" s="5"/>
      <c r="K836" s="147"/>
      <c r="L836" s="4"/>
      <c r="M836" s="147"/>
      <c r="N836" s="4"/>
      <c r="O836" s="5"/>
      <c r="P836" s="4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9.5" customHeight="1">
      <c r="A837" s="5"/>
      <c r="B837" s="5"/>
      <c r="C837" s="5"/>
      <c r="D837" s="5"/>
      <c r="E837" s="147"/>
      <c r="F837" s="4"/>
      <c r="G837" s="147"/>
      <c r="H837" s="5"/>
      <c r="I837" s="147"/>
      <c r="J837" s="5"/>
      <c r="K837" s="147"/>
      <c r="L837" s="4"/>
      <c r="M837" s="147"/>
      <c r="N837" s="4"/>
      <c r="O837" s="5"/>
      <c r="P837" s="4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9.5" customHeight="1">
      <c r="A838" s="5"/>
      <c r="B838" s="5"/>
      <c r="C838" s="5"/>
      <c r="D838" s="5"/>
      <c r="E838" s="147"/>
      <c r="F838" s="4"/>
      <c r="G838" s="147"/>
      <c r="H838" s="5"/>
      <c r="I838" s="147"/>
      <c r="J838" s="5"/>
      <c r="K838" s="147"/>
      <c r="L838" s="4"/>
      <c r="M838" s="147"/>
      <c r="N838" s="4"/>
      <c r="O838" s="5"/>
      <c r="P838" s="4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9.5" customHeight="1">
      <c r="A839" s="5"/>
      <c r="B839" s="5"/>
      <c r="C839" s="5"/>
      <c r="D839" s="5"/>
      <c r="E839" s="147"/>
      <c r="F839" s="4"/>
      <c r="G839" s="147"/>
      <c r="H839" s="5"/>
      <c r="I839" s="147"/>
      <c r="J839" s="5"/>
      <c r="K839" s="147"/>
      <c r="L839" s="4"/>
      <c r="M839" s="147"/>
      <c r="N839" s="4"/>
      <c r="O839" s="5"/>
      <c r="P839" s="4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9.5" customHeight="1">
      <c r="A840" s="5"/>
      <c r="B840" s="5"/>
      <c r="C840" s="5"/>
      <c r="D840" s="5"/>
      <c r="E840" s="147"/>
      <c r="F840" s="4"/>
      <c r="G840" s="147"/>
      <c r="H840" s="5"/>
      <c r="I840" s="147"/>
      <c r="J840" s="5"/>
      <c r="K840" s="147"/>
      <c r="L840" s="4"/>
      <c r="M840" s="147"/>
      <c r="N840" s="4"/>
      <c r="O840" s="5"/>
      <c r="P840" s="4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9.5" customHeight="1">
      <c r="A841" s="5"/>
      <c r="B841" s="5"/>
      <c r="C841" s="5"/>
      <c r="D841" s="5"/>
      <c r="E841" s="147"/>
      <c r="F841" s="4"/>
      <c r="G841" s="147"/>
      <c r="H841" s="5"/>
      <c r="I841" s="147"/>
      <c r="J841" s="5"/>
      <c r="K841" s="147"/>
      <c r="L841" s="4"/>
      <c r="M841" s="147"/>
      <c r="N841" s="4"/>
      <c r="O841" s="5"/>
      <c r="P841" s="4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9.5" customHeight="1">
      <c r="A842" s="5"/>
      <c r="B842" s="5"/>
      <c r="C842" s="5"/>
      <c r="D842" s="5"/>
      <c r="E842" s="147"/>
      <c r="F842" s="4"/>
      <c r="G842" s="147"/>
      <c r="H842" s="5"/>
      <c r="I842" s="147"/>
      <c r="J842" s="5"/>
      <c r="K842" s="147"/>
      <c r="L842" s="4"/>
      <c r="M842" s="147"/>
      <c r="N842" s="4"/>
      <c r="O842" s="5"/>
      <c r="P842" s="4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9.5" customHeight="1">
      <c r="A843" s="5"/>
      <c r="B843" s="5"/>
      <c r="C843" s="5"/>
      <c r="D843" s="5"/>
      <c r="E843" s="147"/>
      <c r="F843" s="4"/>
      <c r="G843" s="147"/>
      <c r="H843" s="5"/>
      <c r="I843" s="147"/>
      <c r="J843" s="5"/>
      <c r="K843" s="147"/>
      <c r="L843" s="4"/>
      <c r="M843" s="147"/>
      <c r="N843" s="4"/>
      <c r="O843" s="5"/>
      <c r="P843" s="4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9.5" customHeight="1">
      <c r="A844" s="5"/>
      <c r="B844" s="5"/>
      <c r="C844" s="5"/>
      <c r="D844" s="5"/>
      <c r="E844" s="147"/>
      <c r="F844" s="4"/>
      <c r="G844" s="147"/>
      <c r="H844" s="5"/>
      <c r="I844" s="147"/>
      <c r="J844" s="5"/>
      <c r="K844" s="147"/>
      <c r="L844" s="4"/>
      <c r="M844" s="147"/>
      <c r="N844" s="4"/>
      <c r="O844" s="5"/>
      <c r="P844" s="4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9.5" customHeight="1">
      <c r="A845" s="5"/>
      <c r="B845" s="5"/>
      <c r="C845" s="5"/>
      <c r="D845" s="5"/>
      <c r="E845" s="147"/>
      <c r="F845" s="4"/>
      <c r="G845" s="147"/>
      <c r="H845" s="5"/>
      <c r="I845" s="147"/>
      <c r="J845" s="5"/>
      <c r="K845" s="147"/>
      <c r="L845" s="4"/>
      <c r="M845" s="147"/>
      <c r="N845" s="4"/>
      <c r="O845" s="5"/>
      <c r="P845" s="4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9.5" customHeight="1">
      <c r="A846" s="5"/>
      <c r="B846" s="5"/>
      <c r="C846" s="5"/>
      <c r="D846" s="5"/>
      <c r="E846" s="147"/>
      <c r="F846" s="4"/>
      <c r="G846" s="147"/>
      <c r="H846" s="5"/>
      <c r="I846" s="147"/>
      <c r="J846" s="5"/>
      <c r="K846" s="147"/>
      <c r="L846" s="4"/>
      <c r="M846" s="147"/>
      <c r="N846" s="4"/>
      <c r="O846" s="5"/>
      <c r="P846" s="4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9.5" customHeight="1">
      <c r="A847" s="5"/>
      <c r="B847" s="5"/>
      <c r="C847" s="5"/>
      <c r="D847" s="5"/>
      <c r="E847" s="147"/>
      <c r="F847" s="4"/>
      <c r="G847" s="147"/>
      <c r="H847" s="5"/>
      <c r="I847" s="147"/>
      <c r="J847" s="5"/>
      <c r="K847" s="147"/>
      <c r="L847" s="4"/>
      <c r="M847" s="147"/>
      <c r="N847" s="4"/>
      <c r="O847" s="5"/>
      <c r="P847" s="4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9.5" customHeight="1">
      <c r="A848" s="5"/>
      <c r="B848" s="5"/>
      <c r="C848" s="5"/>
      <c r="D848" s="5"/>
      <c r="E848" s="147"/>
      <c r="F848" s="4"/>
      <c r="G848" s="147"/>
      <c r="H848" s="5"/>
      <c r="I848" s="147"/>
      <c r="J848" s="5"/>
      <c r="K848" s="147"/>
      <c r="L848" s="4"/>
      <c r="M848" s="147"/>
      <c r="N848" s="4"/>
      <c r="O848" s="5"/>
      <c r="P848" s="4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9.5" customHeight="1">
      <c r="A849" s="5"/>
      <c r="B849" s="5"/>
      <c r="C849" s="5"/>
      <c r="D849" s="5"/>
      <c r="E849" s="147"/>
      <c r="F849" s="4"/>
      <c r="G849" s="147"/>
      <c r="H849" s="5"/>
      <c r="I849" s="147"/>
      <c r="J849" s="5"/>
      <c r="K849" s="147"/>
      <c r="L849" s="4"/>
      <c r="M849" s="147"/>
      <c r="N849" s="4"/>
      <c r="O849" s="5"/>
      <c r="P849" s="4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9.5" customHeight="1">
      <c r="A850" s="5"/>
      <c r="B850" s="5"/>
      <c r="C850" s="5"/>
      <c r="D850" s="5"/>
      <c r="E850" s="147"/>
      <c r="F850" s="4"/>
      <c r="G850" s="147"/>
      <c r="H850" s="5"/>
      <c r="I850" s="147"/>
      <c r="J850" s="5"/>
      <c r="K850" s="147"/>
      <c r="L850" s="4"/>
      <c r="M850" s="147"/>
      <c r="N850" s="4"/>
      <c r="O850" s="5"/>
      <c r="P850" s="4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9.5" customHeight="1">
      <c r="A851" s="5"/>
      <c r="B851" s="5"/>
      <c r="C851" s="5"/>
      <c r="D851" s="5"/>
      <c r="E851" s="147"/>
      <c r="F851" s="4"/>
      <c r="G851" s="147"/>
      <c r="H851" s="5"/>
      <c r="I851" s="147"/>
      <c r="J851" s="5"/>
      <c r="K851" s="147"/>
      <c r="L851" s="4"/>
      <c r="M851" s="147"/>
      <c r="N851" s="4"/>
      <c r="O851" s="5"/>
      <c r="P851" s="4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9.5" customHeight="1">
      <c r="A852" s="5"/>
      <c r="B852" s="5"/>
      <c r="C852" s="5"/>
      <c r="D852" s="5"/>
      <c r="E852" s="147"/>
      <c r="F852" s="4"/>
      <c r="G852" s="147"/>
      <c r="H852" s="5"/>
      <c r="I852" s="147"/>
      <c r="J852" s="5"/>
      <c r="K852" s="147"/>
      <c r="L852" s="4"/>
      <c r="M852" s="147"/>
      <c r="N852" s="4"/>
      <c r="O852" s="5"/>
      <c r="P852" s="4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9.5" customHeight="1">
      <c r="A853" s="5"/>
      <c r="B853" s="5"/>
      <c r="C853" s="5"/>
      <c r="D853" s="5"/>
      <c r="E853" s="147"/>
      <c r="F853" s="4"/>
      <c r="G853" s="147"/>
      <c r="H853" s="5"/>
      <c r="I853" s="147"/>
      <c r="J853" s="5"/>
      <c r="K853" s="147"/>
      <c r="L853" s="4"/>
      <c r="M853" s="147"/>
      <c r="N853" s="4"/>
      <c r="O853" s="5"/>
      <c r="P853" s="4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9.5" customHeight="1">
      <c r="A854" s="5"/>
      <c r="B854" s="5"/>
      <c r="C854" s="5"/>
      <c r="D854" s="5"/>
      <c r="E854" s="147"/>
      <c r="F854" s="4"/>
      <c r="G854" s="147"/>
      <c r="H854" s="5"/>
      <c r="I854" s="147"/>
      <c r="J854" s="5"/>
      <c r="K854" s="147"/>
      <c r="L854" s="4"/>
      <c r="M854" s="147"/>
      <c r="N854" s="4"/>
      <c r="O854" s="5"/>
      <c r="P854" s="4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9.5" customHeight="1">
      <c r="A855" s="5"/>
      <c r="B855" s="5"/>
      <c r="C855" s="5"/>
      <c r="D855" s="5"/>
      <c r="E855" s="147"/>
      <c r="F855" s="4"/>
      <c r="G855" s="147"/>
      <c r="H855" s="5"/>
      <c r="I855" s="147"/>
      <c r="J855" s="5"/>
      <c r="K855" s="147"/>
      <c r="L855" s="4"/>
      <c r="M855" s="147"/>
      <c r="N855" s="4"/>
      <c r="O855" s="5"/>
      <c r="P855" s="4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9.5" customHeight="1">
      <c r="A856" s="5"/>
      <c r="B856" s="5"/>
      <c r="C856" s="5"/>
      <c r="D856" s="5"/>
      <c r="E856" s="147"/>
      <c r="F856" s="4"/>
      <c r="G856" s="147"/>
      <c r="H856" s="5"/>
      <c r="I856" s="147"/>
      <c r="J856" s="5"/>
      <c r="K856" s="147"/>
      <c r="L856" s="4"/>
      <c r="M856" s="147"/>
      <c r="N856" s="4"/>
      <c r="O856" s="5"/>
      <c r="P856" s="4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9.5" customHeight="1">
      <c r="A857" s="5"/>
      <c r="B857" s="5"/>
      <c r="C857" s="5"/>
      <c r="D857" s="5"/>
      <c r="E857" s="147"/>
      <c r="F857" s="4"/>
      <c r="G857" s="147"/>
      <c r="H857" s="5"/>
      <c r="I857" s="147"/>
      <c r="J857" s="5"/>
      <c r="K857" s="147"/>
      <c r="L857" s="4"/>
      <c r="M857" s="147"/>
      <c r="N857" s="4"/>
      <c r="O857" s="5"/>
      <c r="P857" s="4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9.5" customHeight="1">
      <c r="A858" s="5"/>
      <c r="B858" s="5"/>
      <c r="C858" s="5"/>
      <c r="D858" s="5"/>
      <c r="E858" s="147"/>
      <c r="F858" s="4"/>
      <c r="G858" s="147"/>
      <c r="H858" s="5"/>
      <c r="I858" s="147"/>
      <c r="J858" s="5"/>
      <c r="K858" s="147"/>
      <c r="L858" s="4"/>
      <c r="M858" s="147"/>
      <c r="N858" s="4"/>
      <c r="O858" s="5"/>
      <c r="P858" s="4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9.5" customHeight="1">
      <c r="A859" s="5"/>
      <c r="B859" s="5"/>
      <c r="C859" s="5"/>
      <c r="D859" s="5"/>
      <c r="E859" s="147"/>
      <c r="F859" s="4"/>
      <c r="G859" s="147"/>
      <c r="H859" s="5"/>
      <c r="I859" s="147"/>
      <c r="J859" s="5"/>
      <c r="K859" s="147"/>
      <c r="L859" s="4"/>
      <c r="M859" s="147"/>
      <c r="N859" s="4"/>
      <c r="O859" s="5"/>
      <c r="P859" s="4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9.5" customHeight="1">
      <c r="A860" s="5"/>
      <c r="B860" s="5"/>
      <c r="C860" s="5"/>
      <c r="D860" s="5"/>
      <c r="E860" s="147"/>
      <c r="F860" s="4"/>
      <c r="G860" s="147"/>
      <c r="H860" s="5"/>
      <c r="I860" s="147"/>
      <c r="J860" s="5"/>
      <c r="K860" s="147"/>
      <c r="L860" s="4"/>
      <c r="M860" s="147"/>
      <c r="N860" s="4"/>
      <c r="O860" s="5"/>
      <c r="P860" s="4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9.5" customHeight="1">
      <c r="A861" s="5"/>
      <c r="B861" s="5"/>
      <c r="C861" s="5"/>
      <c r="D861" s="5"/>
      <c r="E861" s="147"/>
      <c r="F861" s="4"/>
      <c r="G861" s="147"/>
      <c r="H861" s="5"/>
      <c r="I861" s="147"/>
      <c r="J861" s="5"/>
      <c r="K861" s="147"/>
      <c r="L861" s="4"/>
      <c r="M861" s="147"/>
      <c r="N861" s="4"/>
      <c r="O861" s="5"/>
      <c r="P861" s="4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9.5" customHeight="1">
      <c r="A862" s="5"/>
      <c r="B862" s="5"/>
      <c r="C862" s="5"/>
      <c r="D862" s="5"/>
      <c r="E862" s="147"/>
      <c r="F862" s="4"/>
      <c r="G862" s="147"/>
      <c r="H862" s="5"/>
      <c r="I862" s="147"/>
      <c r="J862" s="5"/>
      <c r="K862" s="147"/>
      <c r="L862" s="4"/>
      <c r="M862" s="147"/>
      <c r="N862" s="4"/>
      <c r="O862" s="5"/>
      <c r="P862" s="4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9.5" customHeight="1">
      <c r="A863" s="5"/>
      <c r="B863" s="5"/>
      <c r="C863" s="5"/>
      <c r="D863" s="5"/>
      <c r="E863" s="147"/>
      <c r="F863" s="4"/>
      <c r="G863" s="147"/>
      <c r="H863" s="5"/>
      <c r="I863" s="147"/>
      <c r="J863" s="5"/>
      <c r="K863" s="147"/>
      <c r="L863" s="4"/>
      <c r="M863" s="147"/>
      <c r="N863" s="4"/>
      <c r="O863" s="5"/>
      <c r="P863" s="4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9.5" customHeight="1">
      <c r="A864" s="5"/>
      <c r="B864" s="5"/>
      <c r="C864" s="5"/>
      <c r="D864" s="5"/>
      <c r="E864" s="147"/>
      <c r="F864" s="4"/>
      <c r="G864" s="147"/>
      <c r="H864" s="5"/>
      <c r="I864" s="147"/>
      <c r="J864" s="5"/>
      <c r="K864" s="147"/>
      <c r="L864" s="4"/>
      <c r="M864" s="147"/>
      <c r="N864" s="4"/>
      <c r="O864" s="5"/>
      <c r="P864" s="4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9.5" customHeight="1">
      <c r="A865" s="5"/>
      <c r="B865" s="5"/>
      <c r="C865" s="5"/>
      <c r="D865" s="5"/>
      <c r="E865" s="147"/>
      <c r="F865" s="4"/>
      <c r="G865" s="147"/>
      <c r="H865" s="5"/>
      <c r="I865" s="147"/>
      <c r="J865" s="5"/>
      <c r="K865" s="147"/>
      <c r="L865" s="4"/>
      <c r="M865" s="147"/>
      <c r="N865" s="4"/>
      <c r="O865" s="5"/>
      <c r="P865" s="4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9.5" customHeight="1">
      <c r="A866" s="5"/>
      <c r="B866" s="5"/>
      <c r="C866" s="5"/>
      <c r="D866" s="5"/>
      <c r="E866" s="147"/>
      <c r="F866" s="4"/>
      <c r="G866" s="147"/>
      <c r="H866" s="5"/>
      <c r="I866" s="147"/>
      <c r="J866" s="5"/>
      <c r="K866" s="147"/>
      <c r="L866" s="4"/>
      <c r="M866" s="147"/>
      <c r="N866" s="4"/>
      <c r="O866" s="5"/>
      <c r="P866" s="4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9.5" customHeight="1">
      <c r="A867" s="5"/>
      <c r="B867" s="5"/>
      <c r="C867" s="5"/>
      <c r="D867" s="5"/>
      <c r="E867" s="147"/>
      <c r="F867" s="4"/>
      <c r="G867" s="147"/>
      <c r="H867" s="5"/>
      <c r="I867" s="147"/>
      <c r="J867" s="5"/>
      <c r="K867" s="147"/>
      <c r="L867" s="4"/>
      <c r="M867" s="147"/>
      <c r="N867" s="4"/>
      <c r="O867" s="5"/>
      <c r="P867" s="4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9.5" customHeight="1">
      <c r="A868" s="5"/>
      <c r="B868" s="5"/>
      <c r="C868" s="5"/>
      <c r="D868" s="5"/>
      <c r="E868" s="147"/>
      <c r="F868" s="4"/>
      <c r="G868" s="147"/>
      <c r="H868" s="5"/>
      <c r="I868" s="147"/>
      <c r="J868" s="5"/>
      <c r="K868" s="147"/>
      <c r="L868" s="4"/>
      <c r="M868" s="147"/>
      <c r="N868" s="4"/>
      <c r="O868" s="5"/>
      <c r="P868" s="4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9.5" customHeight="1">
      <c r="A869" s="5"/>
      <c r="B869" s="5"/>
      <c r="C869" s="5"/>
      <c r="D869" s="5"/>
      <c r="E869" s="147"/>
      <c r="F869" s="4"/>
      <c r="G869" s="147"/>
      <c r="H869" s="5"/>
      <c r="I869" s="147"/>
      <c r="J869" s="5"/>
      <c r="K869" s="147"/>
      <c r="L869" s="4"/>
      <c r="M869" s="147"/>
      <c r="N869" s="4"/>
      <c r="O869" s="5"/>
      <c r="P869" s="4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9.5" customHeight="1">
      <c r="A870" s="5"/>
      <c r="B870" s="5"/>
      <c r="C870" s="5"/>
      <c r="D870" s="5"/>
      <c r="E870" s="147"/>
      <c r="F870" s="4"/>
      <c r="G870" s="147"/>
      <c r="H870" s="5"/>
      <c r="I870" s="147"/>
      <c r="J870" s="5"/>
      <c r="K870" s="147"/>
      <c r="L870" s="4"/>
      <c r="M870" s="147"/>
      <c r="N870" s="4"/>
      <c r="O870" s="5"/>
      <c r="P870" s="4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9.5" customHeight="1">
      <c r="A871" s="5"/>
      <c r="B871" s="5"/>
      <c r="C871" s="5"/>
      <c r="D871" s="5"/>
      <c r="E871" s="147"/>
      <c r="F871" s="4"/>
      <c r="G871" s="147"/>
      <c r="H871" s="5"/>
      <c r="I871" s="147"/>
      <c r="J871" s="5"/>
      <c r="K871" s="147"/>
      <c r="L871" s="4"/>
      <c r="M871" s="147"/>
      <c r="N871" s="4"/>
      <c r="O871" s="5"/>
      <c r="P871" s="4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9.5" customHeight="1">
      <c r="A872" s="5"/>
      <c r="B872" s="5"/>
      <c r="C872" s="5"/>
      <c r="D872" s="5"/>
      <c r="E872" s="147"/>
      <c r="F872" s="4"/>
      <c r="G872" s="147"/>
      <c r="H872" s="5"/>
      <c r="I872" s="147"/>
      <c r="J872" s="5"/>
      <c r="K872" s="147"/>
      <c r="L872" s="4"/>
      <c r="M872" s="147"/>
      <c r="N872" s="4"/>
      <c r="O872" s="5"/>
      <c r="P872" s="4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9.5" customHeight="1">
      <c r="A873" s="5"/>
      <c r="B873" s="5"/>
      <c r="C873" s="5"/>
      <c r="D873" s="5"/>
      <c r="E873" s="147"/>
      <c r="F873" s="4"/>
      <c r="G873" s="147"/>
      <c r="H873" s="5"/>
      <c r="I873" s="147"/>
      <c r="J873" s="5"/>
      <c r="K873" s="147"/>
      <c r="L873" s="4"/>
      <c r="M873" s="147"/>
      <c r="N873" s="4"/>
      <c r="O873" s="5"/>
      <c r="P873" s="4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9.5" customHeight="1">
      <c r="A874" s="5"/>
      <c r="B874" s="5"/>
      <c r="C874" s="5"/>
      <c r="D874" s="5"/>
      <c r="E874" s="147"/>
      <c r="F874" s="4"/>
      <c r="G874" s="147"/>
      <c r="H874" s="5"/>
      <c r="I874" s="147"/>
      <c r="J874" s="5"/>
      <c r="K874" s="147"/>
      <c r="L874" s="4"/>
      <c r="M874" s="147"/>
      <c r="N874" s="4"/>
      <c r="O874" s="5"/>
      <c r="P874" s="4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9.5" customHeight="1">
      <c r="A875" s="5"/>
      <c r="B875" s="5"/>
      <c r="C875" s="5"/>
      <c r="D875" s="5"/>
      <c r="E875" s="147"/>
      <c r="F875" s="4"/>
      <c r="G875" s="147"/>
      <c r="H875" s="5"/>
      <c r="I875" s="147"/>
      <c r="J875" s="5"/>
      <c r="K875" s="147"/>
      <c r="L875" s="4"/>
      <c r="M875" s="147"/>
      <c r="N875" s="4"/>
      <c r="O875" s="5"/>
      <c r="P875" s="4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9.5" customHeight="1">
      <c r="A876" s="5"/>
      <c r="B876" s="5"/>
      <c r="C876" s="5"/>
      <c r="D876" s="5"/>
      <c r="E876" s="147"/>
      <c r="F876" s="4"/>
      <c r="G876" s="147"/>
      <c r="H876" s="5"/>
      <c r="I876" s="147"/>
      <c r="J876" s="5"/>
      <c r="K876" s="147"/>
      <c r="L876" s="4"/>
      <c r="M876" s="147"/>
      <c r="N876" s="4"/>
      <c r="O876" s="5"/>
      <c r="P876" s="4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9.5" customHeight="1">
      <c r="A877" s="5"/>
      <c r="B877" s="5"/>
      <c r="C877" s="5"/>
      <c r="D877" s="5"/>
      <c r="E877" s="147"/>
      <c r="F877" s="4"/>
      <c r="G877" s="147"/>
      <c r="H877" s="5"/>
      <c r="I877" s="147"/>
      <c r="J877" s="5"/>
      <c r="K877" s="147"/>
      <c r="L877" s="4"/>
      <c r="M877" s="147"/>
      <c r="N877" s="4"/>
      <c r="O877" s="5"/>
      <c r="P877" s="4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9.5" customHeight="1">
      <c r="A878" s="5"/>
      <c r="B878" s="5"/>
      <c r="C878" s="5"/>
      <c r="D878" s="5"/>
      <c r="E878" s="147"/>
      <c r="F878" s="4"/>
      <c r="G878" s="147"/>
      <c r="H878" s="5"/>
      <c r="I878" s="147"/>
      <c r="J878" s="5"/>
      <c r="K878" s="147"/>
      <c r="L878" s="4"/>
      <c r="M878" s="147"/>
      <c r="N878" s="4"/>
      <c r="O878" s="5"/>
      <c r="P878" s="4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9.5" customHeight="1">
      <c r="A879" s="5"/>
      <c r="B879" s="5"/>
      <c r="C879" s="5"/>
      <c r="D879" s="5"/>
      <c r="E879" s="147"/>
      <c r="F879" s="4"/>
      <c r="G879" s="147"/>
      <c r="H879" s="5"/>
      <c r="I879" s="147"/>
      <c r="J879" s="5"/>
      <c r="K879" s="147"/>
      <c r="L879" s="4"/>
      <c r="M879" s="147"/>
      <c r="N879" s="4"/>
      <c r="O879" s="5"/>
      <c r="P879" s="4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9.5" customHeight="1">
      <c r="A880" s="5"/>
      <c r="B880" s="5"/>
      <c r="C880" s="5"/>
      <c r="D880" s="5"/>
      <c r="E880" s="147"/>
      <c r="F880" s="4"/>
      <c r="G880" s="147"/>
      <c r="H880" s="5"/>
      <c r="I880" s="147"/>
      <c r="J880" s="5"/>
      <c r="K880" s="147"/>
      <c r="L880" s="4"/>
      <c r="M880" s="147"/>
      <c r="N880" s="4"/>
      <c r="O880" s="5"/>
      <c r="P880" s="4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9.5" customHeight="1">
      <c r="A881" s="5"/>
      <c r="B881" s="5"/>
      <c r="C881" s="5"/>
      <c r="D881" s="5"/>
      <c r="E881" s="147"/>
      <c r="F881" s="4"/>
      <c r="G881" s="147"/>
      <c r="H881" s="5"/>
      <c r="I881" s="147"/>
      <c r="J881" s="5"/>
      <c r="K881" s="147"/>
      <c r="L881" s="4"/>
      <c r="M881" s="147"/>
      <c r="N881" s="4"/>
      <c r="O881" s="5"/>
      <c r="P881" s="4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9.5" customHeight="1">
      <c r="A882" s="5"/>
      <c r="B882" s="5"/>
      <c r="C882" s="5"/>
      <c r="D882" s="5"/>
      <c r="E882" s="147"/>
      <c r="F882" s="4"/>
      <c r="G882" s="147"/>
      <c r="H882" s="5"/>
      <c r="I882" s="147"/>
      <c r="J882" s="5"/>
      <c r="K882" s="147"/>
      <c r="L882" s="4"/>
      <c r="M882" s="147"/>
      <c r="N882" s="4"/>
      <c r="O882" s="5"/>
      <c r="P882" s="4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9.5" customHeight="1">
      <c r="A883" s="5"/>
      <c r="B883" s="5"/>
      <c r="C883" s="5"/>
      <c r="D883" s="5"/>
      <c r="E883" s="147"/>
      <c r="F883" s="4"/>
      <c r="G883" s="147"/>
      <c r="H883" s="5"/>
      <c r="I883" s="147"/>
      <c r="J883" s="5"/>
      <c r="K883" s="147"/>
      <c r="L883" s="4"/>
      <c r="M883" s="147"/>
      <c r="N883" s="4"/>
      <c r="O883" s="5"/>
      <c r="P883" s="4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9.5" customHeight="1">
      <c r="A884" s="5"/>
      <c r="B884" s="5"/>
      <c r="C884" s="5"/>
      <c r="D884" s="5"/>
      <c r="E884" s="147"/>
      <c r="F884" s="4"/>
      <c r="G884" s="147"/>
      <c r="H884" s="5"/>
      <c r="I884" s="147"/>
      <c r="J884" s="5"/>
      <c r="K884" s="147"/>
      <c r="L884" s="4"/>
      <c r="M884" s="147"/>
      <c r="N884" s="4"/>
      <c r="O884" s="5"/>
      <c r="P884" s="4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9.5" customHeight="1">
      <c r="A885" s="5"/>
      <c r="B885" s="5"/>
      <c r="C885" s="5"/>
      <c r="D885" s="5"/>
      <c r="E885" s="147"/>
      <c r="F885" s="4"/>
      <c r="G885" s="147"/>
      <c r="H885" s="5"/>
      <c r="I885" s="147"/>
      <c r="J885" s="5"/>
      <c r="K885" s="147"/>
      <c r="L885" s="4"/>
      <c r="M885" s="147"/>
      <c r="N885" s="4"/>
      <c r="O885" s="5"/>
      <c r="P885" s="4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9.5" customHeight="1">
      <c r="A886" s="5"/>
      <c r="B886" s="5"/>
      <c r="C886" s="5"/>
      <c r="D886" s="5"/>
      <c r="E886" s="147"/>
      <c r="F886" s="4"/>
      <c r="G886" s="147"/>
      <c r="H886" s="5"/>
      <c r="I886" s="147"/>
      <c r="J886" s="5"/>
      <c r="K886" s="147"/>
      <c r="L886" s="4"/>
      <c r="M886" s="147"/>
      <c r="N886" s="4"/>
      <c r="O886" s="5"/>
      <c r="P886" s="4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9.5" customHeight="1">
      <c r="A887" s="5"/>
      <c r="B887" s="5"/>
      <c r="C887" s="5"/>
      <c r="D887" s="5"/>
      <c r="E887" s="147"/>
      <c r="F887" s="4"/>
      <c r="G887" s="147"/>
      <c r="H887" s="5"/>
      <c r="I887" s="147"/>
      <c r="J887" s="5"/>
      <c r="K887" s="147"/>
      <c r="L887" s="4"/>
      <c r="M887" s="147"/>
      <c r="N887" s="4"/>
      <c r="O887" s="5"/>
      <c r="P887" s="4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9.5" customHeight="1">
      <c r="A888" s="5"/>
      <c r="B888" s="5"/>
      <c r="C888" s="5"/>
      <c r="D888" s="5"/>
      <c r="E888" s="147"/>
      <c r="F888" s="4"/>
      <c r="G888" s="147"/>
      <c r="H888" s="5"/>
      <c r="I888" s="147"/>
      <c r="J888" s="5"/>
      <c r="K888" s="147"/>
      <c r="L888" s="4"/>
      <c r="M888" s="147"/>
      <c r="N888" s="4"/>
      <c r="O888" s="5"/>
      <c r="P888" s="4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9.5" customHeight="1">
      <c r="A889" s="5"/>
      <c r="B889" s="5"/>
      <c r="C889" s="5"/>
      <c r="D889" s="5"/>
      <c r="E889" s="147"/>
      <c r="F889" s="4"/>
      <c r="G889" s="147"/>
      <c r="H889" s="5"/>
      <c r="I889" s="147"/>
      <c r="J889" s="5"/>
      <c r="K889" s="147"/>
      <c r="L889" s="4"/>
      <c r="M889" s="147"/>
      <c r="N889" s="4"/>
      <c r="O889" s="5"/>
      <c r="P889" s="4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9.5" customHeight="1">
      <c r="A890" s="5"/>
      <c r="B890" s="5"/>
      <c r="C890" s="5"/>
      <c r="D890" s="5"/>
      <c r="E890" s="147"/>
      <c r="F890" s="4"/>
      <c r="G890" s="147"/>
      <c r="H890" s="5"/>
      <c r="I890" s="147"/>
      <c r="J890" s="5"/>
      <c r="K890" s="147"/>
      <c r="L890" s="4"/>
      <c r="M890" s="147"/>
      <c r="N890" s="4"/>
      <c r="O890" s="5"/>
      <c r="P890" s="4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9.5" customHeight="1">
      <c r="A891" s="5"/>
      <c r="B891" s="5"/>
      <c r="C891" s="5"/>
      <c r="D891" s="5"/>
      <c r="E891" s="147"/>
      <c r="F891" s="4"/>
      <c r="G891" s="147"/>
      <c r="H891" s="5"/>
      <c r="I891" s="147"/>
      <c r="J891" s="5"/>
      <c r="K891" s="147"/>
      <c r="L891" s="4"/>
      <c r="M891" s="147"/>
      <c r="N891" s="4"/>
      <c r="O891" s="5"/>
      <c r="P891" s="4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9.5" customHeight="1">
      <c r="A892" s="5"/>
      <c r="B892" s="5"/>
      <c r="C892" s="5"/>
      <c r="D892" s="5"/>
      <c r="E892" s="147"/>
      <c r="F892" s="4"/>
      <c r="G892" s="147"/>
      <c r="H892" s="5"/>
      <c r="I892" s="147"/>
      <c r="J892" s="5"/>
      <c r="K892" s="147"/>
      <c r="L892" s="4"/>
      <c r="M892" s="147"/>
      <c r="N892" s="4"/>
      <c r="O892" s="5"/>
      <c r="P892" s="4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9.5" customHeight="1">
      <c r="A893" s="5"/>
      <c r="B893" s="5"/>
      <c r="C893" s="5"/>
      <c r="D893" s="5"/>
      <c r="E893" s="147"/>
      <c r="F893" s="4"/>
      <c r="G893" s="147"/>
      <c r="H893" s="5"/>
      <c r="I893" s="147"/>
      <c r="J893" s="5"/>
      <c r="K893" s="147"/>
      <c r="L893" s="4"/>
      <c r="M893" s="147"/>
      <c r="N893" s="4"/>
      <c r="O893" s="5"/>
      <c r="P893" s="4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9.5" customHeight="1">
      <c r="A894" s="5"/>
      <c r="B894" s="5"/>
      <c r="C894" s="5"/>
      <c r="D894" s="5"/>
      <c r="E894" s="147"/>
      <c r="F894" s="4"/>
      <c r="G894" s="147"/>
      <c r="H894" s="5"/>
      <c r="I894" s="147"/>
      <c r="J894" s="5"/>
      <c r="K894" s="147"/>
      <c r="L894" s="4"/>
      <c r="M894" s="147"/>
      <c r="N894" s="4"/>
      <c r="O894" s="5"/>
      <c r="P894" s="4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9.5" customHeight="1">
      <c r="A895" s="5"/>
      <c r="B895" s="5"/>
      <c r="C895" s="5"/>
      <c r="D895" s="5"/>
      <c r="E895" s="147"/>
      <c r="F895" s="4"/>
      <c r="G895" s="147"/>
      <c r="H895" s="5"/>
      <c r="I895" s="147"/>
      <c r="J895" s="5"/>
      <c r="K895" s="147"/>
      <c r="L895" s="4"/>
      <c r="M895" s="147"/>
      <c r="N895" s="4"/>
      <c r="O895" s="5"/>
      <c r="P895" s="4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9.5" customHeight="1">
      <c r="A896" s="5"/>
      <c r="B896" s="5"/>
      <c r="C896" s="5"/>
      <c r="D896" s="5"/>
      <c r="E896" s="147"/>
      <c r="F896" s="4"/>
      <c r="G896" s="147"/>
      <c r="H896" s="5"/>
      <c r="I896" s="147"/>
      <c r="J896" s="5"/>
      <c r="K896" s="147"/>
      <c r="L896" s="4"/>
      <c r="M896" s="147"/>
      <c r="N896" s="4"/>
      <c r="O896" s="5"/>
      <c r="P896" s="4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9.5" customHeight="1">
      <c r="A897" s="5"/>
      <c r="B897" s="5"/>
      <c r="C897" s="5"/>
      <c r="D897" s="5"/>
      <c r="E897" s="147"/>
      <c r="F897" s="4"/>
      <c r="G897" s="147"/>
      <c r="H897" s="5"/>
      <c r="I897" s="147"/>
      <c r="J897" s="5"/>
      <c r="K897" s="147"/>
      <c r="L897" s="4"/>
      <c r="M897" s="147"/>
      <c r="N897" s="4"/>
      <c r="O897" s="5"/>
      <c r="P897" s="4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9.5" customHeight="1">
      <c r="A898" s="5"/>
      <c r="B898" s="5"/>
      <c r="C898" s="5"/>
      <c r="D898" s="5"/>
      <c r="E898" s="147"/>
      <c r="F898" s="4"/>
      <c r="G898" s="147"/>
      <c r="H898" s="5"/>
      <c r="I898" s="147"/>
      <c r="J898" s="5"/>
      <c r="K898" s="147"/>
      <c r="L898" s="4"/>
      <c r="M898" s="147"/>
      <c r="N898" s="4"/>
      <c r="O898" s="5"/>
      <c r="P898" s="4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9.5" customHeight="1">
      <c r="A899" s="5"/>
      <c r="B899" s="5"/>
      <c r="C899" s="5"/>
      <c r="D899" s="5"/>
      <c r="E899" s="147"/>
      <c r="F899" s="4"/>
      <c r="G899" s="147"/>
      <c r="H899" s="5"/>
      <c r="I899" s="147"/>
      <c r="J899" s="5"/>
      <c r="K899" s="147"/>
      <c r="L899" s="4"/>
      <c r="M899" s="147"/>
      <c r="N899" s="4"/>
      <c r="O899" s="5"/>
      <c r="P899" s="4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9.5" customHeight="1">
      <c r="A900" s="5"/>
      <c r="B900" s="5"/>
      <c r="C900" s="5"/>
      <c r="D900" s="5"/>
      <c r="E900" s="147"/>
      <c r="F900" s="4"/>
      <c r="G900" s="147"/>
      <c r="H900" s="5"/>
      <c r="I900" s="147"/>
      <c r="J900" s="5"/>
      <c r="K900" s="147"/>
      <c r="L900" s="4"/>
      <c r="M900" s="147"/>
      <c r="N900" s="4"/>
      <c r="O900" s="5"/>
      <c r="P900" s="4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9.5" customHeight="1">
      <c r="A901" s="5"/>
      <c r="B901" s="5"/>
      <c r="C901" s="5"/>
      <c r="D901" s="5"/>
      <c r="E901" s="147"/>
      <c r="F901" s="4"/>
      <c r="G901" s="147"/>
      <c r="H901" s="5"/>
      <c r="I901" s="147"/>
      <c r="J901" s="5"/>
      <c r="K901" s="147"/>
      <c r="L901" s="4"/>
      <c r="M901" s="147"/>
      <c r="N901" s="4"/>
      <c r="O901" s="5"/>
      <c r="P901" s="4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9.5" customHeight="1">
      <c r="A902" s="5"/>
      <c r="B902" s="5"/>
      <c r="C902" s="5"/>
      <c r="D902" s="5"/>
      <c r="E902" s="147"/>
      <c r="F902" s="4"/>
      <c r="G902" s="147"/>
      <c r="H902" s="5"/>
      <c r="I902" s="147"/>
      <c r="J902" s="5"/>
      <c r="K902" s="147"/>
      <c r="L902" s="4"/>
      <c r="M902" s="147"/>
      <c r="N902" s="4"/>
      <c r="O902" s="5"/>
      <c r="P902" s="4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9.5" customHeight="1">
      <c r="A903" s="5"/>
      <c r="B903" s="5"/>
      <c r="C903" s="5"/>
      <c r="D903" s="5"/>
      <c r="E903" s="147"/>
      <c r="F903" s="4"/>
      <c r="G903" s="147"/>
      <c r="H903" s="5"/>
      <c r="I903" s="147"/>
      <c r="J903" s="5"/>
      <c r="K903" s="147"/>
      <c r="L903" s="4"/>
      <c r="M903" s="147"/>
      <c r="N903" s="4"/>
      <c r="O903" s="5"/>
      <c r="P903" s="4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9.5" customHeight="1">
      <c r="A904" s="5"/>
      <c r="B904" s="5"/>
      <c r="C904" s="5"/>
      <c r="D904" s="5"/>
      <c r="E904" s="147"/>
      <c r="F904" s="4"/>
      <c r="G904" s="147"/>
      <c r="H904" s="5"/>
      <c r="I904" s="147"/>
      <c r="J904" s="5"/>
      <c r="K904" s="147"/>
      <c r="L904" s="4"/>
      <c r="M904" s="147"/>
      <c r="N904" s="4"/>
      <c r="O904" s="5"/>
      <c r="P904" s="4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9.5" customHeight="1">
      <c r="A905" s="5"/>
      <c r="B905" s="5"/>
      <c r="C905" s="5"/>
      <c r="D905" s="5"/>
      <c r="E905" s="147"/>
      <c r="F905" s="4"/>
      <c r="G905" s="147"/>
      <c r="H905" s="5"/>
      <c r="I905" s="147"/>
      <c r="J905" s="5"/>
      <c r="K905" s="147"/>
      <c r="L905" s="4"/>
      <c r="M905" s="147"/>
      <c r="N905" s="4"/>
      <c r="O905" s="5"/>
      <c r="P905" s="4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9.5" customHeight="1">
      <c r="A906" s="5"/>
      <c r="B906" s="5"/>
      <c r="C906" s="5"/>
      <c r="D906" s="5"/>
      <c r="E906" s="147"/>
      <c r="F906" s="4"/>
      <c r="G906" s="147"/>
      <c r="H906" s="5"/>
      <c r="I906" s="147"/>
      <c r="J906" s="5"/>
      <c r="K906" s="147"/>
      <c r="L906" s="4"/>
      <c r="M906" s="147"/>
      <c r="N906" s="4"/>
      <c r="O906" s="5"/>
      <c r="P906" s="4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9.5" customHeight="1">
      <c r="A907" s="5"/>
      <c r="B907" s="5"/>
      <c r="C907" s="5"/>
      <c r="D907" s="5"/>
      <c r="E907" s="147"/>
      <c r="F907" s="4"/>
      <c r="G907" s="147"/>
      <c r="H907" s="5"/>
      <c r="I907" s="147"/>
      <c r="J907" s="5"/>
      <c r="K907" s="147"/>
      <c r="L907" s="4"/>
      <c r="M907" s="147"/>
      <c r="N907" s="4"/>
      <c r="O907" s="5"/>
      <c r="P907" s="4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9.5" customHeight="1">
      <c r="A908" s="5"/>
      <c r="B908" s="5"/>
      <c r="C908" s="5"/>
      <c r="D908" s="5"/>
      <c r="E908" s="147"/>
      <c r="F908" s="4"/>
      <c r="G908" s="147"/>
      <c r="H908" s="5"/>
      <c r="I908" s="147"/>
      <c r="J908" s="5"/>
      <c r="K908" s="147"/>
      <c r="L908" s="4"/>
      <c r="M908" s="147"/>
      <c r="N908" s="4"/>
      <c r="O908" s="5"/>
      <c r="P908" s="4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9.5" customHeight="1">
      <c r="A909" s="5"/>
      <c r="B909" s="5"/>
      <c r="C909" s="5"/>
      <c r="D909" s="5"/>
      <c r="E909" s="147"/>
      <c r="F909" s="4"/>
      <c r="G909" s="147"/>
      <c r="H909" s="5"/>
      <c r="I909" s="147"/>
      <c r="J909" s="5"/>
      <c r="K909" s="147"/>
      <c r="L909" s="4"/>
      <c r="M909" s="147"/>
      <c r="N909" s="4"/>
      <c r="O909" s="5"/>
      <c r="P909" s="4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9.5" customHeight="1">
      <c r="A910" s="5"/>
      <c r="B910" s="5"/>
      <c r="C910" s="5"/>
      <c r="D910" s="5"/>
      <c r="E910" s="147"/>
      <c r="F910" s="4"/>
      <c r="G910" s="147"/>
      <c r="H910" s="5"/>
      <c r="I910" s="147"/>
      <c r="J910" s="5"/>
      <c r="K910" s="147"/>
      <c r="L910" s="4"/>
      <c r="M910" s="147"/>
      <c r="N910" s="4"/>
      <c r="O910" s="5"/>
      <c r="P910" s="4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9.5" customHeight="1">
      <c r="A911" s="5"/>
      <c r="B911" s="5"/>
      <c r="C911" s="5"/>
      <c r="D911" s="5"/>
      <c r="E911" s="147"/>
      <c r="F911" s="4"/>
      <c r="G911" s="147"/>
      <c r="H911" s="5"/>
      <c r="I911" s="147"/>
      <c r="J911" s="5"/>
      <c r="K911" s="147"/>
      <c r="L911" s="4"/>
      <c r="M911" s="147"/>
      <c r="N911" s="4"/>
      <c r="O911" s="5"/>
      <c r="P911" s="4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9.5" customHeight="1">
      <c r="A912" s="5"/>
      <c r="B912" s="5"/>
      <c r="C912" s="5"/>
      <c r="D912" s="5"/>
      <c r="E912" s="147"/>
      <c r="F912" s="4"/>
      <c r="G912" s="147"/>
      <c r="H912" s="5"/>
      <c r="I912" s="147"/>
      <c r="J912" s="5"/>
      <c r="K912" s="147"/>
      <c r="L912" s="4"/>
      <c r="M912" s="147"/>
      <c r="N912" s="4"/>
      <c r="O912" s="5"/>
      <c r="P912" s="4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9.5" customHeight="1">
      <c r="A913" s="5"/>
      <c r="B913" s="5"/>
      <c r="C913" s="5"/>
      <c r="D913" s="5"/>
      <c r="E913" s="147"/>
      <c r="F913" s="4"/>
      <c r="G913" s="147"/>
      <c r="H913" s="5"/>
      <c r="I913" s="147"/>
      <c r="J913" s="5"/>
      <c r="K913" s="147"/>
      <c r="L913" s="4"/>
      <c r="M913" s="147"/>
      <c r="N913" s="4"/>
      <c r="O913" s="5"/>
      <c r="P913" s="4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9.5" customHeight="1">
      <c r="A914" s="5"/>
      <c r="B914" s="5"/>
      <c r="C914" s="5"/>
      <c r="D914" s="5"/>
      <c r="E914" s="147"/>
      <c r="F914" s="4"/>
      <c r="G914" s="147"/>
      <c r="H914" s="5"/>
      <c r="I914" s="147"/>
      <c r="J914" s="5"/>
      <c r="K914" s="147"/>
      <c r="L914" s="4"/>
      <c r="M914" s="147"/>
      <c r="N914" s="4"/>
      <c r="O914" s="5"/>
      <c r="P914" s="4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9.5" customHeight="1">
      <c r="A915" s="5"/>
      <c r="B915" s="5"/>
      <c r="C915" s="5"/>
      <c r="D915" s="5"/>
      <c r="E915" s="147"/>
      <c r="F915" s="4"/>
      <c r="G915" s="147"/>
      <c r="H915" s="5"/>
      <c r="I915" s="147"/>
      <c r="J915" s="5"/>
      <c r="K915" s="147"/>
      <c r="L915" s="4"/>
      <c r="M915" s="147"/>
      <c r="N915" s="4"/>
      <c r="O915" s="5"/>
      <c r="P915" s="4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9.5" customHeight="1">
      <c r="A916" s="5"/>
      <c r="B916" s="5"/>
      <c r="C916" s="5"/>
      <c r="D916" s="5"/>
      <c r="E916" s="147"/>
      <c r="F916" s="4"/>
      <c r="G916" s="147"/>
      <c r="H916" s="5"/>
      <c r="I916" s="147"/>
      <c r="J916" s="5"/>
      <c r="K916" s="147"/>
      <c r="L916" s="4"/>
      <c r="M916" s="147"/>
      <c r="N916" s="4"/>
      <c r="O916" s="5"/>
      <c r="P916" s="4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9.5" customHeight="1">
      <c r="A917" s="5"/>
      <c r="B917" s="5"/>
      <c r="C917" s="5"/>
      <c r="D917" s="5"/>
      <c r="E917" s="147"/>
      <c r="F917" s="4"/>
      <c r="G917" s="147"/>
      <c r="H917" s="5"/>
      <c r="I917" s="147"/>
      <c r="J917" s="5"/>
      <c r="K917" s="147"/>
      <c r="L917" s="4"/>
      <c r="M917" s="147"/>
      <c r="N917" s="4"/>
      <c r="O917" s="5"/>
      <c r="P917" s="4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9.5" customHeight="1">
      <c r="A918" s="5"/>
      <c r="B918" s="5"/>
      <c r="C918" s="5"/>
      <c r="D918" s="5"/>
      <c r="E918" s="147"/>
      <c r="F918" s="4"/>
      <c r="G918" s="147"/>
      <c r="H918" s="5"/>
      <c r="I918" s="147"/>
      <c r="J918" s="5"/>
      <c r="K918" s="147"/>
      <c r="L918" s="4"/>
      <c r="M918" s="147"/>
      <c r="N918" s="4"/>
      <c r="O918" s="5"/>
      <c r="P918" s="4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9.5" customHeight="1">
      <c r="A919" s="5"/>
      <c r="B919" s="5"/>
      <c r="C919" s="5"/>
      <c r="D919" s="5"/>
      <c r="E919" s="147"/>
      <c r="F919" s="4"/>
      <c r="G919" s="147"/>
      <c r="H919" s="5"/>
      <c r="I919" s="147"/>
      <c r="J919" s="5"/>
      <c r="K919" s="147"/>
      <c r="L919" s="4"/>
      <c r="M919" s="147"/>
      <c r="N919" s="4"/>
      <c r="O919" s="5"/>
      <c r="P919" s="4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9.5" customHeight="1">
      <c r="A920" s="5"/>
      <c r="B920" s="5"/>
      <c r="C920" s="5"/>
      <c r="D920" s="5"/>
      <c r="E920" s="147"/>
      <c r="F920" s="4"/>
      <c r="G920" s="147"/>
      <c r="H920" s="5"/>
      <c r="I920" s="147"/>
      <c r="J920" s="5"/>
      <c r="K920" s="147"/>
      <c r="L920" s="4"/>
      <c r="M920" s="147"/>
      <c r="N920" s="4"/>
      <c r="O920" s="5"/>
      <c r="P920" s="4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9.5" customHeight="1">
      <c r="A921" s="5"/>
      <c r="B921" s="5"/>
      <c r="C921" s="5"/>
      <c r="D921" s="5"/>
      <c r="E921" s="147"/>
      <c r="F921" s="4"/>
      <c r="G921" s="147"/>
      <c r="H921" s="5"/>
      <c r="I921" s="147"/>
      <c r="J921" s="5"/>
      <c r="K921" s="147"/>
      <c r="L921" s="4"/>
      <c r="M921" s="147"/>
      <c r="N921" s="4"/>
      <c r="O921" s="5"/>
      <c r="P921" s="4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9.5" customHeight="1">
      <c r="A922" s="5"/>
      <c r="B922" s="5"/>
      <c r="C922" s="5"/>
      <c r="D922" s="5"/>
      <c r="E922" s="147"/>
      <c r="F922" s="4"/>
      <c r="G922" s="147"/>
      <c r="H922" s="5"/>
      <c r="I922" s="147"/>
      <c r="J922" s="5"/>
      <c r="K922" s="147"/>
      <c r="L922" s="4"/>
      <c r="M922" s="147"/>
      <c r="N922" s="4"/>
      <c r="O922" s="5"/>
      <c r="P922" s="4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9.5" customHeight="1">
      <c r="A923" s="5"/>
      <c r="B923" s="5"/>
      <c r="C923" s="5"/>
      <c r="D923" s="5"/>
      <c r="E923" s="147"/>
      <c r="F923" s="4"/>
      <c r="G923" s="147"/>
      <c r="H923" s="5"/>
      <c r="I923" s="147"/>
      <c r="J923" s="5"/>
      <c r="K923" s="147"/>
      <c r="L923" s="4"/>
      <c r="M923" s="147"/>
      <c r="N923" s="4"/>
      <c r="O923" s="5"/>
      <c r="P923" s="4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9.5" customHeight="1">
      <c r="A924" s="5"/>
      <c r="B924" s="5"/>
      <c r="C924" s="5"/>
      <c r="D924" s="5"/>
      <c r="E924" s="147"/>
      <c r="F924" s="4"/>
      <c r="G924" s="147"/>
      <c r="H924" s="5"/>
      <c r="I924" s="147"/>
      <c r="J924" s="5"/>
      <c r="K924" s="147"/>
      <c r="L924" s="4"/>
      <c r="M924" s="147"/>
      <c r="N924" s="4"/>
      <c r="O924" s="5"/>
      <c r="P924" s="4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9.5" customHeight="1">
      <c r="A925" s="5"/>
      <c r="B925" s="5"/>
      <c r="C925" s="5"/>
      <c r="D925" s="5"/>
      <c r="E925" s="147"/>
      <c r="F925" s="4"/>
      <c r="G925" s="147"/>
      <c r="H925" s="5"/>
      <c r="I925" s="147"/>
      <c r="J925" s="5"/>
      <c r="K925" s="147"/>
      <c r="L925" s="4"/>
      <c r="M925" s="147"/>
      <c r="N925" s="4"/>
      <c r="O925" s="5"/>
      <c r="P925" s="4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9.5" customHeight="1">
      <c r="A926" s="5"/>
      <c r="B926" s="5"/>
      <c r="C926" s="5"/>
      <c r="D926" s="5"/>
      <c r="E926" s="147"/>
      <c r="F926" s="4"/>
      <c r="G926" s="147"/>
      <c r="H926" s="5"/>
      <c r="I926" s="147"/>
      <c r="J926" s="5"/>
      <c r="K926" s="147"/>
      <c r="L926" s="4"/>
      <c r="M926" s="147"/>
      <c r="N926" s="4"/>
      <c r="O926" s="5"/>
      <c r="P926" s="4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9.5" customHeight="1">
      <c r="A927" s="5"/>
      <c r="B927" s="5"/>
      <c r="C927" s="5"/>
      <c r="D927" s="5"/>
      <c r="E927" s="147"/>
      <c r="F927" s="4"/>
      <c r="G927" s="147"/>
      <c r="H927" s="5"/>
      <c r="I927" s="147"/>
      <c r="J927" s="5"/>
      <c r="K927" s="147"/>
      <c r="L927" s="4"/>
      <c r="M927" s="147"/>
      <c r="N927" s="4"/>
      <c r="O927" s="5"/>
      <c r="P927" s="4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9.5" customHeight="1">
      <c r="A928" s="5"/>
      <c r="B928" s="5"/>
      <c r="C928" s="5"/>
      <c r="D928" s="5"/>
      <c r="E928" s="147"/>
      <c r="F928" s="4"/>
      <c r="G928" s="147"/>
      <c r="H928" s="5"/>
      <c r="I928" s="147"/>
      <c r="J928" s="5"/>
      <c r="K928" s="147"/>
      <c r="L928" s="4"/>
      <c r="M928" s="147"/>
      <c r="N928" s="4"/>
      <c r="O928" s="5"/>
      <c r="P928" s="4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9.5" customHeight="1">
      <c r="A929" s="5"/>
      <c r="B929" s="5"/>
      <c r="C929" s="5"/>
      <c r="D929" s="5"/>
      <c r="E929" s="147"/>
      <c r="F929" s="4"/>
      <c r="G929" s="147"/>
      <c r="H929" s="5"/>
      <c r="I929" s="147"/>
      <c r="J929" s="5"/>
      <c r="K929" s="147"/>
      <c r="L929" s="4"/>
      <c r="M929" s="147"/>
      <c r="N929" s="4"/>
      <c r="O929" s="5"/>
      <c r="P929" s="4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9.5" customHeight="1">
      <c r="A930" s="5"/>
      <c r="B930" s="5"/>
      <c r="C930" s="5"/>
      <c r="D930" s="5"/>
      <c r="E930" s="147"/>
      <c r="F930" s="4"/>
      <c r="G930" s="147"/>
      <c r="H930" s="5"/>
      <c r="I930" s="147"/>
      <c r="J930" s="5"/>
      <c r="K930" s="147"/>
      <c r="L930" s="4"/>
      <c r="M930" s="147"/>
      <c r="N930" s="4"/>
      <c r="O930" s="5"/>
      <c r="P930" s="4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9.5" customHeight="1">
      <c r="A931" s="5"/>
      <c r="B931" s="5"/>
      <c r="C931" s="5"/>
      <c r="D931" s="5"/>
      <c r="E931" s="147"/>
      <c r="F931" s="4"/>
      <c r="G931" s="147"/>
      <c r="H931" s="5"/>
      <c r="I931" s="147"/>
      <c r="J931" s="5"/>
      <c r="K931" s="147"/>
      <c r="L931" s="4"/>
      <c r="M931" s="147"/>
      <c r="N931" s="4"/>
      <c r="O931" s="5"/>
      <c r="P931" s="4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9.5" customHeight="1">
      <c r="A932" s="5"/>
      <c r="B932" s="5"/>
      <c r="C932" s="5"/>
      <c r="D932" s="5"/>
      <c r="E932" s="147"/>
      <c r="F932" s="4"/>
      <c r="G932" s="147"/>
      <c r="H932" s="5"/>
      <c r="I932" s="147"/>
      <c r="J932" s="5"/>
      <c r="K932" s="147"/>
      <c r="L932" s="4"/>
      <c r="M932" s="147"/>
      <c r="N932" s="4"/>
      <c r="O932" s="5"/>
      <c r="P932" s="4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9.5" customHeight="1">
      <c r="A933" s="5"/>
      <c r="B933" s="5"/>
      <c r="C933" s="5"/>
      <c r="D933" s="5"/>
      <c r="E933" s="147"/>
      <c r="F933" s="4"/>
      <c r="G933" s="147"/>
      <c r="H933" s="5"/>
      <c r="I933" s="147"/>
      <c r="J933" s="5"/>
      <c r="K933" s="147"/>
      <c r="L933" s="4"/>
      <c r="M933" s="147"/>
      <c r="N933" s="4"/>
      <c r="O933" s="5"/>
      <c r="P933" s="4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9.5" customHeight="1">
      <c r="A934" s="5"/>
      <c r="B934" s="5"/>
      <c r="C934" s="5"/>
      <c r="D934" s="5"/>
      <c r="E934" s="147"/>
      <c r="F934" s="4"/>
      <c r="G934" s="147"/>
      <c r="H934" s="5"/>
      <c r="I934" s="147"/>
      <c r="J934" s="5"/>
      <c r="K934" s="147"/>
      <c r="L934" s="4"/>
      <c r="M934" s="147"/>
      <c r="N934" s="4"/>
      <c r="O934" s="5"/>
      <c r="P934" s="4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9.5" customHeight="1">
      <c r="A935" s="5"/>
      <c r="B935" s="5"/>
      <c r="C935" s="5"/>
      <c r="D935" s="5"/>
      <c r="E935" s="147"/>
      <c r="F935" s="4"/>
      <c r="G935" s="147"/>
      <c r="H935" s="5"/>
      <c r="I935" s="147"/>
      <c r="J935" s="5"/>
      <c r="K935" s="147"/>
      <c r="L935" s="4"/>
      <c r="M935" s="147"/>
      <c r="N935" s="4"/>
      <c r="O935" s="5"/>
      <c r="P935" s="4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9.5" customHeight="1">
      <c r="A936" s="5"/>
      <c r="B936" s="5"/>
      <c r="C936" s="5"/>
      <c r="D936" s="5"/>
      <c r="E936" s="147"/>
      <c r="F936" s="4"/>
      <c r="G936" s="147"/>
      <c r="H936" s="5"/>
      <c r="I936" s="147"/>
      <c r="J936" s="5"/>
      <c r="K936" s="147"/>
      <c r="L936" s="4"/>
      <c r="M936" s="147"/>
      <c r="N936" s="4"/>
      <c r="O936" s="5"/>
      <c r="P936" s="4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9.5" customHeight="1">
      <c r="A937" s="5"/>
      <c r="B937" s="5"/>
      <c r="C937" s="5"/>
      <c r="D937" s="5"/>
      <c r="E937" s="147"/>
      <c r="F937" s="4"/>
      <c r="G937" s="147"/>
      <c r="H937" s="5"/>
      <c r="I937" s="147"/>
      <c r="J937" s="5"/>
      <c r="K937" s="147"/>
      <c r="L937" s="4"/>
      <c r="M937" s="147"/>
      <c r="N937" s="4"/>
      <c r="O937" s="5"/>
      <c r="P937" s="4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9.5" customHeight="1">
      <c r="A938" s="5"/>
      <c r="B938" s="5"/>
      <c r="C938" s="5"/>
      <c r="D938" s="5"/>
      <c r="E938" s="147"/>
      <c r="F938" s="4"/>
      <c r="G938" s="147"/>
      <c r="H938" s="5"/>
      <c r="I938" s="147"/>
      <c r="J938" s="5"/>
      <c r="K938" s="147"/>
      <c r="L938" s="4"/>
      <c r="M938" s="147"/>
      <c r="N938" s="4"/>
      <c r="O938" s="5"/>
      <c r="P938" s="4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9.5" customHeight="1">
      <c r="A939" s="5"/>
      <c r="B939" s="5"/>
      <c r="C939" s="5"/>
      <c r="D939" s="5"/>
      <c r="E939" s="147"/>
      <c r="F939" s="4"/>
      <c r="G939" s="147"/>
      <c r="H939" s="5"/>
      <c r="I939" s="147"/>
      <c r="J939" s="5"/>
      <c r="K939" s="147"/>
      <c r="L939" s="4"/>
      <c r="M939" s="147"/>
      <c r="N939" s="4"/>
      <c r="O939" s="5"/>
      <c r="P939" s="4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9.5" customHeight="1">
      <c r="A940" s="5"/>
      <c r="B940" s="5"/>
      <c r="C940" s="5"/>
      <c r="D940" s="5"/>
      <c r="E940" s="147"/>
      <c r="F940" s="4"/>
      <c r="G940" s="147"/>
      <c r="H940" s="5"/>
      <c r="I940" s="147"/>
      <c r="J940" s="5"/>
      <c r="K940" s="147"/>
      <c r="L940" s="4"/>
      <c r="M940" s="147"/>
      <c r="N940" s="4"/>
      <c r="O940" s="5"/>
      <c r="P940" s="4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9.5" customHeight="1">
      <c r="A941" s="5"/>
      <c r="B941" s="5"/>
      <c r="C941" s="5"/>
      <c r="D941" s="5"/>
      <c r="E941" s="147"/>
      <c r="F941" s="4"/>
      <c r="G941" s="147"/>
      <c r="H941" s="5"/>
      <c r="I941" s="147"/>
      <c r="J941" s="5"/>
      <c r="K941" s="147"/>
      <c r="L941" s="4"/>
      <c r="M941" s="147"/>
      <c r="N941" s="4"/>
      <c r="O941" s="5"/>
      <c r="P941" s="4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9.5" customHeight="1">
      <c r="A942" s="5"/>
      <c r="B942" s="5"/>
      <c r="C942" s="5"/>
      <c r="D942" s="5"/>
      <c r="E942" s="147"/>
      <c r="F942" s="4"/>
      <c r="G942" s="147"/>
      <c r="H942" s="5"/>
      <c r="I942" s="147"/>
      <c r="J942" s="5"/>
      <c r="K942" s="147"/>
      <c r="L942" s="4"/>
      <c r="M942" s="147"/>
      <c r="N942" s="4"/>
      <c r="O942" s="5"/>
      <c r="P942" s="4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9.5" customHeight="1">
      <c r="A943" s="5"/>
      <c r="B943" s="5"/>
      <c r="C943" s="5"/>
      <c r="D943" s="5"/>
      <c r="E943" s="147"/>
      <c r="F943" s="4"/>
      <c r="G943" s="147"/>
      <c r="H943" s="5"/>
      <c r="I943" s="147"/>
      <c r="J943" s="5"/>
      <c r="K943" s="147"/>
      <c r="L943" s="4"/>
      <c r="M943" s="147"/>
      <c r="N943" s="4"/>
      <c r="O943" s="5"/>
      <c r="P943" s="4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9.5" customHeight="1">
      <c r="A944" s="5"/>
      <c r="B944" s="5"/>
      <c r="C944" s="5"/>
      <c r="D944" s="5"/>
      <c r="E944" s="147"/>
      <c r="F944" s="4"/>
      <c r="G944" s="147"/>
      <c r="H944" s="5"/>
      <c r="I944" s="147"/>
      <c r="J944" s="5"/>
      <c r="K944" s="147"/>
      <c r="L944" s="4"/>
      <c r="M944" s="147"/>
      <c r="N944" s="4"/>
      <c r="O944" s="5"/>
      <c r="P944" s="4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9.5" customHeight="1">
      <c r="A945" s="5"/>
      <c r="B945" s="5"/>
      <c r="C945" s="5"/>
      <c r="D945" s="5"/>
      <c r="E945" s="147"/>
      <c r="F945" s="4"/>
      <c r="G945" s="147"/>
      <c r="H945" s="5"/>
      <c r="I945" s="147"/>
      <c r="J945" s="5"/>
      <c r="K945" s="147"/>
      <c r="L945" s="4"/>
      <c r="M945" s="147"/>
      <c r="N945" s="4"/>
      <c r="O945" s="5"/>
      <c r="P945" s="4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9.5" customHeight="1">
      <c r="A946" s="5"/>
      <c r="B946" s="5"/>
      <c r="C946" s="5"/>
      <c r="D946" s="5"/>
      <c r="E946" s="147"/>
      <c r="F946" s="4"/>
      <c r="G946" s="147"/>
      <c r="H946" s="5"/>
      <c r="I946" s="147"/>
      <c r="J946" s="5"/>
      <c r="K946" s="147"/>
      <c r="L946" s="4"/>
      <c r="M946" s="147"/>
      <c r="N946" s="4"/>
      <c r="O946" s="5"/>
      <c r="P946" s="4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9.5" customHeight="1">
      <c r="A947" s="5"/>
      <c r="B947" s="5"/>
      <c r="C947" s="5"/>
      <c r="D947" s="5"/>
      <c r="E947" s="147"/>
      <c r="F947" s="4"/>
      <c r="G947" s="147"/>
      <c r="H947" s="5"/>
      <c r="I947" s="147"/>
      <c r="J947" s="5"/>
      <c r="K947" s="147"/>
      <c r="L947" s="4"/>
      <c r="M947" s="147"/>
      <c r="N947" s="4"/>
      <c r="O947" s="5"/>
      <c r="P947" s="4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9.5" customHeight="1">
      <c r="A948" s="5"/>
      <c r="B948" s="5"/>
      <c r="C948" s="5"/>
      <c r="D948" s="5"/>
      <c r="E948" s="147"/>
      <c r="F948" s="4"/>
      <c r="G948" s="147"/>
      <c r="H948" s="5"/>
      <c r="I948" s="147"/>
      <c r="J948" s="5"/>
      <c r="K948" s="147"/>
      <c r="L948" s="4"/>
      <c r="M948" s="147"/>
      <c r="N948" s="4"/>
      <c r="O948" s="5"/>
      <c r="P948" s="4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9.5" customHeight="1">
      <c r="A949" s="5"/>
      <c r="B949" s="5"/>
      <c r="C949" s="5"/>
      <c r="D949" s="5"/>
      <c r="E949" s="147"/>
      <c r="F949" s="4"/>
      <c r="G949" s="147"/>
      <c r="H949" s="5"/>
      <c r="I949" s="147"/>
      <c r="J949" s="5"/>
      <c r="K949" s="147"/>
      <c r="L949" s="4"/>
      <c r="M949" s="147"/>
      <c r="N949" s="4"/>
      <c r="O949" s="5"/>
      <c r="P949" s="4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9.5" customHeight="1">
      <c r="A950" s="5"/>
      <c r="B950" s="5"/>
      <c r="C950" s="5"/>
      <c r="D950" s="5"/>
      <c r="E950" s="147"/>
      <c r="F950" s="4"/>
      <c r="G950" s="147"/>
      <c r="H950" s="5"/>
      <c r="I950" s="147"/>
      <c r="J950" s="5"/>
      <c r="K950" s="147"/>
      <c r="L950" s="4"/>
      <c r="M950" s="147"/>
      <c r="N950" s="4"/>
      <c r="O950" s="5"/>
      <c r="P950" s="4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9.5" customHeight="1">
      <c r="A951" s="5"/>
      <c r="B951" s="5"/>
      <c r="C951" s="5"/>
      <c r="D951" s="5"/>
      <c r="E951" s="147"/>
      <c r="F951" s="4"/>
      <c r="G951" s="147"/>
      <c r="H951" s="5"/>
      <c r="I951" s="147"/>
      <c r="J951" s="5"/>
      <c r="K951" s="147"/>
      <c r="L951" s="4"/>
      <c r="M951" s="147"/>
      <c r="N951" s="4"/>
      <c r="O951" s="5"/>
      <c r="P951" s="4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9.5" customHeight="1">
      <c r="A952" s="5"/>
      <c r="B952" s="5"/>
      <c r="C952" s="5"/>
      <c r="D952" s="5"/>
      <c r="E952" s="147"/>
      <c r="F952" s="4"/>
      <c r="G952" s="147"/>
      <c r="H952" s="5"/>
      <c r="I952" s="147"/>
      <c r="J952" s="5"/>
      <c r="K952" s="147"/>
      <c r="L952" s="4"/>
      <c r="M952" s="147"/>
      <c r="N952" s="4"/>
      <c r="O952" s="5"/>
      <c r="P952" s="4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9.5" customHeight="1">
      <c r="A953" s="5"/>
      <c r="B953" s="5"/>
      <c r="C953" s="5"/>
      <c r="D953" s="5"/>
      <c r="E953" s="147"/>
      <c r="F953" s="4"/>
      <c r="G953" s="147"/>
      <c r="H953" s="5"/>
      <c r="I953" s="147"/>
      <c r="J953" s="5"/>
      <c r="K953" s="147"/>
      <c r="L953" s="4"/>
      <c r="M953" s="147"/>
      <c r="N953" s="4"/>
      <c r="O953" s="5"/>
      <c r="P953" s="4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9.5" customHeight="1">
      <c r="A954" s="5"/>
      <c r="B954" s="5"/>
      <c r="C954" s="5"/>
      <c r="D954" s="5"/>
      <c r="E954" s="147"/>
      <c r="F954" s="4"/>
      <c r="G954" s="147"/>
      <c r="H954" s="5"/>
      <c r="I954" s="147"/>
      <c r="J954" s="5"/>
      <c r="K954" s="147"/>
      <c r="L954" s="4"/>
      <c r="M954" s="147"/>
      <c r="N954" s="4"/>
      <c r="O954" s="5"/>
      <c r="P954" s="4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9.5" customHeight="1">
      <c r="A955" s="5"/>
      <c r="B955" s="5"/>
      <c r="C955" s="5"/>
      <c r="D955" s="5"/>
      <c r="E955" s="147"/>
      <c r="F955" s="4"/>
      <c r="G955" s="147"/>
      <c r="H955" s="5"/>
      <c r="I955" s="147"/>
      <c r="J955" s="5"/>
      <c r="K955" s="147"/>
      <c r="L955" s="4"/>
      <c r="M955" s="147"/>
      <c r="N955" s="4"/>
      <c r="O955" s="5"/>
      <c r="P955" s="4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9.5" customHeight="1">
      <c r="A956" s="5"/>
      <c r="B956" s="5"/>
      <c r="C956" s="5"/>
      <c r="D956" s="5"/>
      <c r="E956" s="147"/>
      <c r="F956" s="4"/>
      <c r="G956" s="147"/>
      <c r="H956" s="5"/>
      <c r="I956" s="147"/>
      <c r="J956" s="5"/>
      <c r="K956" s="147"/>
      <c r="L956" s="4"/>
      <c r="M956" s="147"/>
      <c r="N956" s="4"/>
      <c r="O956" s="5"/>
      <c r="P956" s="4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9.5" customHeight="1">
      <c r="A957" s="5"/>
      <c r="B957" s="5"/>
      <c r="C957" s="5"/>
      <c r="D957" s="5"/>
      <c r="E957" s="147"/>
      <c r="F957" s="4"/>
      <c r="G957" s="147"/>
      <c r="H957" s="5"/>
      <c r="I957" s="147"/>
      <c r="J957" s="5"/>
      <c r="K957" s="147"/>
      <c r="L957" s="4"/>
      <c r="M957" s="147"/>
      <c r="N957" s="4"/>
      <c r="O957" s="5"/>
      <c r="P957" s="4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9.5" customHeight="1">
      <c r="A958" s="5"/>
      <c r="B958" s="5"/>
      <c r="C958" s="5"/>
      <c r="D958" s="5"/>
      <c r="E958" s="147"/>
      <c r="F958" s="4"/>
      <c r="G958" s="147"/>
      <c r="H958" s="5"/>
      <c r="I958" s="147"/>
      <c r="J958" s="5"/>
      <c r="K958" s="147"/>
      <c r="L958" s="4"/>
      <c r="M958" s="147"/>
      <c r="N958" s="4"/>
      <c r="O958" s="5"/>
      <c r="P958" s="4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9.5" customHeight="1">
      <c r="A959" s="5"/>
      <c r="B959" s="5"/>
      <c r="C959" s="5"/>
      <c r="D959" s="5"/>
      <c r="E959" s="147"/>
      <c r="F959" s="4"/>
      <c r="G959" s="147"/>
      <c r="H959" s="5"/>
      <c r="I959" s="147"/>
      <c r="J959" s="5"/>
      <c r="K959" s="147"/>
      <c r="L959" s="4"/>
      <c r="M959" s="147"/>
      <c r="N959" s="4"/>
      <c r="O959" s="5"/>
      <c r="P959" s="4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9.5" customHeight="1">
      <c r="A960" s="5"/>
      <c r="B960" s="5"/>
      <c r="C960" s="5"/>
      <c r="D960" s="5"/>
      <c r="E960" s="147"/>
      <c r="F960" s="4"/>
      <c r="G960" s="147"/>
      <c r="H960" s="5"/>
      <c r="I960" s="147"/>
      <c r="J960" s="5"/>
      <c r="K960" s="147"/>
      <c r="L960" s="4"/>
      <c r="M960" s="147"/>
      <c r="N960" s="4"/>
      <c r="O960" s="5"/>
      <c r="P960" s="4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9.5" customHeight="1">
      <c r="A961" s="5"/>
      <c r="B961" s="5"/>
      <c r="C961" s="5"/>
      <c r="D961" s="5"/>
      <c r="E961" s="147"/>
      <c r="F961" s="4"/>
      <c r="G961" s="147"/>
      <c r="H961" s="5"/>
      <c r="I961" s="147"/>
      <c r="J961" s="5"/>
      <c r="K961" s="147"/>
      <c r="L961" s="4"/>
      <c r="M961" s="147"/>
      <c r="N961" s="4"/>
      <c r="O961" s="5"/>
      <c r="P961" s="4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9.5" customHeight="1">
      <c r="A962" s="5"/>
      <c r="B962" s="5"/>
      <c r="C962" s="5"/>
      <c r="D962" s="5"/>
      <c r="E962" s="147"/>
      <c r="F962" s="4"/>
      <c r="G962" s="147"/>
      <c r="H962" s="5"/>
      <c r="I962" s="147"/>
      <c r="J962" s="5"/>
      <c r="K962" s="147"/>
      <c r="L962" s="4"/>
      <c r="M962" s="147"/>
      <c r="N962" s="4"/>
      <c r="O962" s="5"/>
      <c r="P962" s="4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9.5" customHeight="1">
      <c r="A963" s="5"/>
      <c r="B963" s="5"/>
      <c r="C963" s="5"/>
      <c r="D963" s="5"/>
      <c r="E963" s="147"/>
      <c r="F963" s="4"/>
      <c r="G963" s="147"/>
      <c r="H963" s="5"/>
      <c r="I963" s="147"/>
      <c r="J963" s="5"/>
      <c r="K963" s="147"/>
      <c r="L963" s="4"/>
      <c r="M963" s="147"/>
      <c r="N963" s="4"/>
      <c r="O963" s="5"/>
      <c r="P963" s="4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9.5" customHeight="1">
      <c r="A964" s="5"/>
      <c r="B964" s="5"/>
      <c r="C964" s="5"/>
      <c r="D964" s="5"/>
      <c r="E964" s="147"/>
      <c r="F964" s="4"/>
      <c r="G964" s="147"/>
      <c r="H964" s="5"/>
      <c r="I964" s="147"/>
      <c r="J964" s="5"/>
      <c r="K964" s="147"/>
      <c r="L964" s="4"/>
      <c r="M964" s="147"/>
      <c r="N964" s="4"/>
      <c r="O964" s="5"/>
      <c r="P964" s="4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9.5" customHeight="1">
      <c r="A965" s="5"/>
      <c r="B965" s="5"/>
      <c r="C965" s="5"/>
      <c r="D965" s="5"/>
      <c r="E965" s="147"/>
      <c r="F965" s="4"/>
      <c r="G965" s="147"/>
      <c r="H965" s="5"/>
      <c r="I965" s="147"/>
      <c r="J965" s="5"/>
      <c r="K965" s="147"/>
      <c r="L965" s="4"/>
      <c r="M965" s="147"/>
      <c r="N965" s="4"/>
      <c r="O965" s="5"/>
      <c r="P965" s="4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9.5" customHeight="1">
      <c r="A966" s="5"/>
      <c r="B966" s="5"/>
      <c r="C966" s="5"/>
      <c r="D966" s="5"/>
      <c r="E966" s="147"/>
      <c r="F966" s="4"/>
      <c r="G966" s="147"/>
      <c r="H966" s="5"/>
      <c r="I966" s="147"/>
      <c r="J966" s="5"/>
      <c r="K966" s="147"/>
      <c r="L966" s="4"/>
      <c r="M966" s="147"/>
      <c r="N966" s="4"/>
      <c r="O966" s="5"/>
      <c r="P966" s="4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9.5" customHeight="1">
      <c r="A967" s="5"/>
      <c r="B967" s="5"/>
      <c r="C967" s="5"/>
      <c r="D967" s="5"/>
      <c r="E967" s="147"/>
      <c r="F967" s="4"/>
      <c r="G967" s="147"/>
      <c r="H967" s="5"/>
      <c r="I967" s="147"/>
      <c r="J967" s="5"/>
      <c r="K967" s="147"/>
      <c r="L967" s="4"/>
      <c r="M967" s="147"/>
      <c r="N967" s="4"/>
      <c r="O967" s="5"/>
      <c r="P967" s="4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9.5" customHeight="1">
      <c r="A968" s="5"/>
      <c r="B968" s="5"/>
      <c r="C968" s="5"/>
      <c r="D968" s="5"/>
      <c r="E968" s="147"/>
      <c r="F968" s="4"/>
      <c r="G968" s="147"/>
      <c r="H968" s="5"/>
      <c r="I968" s="147"/>
      <c r="J968" s="5"/>
      <c r="K968" s="147"/>
      <c r="L968" s="4"/>
      <c r="M968" s="147"/>
      <c r="N968" s="4"/>
      <c r="O968" s="5"/>
      <c r="P968" s="4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9.5" customHeight="1">
      <c r="A969" s="5"/>
      <c r="B969" s="5"/>
      <c r="C969" s="5"/>
      <c r="D969" s="5"/>
      <c r="E969" s="147"/>
      <c r="F969" s="4"/>
      <c r="G969" s="147"/>
      <c r="H969" s="5"/>
      <c r="I969" s="147"/>
      <c r="J969" s="5"/>
      <c r="K969" s="147"/>
      <c r="L969" s="4"/>
      <c r="M969" s="147"/>
      <c r="N969" s="4"/>
      <c r="O969" s="5"/>
      <c r="P969" s="4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9.5" customHeight="1">
      <c r="A970" s="5"/>
      <c r="B970" s="5"/>
      <c r="C970" s="5"/>
      <c r="D970" s="5"/>
      <c r="E970" s="147"/>
      <c r="F970" s="4"/>
      <c r="G970" s="147"/>
      <c r="H970" s="5"/>
      <c r="I970" s="147"/>
      <c r="J970" s="5"/>
      <c r="K970" s="147"/>
      <c r="L970" s="4"/>
      <c r="M970" s="147"/>
      <c r="N970" s="4"/>
      <c r="O970" s="5"/>
      <c r="P970" s="4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9.5" customHeight="1">
      <c r="A971" s="5"/>
      <c r="B971" s="5"/>
      <c r="C971" s="5"/>
      <c r="D971" s="5"/>
      <c r="E971" s="147"/>
      <c r="F971" s="4"/>
      <c r="G971" s="147"/>
      <c r="H971" s="5"/>
      <c r="I971" s="147"/>
      <c r="J971" s="5"/>
      <c r="K971" s="147"/>
      <c r="L971" s="4"/>
      <c r="M971" s="147"/>
      <c r="N971" s="4"/>
      <c r="O971" s="5"/>
      <c r="P971" s="4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9.5" customHeight="1">
      <c r="A972" s="5"/>
      <c r="B972" s="5"/>
      <c r="C972" s="5"/>
      <c r="D972" s="5"/>
      <c r="E972" s="147"/>
      <c r="F972" s="4"/>
      <c r="G972" s="147"/>
      <c r="H972" s="5"/>
      <c r="I972" s="147"/>
      <c r="J972" s="5"/>
      <c r="K972" s="147"/>
      <c r="L972" s="4"/>
      <c r="M972" s="147"/>
      <c r="N972" s="4"/>
      <c r="O972" s="5"/>
      <c r="P972" s="4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9.5" customHeight="1">
      <c r="A973" s="5"/>
      <c r="B973" s="5"/>
      <c r="C973" s="5"/>
      <c r="D973" s="5"/>
      <c r="E973" s="147"/>
      <c r="F973" s="4"/>
      <c r="G973" s="147"/>
      <c r="H973" s="5"/>
      <c r="I973" s="147"/>
      <c r="J973" s="5"/>
      <c r="K973" s="147"/>
      <c r="L973" s="4"/>
      <c r="M973" s="147"/>
      <c r="N973" s="4"/>
      <c r="O973" s="5"/>
      <c r="P973" s="4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9.5" customHeight="1">
      <c r="A974" s="5"/>
      <c r="B974" s="5"/>
      <c r="C974" s="5"/>
      <c r="D974" s="5"/>
      <c r="E974" s="147"/>
      <c r="F974" s="4"/>
      <c r="G974" s="147"/>
      <c r="H974" s="5"/>
      <c r="I974" s="147"/>
      <c r="J974" s="5"/>
      <c r="K974" s="147"/>
      <c r="L974" s="4"/>
      <c r="M974" s="147"/>
      <c r="N974" s="4"/>
      <c r="O974" s="5"/>
      <c r="P974" s="4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9.5" customHeight="1">
      <c r="A975" s="5"/>
      <c r="B975" s="5"/>
      <c r="C975" s="5"/>
      <c r="D975" s="5"/>
      <c r="E975" s="147"/>
      <c r="F975" s="4"/>
      <c r="G975" s="147"/>
      <c r="H975" s="5"/>
      <c r="I975" s="147"/>
      <c r="J975" s="5"/>
      <c r="K975" s="147"/>
      <c r="L975" s="4"/>
      <c r="M975" s="147"/>
      <c r="N975" s="4"/>
      <c r="O975" s="5"/>
      <c r="P975" s="4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9.5" customHeight="1">
      <c r="A976" s="5"/>
      <c r="B976" s="5"/>
      <c r="C976" s="5"/>
      <c r="D976" s="5"/>
      <c r="E976" s="147"/>
      <c r="F976" s="4"/>
      <c r="G976" s="147"/>
      <c r="H976" s="5"/>
      <c r="I976" s="147"/>
      <c r="J976" s="5"/>
      <c r="K976" s="147"/>
      <c r="L976" s="4"/>
      <c r="M976" s="147"/>
      <c r="N976" s="4"/>
      <c r="O976" s="5"/>
      <c r="P976" s="4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9.5" customHeight="1">
      <c r="A977" s="5"/>
      <c r="B977" s="5"/>
      <c r="C977" s="5"/>
      <c r="D977" s="5"/>
      <c r="E977" s="147"/>
      <c r="F977" s="4"/>
      <c r="G977" s="147"/>
      <c r="H977" s="5"/>
      <c r="I977" s="147"/>
      <c r="J977" s="5"/>
      <c r="K977" s="147"/>
      <c r="L977" s="4"/>
      <c r="M977" s="147"/>
      <c r="N977" s="4"/>
      <c r="O977" s="5"/>
      <c r="P977" s="4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9.5" customHeight="1">
      <c r="A978" s="5"/>
      <c r="B978" s="5"/>
      <c r="C978" s="5"/>
      <c r="D978" s="5"/>
      <c r="E978" s="147"/>
      <c r="F978" s="4"/>
      <c r="G978" s="147"/>
      <c r="H978" s="5"/>
      <c r="I978" s="147"/>
      <c r="J978" s="5"/>
      <c r="K978" s="147"/>
      <c r="L978" s="4"/>
      <c r="M978" s="147"/>
      <c r="N978" s="4"/>
      <c r="O978" s="5"/>
      <c r="P978" s="4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9.5" customHeight="1">
      <c r="A979" s="5"/>
      <c r="B979" s="5"/>
      <c r="C979" s="5"/>
      <c r="D979" s="5"/>
      <c r="E979" s="147"/>
      <c r="F979" s="4"/>
      <c r="G979" s="147"/>
      <c r="H979" s="5"/>
      <c r="I979" s="147"/>
      <c r="J979" s="5"/>
      <c r="K979" s="147"/>
      <c r="L979" s="4"/>
      <c r="M979" s="147"/>
      <c r="N979" s="4"/>
      <c r="O979" s="5"/>
      <c r="P979" s="4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9.5" customHeight="1">
      <c r="A980" s="5"/>
      <c r="B980" s="5"/>
      <c r="C980" s="5"/>
      <c r="D980" s="5"/>
      <c r="E980" s="147"/>
      <c r="F980" s="4"/>
      <c r="G980" s="147"/>
      <c r="H980" s="5"/>
      <c r="I980" s="147"/>
      <c r="J980" s="5"/>
      <c r="K980" s="147"/>
      <c r="L980" s="4"/>
      <c r="M980" s="147"/>
      <c r="N980" s="4"/>
      <c r="O980" s="5"/>
      <c r="P980" s="4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9.5" customHeight="1">
      <c r="A981" s="5"/>
      <c r="B981" s="5"/>
      <c r="C981" s="5"/>
      <c r="D981" s="5"/>
      <c r="E981" s="147"/>
      <c r="F981" s="4"/>
      <c r="G981" s="147"/>
      <c r="H981" s="5"/>
      <c r="I981" s="147"/>
      <c r="J981" s="5"/>
      <c r="K981" s="147"/>
      <c r="L981" s="4"/>
      <c r="M981" s="147"/>
      <c r="N981" s="4"/>
      <c r="O981" s="5"/>
      <c r="P981" s="4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9.5" customHeight="1">
      <c r="A982" s="5"/>
      <c r="B982" s="5"/>
      <c r="C982" s="5"/>
      <c r="D982" s="5"/>
      <c r="E982" s="147"/>
      <c r="F982" s="4"/>
      <c r="G982" s="147"/>
      <c r="H982" s="5"/>
      <c r="I982" s="147"/>
      <c r="J982" s="5"/>
      <c r="K982" s="147"/>
      <c r="L982" s="4"/>
      <c r="M982" s="147"/>
      <c r="N982" s="4"/>
      <c r="O982" s="5"/>
      <c r="P982" s="4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9.5" customHeight="1">
      <c r="A983" s="5"/>
      <c r="B983" s="5"/>
      <c r="C983" s="5"/>
      <c r="D983" s="5"/>
      <c r="E983" s="147"/>
      <c r="F983" s="4"/>
      <c r="G983" s="147"/>
      <c r="H983" s="5"/>
      <c r="I983" s="147"/>
      <c r="J983" s="5"/>
      <c r="K983" s="147"/>
      <c r="L983" s="4"/>
      <c r="M983" s="147"/>
      <c r="N983" s="4"/>
      <c r="O983" s="5"/>
      <c r="P983" s="4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9.5" customHeight="1">
      <c r="A984" s="5"/>
      <c r="B984" s="5"/>
      <c r="C984" s="5"/>
      <c r="D984" s="5"/>
      <c r="E984" s="147"/>
      <c r="F984" s="4"/>
      <c r="G984" s="147"/>
      <c r="H984" s="5"/>
      <c r="I984" s="147"/>
      <c r="J984" s="5"/>
      <c r="K984" s="147"/>
      <c r="L984" s="4"/>
      <c r="M984" s="147"/>
      <c r="N984" s="4"/>
      <c r="O984" s="5"/>
      <c r="P984" s="4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9.5" customHeight="1">
      <c r="A985" s="5"/>
      <c r="B985" s="5"/>
      <c r="C985" s="5"/>
      <c r="D985" s="5"/>
      <c r="E985" s="147"/>
      <c r="F985" s="4"/>
      <c r="G985" s="147"/>
      <c r="H985" s="5"/>
      <c r="I985" s="147"/>
      <c r="J985" s="5"/>
      <c r="K985" s="147"/>
      <c r="L985" s="4"/>
      <c r="M985" s="147"/>
      <c r="N985" s="4"/>
      <c r="O985" s="5"/>
      <c r="P985" s="4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9.5" customHeight="1">
      <c r="A986" s="5"/>
      <c r="B986" s="5"/>
      <c r="C986" s="5"/>
      <c r="D986" s="5"/>
      <c r="E986" s="147"/>
      <c r="F986" s="4"/>
      <c r="G986" s="147"/>
      <c r="H986" s="5"/>
      <c r="I986" s="147"/>
      <c r="J986" s="5"/>
      <c r="K986" s="147"/>
      <c r="L986" s="4"/>
      <c r="M986" s="147"/>
      <c r="N986" s="4"/>
      <c r="O986" s="5"/>
      <c r="P986" s="4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9.5" customHeight="1">
      <c r="A987" s="5"/>
      <c r="B987" s="5"/>
      <c r="C987" s="5"/>
      <c r="D987" s="5"/>
      <c r="E987" s="147"/>
      <c r="F987" s="4"/>
      <c r="G987" s="147"/>
      <c r="H987" s="5"/>
      <c r="I987" s="147"/>
      <c r="J987" s="5"/>
      <c r="K987" s="147"/>
      <c r="L987" s="4"/>
      <c r="M987" s="147"/>
      <c r="N987" s="4"/>
      <c r="O987" s="5"/>
      <c r="P987" s="4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9.5" customHeight="1">
      <c r="A988" s="5"/>
      <c r="B988" s="5"/>
      <c r="C988" s="5"/>
      <c r="D988" s="5"/>
      <c r="E988" s="147"/>
      <c r="F988" s="4"/>
      <c r="G988" s="147"/>
      <c r="H988" s="5"/>
      <c r="I988" s="147"/>
      <c r="J988" s="5"/>
      <c r="K988" s="147"/>
      <c r="L988" s="4"/>
      <c r="M988" s="147"/>
      <c r="N988" s="4"/>
      <c r="O988" s="5"/>
      <c r="P988" s="4"/>
      <c r="Q988" s="5"/>
      <c r="R988" s="5"/>
      <c r="S988" s="5"/>
      <c r="T988" s="5"/>
      <c r="U988" s="5"/>
      <c r="V988" s="5"/>
      <c r="W988" s="5"/>
      <c r="X988" s="5"/>
      <c r="Y988" s="5"/>
      <c r="Z988" s="5"/>
    </row>
  </sheetData>
  <mergeCells count="2">
    <mergeCell ref="L6:N6"/>
    <mergeCell ref="F5:P5"/>
  </mergeCells>
  <pageMargins left="0.5" right="0.5" top="0.5" bottom="0.6" header="0.49" footer="0.4"/>
  <pageSetup paperSize="9" scale="95" firstPageNumber="13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988"/>
  <sheetViews>
    <sheetView tabSelected="1" topLeftCell="A75" zoomScale="85" zoomScaleNormal="85" zoomScaleSheetLayoutView="130" workbookViewId="0">
      <selection activeCell="H47" sqref="H47"/>
    </sheetView>
  </sheetViews>
  <sheetFormatPr defaultColWidth="14.453125" defaultRowHeight="15" customHeight="1"/>
  <cols>
    <col min="1" max="2" width="1.453125" style="84" customWidth="1"/>
    <col min="3" max="3" width="36.26953125" style="84" customWidth="1"/>
    <col min="4" max="4" width="9.26953125" style="84" customWidth="1"/>
    <col min="5" max="5" width="0.7265625" style="84" customWidth="1"/>
    <col min="6" max="6" width="11.7265625" style="84" customWidth="1"/>
    <col min="7" max="7" width="0.7265625" style="84" customWidth="1"/>
    <col min="8" max="8" width="11.7265625" style="245" customWidth="1"/>
    <col min="9" max="9" width="0.7265625" style="84" customWidth="1"/>
    <col min="10" max="10" width="11.7265625" style="84" customWidth="1"/>
    <col min="11" max="11" width="0.7265625" style="84" customWidth="1"/>
    <col min="12" max="12" width="11.7265625" style="245" customWidth="1"/>
    <col min="13" max="20" width="9.26953125" style="84" customWidth="1"/>
    <col min="21" max="16384" width="14.453125" style="84"/>
  </cols>
  <sheetData>
    <row r="1" spans="1:20" ht="19.5" customHeight="1">
      <c r="A1" s="1" t="s">
        <v>0</v>
      </c>
      <c r="B1" s="1"/>
      <c r="C1" s="1"/>
      <c r="D1" s="5"/>
      <c r="E1" s="1"/>
      <c r="F1" s="78"/>
      <c r="G1" s="1"/>
      <c r="H1" s="235"/>
      <c r="I1" s="5"/>
      <c r="J1" s="4"/>
      <c r="K1" s="5"/>
      <c r="L1" s="227"/>
    </row>
    <row r="2" spans="1:20" ht="19.5" customHeight="1">
      <c r="A2" s="1" t="s">
        <v>133</v>
      </c>
      <c r="B2" s="1"/>
      <c r="C2" s="1"/>
      <c r="D2" s="5"/>
      <c r="E2" s="1"/>
      <c r="F2" s="78"/>
      <c r="G2" s="1"/>
      <c r="H2" s="235"/>
      <c r="I2" s="5"/>
      <c r="J2" s="4"/>
      <c r="K2" s="5"/>
      <c r="L2" s="227"/>
    </row>
    <row r="3" spans="1:20" ht="19.5" customHeight="1">
      <c r="A3" s="107" t="s">
        <v>185</v>
      </c>
      <c r="B3" s="107"/>
      <c r="C3" s="107"/>
      <c r="D3" s="113"/>
      <c r="E3" s="107"/>
      <c r="F3" s="135"/>
      <c r="G3" s="107"/>
      <c r="H3" s="236"/>
      <c r="I3" s="113"/>
      <c r="J3" s="110"/>
      <c r="K3" s="113"/>
      <c r="L3" s="233"/>
    </row>
    <row r="4" spans="1:20" ht="15" customHeight="1">
      <c r="A4" s="5"/>
      <c r="B4" s="5"/>
      <c r="C4" s="5"/>
      <c r="D4" s="5"/>
      <c r="E4" s="5"/>
      <c r="F4" s="4"/>
      <c r="G4" s="5"/>
      <c r="H4" s="227"/>
      <c r="I4" s="5"/>
      <c r="J4" s="4"/>
      <c r="K4" s="5"/>
      <c r="L4" s="227"/>
    </row>
    <row r="5" spans="1:20" ht="19.5" customHeight="1">
      <c r="A5" s="5"/>
      <c r="B5" s="5"/>
      <c r="C5" s="5"/>
      <c r="D5" s="5"/>
      <c r="E5" s="27"/>
      <c r="F5" s="289" t="s">
        <v>2</v>
      </c>
      <c r="G5" s="296"/>
      <c r="H5" s="296"/>
      <c r="I5" s="44"/>
      <c r="J5" s="289" t="s">
        <v>3</v>
      </c>
      <c r="K5" s="296"/>
      <c r="L5" s="296"/>
    </row>
    <row r="6" spans="1:20" ht="19.5" customHeight="1">
      <c r="A6" s="6"/>
      <c r="B6" s="6"/>
      <c r="C6" s="6"/>
      <c r="D6" s="2"/>
      <c r="E6" s="9"/>
      <c r="F6" s="10"/>
      <c r="G6" s="11"/>
      <c r="H6" s="237" t="s">
        <v>217</v>
      </c>
      <c r="I6" s="11"/>
      <c r="J6" s="10"/>
      <c r="K6" s="11"/>
      <c r="L6" s="237" t="s">
        <v>217</v>
      </c>
      <c r="M6" s="5"/>
      <c r="N6" s="5"/>
      <c r="O6" s="5"/>
      <c r="P6" s="5"/>
      <c r="Q6" s="5"/>
      <c r="R6" s="5"/>
      <c r="S6" s="5"/>
      <c r="T6" s="5"/>
    </row>
    <row r="7" spans="1:20" ht="19.5" customHeight="1">
      <c r="A7" s="5"/>
      <c r="B7" s="5"/>
      <c r="C7" s="5"/>
      <c r="D7" s="5"/>
      <c r="E7" s="7"/>
      <c r="F7" s="10" t="s">
        <v>186</v>
      </c>
      <c r="G7" s="11"/>
      <c r="H7" s="237" t="s">
        <v>4</v>
      </c>
      <c r="I7" s="11"/>
      <c r="J7" s="10" t="s">
        <v>186</v>
      </c>
      <c r="K7" s="11"/>
      <c r="L7" s="237" t="s">
        <v>4</v>
      </c>
    </row>
    <row r="8" spans="1:20" ht="19.5" customHeight="1">
      <c r="A8" s="5"/>
      <c r="B8" s="5"/>
      <c r="C8" s="5"/>
      <c r="D8" s="281" t="s">
        <v>5</v>
      </c>
      <c r="E8" s="7"/>
      <c r="F8" s="117" t="s">
        <v>6</v>
      </c>
      <c r="G8" s="11"/>
      <c r="H8" s="238" t="s">
        <v>6</v>
      </c>
      <c r="I8" s="11"/>
      <c r="J8" s="117" t="s">
        <v>6</v>
      </c>
      <c r="K8" s="11"/>
      <c r="L8" s="238" t="s">
        <v>6</v>
      </c>
    </row>
    <row r="9" spans="1:20" ht="19.5" customHeight="1">
      <c r="A9" s="1" t="s">
        <v>134</v>
      </c>
      <c r="B9" s="1"/>
      <c r="C9" s="1"/>
      <c r="D9" s="5"/>
      <c r="E9" s="5"/>
      <c r="F9" s="12"/>
      <c r="G9" s="5"/>
      <c r="H9" s="226"/>
      <c r="I9" s="5"/>
      <c r="J9" s="12"/>
      <c r="K9" s="5"/>
      <c r="L9" s="226"/>
    </row>
    <row r="10" spans="1:20" ht="19.5" customHeight="1">
      <c r="A10" s="5" t="s">
        <v>86</v>
      </c>
      <c r="B10" s="5"/>
      <c r="C10" s="5"/>
      <c r="D10" s="7"/>
      <c r="E10" s="7"/>
      <c r="F10" s="15">
        <v>570129469</v>
      </c>
      <c r="G10" s="20"/>
      <c r="H10" s="232">
        <v>349573076</v>
      </c>
      <c r="I10" s="20"/>
      <c r="J10" s="15">
        <v>140399842</v>
      </c>
      <c r="K10" s="20"/>
      <c r="L10" s="232">
        <v>105707514</v>
      </c>
    </row>
    <row r="11" spans="1:20" ht="19.5" customHeight="1">
      <c r="A11" s="5" t="s">
        <v>135</v>
      </c>
      <c r="B11" s="5"/>
      <c r="C11" s="5"/>
      <c r="D11" s="7"/>
      <c r="E11" s="7"/>
      <c r="F11" s="15"/>
      <c r="G11" s="20"/>
      <c r="H11" s="232"/>
      <c r="I11" s="20"/>
      <c r="J11" s="15"/>
      <c r="K11" s="20"/>
      <c r="L11" s="232"/>
    </row>
    <row r="12" spans="1:20" ht="19.5" customHeight="1">
      <c r="A12" s="5"/>
      <c r="B12" s="5" t="s">
        <v>136</v>
      </c>
      <c r="C12" s="5"/>
      <c r="D12" s="2" t="s">
        <v>233</v>
      </c>
      <c r="E12" s="7"/>
      <c r="F12" s="15">
        <v>10993042</v>
      </c>
      <c r="G12" s="20"/>
      <c r="H12" s="232">
        <v>8791338</v>
      </c>
      <c r="I12" s="20"/>
      <c r="J12" s="15">
        <v>7323651</v>
      </c>
      <c r="K12" s="20"/>
      <c r="L12" s="232">
        <v>5521983</v>
      </c>
    </row>
    <row r="13" spans="1:20" ht="19.5" customHeight="1">
      <c r="A13" s="5"/>
      <c r="B13" s="5" t="s">
        <v>84</v>
      </c>
      <c r="C13" s="5"/>
      <c r="D13" s="21"/>
      <c r="E13" s="7"/>
      <c r="F13" s="15">
        <v>406938335</v>
      </c>
      <c r="G13" s="20"/>
      <c r="H13" s="232">
        <v>218932467</v>
      </c>
      <c r="I13" s="20"/>
      <c r="J13" s="15">
        <v>119852898</v>
      </c>
      <c r="K13" s="20"/>
      <c r="L13" s="232">
        <v>65898142</v>
      </c>
    </row>
    <row r="14" spans="1:20" ht="19.5" customHeight="1">
      <c r="A14" s="5"/>
      <c r="B14" s="5" t="s">
        <v>211</v>
      </c>
      <c r="C14" s="5"/>
      <c r="D14" s="21">
        <v>21</v>
      </c>
      <c r="E14" s="7"/>
      <c r="F14" s="15">
        <v>2066119</v>
      </c>
      <c r="G14" s="20"/>
      <c r="H14" s="232" t="s">
        <v>212</v>
      </c>
      <c r="I14" s="20"/>
      <c r="J14" s="15">
        <v>10746</v>
      </c>
      <c r="K14" s="20"/>
      <c r="L14" s="232" t="s">
        <v>212</v>
      </c>
    </row>
    <row r="15" spans="1:20" ht="19.5" customHeight="1">
      <c r="A15" s="5"/>
      <c r="B15" s="5" t="s">
        <v>137</v>
      </c>
      <c r="C15" s="5"/>
      <c r="D15" s="21">
        <v>32</v>
      </c>
      <c r="E15" s="7"/>
      <c r="F15" s="15">
        <v>3827</v>
      </c>
      <c r="G15" s="20"/>
      <c r="H15" s="232">
        <v>-92</v>
      </c>
      <c r="I15" s="20"/>
      <c r="J15" s="15" t="s">
        <v>212</v>
      </c>
      <c r="K15" s="20"/>
      <c r="L15" s="232">
        <v>0</v>
      </c>
    </row>
    <row r="16" spans="1:20" ht="19.5" customHeight="1">
      <c r="A16" s="5"/>
      <c r="B16" s="5" t="s">
        <v>82</v>
      </c>
      <c r="C16" s="5"/>
      <c r="D16" s="21"/>
      <c r="E16" s="7"/>
      <c r="F16" s="15">
        <v>-88682858</v>
      </c>
      <c r="G16" s="20"/>
      <c r="H16" s="232">
        <v>-49523535</v>
      </c>
      <c r="I16" s="20"/>
      <c r="J16" s="15">
        <v>0</v>
      </c>
      <c r="K16" s="20"/>
      <c r="L16" s="232">
        <v>0</v>
      </c>
    </row>
    <row r="17" spans="1:12" ht="19.5" customHeight="1">
      <c r="A17" s="5"/>
      <c r="B17" s="5" t="s">
        <v>213</v>
      </c>
      <c r="C17" s="5"/>
      <c r="D17" s="21"/>
      <c r="E17" s="7"/>
      <c r="F17" s="15">
        <v>-207780</v>
      </c>
      <c r="G17" s="20"/>
      <c r="H17" s="232" t="s">
        <v>212</v>
      </c>
      <c r="I17" s="20"/>
      <c r="J17" s="15" t="s">
        <v>212</v>
      </c>
      <c r="K17" s="20"/>
      <c r="L17" s="232" t="s">
        <v>212</v>
      </c>
    </row>
    <row r="18" spans="1:12" ht="19.5" customHeight="1">
      <c r="A18" s="5"/>
      <c r="B18" s="5" t="s">
        <v>209</v>
      </c>
      <c r="C18" s="5"/>
      <c r="D18" s="21"/>
      <c r="E18" s="7"/>
      <c r="F18" s="15" t="s">
        <v>212</v>
      </c>
      <c r="G18" s="20"/>
      <c r="H18" s="232">
        <v>0</v>
      </c>
      <c r="I18" s="20"/>
      <c r="J18" s="15">
        <v>-3384375</v>
      </c>
      <c r="K18" s="20"/>
      <c r="L18" s="232">
        <v>0</v>
      </c>
    </row>
    <row r="19" spans="1:12" ht="19.5" customHeight="1">
      <c r="A19" s="5"/>
      <c r="B19" s="5" t="s">
        <v>138</v>
      </c>
      <c r="C19" s="5"/>
      <c r="D19" s="21">
        <v>27</v>
      </c>
      <c r="E19" s="7"/>
      <c r="F19" s="15">
        <v>826478</v>
      </c>
      <c r="G19" s="87"/>
      <c r="H19" s="232">
        <v>874328</v>
      </c>
      <c r="I19" s="87"/>
      <c r="J19" s="15">
        <v>287675</v>
      </c>
      <c r="K19" s="87"/>
      <c r="L19" s="232">
        <v>560894</v>
      </c>
    </row>
    <row r="20" spans="1:12" ht="19.5" customHeight="1">
      <c r="A20" s="5"/>
      <c r="B20" s="5" t="s">
        <v>220</v>
      </c>
      <c r="C20" s="5"/>
      <c r="D20" s="21"/>
      <c r="E20" s="7"/>
      <c r="F20" s="15">
        <v>1995062</v>
      </c>
      <c r="G20" s="87"/>
      <c r="H20" s="232">
        <v>1258688</v>
      </c>
      <c r="I20" s="87"/>
      <c r="J20" s="15">
        <v>1528407</v>
      </c>
      <c r="K20" s="87"/>
      <c r="L20" s="232">
        <v>1184195</v>
      </c>
    </row>
    <row r="21" spans="1:12" ht="19.5" customHeight="1">
      <c r="A21" s="5"/>
      <c r="B21" s="5" t="s">
        <v>139</v>
      </c>
      <c r="C21" s="5"/>
      <c r="D21" s="21" t="s">
        <v>225</v>
      </c>
      <c r="E21" s="7"/>
      <c r="F21" s="15" t="s">
        <v>212</v>
      </c>
      <c r="G21" s="20"/>
      <c r="H21" s="232">
        <v>0</v>
      </c>
      <c r="I21" s="20"/>
      <c r="J21" s="15">
        <v>-120969462</v>
      </c>
      <c r="K21" s="20"/>
      <c r="L21" s="232">
        <v>-80000000</v>
      </c>
    </row>
    <row r="22" spans="1:12" ht="19.5" customHeight="1">
      <c r="A22" s="5"/>
      <c r="B22" s="5" t="s">
        <v>75</v>
      </c>
      <c r="C22" s="5"/>
      <c r="D22" s="21">
        <v>31</v>
      </c>
      <c r="E22" s="7"/>
      <c r="F22" s="15">
        <v>-1475804803</v>
      </c>
      <c r="G22" s="87"/>
      <c r="H22" s="232">
        <v>-963417268</v>
      </c>
      <c r="I22" s="87"/>
      <c r="J22" s="15">
        <v>-182223955</v>
      </c>
      <c r="K22" s="87"/>
      <c r="L22" s="232">
        <v>-145981330</v>
      </c>
    </row>
    <row r="23" spans="1:12" ht="19.5" customHeight="1">
      <c r="A23" s="5"/>
      <c r="B23" s="5" t="s">
        <v>140</v>
      </c>
      <c r="C23" s="5"/>
      <c r="D23" s="21">
        <v>32</v>
      </c>
      <c r="E23" s="7"/>
      <c r="F23" s="15">
        <v>-8635352</v>
      </c>
      <c r="G23" s="87"/>
      <c r="H23" s="232">
        <v>-3457479</v>
      </c>
      <c r="I23" s="87"/>
      <c r="J23" s="15">
        <v>-247880607</v>
      </c>
      <c r="K23" s="87"/>
      <c r="L23" s="232">
        <v>-149299194</v>
      </c>
    </row>
    <row r="24" spans="1:12" ht="19.5" customHeight="1">
      <c r="A24" s="5"/>
      <c r="B24" s="5" t="s">
        <v>85</v>
      </c>
      <c r="C24" s="5"/>
      <c r="D24" s="21">
        <v>34</v>
      </c>
      <c r="E24" s="7"/>
      <c r="F24" s="15">
        <v>254178236</v>
      </c>
      <c r="G24" s="87"/>
      <c r="H24" s="232">
        <v>159898325</v>
      </c>
      <c r="I24" s="87"/>
      <c r="J24" s="15">
        <v>244660502</v>
      </c>
      <c r="K24" s="87"/>
      <c r="L24" s="232">
        <v>153689392</v>
      </c>
    </row>
    <row r="25" spans="1:12" ht="7.5" customHeight="1">
      <c r="A25" s="5"/>
      <c r="B25" s="5"/>
      <c r="C25" s="5"/>
      <c r="D25" s="21"/>
      <c r="E25" s="7"/>
      <c r="F25" s="15"/>
      <c r="G25" s="87"/>
      <c r="H25" s="232"/>
      <c r="I25" s="87"/>
      <c r="J25" s="15"/>
      <c r="K25" s="87"/>
      <c r="L25" s="232"/>
    </row>
    <row r="26" spans="1:12" ht="19.5" customHeight="1">
      <c r="A26" s="5" t="s">
        <v>141</v>
      </c>
      <c r="B26" s="5"/>
      <c r="C26" s="5"/>
      <c r="D26" s="21"/>
      <c r="E26" s="7"/>
      <c r="F26" s="15"/>
      <c r="G26" s="20"/>
      <c r="H26" s="232"/>
      <c r="I26" s="20"/>
      <c r="J26" s="15"/>
      <c r="K26" s="20"/>
      <c r="L26" s="232"/>
    </row>
    <row r="27" spans="1:12" ht="19.5" customHeight="1">
      <c r="A27" s="5"/>
      <c r="B27" s="5" t="s">
        <v>12</v>
      </c>
      <c r="C27" s="5"/>
      <c r="D27" s="5"/>
      <c r="E27" s="7"/>
      <c r="F27" s="15">
        <v>-34695015</v>
      </c>
      <c r="G27" s="87"/>
      <c r="H27" s="232">
        <v>23191592</v>
      </c>
      <c r="I27" s="87"/>
      <c r="J27" s="15">
        <v>3435884</v>
      </c>
      <c r="K27" s="87"/>
      <c r="L27" s="232">
        <v>20683975</v>
      </c>
    </row>
    <row r="28" spans="1:12" ht="19.5" customHeight="1">
      <c r="A28" s="5"/>
      <c r="B28" s="5" t="s">
        <v>13</v>
      </c>
      <c r="C28" s="5"/>
      <c r="D28" s="5"/>
      <c r="E28" s="7"/>
      <c r="F28" s="15" t="s">
        <v>212</v>
      </c>
      <c r="G28" s="87"/>
      <c r="H28" s="232">
        <v>1087723</v>
      </c>
      <c r="I28" s="87"/>
      <c r="J28" s="15">
        <v>0</v>
      </c>
      <c r="K28" s="87"/>
      <c r="L28" s="232">
        <v>0</v>
      </c>
    </row>
    <row r="29" spans="1:12" ht="19.5" customHeight="1">
      <c r="A29" s="5"/>
      <c r="B29" s="5" t="s">
        <v>14</v>
      </c>
      <c r="C29" s="5"/>
      <c r="D29" s="5"/>
      <c r="E29" s="7"/>
      <c r="F29" s="15">
        <v>-43205977</v>
      </c>
      <c r="G29" s="87"/>
      <c r="H29" s="232">
        <v>-9631066</v>
      </c>
      <c r="I29" s="87"/>
      <c r="J29" s="15">
        <v>183645</v>
      </c>
      <c r="K29" s="87"/>
      <c r="L29" s="232">
        <v>-233645</v>
      </c>
    </row>
    <row r="30" spans="1:12" ht="19.5" customHeight="1">
      <c r="A30" s="5"/>
      <c r="B30" s="5" t="s">
        <v>142</v>
      </c>
      <c r="C30" s="5"/>
      <c r="D30" s="5"/>
      <c r="E30" s="7"/>
      <c r="F30" s="15">
        <v>-439881143</v>
      </c>
      <c r="G30" s="87"/>
      <c r="H30" s="232">
        <v>-293742911</v>
      </c>
      <c r="I30" s="87"/>
      <c r="J30" s="15">
        <v>0</v>
      </c>
      <c r="K30" s="87"/>
      <c r="L30" s="232">
        <v>0</v>
      </c>
    </row>
    <row r="31" spans="1:12" ht="19.5" customHeight="1">
      <c r="A31" s="5"/>
      <c r="B31" s="29" t="s">
        <v>16</v>
      </c>
      <c r="C31" s="5"/>
      <c r="D31" s="5"/>
      <c r="E31" s="7"/>
      <c r="F31" s="15">
        <v>-9622801</v>
      </c>
      <c r="G31" s="87"/>
      <c r="H31" s="232">
        <v>-3265237</v>
      </c>
      <c r="I31" s="87"/>
      <c r="J31" s="15">
        <v>-6552333</v>
      </c>
      <c r="K31" s="87"/>
      <c r="L31" s="232">
        <v>-2880415</v>
      </c>
    </row>
    <row r="32" spans="1:12" ht="19.5" customHeight="1">
      <c r="A32" s="5"/>
      <c r="B32" s="29" t="s">
        <v>143</v>
      </c>
      <c r="C32" s="5"/>
      <c r="D32" s="21"/>
      <c r="E32" s="7"/>
      <c r="F32" s="24">
        <v>-1443976615</v>
      </c>
      <c r="G32" s="87"/>
      <c r="H32" s="231">
        <v>-1723984092</v>
      </c>
      <c r="I32" s="87"/>
      <c r="J32" s="24">
        <v>-145950047</v>
      </c>
      <c r="K32" s="87"/>
      <c r="L32" s="231">
        <v>-54284166</v>
      </c>
    </row>
    <row r="33" spans="1:20" ht="19.5" customHeight="1">
      <c r="A33" s="5"/>
      <c r="B33" s="29" t="s">
        <v>144</v>
      </c>
      <c r="C33" s="5"/>
      <c r="D33" s="21"/>
      <c r="E33" s="7"/>
      <c r="F33" s="24">
        <v>158206065</v>
      </c>
      <c r="G33" s="87"/>
      <c r="H33" s="231">
        <v>51503382</v>
      </c>
      <c r="I33" s="87"/>
      <c r="J33" s="24">
        <v>0</v>
      </c>
      <c r="K33" s="87"/>
      <c r="L33" s="231">
        <v>0</v>
      </c>
    </row>
    <row r="34" spans="1:20" ht="19.5" customHeight="1">
      <c r="A34" s="5"/>
      <c r="B34" s="29" t="s">
        <v>28</v>
      </c>
      <c r="C34" s="5"/>
      <c r="D34" s="5"/>
      <c r="E34" s="7"/>
      <c r="F34" s="24">
        <v>5234299</v>
      </c>
      <c r="G34" s="87"/>
      <c r="H34" s="231">
        <v>1184000</v>
      </c>
      <c r="I34" s="87"/>
      <c r="J34" s="24">
        <v>90699</v>
      </c>
      <c r="K34" s="87"/>
      <c r="L34" s="231">
        <v>-201000</v>
      </c>
    </row>
    <row r="35" spans="1:20" ht="19.5" customHeight="1">
      <c r="A35" s="5"/>
      <c r="B35" s="5" t="s">
        <v>34</v>
      </c>
      <c r="C35" s="5"/>
      <c r="D35" s="5"/>
      <c r="E35" s="7"/>
      <c r="F35" s="24">
        <v>19000153</v>
      </c>
      <c r="G35" s="87"/>
      <c r="H35" s="231">
        <v>16515015</v>
      </c>
      <c r="I35" s="87"/>
      <c r="J35" s="24">
        <v>-8319237</v>
      </c>
      <c r="K35" s="87"/>
      <c r="L35" s="231">
        <v>20893578</v>
      </c>
    </row>
    <row r="36" spans="1:20" ht="19.5" customHeight="1">
      <c r="A36" s="5"/>
      <c r="B36" s="5" t="s">
        <v>42</v>
      </c>
      <c r="C36" s="5"/>
      <c r="D36" s="2">
        <v>4</v>
      </c>
      <c r="E36" s="7"/>
      <c r="F36" s="24">
        <v>22111099</v>
      </c>
      <c r="G36" s="87"/>
      <c r="H36" s="231">
        <v>3008901</v>
      </c>
      <c r="I36" s="87"/>
      <c r="J36" s="24">
        <v>15232596</v>
      </c>
      <c r="K36" s="87"/>
      <c r="L36" s="231">
        <v>236845</v>
      </c>
    </row>
    <row r="37" spans="1:20" ht="19.5" customHeight="1">
      <c r="A37" s="5"/>
      <c r="B37" s="5" t="s">
        <v>48</v>
      </c>
      <c r="C37" s="5"/>
      <c r="D37" s="2"/>
      <c r="E37" s="7"/>
      <c r="F37" s="24" t="s">
        <v>212</v>
      </c>
      <c r="G37" s="87"/>
      <c r="H37" s="231">
        <v>-5579333</v>
      </c>
      <c r="I37" s="87"/>
      <c r="J37" s="24">
        <v>0</v>
      </c>
      <c r="K37" s="87"/>
      <c r="L37" s="231">
        <v>-5579333</v>
      </c>
    </row>
    <row r="38" spans="1:20" ht="19.5" customHeight="1">
      <c r="A38" s="5"/>
      <c r="B38" s="5" t="s">
        <v>50</v>
      </c>
      <c r="C38" s="5"/>
      <c r="D38" s="2">
        <v>4</v>
      </c>
      <c r="E38" s="7"/>
      <c r="F38" s="88">
        <v>-12384751</v>
      </c>
      <c r="G38" s="87"/>
      <c r="H38" s="240">
        <v>12293751</v>
      </c>
      <c r="I38" s="87"/>
      <c r="J38" s="88">
        <v>-13741439</v>
      </c>
      <c r="K38" s="87"/>
      <c r="L38" s="240">
        <v>12383751</v>
      </c>
    </row>
    <row r="39" spans="1:20" ht="6" customHeight="1">
      <c r="A39" s="5"/>
      <c r="B39" s="5"/>
      <c r="C39" s="5"/>
      <c r="D39" s="7"/>
      <c r="E39" s="7"/>
      <c r="F39" s="24"/>
      <c r="G39" s="20"/>
      <c r="H39" s="231"/>
      <c r="I39" s="20"/>
      <c r="J39" s="24"/>
      <c r="K39" s="20"/>
      <c r="L39" s="231"/>
    </row>
    <row r="40" spans="1:20" ht="19.5" customHeight="1">
      <c r="A40" s="3" t="s">
        <v>145</v>
      </c>
      <c r="B40" s="5"/>
      <c r="C40" s="5"/>
      <c r="D40" s="7"/>
      <c r="E40" s="7"/>
      <c r="F40" s="15">
        <f>SUM(F10:F38)</f>
        <v>-2105414911</v>
      </c>
      <c r="G40" s="20"/>
      <c r="H40" s="232">
        <f>SUM(H10:H38)</f>
        <v>-2204488427</v>
      </c>
      <c r="I40" s="20"/>
      <c r="J40" s="15">
        <f>SUM(J10:J38)</f>
        <v>-196014910</v>
      </c>
      <c r="K40" s="20"/>
      <c r="L40" s="232">
        <f>SUM(L10:L38)</f>
        <v>-51698814</v>
      </c>
    </row>
    <row r="41" spans="1:20" ht="6" customHeight="1">
      <c r="A41" s="5"/>
      <c r="B41" s="5"/>
      <c r="C41" s="1"/>
      <c r="D41" s="7"/>
      <c r="E41" s="7"/>
      <c r="F41" s="15"/>
      <c r="G41" s="89"/>
      <c r="H41" s="232"/>
      <c r="I41" s="89"/>
      <c r="J41" s="15"/>
      <c r="K41" s="89"/>
      <c r="L41" s="232"/>
    </row>
    <row r="42" spans="1:20" ht="19.5" customHeight="1">
      <c r="A42" s="5"/>
      <c r="B42" s="5" t="s">
        <v>146</v>
      </c>
      <c r="C42" s="5"/>
      <c r="D42" s="7"/>
      <c r="E42" s="7"/>
      <c r="F42" s="15">
        <v>6263512</v>
      </c>
      <c r="G42" s="89"/>
      <c r="H42" s="232">
        <v>3418968</v>
      </c>
      <c r="I42" s="89"/>
      <c r="J42" s="15">
        <v>18128416</v>
      </c>
      <c r="K42" s="89"/>
      <c r="L42" s="232">
        <v>9106348</v>
      </c>
      <c r="M42" s="5"/>
      <c r="N42" s="5"/>
      <c r="O42" s="5"/>
      <c r="P42" s="5"/>
      <c r="Q42" s="5"/>
      <c r="R42" s="5"/>
      <c r="S42" s="5"/>
      <c r="T42" s="5"/>
    </row>
    <row r="43" spans="1:20" ht="19.5" customHeight="1">
      <c r="A43" s="5"/>
      <c r="B43" s="5" t="s">
        <v>147</v>
      </c>
      <c r="C43" s="5"/>
      <c r="D43" s="5"/>
      <c r="E43" s="5"/>
      <c r="F43" s="15">
        <v>465822964</v>
      </c>
      <c r="G43" s="89"/>
      <c r="H43" s="232">
        <v>344121324</v>
      </c>
      <c r="I43" s="89"/>
      <c r="J43" s="15">
        <v>48452929</v>
      </c>
      <c r="K43" s="89"/>
      <c r="L43" s="232">
        <v>46457804</v>
      </c>
    </row>
    <row r="44" spans="1:20" ht="19.5" customHeight="1">
      <c r="A44" s="1"/>
      <c r="B44" s="5" t="s">
        <v>148</v>
      </c>
      <c r="C44" s="5"/>
      <c r="D44" s="1"/>
      <c r="E44" s="7"/>
      <c r="F44" s="15">
        <v>-252633390</v>
      </c>
      <c r="G44" s="22"/>
      <c r="H44" s="232">
        <v>-171077265</v>
      </c>
      <c r="I44" s="22"/>
      <c r="J44" s="15">
        <v>-242466143</v>
      </c>
      <c r="K44" s="22"/>
      <c r="L44" s="232">
        <v>-164900759</v>
      </c>
    </row>
    <row r="45" spans="1:20" ht="19.5" customHeight="1">
      <c r="A45" s="5"/>
      <c r="B45" s="5" t="s">
        <v>149</v>
      </c>
      <c r="C45" s="5"/>
      <c r="D45" s="1"/>
      <c r="E45" s="21"/>
      <c r="F45" s="26">
        <v>-17961178</v>
      </c>
      <c r="G45" s="22"/>
      <c r="H45" s="241">
        <v>-11445833</v>
      </c>
      <c r="I45" s="22"/>
      <c r="J45" s="26">
        <v>-1870640</v>
      </c>
      <c r="K45" s="22"/>
      <c r="L45" s="241">
        <v>-152706</v>
      </c>
    </row>
    <row r="46" spans="1:20" ht="7.5" customHeight="1">
      <c r="A46" s="5"/>
      <c r="B46" s="5"/>
      <c r="C46" s="5"/>
      <c r="D46" s="7"/>
      <c r="E46" s="7"/>
      <c r="F46" s="24"/>
      <c r="G46" s="20"/>
      <c r="H46" s="231"/>
      <c r="I46" s="20"/>
      <c r="J46" s="24"/>
      <c r="K46" s="20"/>
      <c r="L46" s="231"/>
    </row>
    <row r="47" spans="1:20" ht="19.5" customHeight="1">
      <c r="A47" s="90" t="s">
        <v>150</v>
      </c>
      <c r="B47" s="5"/>
      <c r="C47" s="1"/>
      <c r="D47" s="21"/>
      <c r="E47" s="21"/>
      <c r="F47" s="26">
        <f>SUM(F40:F45)</f>
        <v>-1903923003</v>
      </c>
      <c r="G47" s="22"/>
      <c r="H47" s="241">
        <f>SUM(H40:H45)</f>
        <v>-2039471233</v>
      </c>
      <c r="I47" s="22"/>
      <c r="J47" s="26">
        <f>SUM(J40:J45)</f>
        <v>-373770348</v>
      </c>
      <c r="K47" s="22"/>
      <c r="L47" s="241">
        <f>SUM(L40:L45)</f>
        <v>-161188127</v>
      </c>
    </row>
    <row r="48" spans="1:20" ht="6.75" customHeight="1">
      <c r="A48" s="90"/>
      <c r="B48" s="5"/>
      <c r="C48" s="1"/>
      <c r="D48" s="285"/>
      <c r="E48" s="285"/>
      <c r="F48" s="283"/>
      <c r="G48" s="286"/>
      <c r="H48" s="283"/>
      <c r="I48" s="286"/>
      <c r="J48" s="283"/>
      <c r="K48" s="286"/>
      <c r="L48" s="283"/>
    </row>
    <row r="49" spans="1:20" ht="19.5" customHeight="1">
      <c r="A49" s="113" t="str">
        <f>'7-9'!A60</f>
        <v xml:space="preserve">หมายเหตุประกอบงบการเงินรวมและงบการเงินเฉพาะกิจการเป็นส่วนหนึ่งของงบการเงินนี้
</v>
      </c>
      <c r="B49" s="107"/>
      <c r="C49" s="107"/>
      <c r="D49" s="287"/>
      <c r="E49" s="287"/>
      <c r="F49" s="284"/>
      <c r="G49" s="287"/>
      <c r="H49" s="284"/>
      <c r="I49" s="287"/>
      <c r="J49" s="284"/>
      <c r="K49" s="287"/>
      <c r="L49" s="284"/>
    </row>
    <row r="50" spans="1:20" ht="18" customHeight="1">
      <c r="A50" s="1" t="s">
        <v>0</v>
      </c>
      <c r="B50" s="1"/>
      <c r="C50" s="1"/>
      <c r="D50" s="5"/>
      <c r="E50" s="1"/>
      <c r="F50" s="78"/>
      <c r="G50" s="1"/>
      <c r="H50" s="235"/>
      <c r="I50" s="5"/>
      <c r="J50" s="4"/>
      <c r="K50" s="5"/>
      <c r="L50" s="227"/>
    </row>
    <row r="51" spans="1:20" ht="18" customHeight="1">
      <c r="A51" s="1" t="s">
        <v>182</v>
      </c>
      <c r="B51" s="1"/>
      <c r="C51" s="1"/>
      <c r="D51" s="5"/>
      <c r="E51" s="1"/>
      <c r="F51" s="78"/>
      <c r="G51" s="1"/>
      <c r="H51" s="235"/>
      <c r="I51" s="5"/>
      <c r="J51" s="4"/>
      <c r="K51" s="5"/>
      <c r="L51" s="227"/>
    </row>
    <row r="52" spans="1:20" ht="18" customHeight="1">
      <c r="A52" s="107" t="s">
        <v>185</v>
      </c>
      <c r="B52" s="107"/>
      <c r="C52" s="107"/>
      <c r="D52" s="113"/>
      <c r="E52" s="107"/>
      <c r="F52" s="135"/>
      <c r="G52" s="107"/>
      <c r="H52" s="236"/>
      <c r="I52" s="113"/>
      <c r="J52" s="110"/>
      <c r="K52" s="113"/>
      <c r="L52" s="233"/>
    </row>
    <row r="53" spans="1:20" ht="19.5" customHeight="1">
      <c r="A53" s="5"/>
      <c r="B53" s="5"/>
      <c r="C53" s="5"/>
      <c r="D53" s="5"/>
      <c r="E53" s="5"/>
      <c r="F53" s="4"/>
      <c r="G53" s="5"/>
      <c r="H53" s="227"/>
      <c r="I53" s="5"/>
      <c r="J53" s="4"/>
      <c r="K53" s="5"/>
      <c r="L53" s="227"/>
    </row>
    <row r="54" spans="1:20" ht="18" customHeight="1">
      <c r="A54" s="5"/>
      <c r="B54" s="5"/>
      <c r="C54" s="5"/>
      <c r="D54" s="5"/>
      <c r="E54" s="27"/>
      <c r="F54" s="289" t="s">
        <v>2</v>
      </c>
      <c r="G54" s="296"/>
      <c r="H54" s="296"/>
      <c r="I54" s="44"/>
      <c r="J54" s="289" t="s">
        <v>3</v>
      </c>
      <c r="K54" s="296"/>
      <c r="L54" s="296"/>
    </row>
    <row r="55" spans="1:20" ht="19.5" customHeight="1">
      <c r="A55" s="6"/>
      <c r="B55" s="6"/>
      <c r="C55" s="6"/>
      <c r="D55" s="2"/>
      <c r="E55" s="9"/>
      <c r="F55" s="10"/>
      <c r="G55" s="11"/>
      <c r="H55" s="237" t="s">
        <v>217</v>
      </c>
      <c r="I55" s="11"/>
      <c r="J55" s="10"/>
      <c r="K55" s="11"/>
      <c r="L55" s="237" t="s">
        <v>217</v>
      </c>
      <c r="M55" s="5"/>
      <c r="N55" s="5"/>
      <c r="O55" s="5"/>
      <c r="P55" s="5"/>
      <c r="Q55" s="5"/>
      <c r="R55" s="5"/>
      <c r="S55" s="5"/>
      <c r="T55" s="5"/>
    </row>
    <row r="56" spans="1:20" ht="18" customHeight="1">
      <c r="A56" s="5"/>
      <c r="B56" s="5"/>
      <c r="C56" s="5"/>
      <c r="D56" s="5"/>
      <c r="E56" s="7"/>
      <c r="F56" s="10" t="s">
        <v>186</v>
      </c>
      <c r="G56" s="11"/>
      <c r="H56" s="237" t="s">
        <v>4</v>
      </c>
      <c r="I56" s="11"/>
      <c r="J56" s="10" t="s">
        <v>186</v>
      </c>
      <c r="K56" s="11"/>
      <c r="L56" s="237" t="s">
        <v>4</v>
      </c>
    </row>
    <row r="57" spans="1:20" ht="18" customHeight="1">
      <c r="A57" s="5"/>
      <c r="B57" s="5"/>
      <c r="C57" s="5"/>
      <c r="D57" s="281" t="s">
        <v>5</v>
      </c>
      <c r="E57" s="7"/>
      <c r="F57" s="117" t="s">
        <v>6</v>
      </c>
      <c r="G57" s="11"/>
      <c r="H57" s="238" t="s">
        <v>6</v>
      </c>
      <c r="I57" s="11"/>
      <c r="J57" s="117" t="s">
        <v>6</v>
      </c>
      <c r="K57" s="11"/>
      <c r="L57" s="238" t="s">
        <v>6</v>
      </c>
    </row>
    <row r="58" spans="1:20" ht="18" customHeight="1">
      <c r="A58" s="1" t="s">
        <v>151</v>
      </c>
      <c r="B58" s="1"/>
      <c r="C58" s="1"/>
      <c r="D58" s="1"/>
      <c r="E58" s="1"/>
      <c r="F58" s="100"/>
      <c r="G58" s="101"/>
      <c r="H58" s="243"/>
      <c r="I58" s="101"/>
      <c r="J58" s="102"/>
      <c r="K58" s="103"/>
      <c r="L58" s="246"/>
    </row>
    <row r="59" spans="1:20" ht="18" customHeight="1">
      <c r="A59" s="5"/>
      <c r="B59" s="5" t="s">
        <v>221</v>
      </c>
      <c r="C59" s="5"/>
      <c r="D59" s="21"/>
      <c r="E59" s="7"/>
      <c r="F59" s="24">
        <v>-7147998</v>
      </c>
      <c r="G59" s="87"/>
      <c r="H59" s="231">
        <v>-2000000</v>
      </c>
      <c r="I59" s="87"/>
      <c r="J59" s="24">
        <v>0</v>
      </c>
      <c r="K59" s="87"/>
      <c r="L59" s="231">
        <v>-500000</v>
      </c>
    </row>
    <row r="60" spans="1:20" ht="18" customHeight="1">
      <c r="A60" s="5"/>
      <c r="B60" s="29" t="s">
        <v>152</v>
      </c>
      <c r="C60" s="5"/>
      <c r="D60" s="21">
        <v>37.4</v>
      </c>
      <c r="E60" s="7"/>
      <c r="F60" s="24" t="s">
        <v>212</v>
      </c>
      <c r="G60" s="87"/>
      <c r="H60" s="231">
        <v>0</v>
      </c>
      <c r="I60" s="87"/>
      <c r="J60" s="24">
        <v>101507750</v>
      </c>
      <c r="K60" s="87"/>
      <c r="L60" s="231">
        <v>80000000</v>
      </c>
    </row>
    <row r="61" spans="1:20" ht="18" customHeight="1">
      <c r="A61" s="5"/>
      <c r="B61" s="5" t="s">
        <v>239</v>
      </c>
      <c r="C61" s="5"/>
      <c r="D61" s="21" t="s">
        <v>248</v>
      </c>
      <c r="E61" s="21"/>
      <c r="F61" s="15" t="s">
        <v>212</v>
      </c>
      <c r="G61" s="22"/>
      <c r="H61" s="232">
        <v>0</v>
      </c>
      <c r="I61" s="22"/>
      <c r="J61" s="15">
        <v>-897000000</v>
      </c>
      <c r="K61" s="22"/>
      <c r="L61" s="232">
        <v>-1920000000</v>
      </c>
    </row>
    <row r="62" spans="1:20" ht="18" customHeight="1">
      <c r="A62" s="5"/>
      <c r="B62" s="5" t="s">
        <v>240</v>
      </c>
      <c r="C62" s="5"/>
      <c r="D62" s="21" t="s">
        <v>248</v>
      </c>
      <c r="E62" s="21"/>
      <c r="F62" s="15" t="s">
        <v>212</v>
      </c>
      <c r="G62" s="22"/>
      <c r="H62" s="232">
        <v>0</v>
      </c>
      <c r="I62" s="22"/>
      <c r="J62" s="15">
        <v>268000000</v>
      </c>
      <c r="K62" s="22"/>
      <c r="L62" s="232">
        <v>805000000</v>
      </c>
    </row>
    <row r="63" spans="1:20" ht="18" customHeight="1">
      <c r="A63" s="5"/>
      <c r="B63" s="5" t="s">
        <v>153</v>
      </c>
      <c r="C63" s="5"/>
      <c r="D63" s="21">
        <v>21</v>
      </c>
      <c r="E63" s="21"/>
      <c r="F63" s="15">
        <v>-22360607</v>
      </c>
      <c r="G63" s="22"/>
      <c r="H63" s="232">
        <v>-11026104</v>
      </c>
      <c r="I63" s="22"/>
      <c r="J63" s="15">
        <v>-19591350</v>
      </c>
      <c r="K63" s="22"/>
      <c r="L63" s="232">
        <v>-10755843</v>
      </c>
    </row>
    <row r="64" spans="1:20" ht="18" customHeight="1">
      <c r="A64" s="5"/>
      <c r="B64" s="5" t="s">
        <v>154</v>
      </c>
      <c r="C64" s="5"/>
      <c r="D64" s="21"/>
      <c r="E64" s="21"/>
      <c r="F64" s="15" t="s">
        <v>212</v>
      </c>
      <c r="G64" s="22"/>
      <c r="H64" s="232">
        <v>93</v>
      </c>
      <c r="I64" s="22"/>
      <c r="J64" s="15">
        <v>0</v>
      </c>
      <c r="K64" s="22"/>
      <c r="L64" s="232">
        <v>0</v>
      </c>
    </row>
    <row r="65" spans="1:12" ht="18" customHeight="1">
      <c r="A65" s="5"/>
      <c r="B65" s="5" t="s">
        <v>155</v>
      </c>
      <c r="C65" s="5"/>
      <c r="D65" s="21">
        <v>19</v>
      </c>
      <c r="E65" s="21"/>
      <c r="F65" s="15" t="s">
        <v>212</v>
      </c>
      <c r="G65" s="22"/>
      <c r="H65" s="232">
        <v>0</v>
      </c>
      <c r="I65" s="22"/>
      <c r="J65" s="15">
        <v>-7500</v>
      </c>
      <c r="K65" s="22"/>
      <c r="L65" s="232">
        <v>0</v>
      </c>
    </row>
    <row r="66" spans="1:12" ht="18" customHeight="1">
      <c r="A66" s="5"/>
      <c r="B66" s="5" t="s">
        <v>156</v>
      </c>
      <c r="C66" s="5"/>
      <c r="D66" s="21">
        <v>23</v>
      </c>
      <c r="E66" s="21"/>
      <c r="F66" s="15">
        <v>-1664000</v>
      </c>
      <c r="G66" s="22"/>
      <c r="H66" s="232">
        <v>-432000</v>
      </c>
      <c r="I66" s="22"/>
      <c r="J66" s="15">
        <v>-114000</v>
      </c>
      <c r="K66" s="22"/>
      <c r="L66" s="232">
        <v>-432000</v>
      </c>
    </row>
    <row r="67" spans="1:12" ht="18" customHeight="1">
      <c r="A67" s="5"/>
      <c r="B67" s="5" t="s">
        <v>157</v>
      </c>
      <c r="C67" s="5"/>
      <c r="D67" s="21"/>
      <c r="E67" s="21"/>
      <c r="F67" s="15"/>
      <c r="G67" s="22"/>
      <c r="H67" s="232"/>
      <c r="I67" s="22"/>
      <c r="J67" s="15"/>
      <c r="K67" s="22"/>
      <c r="L67" s="232"/>
    </row>
    <row r="68" spans="1:12" ht="18" customHeight="1">
      <c r="A68" s="5"/>
      <c r="B68" s="5"/>
      <c r="C68" s="5" t="s">
        <v>158</v>
      </c>
      <c r="D68" s="2"/>
      <c r="E68" s="21"/>
      <c r="F68" s="15" t="s">
        <v>212</v>
      </c>
      <c r="G68" s="22"/>
      <c r="H68" s="232">
        <v>-200000</v>
      </c>
      <c r="I68" s="22"/>
      <c r="J68" s="15">
        <v>0</v>
      </c>
      <c r="K68" s="22"/>
      <c r="L68" s="232">
        <v>-200000</v>
      </c>
    </row>
    <row r="69" spans="1:12" ht="18" customHeight="1">
      <c r="A69" s="5"/>
      <c r="B69" s="5" t="s">
        <v>159</v>
      </c>
      <c r="C69" s="5"/>
      <c r="D69" s="21">
        <v>18</v>
      </c>
      <c r="E69" s="21"/>
      <c r="F69" s="15" t="s">
        <v>212</v>
      </c>
      <c r="G69" s="22"/>
      <c r="H69" s="232">
        <v>0</v>
      </c>
      <c r="I69" s="22"/>
      <c r="J69" s="15">
        <v>-89062500</v>
      </c>
      <c r="K69" s="22"/>
      <c r="L69" s="232">
        <v>-881450000</v>
      </c>
    </row>
    <row r="70" spans="1:12" ht="18" customHeight="1">
      <c r="A70" s="5"/>
      <c r="B70" s="5" t="s">
        <v>160</v>
      </c>
      <c r="C70" s="5"/>
      <c r="D70" s="21"/>
      <c r="E70" s="21"/>
      <c r="F70" s="15" t="s">
        <v>212</v>
      </c>
      <c r="G70" s="22"/>
      <c r="H70" s="232">
        <v>-1450000</v>
      </c>
      <c r="I70" s="22"/>
      <c r="J70" s="15">
        <v>0</v>
      </c>
      <c r="K70" s="22"/>
      <c r="L70" s="232">
        <v>0</v>
      </c>
    </row>
    <row r="71" spans="1:12" ht="18" customHeight="1">
      <c r="A71" s="5"/>
      <c r="B71" s="5" t="s">
        <v>210</v>
      </c>
      <c r="C71" s="5"/>
      <c r="D71" s="21"/>
      <c r="E71" s="21"/>
      <c r="F71" s="26" t="s">
        <v>212</v>
      </c>
      <c r="G71" s="22"/>
      <c r="H71" s="241">
        <v>0</v>
      </c>
      <c r="I71" s="22"/>
      <c r="J71" s="26">
        <v>164828</v>
      </c>
      <c r="K71" s="22"/>
      <c r="L71" s="241">
        <v>0</v>
      </c>
    </row>
    <row r="72" spans="1:12" ht="6" customHeight="1">
      <c r="A72" s="6"/>
      <c r="B72" s="6"/>
      <c r="C72" s="6"/>
      <c r="D72" s="7"/>
      <c r="E72" s="7"/>
      <c r="F72" s="12"/>
      <c r="G72" s="5"/>
      <c r="H72" s="226"/>
      <c r="I72" s="5"/>
      <c r="J72" s="12"/>
      <c r="K72" s="5"/>
      <c r="L72" s="226"/>
    </row>
    <row r="73" spans="1:12" ht="18" customHeight="1">
      <c r="A73" s="1" t="s">
        <v>161</v>
      </c>
      <c r="B73" s="1"/>
      <c r="C73" s="1"/>
      <c r="D73" s="7"/>
      <c r="E73" s="7"/>
      <c r="F73" s="26">
        <f>SUM(F59:F71)</f>
        <v>-31172605</v>
      </c>
      <c r="G73" s="22"/>
      <c r="H73" s="241">
        <f>SUM(H59:H71)</f>
        <v>-15108011</v>
      </c>
      <c r="I73" s="22"/>
      <c r="J73" s="26">
        <f>SUM(J59:J71)</f>
        <v>-636102772</v>
      </c>
      <c r="K73" s="22"/>
      <c r="L73" s="241">
        <f>SUM(L59:L71)</f>
        <v>-1928337843</v>
      </c>
    </row>
    <row r="74" spans="1:12" ht="8.25" customHeight="1">
      <c r="A74" s="1"/>
      <c r="B74" s="1"/>
      <c r="C74" s="1"/>
      <c r="D74" s="7"/>
      <c r="E74" s="7"/>
      <c r="F74" s="15"/>
      <c r="G74" s="22"/>
      <c r="H74" s="232"/>
      <c r="I74" s="22"/>
      <c r="J74" s="15"/>
      <c r="K74" s="22"/>
      <c r="L74" s="232"/>
    </row>
    <row r="75" spans="1:12" ht="18" customHeight="1">
      <c r="A75" s="1" t="s">
        <v>162</v>
      </c>
      <c r="B75" s="5"/>
      <c r="C75" s="5"/>
      <c r="D75" s="21"/>
      <c r="E75" s="21"/>
      <c r="F75" s="15"/>
      <c r="G75" s="104"/>
      <c r="H75" s="232"/>
      <c r="I75" s="104"/>
      <c r="J75" s="15"/>
      <c r="K75" s="105"/>
      <c r="L75" s="232"/>
    </row>
    <row r="76" spans="1:12" ht="18" customHeight="1">
      <c r="A76" s="1"/>
      <c r="B76" s="5" t="s">
        <v>163</v>
      </c>
      <c r="C76" s="5"/>
      <c r="D76" s="21">
        <v>25</v>
      </c>
      <c r="E76" s="5"/>
      <c r="F76" s="15">
        <v>150000000</v>
      </c>
      <c r="G76" s="104"/>
      <c r="H76" s="232">
        <v>120000000</v>
      </c>
      <c r="I76" s="104"/>
      <c r="J76" s="15">
        <v>0</v>
      </c>
      <c r="K76" s="105"/>
      <c r="L76" s="232">
        <v>70000000</v>
      </c>
    </row>
    <row r="77" spans="1:12" ht="18" customHeight="1">
      <c r="A77" s="1"/>
      <c r="B77" s="5" t="s">
        <v>164</v>
      </c>
      <c r="C77" s="5"/>
      <c r="D77" s="21">
        <v>25</v>
      </c>
      <c r="E77" s="5"/>
      <c r="F77" s="15">
        <v>-33160810</v>
      </c>
      <c r="G77" s="104"/>
      <c r="H77" s="232">
        <v>-59190219</v>
      </c>
      <c r="I77" s="104"/>
      <c r="J77" s="15">
        <v>-20040000</v>
      </c>
      <c r="K77" s="105"/>
      <c r="L77" s="232">
        <v>-33340000</v>
      </c>
    </row>
    <row r="78" spans="1:12" ht="18" customHeight="1">
      <c r="A78" s="1"/>
      <c r="B78" s="5" t="s">
        <v>165</v>
      </c>
      <c r="C78" s="5"/>
      <c r="D78" s="21">
        <v>25</v>
      </c>
      <c r="E78" s="5"/>
      <c r="F78" s="15">
        <v>340000000</v>
      </c>
      <c r="G78" s="104"/>
      <c r="H78" s="232">
        <v>110000000</v>
      </c>
      <c r="I78" s="104"/>
      <c r="J78" s="15">
        <v>40000000</v>
      </c>
      <c r="K78" s="105"/>
      <c r="L78" s="232">
        <v>10000000</v>
      </c>
    </row>
    <row r="79" spans="1:12" ht="18" customHeight="1">
      <c r="A79" s="1"/>
      <c r="B79" s="5" t="s">
        <v>166</v>
      </c>
      <c r="C79" s="5"/>
      <c r="D79" s="21">
        <v>25</v>
      </c>
      <c r="E79" s="5"/>
      <c r="F79" s="15">
        <v>-140000000</v>
      </c>
      <c r="G79" s="104"/>
      <c r="H79" s="232">
        <v>-60000000</v>
      </c>
      <c r="I79" s="104"/>
      <c r="J79" s="15">
        <v>-40000000</v>
      </c>
      <c r="K79" s="105"/>
      <c r="L79" s="232">
        <v>-10000000</v>
      </c>
    </row>
    <row r="80" spans="1:12" ht="18" customHeight="1">
      <c r="A80" s="5"/>
      <c r="B80" s="5" t="s">
        <v>218</v>
      </c>
      <c r="C80" s="5"/>
      <c r="D80" s="21"/>
      <c r="E80" s="21"/>
      <c r="F80" s="15"/>
      <c r="G80" s="22"/>
      <c r="H80" s="232"/>
      <c r="I80" s="22"/>
      <c r="J80" s="15"/>
      <c r="K80" s="22"/>
      <c r="L80" s="232"/>
    </row>
    <row r="81" spans="1:12" ht="18" customHeight="1">
      <c r="A81" s="5"/>
      <c r="B81" s="5"/>
      <c r="C81" s="5" t="s">
        <v>167</v>
      </c>
      <c r="D81" s="21"/>
      <c r="E81" s="21"/>
      <c r="F81" s="15">
        <v>-850000</v>
      </c>
      <c r="G81" s="22"/>
      <c r="H81" s="232">
        <v>0</v>
      </c>
      <c r="I81" s="22"/>
      <c r="J81" s="15">
        <v>0</v>
      </c>
      <c r="K81" s="22"/>
      <c r="L81" s="232">
        <v>0</v>
      </c>
    </row>
    <row r="82" spans="1:12" ht="18" customHeight="1">
      <c r="A82" s="5"/>
      <c r="B82" s="5" t="s">
        <v>229</v>
      </c>
      <c r="C82" s="5"/>
      <c r="D82" s="21"/>
      <c r="E82" s="21"/>
      <c r="F82" s="15">
        <v>-3707170</v>
      </c>
      <c r="G82" s="22"/>
      <c r="H82" s="232">
        <v>-2603874</v>
      </c>
      <c r="I82" s="22"/>
      <c r="J82" s="15">
        <v>-2718802</v>
      </c>
      <c r="K82" s="22"/>
      <c r="L82" s="232">
        <v>-1570396</v>
      </c>
    </row>
    <row r="83" spans="1:12" ht="18" customHeight="1">
      <c r="A83" s="1"/>
      <c r="B83" s="5" t="s">
        <v>168</v>
      </c>
      <c r="C83" s="5"/>
      <c r="D83" s="21">
        <v>25</v>
      </c>
      <c r="E83" s="5"/>
      <c r="F83" s="15">
        <v>1517900000</v>
      </c>
      <c r="G83" s="104"/>
      <c r="H83" s="232">
        <v>1834000000</v>
      </c>
      <c r="I83" s="104"/>
      <c r="J83" s="15">
        <v>1517900000</v>
      </c>
      <c r="K83" s="105"/>
      <c r="L83" s="232">
        <v>1834000000</v>
      </c>
    </row>
    <row r="84" spans="1:12" ht="18" customHeight="1">
      <c r="A84" s="1"/>
      <c r="B84" s="5" t="s">
        <v>169</v>
      </c>
      <c r="C84" s="5"/>
      <c r="D84" s="21">
        <v>25</v>
      </c>
      <c r="E84" s="5"/>
      <c r="F84" s="15">
        <v>-274614300</v>
      </c>
      <c r="G84" s="104"/>
      <c r="H84" s="232">
        <v>-300000000</v>
      </c>
      <c r="I84" s="104"/>
      <c r="J84" s="15">
        <v>-274614300</v>
      </c>
      <c r="K84" s="105"/>
      <c r="L84" s="232">
        <v>-300000000</v>
      </c>
    </row>
    <row r="85" spans="1:12" ht="18" customHeight="1">
      <c r="A85" s="1"/>
      <c r="B85" s="5" t="s">
        <v>170</v>
      </c>
      <c r="C85" s="5"/>
      <c r="D85" s="21"/>
      <c r="E85" s="5"/>
      <c r="F85" s="15" t="s">
        <v>212</v>
      </c>
      <c r="G85" s="104"/>
      <c r="H85" s="232">
        <v>105296658</v>
      </c>
      <c r="I85" s="104"/>
      <c r="J85" s="15">
        <v>0</v>
      </c>
      <c r="K85" s="105"/>
      <c r="L85" s="232">
        <v>105296658</v>
      </c>
    </row>
    <row r="86" spans="1:12" ht="18" customHeight="1">
      <c r="A86" s="5"/>
      <c r="B86" s="5" t="s">
        <v>171</v>
      </c>
      <c r="C86" s="5"/>
      <c r="D86" s="5"/>
      <c r="E86" s="5"/>
      <c r="F86" s="15">
        <v>35937500</v>
      </c>
      <c r="G86" s="104"/>
      <c r="H86" s="232">
        <v>0</v>
      </c>
      <c r="I86" s="104"/>
      <c r="J86" s="15">
        <v>0</v>
      </c>
      <c r="K86" s="105"/>
      <c r="L86" s="232">
        <v>0</v>
      </c>
    </row>
    <row r="87" spans="1:12" ht="18" customHeight="1">
      <c r="A87" s="1"/>
      <c r="B87" s="5" t="s">
        <v>172</v>
      </c>
      <c r="C87" s="5"/>
      <c r="D87" s="21">
        <v>30</v>
      </c>
      <c r="E87" s="5"/>
      <c r="F87" s="15">
        <v>-3943486</v>
      </c>
      <c r="G87" s="104"/>
      <c r="H87" s="232">
        <v>-3707161</v>
      </c>
      <c r="I87" s="104"/>
      <c r="J87" s="15">
        <v>-3943486</v>
      </c>
      <c r="K87" s="105"/>
      <c r="L87" s="232">
        <v>-3707161</v>
      </c>
    </row>
    <row r="88" spans="1:12" ht="18" customHeight="1">
      <c r="A88" s="1"/>
      <c r="B88" s="5" t="s">
        <v>214</v>
      </c>
      <c r="C88" s="5"/>
      <c r="D88" s="21"/>
      <c r="E88" s="5"/>
      <c r="F88" s="26">
        <v>-50501637</v>
      </c>
      <c r="G88" s="104"/>
      <c r="H88" s="241">
        <v>0</v>
      </c>
      <c r="I88" s="104"/>
      <c r="J88" s="26">
        <v>0</v>
      </c>
      <c r="K88" s="105"/>
      <c r="L88" s="241">
        <v>0</v>
      </c>
    </row>
    <row r="89" spans="1:12" ht="6" customHeight="1">
      <c r="A89" s="6"/>
      <c r="B89" s="5"/>
      <c r="C89" s="6"/>
      <c r="D89" s="21"/>
      <c r="E89" s="21"/>
      <c r="F89" s="15"/>
      <c r="G89" s="104"/>
      <c r="H89" s="232"/>
      <c r="I89" s="105"/>
      <c r="J89" s="15"/>
      <c r="K89" s="20"/>
      <c r="L89" s="232"/>
    </row>
    <row r="90" spans="1:12" ht="18" customHeight="1">
      <c r="A90" s="1" t="s">
        <v>173</v>
      </c>
      <c r="B90" s="1"/>
      <c r="C90" s="1"/>
      <c r="D90" s="7"/>
      <c r="E90" s="7"/>
      <c r="F90" s="26">
        <f>SUM(F76:F88)</f>
        <v>1537060097</v>
      </c>
      <c r="G90" s="104"/>
      <c r="H90" s="241">
        <f>SUM(H76:H88)</f>
        <v>1743795404</v>
      </c>
      <c r="I90" s="105"/>
      <c r="J90" s="26">
        <f>SUM(J76:J88)</f>
        <v>1216583412</v>
      </c>
      <c r="K90" s="20"/>
      <c r="L90" s="241">
        <f>SUM(L76:L88)</f>
        <v>1670679101</v>
      </c>
    </row>
    <row r="91" spans="1:12" ht="18" customHeight="1">
      <c r="A91" s="1"/>
      <c r="B91" s="1"/>
      <c r="C91" s="1"/>
      <c r="D91" s="7"/>
      <c r="E91" s="7"/>
      <c r="F91" s="92"/>
      <c r="G91" s="104"/>
      <c r="H91" s="232"/>
      <c r="I91" s="105"/>
      <c r="J91" s="92"/>
      <c r="K91" s="20"/>
      <c r="L91" s="232"/>
    </row>
    <row r="92" spans="1:12" ht="18" customHeight="1">
      <c r="A92" s="1"/>
      <c r="B92" s="1"/>
      <c r="C92" s="1"/>
      <c r="D92" s="7"/>
      <c r="E92" s="7"/>
      <c r="F92" s="92"/>
      <c r="G92" s="104"/>
      <c r="H92" s="232"/>
      <c r="I92" s="105"/>
      <c r="J92" s="92"/>
      <c r="K92" s="20"/>
      <c r="L92" s="232"/>
    </row>
    <row r="93" spans="1:12" ht="18" customHeight="1">
      <c r="A93" s="1"/>
      <c r="B93" s="1"/>
      <c r="C93" s="1"/>
      <c r="D93" s="7"/>
      <c r="E93" s="7"/>
      <c r="F93" s="92"/>
      <c r="G93" s="104"/>
      <c r="H93" s="232"/>
      <c r="I93" s="105"/>
      <c r="J93" s="92"/>
      <c r="K93" s="20"/>
      <c r="L93" s="232"/>
    </row>
    <row r="94" spans="1:12" ht="18" customHeight="1">
      <c r="A94" s="1"/>
      <c r="B94" s="1"/>
      <c r="C94" s="1"/>
      <c r="D94" s="7"/>
      <c r="E94" s="7"/>
      <c r="F94" s="92"/>
      <c r="G94" s="104"/>
      <c r="H94" s="232"/>
      <c r="I94" s="105"/>
      <c r="J94" s="92"/>
      <c r="K94" s="20"/>
      <c r="L94" s="232"/>
    </row>
    <row r="95" spans="1:12" ht="18" customHeight="1">
      <c r="A95" s="1"/>
      <c r="B95" s="1"/>
      <c r="C95" s="1"/>
      <c r="D95" s="7"/>
      <c r="E95" s="7"/>
      <c r="F95" s="92"/>
      <c r="G95" s="104"/>
      <c r="H95" s="232"/>
      <c r="I95" s="105"/>
      <c r="J95" s="92"/>
      <c r="K95" s="20"/>
      <c r="L95" s="232"/>
    </row>
    <row r="96" spans="1:12" ht="18" customHeight="1">
      <c r="A96" s="1"/>
      <c r="B96" s="1"/>
      <c r="C96" s="1"/>
      <c r="D96" s="7"/>
      <c r="E96" s="7"/>
      <c r="F96" s="92"/>
      <c r="G96" s="104"/>
      <c r="H96" s="232"/>
      <c r="I96" s="105"/>
      <c r="J96" s="92"/>
      <c r="K96" s="20"/>
      <c r="L96" s="232"/>
    </row>
    <row r="97" spans="1:20" ht="18" customHeight="1">
      <c r="A97" s="1"/>
      <c r="B97" s="1"/>
      <c r="C97" s="1"/>
      <c r="D97" s="7"/>
      <c r="E97" s="7"/>
      <c r="F97" s="92"/>
      <c r="G97" s="104"/>
      <c r="H97" s="232"/>
      <c r="I97" s="105"/>
      <c r="J97" s="92"/>
      <c r="K97" s="20"/>
      <c r="L97" s="232"/>
    </row>
    <row r="98" spans="1:20" ht="18" customHeight="1">
      <c r="A98" s="1"/>
      <c r="B98" s="1"/>
      <c r="C98" s="1"/>
      <c r="D98" s="7"/>
      <c r="E98" s="7"/>
      <c r="F98" s="92"/>
      <c r="G98" s="104"/>
      <c r="H98" s="232"/>
      <c r="I98" s="105"/>
      <c r="J98" s="92"/>
      <c r="K98" s="20"/>
      <c r="L98" s="232"/>
    </row>
    <row r="99" spans="1:20" ht="18" customHeight="1">
      <c r="A99" s="1"/>
      <c r="B99" s="1"/>
      <c r="C99" s="1"/>
      <c r="D99" s="7"/>
      <c r="E99" s="7"/>
      <c r="F99" s="92"/>
      <c r="G99" s="104"/>
      <c r="H99" s="232"/>
      <c r="I99" s="105"/>
      <c r="J99" s="92"/>
      <c r="K99" s="20"/>
      <c r="L99" s="232"/>
    </row>
    <row r="100" spans="1:20" ht="19.5" customHeight="1">
      <c r="A100" s="113" t="s">
        <v>31</v>
      </c>
      <c r="B100" s="107"/>
      <c r="C100" s="107"/>
      <c r="D100" s="115"/>
      <c r="E100" s="115"/>
      <c r="F100" s="112"/>
      <c r="G100" s="136"/>
      <c r="H100" s="241"/>
      <c r="I100" s="137"/>
      <c r="J100" s="112"/>
      <c r="K100" s="138"/>
      <c r="L100" s="241"/>
    </row>
    <row r="101" spans="1:20" ht="18" customHeight="1">
      <c r="A101" s="1" t="s">
        <v>0</v>
      </c>
      <c r="B101" s="1"/>
      <c r="C101" s="1"/>
      <c r="D101" s="5"/>
      <c r="E101" s="1"/>
      <c r="F101" s="78"/>
      <c r="G101" s="1"/>
      <c r="H101" s="235"/>
      <c r="I101" s="5"/>
      <c r="J101" s="4"/>
      <c r="K101" s="5"/>
      <c r="L101" s="227"/>
    </row>
    <row r="102" spans="1:20" ht="18" customHeight="1">
      <c r="A102" s="1" t="s">
        <v>182</v>
      </c>
      <c r="B102" s="1"/>
      <c r="C102" s="1"/>
      <c r="D102" s="5"/>
      <c r="E102" s="1"/>
      <c r="F102" s="78"/>
      <c r="G102" s="1"/>
      <c r="H102" s="235"/>
      <c r="I102" s="5"/>
      <c r="J102" s="4"/>
      <c r="K102" s="5"/>
      <c r="L102" s="227"/>
    </row>
    <row r="103" spans="1:20" ht="18" customHeight="1">
      <c r="A103" s="107" t="s">
        <v>185</v>
      </c>
      <c r="B103" s="107"/>
      <c r="C103" s="107"/>
      <c r="D103" s="113"/>
      <c r="E103" s="107"/>
      <c r="F103" s="135"/>
      <c r="G103" s="107"/>
      <c r="H103" s="236"/>
      <c r="I103" s="113"/>
      <c r="J103" s="110"/>
      <c r="K103" s="113"/>
      <c r="L103" s="233"/>
    </row>
    <row r="104" spans="1:20" ht="19.5" customHeight="1">
      <c r="A104" s="5"/>
      <c r="B104" s="5"/>
      <c r="C104" s="5"/>
      <c r="D104" s="5"/>
      <c r="E104" s="5"/>
      <c r="F104" s="4"/>
      <c r="G104" s="5"/>
      <c r="H104" s="227"/>
      <c r="I104" s="5"/>
      <c r="J104" s="4"/>
      <c r="K104" s="5"/>
      <c r="L104" s="227"/>
    </row>
    <row r="105" spans="1:20" ht="18" customHeight="1">
      <c r="A105" s="5"/>
      <c r="B105" s="5"/>
      <c r="C105" s="5"/>
      <c r="D105" s="5"/>
      <c r="E105" s="27"/>
      <c r="F105" s="289" t="s">
        <v>2</v>
      </c>
      <c r="G105" s="296"/>
      <c r="H105" s="296"/>
      <c r="I105" s="44"/>
      <c r="J105" s="289" t="s">
        <v>3</v>
      </c>
      <c r="K105" s="296"/>
      <c r="L105" s="296"/>
    </row>
    <row r="106" spans="1:20" ht="19.5" customHeight="1">
      <c r="A106" s="6"/>
      <c r="B106" s="6"/>
      <c r="C106" s="6"/>
      <c r="D106" s="2"/>
      <c r="E106" s="9"/>
      <c r="F106" s="10"/>
      <c r="G106" s="11"/>
      <c r="H106" s="237" t="s">
        <v>217</v>
      </c>
      <c r="I106" s="11"/>
      <c r="J106" s="10"/>
      <c r="K106" s="11"/>
      <c r="L106" s="237" t="s">
        <v>217</v>
      </c>
      <c r="M106" s="5"/>
      <c r="N106" s="5"/>
      <c r="O106" s="5"/>
      <c r="P106" s="5"/>
      <c r="Q106" s="5"/>
      <c r="R106" s="5"/>
      <c r="S106" s="5"/>
      <c r="T106" s="5"/>
    </row>
    <row r="107" spans="1:20" ht="18" customHeight="1">
      <c r="A107" s="5"/>
      <c r="B107" s="5"/>
      <c r="C107" s="5"/>
      <c r="D107" s="5"/>
      <c r="E107" s="7"/>
      <c r="F107" s="10" t="s">
        <v>186</v>
      </c>
      <c r="G107" s="11"/>
      <c r="H107" s="237" t="s">
        <v>4</v>
      </c>
      <c r="I107" s="11"/>
      <c r="J107" s="10" t="s">
        <v>186</v>
      </c>
      <c r="K107" s="11"/>
      <c r="L107" s="237" t="s">
        <v>4</v>
      </c>
    </row>
    <row r="108" spans="1:20" ht="18" customHeight="1">
      <c r="A108" s="5"/>
      <c r="B108" s="5"/>
      <c r="C108" s="5"/>
      <c r="D108" s="82"/>
      <c r="E108" s="7"/>
      <c r="F108" s="117" t="s">
        <v>6</v>
      </c>
      <c r="G108" s="11"/>
      <c r="H108" s="238" t="s">
        <v>6</v>
      </c>
      <c r="I108" s="11"/>
      <c r="J108" s="117" t="s">
        <v>6</v>
      </c>
      <c r="K108" s="11"/>
      <c r="L108" s="238" t="s">
        <v>6</v>
      </c>
    </row>
    <row r="109" spans="1:20" ht="19.5" customHeight="1">
      <c r="A109" s="1"/>
      <c r="B109" s="1"/>
      <c r="C109" s="1"/>
      <c r="D109" s="7"/>
      <c r="E109" s="7"/>
      <c r="F109" s="15"/>
      <c r="G109" s="104"/>
      <c r="H109" s="232"/>
      <c r="I109" s="105"/>
      <c r="J109" s="15"/>
      <c r="K109" s="20"/>
      <c r="L109" s="232"/>
    </row>
    <row r="110" spans="1:20" ht="19.5" customHeight="1">
      <c r="A110" s="1" t="s">
        <v>174</v>
      </c>
      <c r="B110" s="1"/>
      <c r="C110" s="1"/>
      <c r="D110" s="7"/>
      <c r="E110" s="7"/>
      <c r="F110" s="15">
        <f>SUM(F90,F73,F47)</f>
        <v>-398035511</v>
      </c>
      <c r="G110" s="20"/>
      <c r="H110" s="143">
        <f>SUM(H90,H73,H47)</f>
        <v>-310783840</v>
      </c>
      <c r="I110" s="20"/>
      <c r="J110" s="15">
        <f>SUM(J90,J73,J47)</f>
        <v>206710292</v>
      </c>
      <c r="K110" s="20"/>
      <c r="L110" s="143">
        <f>SUM(L90,L73,L47)</f>
        <v>-418846869</v>
      </c>
    </row>
    <row r="111" spans="1:20" ht="19.5" customHeight="1">
      <c r="A111" s="5" t="s">
        <v>175</v>
      </c>
      <c r="B111" s="1"/>
      <c r="C111" s="1"/>
      <c r="D111" s="21"/>
      <c r="E111" s="7"/>
      <c r="F111" s="26">
        <f>'7-9'!H15</f>
        <v>1021420435</v>
      </c>
      <c r="G111" s="20"/>
      <c r="H111" s="241">
        <v>1332204275</v>
      </c>
      <c r="I111" s="20"/>
      <c r="J111" s="26">
        <f>'7-9'!N15</f>
        <v>77676335</v>
      </c>
      <c r="K111" s="20"/>
      <c r="L111" s="241">
        <v>496523204</v>
      </c>
    </row>
    <row r="112" spans="1:20" ht="6" customHeight="1">
      <c r="A112" s="6"/>
      <c r="B112" s="5"/>
      <c r="C112" s="6"/>
      <c r="D112" s="21"/>
      <c r="E112" s="21"/>
      <c r="F112" s="15"/>
      <c r="G112" s="104"/>
      <c r="H112" s="232"/>
      <c r="I112" s="105"/>
      <c r="J112" s="15"/>
      <c r="K112" s="20"/>
      <c r="L112" s="232"/>
    </row>
    <row r="113" spans="1:13" ht="19.5" customHeight="1">
      <c r="A113" s="1" t="s">
        <v>176</v>
      </c>
      <c r="B113" s="1"/>
      <c r="C113" s="1"/>
      <c r="D113" s="7"/>
      <c r="E113" s="7"/>
      <c r="F113" s="26">
        <f>SUM(F110:F111)</f>
        <v>623384924</v>
      </c>
      <c r="G113" s="104"/>
      <c r="H113" s="26">
        <f>SUM(H110:H111)</f>
        <v>1021420435</v>
      </c>
      <c r="I113" s="105"/>
      <c r="J113" s="26">
        <f>SUM(J110:J111)</f>
        <v>284386627</v>
      </c>
      <c r="K113" s="20"/>
      <c r="L113" s="26">
        <f>SUM(L110:L111)</f>
        <v>77676335</v>
      </c>
      <c r="M113" s="91"/>
    </row>
    <row r="114" spans="1:13" ht="19.5" customHeight="1">
      <c r="A114" s="1"/>
      <c r="B114" s="1"/>
      <c r="C114" s="1"/>
      <c r="D114" s="7"/>
      <c r="E114" s="7"/>
      <c r="F114" s="145"/>
      <c r="G114" s="256"/>
      <c r="H114" s="242"/>
      <c r="I114" s="257"/>
      <c r="J114" s="145"/>
      <c r="K114" s="20"/>
      <c r="L114" s="242"/>
      <c r="M114" s="91"/>
    </row>
    <row r="115" spans="1:13" ht="19.5" customHeight="1">
      <c r="A115" s="1"/>
      <c r="B115" s="1"/>
      <c r="C115" s="1"/>
      <c r="D115" s="7"/>
      <c r="E115" s="7"/>
      <c r="F115" s="145"/>
      <c r="G115" s="258"/>
      <c r="H115" s="242"/>
      <c r="I115" s="258"/>
      <c r="J115" s="145"/>
      <c r="K115" s="22"/>
      <c r="L115" s="242"/>
    </row>
    <row r="116" spans="1:13" ht="19.5" customHeight="1">
      <c r="A116" s="1" t="s">
        <v>177</v>
      </c>
      <c r="B116" s="1"/>
      <c r="C116" s="1"/>
      <c r="D116" s="7"/>
      <c r="E116" s="7"/>
      <c r="F116" s="145"/>
      <c r="G116" s="256"/>
      <c r="H116" s="242"/>
      <c r="I116" s="257"/>
      <c r="J116" s="145"/>
      <c r="K116" s="20"/>
      <c r="L116" s="242"/>
    </row>
    <row r="117" spans="1:13" ht="8.15" customHeight="1">
      <c r="A117" s="1"/>
      <c r="B117" s="1"/>
      <c r="C117" s="1"/>
      <c r="D117" s="7"/>
      <c r="E117" s="7"/>
      <c r="F117" s="145"/>
      <c r="G117" s="256"/>
      <c r="H117" s="242"/>
      <c r="I117" s="257"/>
      <c r="J117" s="145"/>
      <c r="K117" s="20"/>
      <c r="L117" s="242"/>
    </row>
    <row r="118" spans="1:13" ht="19.5" customHeight="1">
      <c r="A118" s="5" t="s">
        <v>184</v>
      </c>
      <c r="B118" s="5"/>
      <c r="C118" s="5"/>
      <c r="D118" s="21"/>
      <c r="E118" s="21"/>
      <c r="F118" s="145"/>
      <c r="G118" s="256"/>
      <c r="H118" s="242"/>
      <c r="I118" s="257"/>
      <c r="J118" s="145"/>
      <c r="K118" s="20"/>
      <c r="L118" s="242"/>
    </row>
    <row r="119" spans="1:13" ht="8.15" customHeight="1">
      <c r="A119" s="5"/>
      <c r="B119" s="5"/>
      <c r="C119" s="5"/>
      <c r="D119" s="21"/>
      <c r="E119" s="21"/>
      <c r="F119" s="145"/>
      <c r="G119" s="256"/>
      <c r="H119" s="242"/>
      <c r="I119" s="257"/>
      <c r="J119" s="145"/>
      <c r="K119" s="20"/>
      <c r="L119" s="242"/>
    </row>
    <row r="120" spans="1:13" ht="19.5" customHeight="1">
      <c r="A120" s="147"/>
      <c r="B120" s="249" t="s">
        <v>247</v>
      </c>
      <c r="C120" s="249"/>
      <c r="D120" s="3"/>
      <c r="E120" s="7"/>
      <c r="F120" s="15">
        <v>18736459</v>
      </c>
      <c r="G120" s="5"/>
      <c r="H120" s="232">
        <v>126344</v>
      </c>
      <c r="I120" s="5"/>
      <c r="J120" s="15">
        <v>8001979</v>
      </c>
      <c r="K120" s="5"/>
      <c r="L120" s="232">
        <v>0</v>
      </c>
    </row>
    <row r="121" spans="1:13" ht="19.5" customHeight="1">
      <c r="A121" s="147"/>
      <c r="B121" s="249" t="s">
        <v>230</v>
      </c>
      <c r="C121" s="249"/>
      <c r="D121" s="276">
        <v>21</v>
      </c>
      <c r="E121" s="7"/>
      <c r="F121" s="15">
        <v>15462</v>
      </c>
      <c r="G121" s="5"/>
      <c r="H121" s="232">
        <v>0</v>
      </c>
      <c r="I121" s="5"/>
      <c r="J121" s="15">
        <v>0</v>
      </c>
      <c r="K121" s="5"/>
      <c r="L121" s="232">
        <v>0</v>
      </c>
    </row>
    <row r="122" spans="1:13" ht="19.5" customHeight="1">
      <c r="A122" s="147"/>
      <c r="B122" s="249" t="s">
        <v>215</v>
      </c>
      <c r="C122" s="249"/>
      <c r="D122" s="3"/>
      <c r="E122" s="7"/>
      <c r="F122" s="15" t="s">
        <v>212</v>
      </c>
      <c r="G122" s="5"/>
      <c r="H122" s="232" t="s">
        <v>212</v>
      </c>
      <c r="I122" s="5"/>
      <c r="J122" s="15">
        <v>3590045</v>
      </c>
      <c r="K122" s="5"/>
      <c r="L122" s="232">
        <v>0</v>
      </c>
    </row>
    <row r="123" spans="1:13" ht="19.5" customHeight="1">
      <c r="A123" s="147"/>
      <c r="B123" s="249" t="s">
        <v>216</v>
      </c>
      <c r="C123" s="249"/>
      <c r="D123" s="3"/>
      <c r="E123" s="7"/>
      <c r="F123" s="15">
        <v>3152376</v>
      </c>
      <c r="G123" s="5"/>
      <c r="H123" s="232" t="s">
        <v>212</v>
      </c>
      <c r="I123" s="5"/>
      <c r="J123" s="15" t="s">
        <v>212</v>
      </c>
      <c r="K123" s="5"/>
      <c r="L123" s="232" t="s">
        <v>212</v>
      </c>
    </row>
    <row r="124" spans="1:13" ht="19.5" customHeight="1">
      <c r="A124" s="147"/>
      <c r="B124" s="249" t="s">
        <v>178</v>
      </c>
      <c r="C124" s="249"/>
      <c r="D124" s="3"/>
      <c r="E124" s="7"/>
      <c r="F124" s="15" t="s">
        <v>212</v>
      </c>
      <c r="G124" s="5"/>
      <c r="H124" s="232">
        <v>15872139</v>
      </c>
      <c r="I124" s="5"/>
      <c r="J124" s="15" t="s">
        <v>212</v>
      </c>
      <c r="K124" s="5"/>
      <c r="L124" s="232">
        <v>11673442</v>
      </c>
    </row>
    <row r="125" spans="1:13" ht="19.5" customHeight="1">
      <c r="A125" s="147"/>
      <c r="B125" s="249" t="s">
        <v>179</v>
      </c>
      <c r="C125" s="249"/>
      <c r="D125" s="3"/>
      <c r="E125" s="7"/>
      <c r="F125" s="15">
        <v>75796878</v>
      </c>
      <c r="G125" s="5"/>
      <c r="H125" s="232">
        <v>37199132</v>
      </c>
      <c r="I125" s="5"/>
      <c r="J125" s="15" t="s">
        <v>212</v>
      </c>
      <c r="K125" s="5"/>
      <c r="L125" s="232">
        <v>0</v>
      </c>
    </row>
    <row r="126" spans="1:13" ht="19.5" customHeight="1">
      <c r="A126" s="147"/>
      <c r="B126" s="247" t="s">
        <v>130</v>
      </c>
      <c r="C126" s="248"/>
      <c r="D126" s="21"/>
      <c r="E126" s="7"/>
      <c r="F126" s="15">
        <v>35400064</v>
      </c>
      <c r="G126" s="5"/>
      <c r="H126" s="232">
        <v>30315948</v>
      </c>
      <c r="I126" s="5"/>
      <c r="J126" s="15">
        <v>22073264</v>
      </c>
      <c r="K126" s="5"/>
      <c r="L126" s="232">
        <v>30315948</v>
      </c>
    </row>
    <row r="127" spans="1:13" ht="19.5" customHeight="1">
      <c r="A127" s="5"/>
      <c r="B127" s="5" t="s">
        <v>231</v>
      </c>
      <c r="C127" s="6"/>
      <c r="D127" s="21">
        <v>37.4</v>
      </c>
      <c r="E127" s="7"/>
      <c r="F127" s="15" t="s">
        <v>212</v>
      </c>
      <c r="G127" s="5"/>
      <c r="H127" s="232" t="s">
        <v>212</v>
      </c>
      <c r="I127" s="5"/>
      <c r="J127" s="15">
        <v>19461712</v>
      </c>
      <c r="K127" s="5"/>
      <c r="L127" s="232" t="s">
        <v>212</v>
      </c>
    </row>
    <row r="128" spans="1:13" ht="19.5" customHeight="1">
      <c r="A128" s="5"/>
      <c r="B128" s="5"/>
      <c r="C128" s="6"/>
      <c r="D128" s="21"/>
      <c r="E128" s="7"/>
      <c r="F128" s="16"/>
      <c r="G128" s="5"/>
      <c r="H128" s="242"/>
      <c r="I128" s="5"/>
      <c r="J128" s="16"/>
      <c r="K128" s="5"/>
      <c r="L128" s="242"/>
    </row>
    <row r="129" spans="1:12" ht="19.5" customHeight="1">
      <c r="A129" s="5"/>
      <c r="B129" s="5"/>
      <c r="C129" s="6"/>
      <c r="D129" s="21"/>
      <c r="E129" s="7"/>
      <c r="F129" s="16"/>
      <c r="G129" s="5"/>
      <c r="H129" s="242"/>
      <c r="I129" s="5"/>
      <c r="J129" s="16"/>
      <c r="K129" s="5"/>
      <c r="L129" s="242"/>
    </row>
    <row r="130" spans="1:12" ht="19.5" customHeight="1">
      <c r="A130" s="5"/>
      <c r="B130" s="5"/>
      <c r="C130" s="6"/>
      <c r="D130" s="21"/>
      <c r="E130" s="7"/>
      <c r="F130" s="16"/>
      <c r="G130" s="5"/>
      <c r="H130" s="242"/>
      <c r="I130" s="5"/>
      <c r="J130" s="16"/>
      <c r="K130" s="5"/>
      <c r="L130" s="242"/>
    </row>
    <row r="131" spans="1:12" ht="19.5" customHeight="1">
      <c r="A131" s="147"/>
      <c r="B131" s="247"/>
      <c r="C131" s="248"/>
      <c r="D131" s="6"/>
      <c r="E131" s="7"/>
      <c r="F131" s="143"/>
      <c r="G131" s="147"/>
      <c r="H131" s="232"/>
      <c r="I131" s="147"/>
      <c r="J131" s="143"/>
      <c r="K131" s="5"/>
      <c r="L131" s="232"/>
    </row>
    <row r="132" spans="1:12" ht="19.5" customHeight="1">
      <c r="A132" s="5"/>
      <c r="B132" s="5"/>
      <c r="C132" s="6"/>
      <c r="D132" s="21"/>
      <c r="E132" s="7"/>
      <c r="F132" s="16"/>
      <c r="G132" s="5"/>
      <c r="H132" s="242"/>
      <c r="I132" s="5"/>
      <c r="J132" s="16"/>
      <c r="K132" s="5"/>
      <c r="L132" s="242"/>
    </row>
    <row r="133" spans="1:12" ht="19.5" customHeight="1">
      <c r="A133" s="5"/>
      <c r="B133" s="5"/>
      <c r="C133" s="6"/>
      <c r="D133" s="21"/>
      <c r="E133" s="7"/>
      <c r="F133" s="16"/>
      <c r="G133" s="5"/>
      <c r="H133" s="242"/>
      <c r="I133" s="5"/>
      <c r="J133" s="16"/>
      <c r="K133" s="5"/>
      <c r="L133" s="242"/>
    </row>
    <row r="134" spans="1:12" ht="19.5" customHeight="1">
      <c r="A134" s="5"/>
      <c r="B134" s="5"/>
      <c r="C134" s="6"/>
      <c r="D134" s="21"/>
      <c r="E134" s="7"/>
      <c r="F134" s="16"/>
      <c r="G134" s="5"/>
      <c r="H134" s="242"/>
      <c r="I134" s="5"/>
      <c r="J134" s="16"/>
      <c r="K134" s="5"/>
      <c r="L134" s="242"/>
    </row>
    <row r="135" spans="1:12" ht="19.5" customHeight="1">
      <c r="A135" s="5"/>
      <c r="B135" s="5"/>
      <c r="C135" s="6"/>
      <c r="D135" s="21"/>
      <c r="E135" s="7"/>
      <c r="F135" s="16"/>
      <c r="G135" s="5"/>
      <c r="H135" s="242"/>
      <c r="I135" s="5"/>
      <c r="J135" s="16"/>
      <c r="K135" s="5"/>
      <c r="L135" s="242"/>
    </row>
    <row r="136" spans="1:12" ht="19.5" customHeight="1">
      <c r="A136" s="5"/>
      <c r="B136" s="5"/>
      <c r="C136" s="6"/>
      <c r="D136" s="21"/>
      <c r="E136" s="7"/>
      <c r="F136" s="16"/>
      <c r="G136" s="5"/>
      <c r="H136" s="242"/>
      <c r="I136" s="5"/>
      <c r="J136" s="16"/>
      <c r="K136" s="5"/>
      <c r="L136" s="242"/>
    </row>
    <row r="137" spans="1:12" ht="19.5" customHeight="1">
      <c r="A137" s="5"/>
      <c r="B137" s="5"/>
      <c r="C137" s="6"/>
      <c r="D137" s="21"/>
      <c r="E137" s="7"/>
      <c r="F137" s="16"/>
      <c r="G137" s="5"/>
      <c r="H137" s="242"/>
      <c r="I137" s="5"/>
      <c r="J137" s="16"/>
      <c r="K137" s="5"/>
      <c r="L137" s="242"/>
    </row>
    <row r="138" spans="1:12" ht="19.5" customHeight="1">
      <c r="A138" s="5"/>
      <c r="B138" s="5"/>
      <c r="C138" s="6"/>
      <c r="D138" s="21"/>
      <c r="E138" s="7"/>
      <c r="F138" s="16"/>
      <c r="G138" s="5"/>
      <c r="H138" s="242"/>
      <c r="I138" s="5"/>
      <c r="J138" s="16"/>
      <c r="K138" s="5"/>
      <c r="L138" s="242"/>
    </row>
    <row r="139" spans="1:12" ht="19.5" customHeight="1">
      <c r="A139" s="5"/>
      <c r="B139" s="5"/>
      <c r="C139" s="6"/>
      <c r="D139" s="21"/>
      <c r="E139" s="7"/>
      <c r="F139" s="16"/>
      <c r="G139" s="5"/>
      <c r="H139" s="242"/>
      <c r="I139" s="5"/>
      <c r="J139" s="16"/>
      <c r="K139" s="5"/>
      <c r="L139" s="242"/>
    </row>
    <row r="140" spans="1:12" ht="19.5" customHeight="1">
      <c r="A140" s="5"/>
      <c r="B140" s="5"/>
      <c r="C140" s="6"/>
      <c r="D140" s="21"/>
      <c r="E140" s="7"/>
      <c r="F140" s="16"/>
      <c r="G140" s="5"/>
      <c r="H140" s="242"/>
      <c r="I140" s="5"/>
      <c r="J140" s="16"/>
      <c r="K140" s="5"/>
      <c r="L140" s="242"/>
    </row>
    <row r="141" spans="1:12" ht="19.5" customHeight="1">
      <c r="A141" s="5"/>
      <c r="B141" s="5"/>
      <c r="C141" s="6"/>
      <c r="D141" s="21"/>
      <c r="E141" s="7"/>
      <c r="F141" s="16"/>
      <c r="G141" s="5"/>
      <c r="H141" s="242"/>
      <c r="I141" s="5"/>
      <c r="J141" s="16"/>
      <c r="K141" s="5"/>
      <c r="L141" s="242"/>
    </row>
    <row r="142" spans="1:12" ht="19.5" customHeight="1">
      <c r="A142" s="5"/>
      <c r="B142" s="5"/>
      <c r="C142" s="6"/>
      <c r="D142" s="21"/>
      <c r="E142" s="7"/>
      <c r="F142" s="16"/>
      <c r="G142" s="5"/>
      <c r="H142" s="242"/>
      <c r="I142" s="5"/>
      <c r="J142" s="16"/>
      <c r="K142" s="5"/>
      <c r="L142" s="242"/>
    </row>
    <row r="143" spans="1:12" ht="19.5" customHeight="1">
      <c r="A143" s="5"/>
      <c r="B143" s="5"/>
      <c r="C143" s="6"/>
      <c r="D143" s="21"/>
      <c r="E143" s="7"/>
      <c r="F143" s="16"/>
      <c r="G143" s="5"/>
      <c r="H143" s="242"/>
      <c r="I143" s="5"/>
      <c r="J143" s="16"/>
      <c r="K143" s="5"/>
      <c r="L143" s="242"/>
    </row>
    <row r="144" spans="1:12" ht="19.5" customHeight="1">
      <c r="A144" s="5"/>
      <c r="B144" s="5"/>
      <c r="C144" s="6"/>
      <c r="D144" s="21"/>
      <c r="E144" s="7"/>
      <c r="F144" s="16"/>
      <c r="G144" s="5"/>
      <c r="H144" s="242"/>
      <c r="I144" s="5"/>
      <c r="J144" s="16"/>
      <c r="K144" s="5"/>
      <c r="L144" s="242"/>
    </row>
    <row r="145" spans="1:12" ht="19.5" customHeight="1">
      <c r="A145" s="5"/>
      <c r="B145" s="5"/>
      <c r="C145" s="6"/>
      <c r="D145" s="21"/>
      <c r="E145" s="7"/>
      <c r="F145" s="16"/>
      <c r="G145" s="5"/>
      <c r="H145" s="242"/>
      <c r="I145" s="5"/>
      <c r="J145" s="16"/>
      <c r="K145" s="5"/>
      <c r="L145" s="242"/>
    </row>
    <row r="146" spans="1:12" ht="19.5" customHeight="1">
      <c r="A146" s="5"/>
      <c r="B146" s="5"/>
      <c r="C146" s="6"/>
      <c r="D146" s="21"/>
      <c r="E146" s="7"/>
      <c r="F146" s="16" t="s">
        <v>223</v>
      </c>
      <c r="G146" s="5"/>
      <c r="H146" s="242"/>
      <c r="I146" s="5"/>
      <c r="J146" s="16"/>
      <c r="K146" s="5"/>
      <c r="L146" s="242"/>
    </row>
    <row r="147" spans="1:12" ht="9.75" customHeight="1">
      <c r="A147" s="5"/>
      <c r="B147" s="5"/>
      <c r="C147" s="6"/>
      <c r="D147" s="21"/>
      <c r="E147" s="7"/>
      <c r="F147" s="16"/>
      <c r="G147" s="5"/>
      <c r="H147" s="242"/>
      <c r="I147" s="5"/>
      <c r="J147" s="16"/>
      <c r="K147" s="5"/>
      <c r="L147" s="242"/>
    </row>
    <row r="148" spans="1:12" ht="21.75" customHeight="1">
      <c r="A148" s="113" t="str">
        <f>'7-9'!A60</f>
        <v xml:space="preserve">หมายเหตุประกอบงบการเงินรวมและงบการเงินเฉพาะกิจการเป็นส่วนหนึ่งของงบการเงินนี้
</v>
      </c>
      <c r="B148" s="107"/>
      <c r="C148" s="107"/>
      <c r="D148" s="113"/>
      <c r="E148" s="113"/>
      <c r="F148" s="110"/>
      <c r="G148" s="113"/>
      <c r="H148" s="233"/>
      <c r="I148" s="113"/>
      <c r="J148" s="110"/>
      <c r="K148" s="113"/>
      <c r="L148" s="233"/>
    </row>
    <row r="149" spans="1:12" ht="18.75" customHeight="1">
      <c r="E149" s="85"/>
      <c r="F149" s="86"/>
      <c r="G149" s="85"/>
      <c r="H149" s="244"/>
      <c r="I149" s="85"/>
      <c r="J149" s="86"/>
      <c r="K149" s="85"/>
      <c r="L149" s="244"/>
    </row>
    <row r="150" spans="1:12" ht="18.75" customHeight="1">
      <c r="E150" s="85"/>
      <c r="F150" s="86"/>
      <c r="G150" s="85"/>
      <c r="H150" s="244"/>
      <c r="I150" s="85"/>
      <c r="J150" s="86"/>
      <c r="K150" s="85"/>
      <c r="L150" s="244"/>
    </row>
    <row r="151" spans="1:12" ht="18.75" customHeight="1">
      <c r="E151" s="85"/>
      <c r="F151" s="86"/>
      <c r="G151" s="85"/>
      <c r="H151" s="244"/>
      <c r="I151" s="85"/>
      <c r="J151" s="86"/>
      <c r="K151" s="85"/>
      <c r="L151" s="244"/>
    </row>
    <row r="152" spans="1:12" ht="18.75" customHeight="1">
      <c r="E152" s="85"/>
      <c r="F152" s="86"/>
      <c r="G152" s="85"/>
      <c r="H152" s="244"/>
      <c r="I152" s="85"/>
      <c r="J152" s="86"/>
      <c r="K152" s="85"/>
      <c r="L152" s="244"/>
    </row>
    <row r="153" spans="1:12" ht="18.75" customHeight="1">
      <c r="E153" s="85"/>
      <c r="F153" s="86"/>
      <c r="G153" s="85"/>
      <c r="H153" s="244"/>
      <c r="I153" s="85"/>
      <c r="J153" s="86"/>
      <c r="K153" s="85"/>
      <c r="L153" s="244"/>
    </row>
    <row r="154" spans="1:12" ht="18.75" customHeight="1">
      <c r="E154" s="85"/>
      <c r="F154" s="86"/>
      <c r="G154" s="85"/>
      <c r="H154" s="244"/>
      <c r="I154" s="85"/>
      <c r="J154" s="86"/>
      <c r="K154" s="85"/>
      <c r="L154" s="244"/>
    </row>
    <row r="155" spans="1:12" ht="18.75" customHeight="1">
      <c r="E155" s="85"/>
      <c r="F155" s="86"/>
      <c r="G155" s="85"/>
      <c r="H155" s="244"/>
      <c r="I155" s="85"/>
      <c r="J155" s="86"/>
      <c r="K155" s="85"/>
      <c r="L155" s="244"/>
    </row>
    <row r="156" spans="1:12" ht="18.75" customHeight="1">
      <c r="E156" s="85"/>
      <c r="F156" s="86"/>
      <c r="G156" s="85"/>
      <c r="H156" s="244"/>
      <c r="I156" s="85"/>
      <c r="J156" s="86"/>
      <c r="K156" s="85"/>
      <c r="L156" s="244"/>
    </row>
    <row r="157" spans="1:12" ht="18.75" customHeight="1">
      <c r="E157" s="85"/>
      <c r="F157" s="86"/>
      <c r="G157" s="85"/>
      <c r="H157" s="244"/>
      <c r="I157" s="85"/>
      <c r="J157" s="86"/>
      <c r="K157" s="85"/>
      <c r="L157" s="244"/>
    </row>
    <row r="158" spans="1:12" ht="18.75" customHeight="1">
      <c r="E158" s="85"/>
      <c r="F158" s="86"/>
      <c r="G158" s="85"/>
      <c r="H158" s="244"/>
      <c r="I158" s="85"/>
      <c r="J158" s="86"/>
      <c r="K158" s="85"/>
      <c r="L158" s="244"/>
    </row>
    <row r="159" spans="1:12" ht="18.75" customHeight="1">
      <c r="E159" s="85"/>
      <c r="F159" s="86"/>
      <c r="G159" s="85"/>
      <c r="H159" s="244"/>
      <c r="I159" s="85"/>
      <c r="J159" s="86"/>
      <c r="K159" s="85"/>
      <c r="L159" s="244"/>
    </row>
    <row r="160" spans="1:12" ht="18.75" customHeight="1">
      <c r="E160" s="85"/>
      <c r="F160" s="86"/>
      <c r="G160" s="85"/>
      <c r="H160" s="244"/>
      <c r="I160" s="85"/>
      <c r="J160" s="86"/>
      <c r="K160" s="85"/>
      <c r="L160" s="244"/>
    </row>
    <row r="161" spans="5:12" ht="18.75" customHeight="1">
      <c r="E161" s="85"/>
      <c r="F161" s="86"/>
      <c r="G161" s="85"/>
      <c r="H161" s="244"/>
      <c r="I161" s="85"/>
      <c r="J161" s="86"/>
      <c r="K161" s="85"/>
      <c r="L161" s="244"/>
    </row>
    <row r="162" spans="5:12" ht="18.75" customHeight="1">
      <c r="E162" s="85"/>
      <c r="F162" s="86"/>
      <c r="G162" s="85"/>
      <c r="H162" s="244"/>
      <c r="I162" s="85"/>
      <c r="J162" s="86"/>
      <c r="K162" s="85"/>
      <c r="L162" s="244"/>
    </row>
    <row r="163" spans="5:12" ht="18.75" customHeight="1">
      <c r="E163" s="85"/>
      <c r="F163" s="86"/>
      <c r="G163" s="85"/>
      <c r="H163" s="244"/>
      <c r="I163" s="85"/>
      <c r="J163" s="86"/>
      <c r="K163" s="85"/>
      <c r="L163" s="244"/>
    </row>
    <row r="164" spans="5:12" ht="18.75" customHeight="1">
      <c r="E164" s="85"/>
      <c r="F164" s="86"/>
      <c r="G164" s="85"/>
      <c r="H164" s="244"/>
      <c r="I164" s="85"/>
      <c r="J164" s="86"/>
      <c r="K164" s="85"/>
      <c r="L164" s="244"/>
    </row>
    <row r="165" spans="5:12" ht="18.75" customHeight="1">
      <c r="E165" s="85"/>
      <c r="F165" s="86"/>
      <c r="G165" s="85"/>
      <c r="H165" s="244"/>
      <c r="I165" s="85"/>
      <c r="J165" s="86"/>
      <c r="K165" s="85"/>
      <c r="L165" s="244"/>
    </row>
    <row r="166" spans="5:12" ht="18.75" customHeight="1">
      <c r="E166" s="85"/>
      <c r="F166" s="86"/>
      <c r="G166" s="85"/>
      <c r="H166" s="244"/>
      <c r="I166" s="85"/>
      <c r="J166" s="86"/>
      <c r="K166" s="85"/>
      <c r="L166" s="244"/>
    </row>
    <row r="167" spans="5:12" ht="18.75" customHeight="1">
      <c r="E167" s="85"/>
      <c r="F167" s="86"/>
      <c r="G167" s="85"/>
      <c r="H167" s="244"/>
      <c r="I167" s="85"/>
      <c r="J167" s="86"/>
      <c r="K167" s="85"/>
      <c r="L167" s="244"/>
    </row>
    <row r="168" spans="5:12" ht="18.75" customHeight="1">
      <c r="E168" s="85"/>
      <c r="F168" s="86"/>
      <c r="G168" s="85"/>
      <c r="H168" s="244"/>
      <c r="I168" s="85"/>
      <c r="J168" s="86"/>
      <c r="K168" s="85"/>
      <c r="L168" s="244"/>
    </row>
    <row r="169" spans="5:12" ht="18.75" customHeight="1">
      <c r="E169" s="85"/>
      <c r="F169" s="86"/>
      <c r="G169" s="85"/>
      <c r="H169" s="244"/>
      <c r="I169" s="85"/>
      <c r="J169" s="86"/>
      <c r="K169" s="85"/>
      <c r="L169" s="244"/>
    </row>
    <row r="170" spans="5:12" ht="18.75" customHeight="1">
      <c r="E170" s="85"/>
      <c r="F170" s="86"/>
      <c r="G170" s="85"/>
      <c r="H170" s="244"/>
      <c r="I170" s="85"/>
      <c r="J170" s="86"/>
      <c r="K170" s="85"/>
      <c r="L170" s="244"/>
    </row>
    <row r="171" spans="5:12" ht="18.75" customHeight="1">
      <c r="E171" s="85"/>
      <c r="F171" s="86"/>
      <c r="G171" s="85"/>
      <c r="H171" s="244"/>
      <c r="I171" s="85"/>
      <c r="J171" s="86"/>
      <c r="K171" s="85"/>
      <c r="L171" s="244"/>
    </row>
    <row r="172" spans="5:12" ht="18.75" customHeight="1">
      <c r="E172" s="85"/>
      <c r="F172" s="86"/>
      <c r="G172" s="85"/>
      <c r="H172" s="244"/>
      <c r="I172" s="85"/>
      <c r="J172" s="86"/>
      <c r="K172" s="85"/>
      <c r="L172" s="244"/>
    </row>
    <row r="173" spans="5:12" ht="18.75" customHeight="1">
      <c r="E173" s="85"/>
      <c r="F173" s="86"/>
      <c r="G173" s="85"/>
      <c r="H173" s="244"/>
      <c r="I173" s="85"/>
      <c r="J173" s="86"/>
      <c r="K173" s="85"/>
      <c r="L173" s="244"/>
    </row>
    <row r="174" spans="5:12" ht="18.75" customHeight="1">
      <c r="E174" s="85"/>
      <c r="F174" s="86"/>
      <c r="G174" s="85"/>
      <c r="H174" s="244"/>
      <c r="I174" s="85"/>
      <c r="J174" s="86"/>
      <c r="K174" s="85"/>
      <c r="L174" s="244"/>
    </row>
    <row r="175" spans="5:12" ht="18.75" customHeight="1">
      <c r="E175" s="85"/>
      <c r="F175" s="86"/>
      <c r="G175" s="85"/>
      <c r="H175" s="244"/>
      <c r="I175" s="85"/>
      <c r="J175" s="86"/>
      <c r="K175" s="85"/>
      <c r="L175" s="244"/>
    </row>
    <row r="176" spans="5:12" ht="18.75" customHeight="1">
      <c r="E176" s="85"/>
      <c r="F176" s="86"/>
      <c r="G176" s="85"/>
      <c r="H176" s="244"/>
      <c r="I176" s="85"/>
      <c r="J176" s="86"/>
      <c r="K176" s="85"/>
      <c r="L176" s="244"/>
    </row>
    <row r="177" spans="5:12" ht="18.75" customHeight="1">
      <c r="E177" s="85"/>
      <c r="F177" s="86"/>
      <c r="G177" s="85"/>
      <c r="H177" s="244"/>
      <c r="I177" s="85"/>
      <c r="J177" s="86"/>
      <c r="K177" s="85"/>
      <c r="L177" s="244"/>
    </row>
    <row r="178" spans="5:12" ht="18.75" customHeight="1">
      <c r="E178" s="85"/>
      <c r="F178" s="86"/>
      <c r="G178" s="85"/>
      <c r="H178" s="244"/>
      <c r="I178" s="85"/>
      <c r="J178" s="86"/>
      <c r="K178" s="85"/>
      <c r="L178" s="244"/>
    </row>
    <row r="179" spans="5:12" ht="18.75" customHeight="1">
      <c r="E179" s="85"/>
      <c r="F179" s="86"/>
      <c r="G179" s="85"/>
      <c r="H179" s="244"/>
      <c r="I179" s="85"/>
      <c r="J179" s="86"/>
      <c r="K179" s="85"/>
      <c r="L179" s="244"/>
    </row>
    <row r="180" spans="5:12" ht="18.75" customHeight="1">
      <c r="E180" s="85"/>
      <c r="F180" s="86"/>
      <c r="G180" s="85"/>
      <c r="H180" s="244"/>
      <c r="I180" s="85"/>
      <c r="J180" s="86"/>
      <c r="K180" s="85"/>
      <c r="L180" s="244"/>
    </row>
    <row r="181" spans="5:12" ht="18.75" customHeight="1">
      <c r="E181" s="85"/>
      <c r="F181" s="86"/>
      <c r="G181" s="85"/>
      <c r="H181" s="244"/>
      <c r="I181" s="85"/>
      <c r="J181" s="86"/>
      <c r="K181" s="85"/>
      <c r="L181" s="244"/>
    </row>
    <row r="182" spans="5:12" ht="18.75" customHeight="1">
      <c r="E182" s="85"/>
      <c r="F182" s="86"/>
      <c r="G182" s="85"/>
      <c r="H182" s="244"/>
      <c r="I182" s="85"/>
      <c r="J182" s="86"/>
      <c r="K182" s="85"/>
      <c r="L182" s="244"/>
    </row>
    <row r="183" spans="5:12" ht="18.75" customHeight="1">
      <c r="E183" s="85"/>
      <c r="F183" s="86"/>
      <c r="G183" s="85"/>
      <c r="H183" s="244"/>
      <c r="I183" s="85"/>
      <c r="J183" s="86"/>
      <c r="K183" s="85"/>
      <c r="L183" s="244"/>
    </row>
    <row r="184" spans="5:12" ht="18.75" customHeight="1">
      <c r="E184" s="85"/>
      <c r="F184" s="86"/>
      <c r="G184" s="85"/>
      <c r="H184" s="244"/>
      <c r="I184" s="85"/>
      <c r="J184" s="86"/>
      <c r="K184" s="85"/>
      <c r="L184" s="244"/>
    </row>
    <row r="185" spans="5:12" ht="18.75" customHeight="1">
      <c r="E185" s="85"/>
      <c r="F185" s="86"/>
      <c r="G185" s="85"/>
      <c r="H185" s="244"/>
      <c r="I185" s="85"/>
      <c r="J185" s="86"/>
      <c r="K185" s="85"/>
      <c r="L185" s="244"/>
    </row>
    <row r="186" spans="5:12" ht="18.75" customHeight="1">
      <c r="E186" s="85"/>
      <c r="F186" s="86"/>
      <c r="G186" s="85"/>
      <c r="H186" s="244"/>
      <c r="I186" s="85"/>
      <c r="J186" s="86"/>
      <c r="K186" s="85"/>
      <c r="L186" s="244"/>
    </row>
    <row r="187" spans="5:12" ht="18.75" customHeight="1">
      <c r="E187" s="85"/>
      <c r="F187" s="86"/>
      <c r="G187" s="85"/>
      <c r="H187" s="244"/>
      <c r="I187" s="85"/>
      <c r="J187" s="86"/>
      <c r="K187" s="85"/>
      <c r="L187" s="244"/>
    </row>
    <row r="188" spans="5:12" ht="18.75" customHeight="1">
      <c r="E188" s="85"/>
      <c r="F188" s="86"/>
      <c r="G188" s="85"/>
      <c r="H188" s="244"/>
      <c r="I188" s="85"/>
      <c r="J188" s="86"/>
      <c r="K188" s="85"/>
      <c r="L188" s="244"/>
    </row>
    <row r="189" spans="5:12" ht="18.75" customHeight="1">
      <c r="E189" s="85"/>
      <c r="F189" s="86"/>
      <c r="G189" s="85"/>
      <c r="H189" s="244"/>
      <c r="I189" s="85"/>
      <c r="J189" s="86"/>
      <c r="K189" s="85"/>
      <c r="L189" s="244"/>
    </row>
    <row r="190" spans="5:12" ht="18.75" customHeight="1">
      <c r="E190" s="85"/>
      <c r="F190" s="86"/>
      <c r="G190" s="85"/>
      <c r="H190" s="244"/>
      <c r="I190" s="85"/>
      <c r="J190" s="86"/>
      <c r="K190" s="85"/>
      <c r="L190" s="244"/>
    </row>
    <row r="191" spans="5:12" ht="18.75" customHeight="1">
      <c r="E191" s="85"/>
      <c r="F191" s="86"/>
      <c r="G191" s="85"/>
      <c r="H191" s="244"/>
      <c r="I191" s="85"/>
      <c r="J191" s="86"/>
      <c r="K191" s="85"/>
      <c r="L191" s="244"/>
    </row>
    <row r="192" spans="5:12" ht="18.75" customHeight="1">
      <c r="E192" s="85"/>
      <c r="F192" s="86"/>
      <c r="G192" s="85"/>
      <c r="H192" s="244"/>
      <c r="I192" s="85"/>
      <c r="J192" s="86"/>
      <c r="K192" s="85"/>
      <c r="L192" s="244"/>
    </row>
    <row r="193" spans="5:12" ht="18.75" customHeight="1">
      <c r="E193" s="85"/>
      <c r="F193" s="86"/>
      <c r="G193" s="85"/>
      <c r="H193" s="244"/>
      <c r="I193" s="85"/>
      <c r="J193" s="86"/>
      <c r="K193" s="85"/>
      <c r="L193" s="244"/>
    </row>
    <row r="194" spans="5:12" ht="18.75" customHeight="1">
      <c r="E194" s="85"/>
      <c r="F194" s="86"/>
      <c r="G194" s="85"/>
      <c r="H194" s="244"/>
      <c r="I194" s="85"/>
      <c r="J194" s="86"/>
      <c r="K194" s="85"/>
      <c r="L194" s="244"/>
    </row>
    <row r="195" spans="5:12" ht="18.75" customHeight="1">
      <c r="E195" s="85"/>
      <c r="F195" s="86"/>
      <c r="G195" s="85"/>
      <c r="H195" s="244"/>
      <c r="I195" s="85"/>
      <c r="J195" s="86"/>
      <c r="K195" s="85"/>
      <c r="L195" s="244"/>
    </row>
    <row r="196" spans="5:12" ht="18.75" customHeight="1">
      <c r="E196" s="85"/>
      <c r="F196" s="86"/>
      <c r="G196" s="85"/>
      <c r="H196" s="244"/>
      <c r="I196" s="85"/>
      <c r="J196" s="86"/>
      <c r="K196" s="85"/>
      <c r="L196" s="244"/>
    </row>
    <row r="197" spans="5:12" ht="18.75" customHeight="1">
      <c r="E197" s="85"/>
      <c r="F197" s="86"/>
      <c r="G197" s="85"/>
      <c r="H197" s="244"/>
      <c r="I197" s="85"/>
      <c r="J197" s="86"/>
      <c r="K197" s="85"/>
      <c r="L197" s="244"/>
    </row>
    <row r="198" spans="5:12" ht="18.75" customHeight="1">
      <c r="E198" s="85"/>
      <c r="F198" s="86"/>
      <c r="G198" s="85"/>
      <c r="H198" s="244"/>
      <c r="I198" s="85"/>
      <c r="J198" s="86"/>
      <c r="K198" s="85"/>
      <c r="L198" s="244"/>
    </row>
    <row r="199" spans="5:12" ht="18.75" customHeight="1">
      <c r="E199" s="85"/>
      <c r="F199" s="86"/>
      <c r="G199" s="85"/>
      <c r="H199" s="244"/>
      <c r="I199" s="85"/>
      <c r="J199" s="86"/>
      <c r="K199" s="85"/>
      <c r="L199" s="244"/>
    </row>
    <row r="200" spans="5:12" ht="18.75" customHeight="1">
      <c r="E200" s="85"/>
      <c r="F200" s="86"/>
      <c r="G200" s="85"/>
      <c r="H200" s="244"/>
      <c r="I200" s="85"/>
      <c r="J200" s="86"/>
      <c r="K200" s="85"/>
      <c r="L200" s="244"/>
    </row>
    <row r="201" spans="5:12" ht="18.75" customHeight="1">
      <c r="E201" s="85"/>
      <c r="F201" s="86"/>
      <c r="G201" s="85"/>
      <c r="H201" s="244"/>
      <c r="I201" s="85"/>
      <c r="J201" s="86"/>
      <c r="K201" s="85"/>
      <c r="L201" s="244"/>
    </row>
    <row r="202" spans="5:12" ht="18.75" customHeight="1">
      <c r="E202" s="85"/>
      <c r="F202" s="86"/>
      <c r="G202" s="85"/>
      <c r="H202" s="244"/>
      <c r="I202" s="85"/>
      <c r="J202" s="86"/>
      <c r="K202" s="85"/>
      <c r="L202" s="244"/>
    </row>
    <row r="203" spans="5:12" ht="18.75" customHeight="1">
      <c r="E203" s="85"/>
      <c r="F203" s="86"/>
      <c r="G203" s="85"/>
      <c r="H203" s="244"/>
      <c r="I203" s="85"/>
      <c r="J203" s="86"/>
      <c r="K203" s="85"/>
      <c r="L203" s="244"/>
    </row>
    <row r="204" spans="5:12" ht="18.75" customHeight="1">
      <c r="E204" s="85"/>
      <c r="F204" s="86"/>
      <c r="G204" s="85"/>
      <c r="H204" s="244"/>
      <c r="I204" s="85"/>
      <c r="J204" s="86"/>
      <c r="K204" s="85"/>
      <c r="L204" s="244"/>
    </row>
    <row r="205" spans="5:12" ht="18.75" customHeight="1">
      <c r="E205" s="85"/>
      <c r="F205" s="86"/>
      <c r="G205" s="85"/>
      <c r="H205" s="244"/>
      <c r="I205" s="85"/>
      <c r="J205" s="86"/>
      <c r="K205" s="85"/>
      <c r="L205" s="244"/>
    </row>
    <row r="206" spans="5:12" ht="18.75" customHeight="1">
      <c r="E206" s="85"/>
      <c r="F206" s="86"/>
      <c r="G206" s="85"/>
      <c r="H206" s="244"/>
      <c r="I206" s="85"/>
      <c r="J206" s="86"/>
      <c r="K206" s="85"/>
      <c r="L206" s="244"/>
    </row>
    <row r="207" spans="5:12" ht="18.75" customHeight="1">
      <c r="E207" s="85"/>
      <c r="F207" s="86"/>
      <c r="G207" s="85"/>
      <c r="H207" s="244"/>
      <c r="I207" s="85"/>
      <c r="J207" s="86"/>
      <c r="K207" s="85"/>
      <c r="L207" s="244"/>
    </row>
    <row r="208" spans="5:12" ht="18.75" customHeight="1">
      <c r="E208" s="85"/>
      <c r="F208" s="86"/>
      <c r="G208" s="85"/>
      <c r="H208" s="244"/>
      <c r="I208" s="85"/>
      <c r="J208" s="86"/>
      <c r="K208" s="85"/>
      <c r="L208" s="244"/>
    </row>
    <row r="209" spans="5:12" ht="18.75" customHeight="1">
      <c r="E209" s="85"/>
      <c r="F209" s="86"/>
      <c r="G209" s="85"/>
      <c r="H209" s="244"/>
      <c r="I209" s="85"/>
      <c r="J209" s="86"/>
      <c r="K209" s="85"/>
      <c r="L209" s="244"/>
    </row>
    <row r="210" spans="5:12" ht="18.75" customHeight="1">
      <c r="E210" s="85"/>
      <c r="F210" s="86"/>
      <c r="G210" s="85"/>
      <c r="H210" s="244"/>
      <c r="I210" s="85"/>
      <c r="J210" s="86"/>
      <c r="K210" s="85"/>
      <c r="L210" s="244"/>
    </row>
    <row r="211" spans="5:12" ht="18.75" customHeight="1">
      <c r="E211" s="85"/>
      <c r="F211" s="86"/>
      <c r="G211" s="85"/>
      <c r="H211" s="244"/>
      <c r="I211" s="85"/>
      <c r="J211" s="86"/>
      <c r="K211" s="85"/>
      <c r="L211" s="244"/>
    </row>
    <row r="212" spans="5:12" ht="18.75" customHeight="1">
      <c r="E212" s="85"/>
      <c r="F212" s="86"/>
      <c r="G212" s="85"/>
      <c r="H212" s="244"/>
      <c r="I212" s="85"/>
      <c r="J212" s="86"/>
      <c r="K212" s="85"/>
      <c r="L212" s="244"/>
    </row>
    <row r="213" spans="5:12" ht="18.75" customHeight="1">
      <c r="E213" s="85"/>
      <c r="F213" s="86"/>
      <c r="G213" s="85"/>
      <c r="H213" s="244"/>
      <c r="I213" s="85"/>
      <c r="J213" s="86"/>
      <c r="K213" s="85"/>
      <c r="L213" s="244"/>
    </row>
    <row r="214" spans="5:12" ht="18.75" customHeight="1">
      <c r="E214" s="85"/>
      <c r="F214" s="86"/>
      <c r="G214" s="85"/>
      <c r="H214" s="244"/>
      <c r="I214" s="85"/>
      <c r="J214" s="86"/>
      <c r="K214" s="85"/>
      <c r="L214" s="244"/>
    </row>
    <row r="215" spans="5:12" ht="18.75" customHeight="1">
      <c r="E215" s="85"/>
      <c r="F215" s="86"/>
      <c r="G215" s="85"/>
      <c r="H215" s="244"/>
      <c r="I215" s="85"/>
      <c r="J215" s="86"/>
      <c r="K215" s="85"/>
      <c r="L215" s="244"/>
    </row>
    <row r="216" spans="5:12" ht="18.75" customHeight="1">
      <c r="E216" s="85"/>
      <c r="F216" s="86"/>
      <c r="G216" s="85"/>
      <c r="H216" s="244"/>
      <c r="I216" s="85"/>
      <c r="J216" s="86"/>
      <c r="K216" s="85"/>
      <c r="L216" s="244"/>
    </row>
    <row r="217" spans="5:12" ht="18.75" customHeight="1">
      <c r="E217" s="85"/>
      <c r="F217" s="86"/>
      <c r="G217" s="85"/>
      <c r="H217" s="244"/>
      <c r="I217" s="85"/>
      <c r="J217" s="86"/>
      <c r="K217" s="85"/>
      <c r="L217" s="244"/>
    </row>
    <row r="218" spans="5:12" ht="18.75" customHeight="1">
      <c r="E218" s="85"/>
      <c r="F218" s="86"/>
      <c r="G218" s="85"/>
      <c r="H218" s="244"/>
      <c r="I218" s="85"/>
      <c r="J218" s="86"/>
      <c r="K218" s="85"/>
      <c r="L218" s="244"/>
    </row>
    <row r="219" spans="5:12" ht="18.75" customHeight="1">
      <c r="E219" s="85"/>
      <c r="F219" s="86"/>
      <c r="G219" s="85"/>
      <c r="H219" s="244"/>
      <c r="I219" s="85"/>
      <c r="J219" s="86"/>
      <c r="K219" s="85"/>
      <c r="L219" s="244"/>
    </row>
    <row r="220" spans="5:12" ht="18.75" customHeight="1">
      <c r="E220" s="85"/>
      <c r="F220" s="86"/>
      <c r="G220" s="85"/>
      <c r="H220" s="244"/>
      <c r="I220" s="85"/>
      <c r="J220" s="86"/>
      <c r="K220" s="85"/>
      <c r="L220" s="244"/>
    </row>
    <row r="221" spans="5:12" ht="18.75" customHeight="1">
      <c r="E221" s="85"/>
      <c r="F221" s="86"/>
      <c r="G221" s="85"/>
      <c r="H221" s="244"/>
      <c r="I221" s="85"/>
      <c r="J221" s="86"/>
      <c r="K221" s="85"/>
      <c r="L221" s="244"/>
    </row>
    <row r="222" spans="5:12" ht="18.75" customHeight="1">
      <c r="E222" s="85"/>
      <c r="F222" s="86"/>
      <c r="G222" s="85"/>
      <c r="H222" s="244"/>
      <c r="I222" s="85"/>
      <c r="J222" s="86"/>
      <c r="K222" s="85"/>
      <c r="L222" s="244"/>
    </row>
    <row r="223" spans="5:12" ht="18.75" customHeight="1">
      <c r="E223" s="85"/>
      <c r="F223" s="86"/>
      <c r="G223" s="85"/>
      <c r="H223" s="244"/>
      <c r="I223" s="85"/>
      <c r="J223" s="86"/>
      <c r="K223" s="85"/>
      <c r="L223" s="244"/>
    </row>
    <row r="224" spans="5:12" ht="18.75" customHeight="1">
      <c r="E224" s="85"/>
      <c r="F224" s="86"/>
      <c r="G224" s="85"/>
      <c r="H224" s="244"/>
      <c r="I224" s="85"/>
      <c r="J224" s="86"/>
      <c r="K224" s="85"/>
      <c r="L224" s="244"/>
    </row>
    <row r="225" spans="5:12" ht="18.75" customHeight="1">
      <c r="E225" s="85"/>
      <c r="F225" s="86"/>
      <c r="G225" s="85"/>
      <c r="H225" s="244"/>
      <c r="I225" s="85"/>
      <c r="J225" s="86"/>
      <c r="K225" s="85"/>
      <c r="L225" s="244"/>
    </row>
    <row r="226" spans="5:12" ht="18.75" customHeight="1">
      <c r="E226" s="85"/>
      <c r="F226" s="86"/>
      <c r="G226" s="85"/>
      <c r="H226" s="244"/>
      <c r="I226" s="85"/>
      <c r="J226" s="86"/>
      <c r="K226" s="85"/>
      <c r="L226" s="244"/>
    </row>
    <row r="227" spans="5:12" ht="18.75" customHeight="1">
      <c r="E227" s="85"/>
      <c r="F227" s="86"/>
      <c r="G227" s="85"/>
      <c r="H227" s="244"/>
      <c r="I227" s="85"/>
      <c r="J227" s="86"/>
      <c r="K227" s="85"/>
      <c r="L227" s="244"/>
    </row>
    <row r="228" spans="5:12" ht="18.75" customHeight="1">
      <c r="E228" s="85"/>
      <c r="F228" s="86"/>
      <c r="G228" s="85"/>
      <c r="H228" s="244"/>
      <c r="I228" s="85"/>
      <c r="J228" s="86"/>
      <c r="K228" s="85"/>
      <c r="L228" s="244"/>
    </row>
    <row r="229" spans="5:12" ht="18.75" customHeight="1">
      <c r="E229" s="85"/>
      <c r="F229" s="86"/>
      <c r="G229" s="85"/>
      <c r="H229" s="244"/>
      <c r="I229" s="85"/>
      <c r="J229" s="86"/>
      <c r="K229" s="85"/>
      <c r="L229" s="244"/>
    </row>
    <row r="230" spans="5:12" ht="18.75" customHeight="1">
      <c r="E230" s="85"/>
      <c r="F230" s="86"/>
      <c r="G230" s="85"/>
      <c r="H230" s="244"/>
      <c r="I230" s="85"/>
      <c r="J230" s="86"/>
      <c r="K230" s="85"/>
      <c r="L230" s="244"/>
    </row>
    <row r="231" spans="5:12" ht="18.75" customHeight="1">
      <c r="E231" s="85"/>
      <c r="F231" s="86"/>
      <c r="G231" s="85"/>
      <c r="H231" s="244"/>
      <c r="I231" s="85"/>
      <c r="J231" s="86"/>
      <c r="K231" s="85"/>
      <c r="L231" s="244"/>
    </row>
    <row r="232" spans="5:12" ht="18.75" customHeight="1">
      <c r="E232" s="85"/>
      <c r="F232" s="86"/>
      <c r="G232" s="85"/>
      <c r="H232" s="244"/>
      <c r="I232" s="85"/>
      <c r="J232" s="86"/>
      <c r="K232" s="85"/>
      <c r="L232" s="244"/>
    </row>
    <row r="233" spans="5:12" ht="18.75" customHeight="1">
      <c r="E233" s="85"/>
      <c r="F233" s="86"/>
      <c r="G233" s="85"/>
      <c r="H233" s="244"/>
      <c r="I233" s="85"/>
      <c r="J233" s="86"/>
      <c r="K233" s="85"/>
      <c r="L233" s="244"/>
    </row>
    <row r="234" spans="5:12" ht="18.75" customHeight="1">
      <c r="E234" s="85"/>
      <c r="F234" s="86"/>
      <c r="G234" s="85"/>
      <c r="H234" s="244"/>
      <c r="I234" s="85"/>
      <c r="J234" s="86"/>
      <c r="K234" s="85"/>
      <c r="L234" s="244"/>
    </row>
    <row r="235" spans="5:12" ht="18.75" customHeight="1">
      <c r="E235" s="85"/>
      <c r="F235" s="86"/>
      <c r="G235" s="85"/>
      <c r="H235" s="244"/>
      <c r="I235" s="85"/>
      <c r="J235" s="86"/>
      <c r="K235" s="85"/>
      <c r="L235" s="244"/>
    </row>
    <row r="236" spans="5:12" ht="18.75" customHeight="1">
      <c r="E236" s="85"/>
      <c r="F236" s="86"/>
      <c r="G236" s="85"/>
      <c r="H236" s="244"/>
      <c r="I236" s="85"/>
      <c r="J236" s="86"/>
      <c r="K236" s="85"/>
      <c r="L236" s="244"/>
    </row>
    <row r="237" spans="5:12" ht="18.75" customHeight="1">
      <c r="E237" s="85"/>
      <c r="F237" s="86"/>
      <c r="G237" s="85"/>
      <c r="H237" s="244"/>
      <c r="I237" s="85"/>
      <c r="J237" s="86"/>
      <c r="K237" s="85"/>
      <c r="L237" s="244"/>
    </row>
    <row r="238" spans="5:12" ht="18.75" customHeight="1">
      <c r="E238" s="85"/>
      <c r="F238" s="86"/>
      <c r="G238" s="85"/>
      <c r="H238" s="244"/>
      <c r="I238" s="85"/>
      <c r="J238" s="86"/>
      <c r="K238" s="85"/>
      <c r="L238" s="244"/>
    </row>
    <row r="239" spans="5:12" ht="18.75" customHeight="1">
      <c r="E239" s="85"/>
      <c r="F239" s="86"/>
      <c r="G239" s="85"/>
      <c r="H239" s="244"/>
      <c r="I239" s="85"/>
      <c r="J239" s="86"/>
      <c r="K239" s="85"/>
      <c r="L239" s="244"/>
    </row>
    <row r="240" spans="5:12" ht="18.75" customHeight="1">
      <c r="E240" s="85"/>
      <c r="F240" s="86"/>
      <c r="G240" s="85"/>
      <c r="H240" s="244"/>
      <c r="I240" s="85"/>
      <c r="J240" s="86"/>
      <c r="K240" s="85"/>
      <c r="L240" s="244"/>
    </row>
    <row r="241" spans="5:12" ht="18.75" customHeight="1">
      <c r="E241" s="85"/>
      <c r="F241" s="86"/>
      <c r="G241" s="85"/>
      <c r="H241" s="244"/>
      <c r="I241" s="85"/>
      <c r="J241" s="86"/>
      <c r="K241" s="85"/>
      <c r="L241" s="244"/>
    </row>
    <row r="242" spans="5:12" ht="18.75" customHeight="1">
      <c r="E242" s="85"/>
      <c r="F242" s="86"/>
      <c r="G242" s="85"/>
      <c r="H242" s="244"/>
      <c r="I242" s="85"/>
      <c r="J242" s="86"/>
      <c r="K242" s="85"/>
      <c r="L242" s="244"/>
    </row>
    <row r="243" spans="5:12" ht="18.75" customHeight="1">
      <c r="E243" s="85"/>
      <c r="F243" s="86"/>
      <c r="G243" s="85"/>
      <c r="H243" s="244"/>
      <c r="I243" s="85"/>
      <c r="J243" s="86"/>
      <c r="K243" s="85"/>
      <c r="L243" s="244"/>
    </row>
    <row r="244" spans="5:12" ht="18.75" customHeight="1">
      <c r="E244" s="85"/>
      <c r="F244" s="86"/>
      <c r="G244" s="85"/>
      <c r="H244" s="244"/>
      <c r="I244" s="85"/>
      <c r="J244" s="86"/>
      <c r="K244" s="85"/>
      <c r="L244" s="244"/>
    </row>
    <row r="245" spans="5:12" ht="18.75" customHeight="1">
      <c r="E245" s="85"/>
      <c r="F245" s="86"/>
      <c r="G245" s="85"/>
      <c r="H245" s="244"/>
      <c r="I245" s="85"/>
      <c r="J245" s="86"/>
      <c r="K245" s="85"/>
      <c r="L245" s="244"/>
    </row>
    <row r="246" spans="5:12" ht="18.75" customHeight="1">
      <c r="E246" s="85"/>
      <c r="F246" s="86"/>
      <c r="G246" s="85"/>
      <c r="H246" s="244"/>
      <c r="I246" s="85"/>
      <c r="J246" s="86"/>
      <c r="K246" s="85"/>
      <c r="L246" s="244"/>
    </row>
    <row r="247" spans="5:12" ht="18.75" customHeight="1">
      <c r="E247" s="85"/>
      <c r="F247" s="86"/>
      <c r="G247" s="85"/>
      <c r="H247" s="244"/>
      <c r="I247" s="85"/>
      <c r="J247" s="86"/>
      <c r="K247" s="85"/>
      <c r="L247" s="244"/>
    </row>
    <row r="248" spans="5:12" ht="18.75" customHeight="1">
      <c r="E248" s="85"/>
      <c r="F248" s="86"/>
      <c r="G248" s="85"/>
      <c r="H248" s="244"/>
      <c r="I248" s="85"/>
      <c r="J248" s="86"/>
      <c r="K248" s="85"/>
      <c r="L248" s="244"/>
    </row>
    <row r="249" spans="5:12" ht="18.75" customHeight="1">
      <c r="E249" s="85"/>
      <c r="F249" s="86"/>
      <c r="G249" s="85"/>
      <c r="H249" s="244"/>
      <c r="I249" s="85"/>
      <c r="J249" s="86"/>
      <c r="K249" s="85"/>
      <c r="L249" s="244"/>
    </row>
    <row r="250" spans="5:12" ht="18.75" customHeight="1">
      <c r="E250" s="85"/>
      <c r="F250" s="86"/>
      <c r="G250" s="85"/>
      <c r="H250" s="244"/>
      <c r="I250" s="85"/>
      <c r="J250" s="86"/>
      <c r="K250" s="85"/>
      <c r="L250" s="244"/>
    </row>
    <row r="251" spans="5:12" ht="18.75" customHeight="1">
      <c r="E251" s="85"/>
      <c r="F251" s="86"/>
      <c r="G251" s="85"/>
      <c r="H251" s="244"/>
      <c r="I251" s="85"/>
      <c r="J251" s="86"/>
      <c r="K251" s="85"/>
      <c r="L251" s="244"/>
    </row>
    <row r="252" spans="5:12" ht="18.75" customHeight="1">
      <c r="E252" s="85"/>
      <c r="F252" s="86"/>
      <c r="G252" s="85"/>
      <c r="H252" s="244"/>
      <c r="I252" s="85"/>
      <c r="J252" s="86"/>
      <c r="K252" s="85"/>
      <c r="L252" s="244"/>
    </row>
    <row r="253" spans="5:12" ht="18.75" customHeight="1">
      <c r="E253" s="85"/>
      <c r="F253" s="86"/>
      <c r="G253" s="85"/>
      <c r="H253" s="244"/>
      <c r="I253" s="85"/>
      <c r="J253" s="86"/>
      <c r="K253" s="85"/>
      <c r="L253" s="244"/>
    </row>
    <row r="254" spans="5:12" ht="18.75" customHeight="1">
      <c r="E254" s="85"/>
      <c r="F254" s="86"/>
      <c r="G254" s="85"/>
      <c r="H254" s="244"/>
      <c r="I254" s="85"/>
      <c r="J254" s="86"/>
      <c r="K254" s="85"/>
      <c r="L254" s="244"/>
    </row>
    <row r="255" spans="5:12" ht="18.75" customHeight="1">
      <c r="E255" s="85"/>
      <c r="F255" s="86"/>
      <c r="G255" s="85"/>
      <c r="H255" s="244"/>
      <c r="I255" s="85"/>
      <c r="J255" s="86"/>
      <c r="K255" s="85"/>
      <c r="L255" s="244"/>
    </row>
    <row r="256" spans="5:12" ht="18.75" customHeight="1">
      <c r="E256" s="85"/>
      <c r="F256" s="86"/>
      <c r="G256" s="85"/>
      <c r="H256" s="244"/>
      <c r="I256" s="85"/>
      <c r="J256" s="86"/>
      <c r="K256" s="85"/>
      <c r="L256" s="244"/>
    </row>
    <row r="257" spans="5:12" ht="18.75" customHeight="1">
      <c r="E257" s="85"/>
      <c r="F257" s="86"/>
      <c r="G257" s="85"/>
      <c r="H257" s="244"/>
      <c r="I257" s="85"/>
      <c r="J257" s="86"/>
      <c r="K257" s="85"/>
      <c r="L257" s="244"/>
    </row>
    <row r="258" spans="5:12" ht="18.75" customHeight="1">
      <c r="E258" s="85"/>
      <c r="F258" s="86"/>
      <c r="G258" s="85"/>
      <c r="H258" s="244"/>
      <c r="I258" s="85"/>
      <c r="J258" s="86"/>
      <c r="K258" s="85"/>
      <c r="L258" s="244"/>
    </row>
    <row r="259" spans="5:12" ht="18.75" customHeight="1">
      <c r="E259" s="85"/>
      <c r="F259" s="86"/>
      <c r="G259" s="85"/>
      <c r="H259" s="244"/>
      <c r="I259" s="85"/>
      <c r="J259" s="86"/>
      <c r="K259" s="85"/>
      <c r="L259" s="244"/>
    </row>
    <row r="260" spans="5:12" ht="18.75" customHeight="1">
      <c r="E260" s="85"/>
      <c r="F260" s="86"/>
      <c r="G260" s="85"/>
      <c r="H260" s="244"/>
      <c r="I260" s="85"/>
      <c r="J260" s="86"/>
      <c r="K260" s="85"/>
      <c r="L260" s="244"/>
    </row>
    <row r="261" spans="5:12" ht="18.75" customHeight="1">
      <c r="E261" s="85"/>
      <c r="F261" s="86"/>
      <c r="G261" s="85"/>
      <c r="H261" s="244"/>
      <c r="I261" s="85"/>
      <c r="J261" s="86"/>
      <c r="K261" s="85"/>
      <c r="L261" s="244"/>
    </row>
    <row r="262" spans="5:12" ht="18.75" customHeight="1">
      <c r="E262" s="85"/>
      <c r="F262" s="86"/>
      <c r="G262" s="85"/>
      <c r="H262" s="244"/>
      <c r="I262" s="85"/>
      <c r="J262" s="86"/>
      <c r="K262" s="85"/>
      <c r="L262" s="244"/>
    </row>
    <row r="263" spans="5:12" ht="18.75" customHeight="1">
      <c r="E263" s="85"/>
      <c r="F263" s="86"/>
      <c r="G263" s="85"/>
      <c r="H263" s="244"/>
      <c r="I263" s="85"/>
      <c r="J263" s="86"/>
      <c r="K263" s="85"/>
      <c r="L263" s="244"/>
    </row>
    <row r="264" spans="5:12" ht="18.75" customHeight="1">
      <c r="E264" s="85"/>
      <c r="F264" s="86"/>
      <c r="G264" s="85"/>
      <c r="H264" s="244"/>
      <c r="I264" s="85"/>
      <c r="J264" s="86"/>
      <c r="K264" s="85"/>
      <c r="L264" s="244"/>
    </row>
    <row r="265" spans="5:12" ht="18.75" customHeight="1">
      <c r="E265" s="85"/>
      <c r="F265" s="86"/>
      <c r="G265" s="85"/>
      <c r="H265" s="244"/>
      <c r="I265" s="85"/>
      <c r="J265" s="86"/>
      <c r="K265" s="85"/>
      <c r="L265" s="244"/>
    </row>
    <row r="266" spans="5:12" ht="18.75" customHeight="1">
      <c r="E266" s="85"/>
      <c r="F266" s="86"/>
      <c r="G266" s="85"/>
      <c r="H266" s="244"/>
      <c r="I266" s="85"/>
      <c r="J266" s="86"/>
      <c r="K266" s="85"/>
      <c r="L266" s="244"/>
    </row>
    <row r="267" spans="5:12" ht="18.75" customHeight="1">
      <c r="E267" s="85"/>
      <c r="F267" s="86"/>
      <c r="G267" s="85"/>
      <c r="H267" s="244"/>
      <c r="I267" s="85"/>
      <c r="J267" s="86"/>
      <c r="K267" s="85"/>
      <c r="L267" s="244"/>
    </row>
    <row r="268" spans="5:12" ht="18.75" customHeight="1">
      <c r="E268" s="85"/>
      <c r="F268" s="86"/>
      <c r="G268" s="85"/>
      <c r="H268" s="244"/>
      <c r="I268" s="85"/>
      <c r="J268" s="86"/>
      <c r="K268" s="85"/>
      <c r="L268" s="244"/>
    </row>
    <row r="269" spans="5:12" ht="18.75" customHeight="1">
      <c r="E269" s="85"/>
      <c r="F269" s="86"/>
      <c r="G269" s="85"/>
      <c r="H269" s="244"/>
      <c r="I269" s="85"/>
      <c r="J269" s="86"/>
      <c r="K269" s="85"/>
      <c r="L269" s="244"/>
    </row>
    <row r="270" spans="5:12" ht="18.75" customHeight="1">
      <c r="E270" s="85"/>
      <c r="F270" s="86"/>
      <c r="G270" s="85"/>
      <c r="H270" s="244"/>
      <c r="I270" s="85"/>
      <c r="J270" s="86"/>
      <c r="K270" s="85"/>
      <c r="L270" s="244"/>
    </row>
    <row r="271" spans="5:12" ht="18.75" customHeight="1">
      <c r="E271" s="85"/>
      <c r="F271" s="86"/>
      <c r="G271" s="85"/>
      <c r="H271" s="244"/>
      <c r="I271" s="85"/>
      <c r="J271" s="86"/>
      <c r="K271" s="85"/>
      <c r="L271" s="244"/>
    </row>
    <row r="272" spans="5:12" ht="18.75" customHeight="1">
      <c r="E272" s="85"/>
      <c r="F272" s="86"/>
      <c r="G272" s="85"/>
      <c r="H272" s="244"/>
      <c r="I272" s="85"/>
      <c r="J272" s="86"/>
      <c r="K272" s="85"/>
      <c r="L272" s="244"/>
    </row>
    <row r="273" spans="5:12" ht="18.75" customHeight="1">
      <c r="E273" s="85"/>
      <c r="F273" s="86"/>
      <c r="G273" s="85"/>
      <c r="H273" s="244"/>
      <c r="I273" s="85"/>
      <c r="J273" s="86"/>
      <c r="K273" s="85"/>
      <c r="L273" s="244"/>
    </row>
    <row r="274" spans="5:12" ht="18.75" customHeight="1">
      <c r="E274" s="85"/>
      <c r="F274" s="86"/>
      <c r="G274" s="85"/>
      <c r="H274" s="244"/>
      <c r="I274" s="85"/>
      <c r="J274" s="86"/>
      <c r="K274" s="85"/>
      <c r="L274" s="244"/>
    </row>
    <row r="275" spans="5:12" ht="18.75" customHeight="1">
      <c r="E275" s="85"/>
      <c r="F275" s="86"/>
      <c r="G275" s="85"/>
      <c r="H275" s="244"/>
      <c r="I275" s="85"/>
      <c r="J275" s="86"/>
      <c r="K275" s="85"/>
      <c r="L275" s="244"/>
    </row>
    <row r="276" spans="5:12" ht="18.75" customHeight="1">
      <c r="E276" s="85"/>
      <c r="F276" s="86"/>
      <c r="G276" s="85"/>
      <c r="H276" s="244"/>
      <c r="I276" s="85"/>
      <c r="J276" s="86"/>
      <c r="K276" s="85"/>
      <c r="L276" s="244"/>
    </row>
    <row r="277" spans="5:12" ht="18.75" customHeight="1">
      <c r="E277" s="85"/>
      <c r="F277" s="86"/>
      <c r="G277" s="85"/>
      <c r="H277" s="244"/>
      <c r="I277" s="85"/>
      <c r="J277" s="86"/>
      <c r="K277" s="85"/>
      <c r="L277" s="244"/>
    </row>
    <row r="278" spans="5:12" ht="18.75" customHeight="1">
      <c r="E278" s="85"/>
      <c r="F278" s="86"/>
      <c r="G278" s="85"/>
      <c r="H278" s="244"/>
      <c r="I278" s="85"/>
      <c r="J278" s="86"/>
      <c r="K278" s="85"/>
      <c r="L278" s="244"/>
    </row>
    <row r="279" spans="5:12" ht="18.75" customHeight="1">
      <c r="E279" s="85"/>
      <c r="F279" s="86"/>
      <c r="G279" s="85"/>
      <c r="H279" s="244"/>
      <c r="I279" s="85"/>
      <c r="J279" s="86"/>
      <c r="K279" s="85"/>
      <c r="L279" s="244"/>
    </row>
    <row r="280" spans="5:12" ht="18.75" customHeight="1">
      <c r="E280" s="85"/>
      <c r="F280" s="86"/>
      <c r="G280" s="85"/>
      <c r="H280" s="244"/>
      <c r="I280" s="85"/>
      <c r="J280" s="86"/>
      <c r="K280" s="85"/>
      <c r="L280" s="244"/>
    </row>
    <row r="281" spans="5:12" ht="18.75" customHeight="1">
      <c r="E281" s="85"/>
      <c r="F281" s="86"/>
      <c r="G281" s="85"/>
      <c r="H281" s="244"/>
      <c r="I281" s="85"/>
      <c r="J281" s="86"/>
      <c r="K281" s="85"/>
      <c r="L281" s="244"/>
    </row>
    <row r="282" spans="5:12" ht="18.75" customHeight="1">
      <c r="E282" s="85"/>
      <c r="F282" s="86"/>
      <c r="G282" s="85"/>
      <c r="H282" s="244"/>
      <c r="I282" s="85"/>
      <c r="J282" s="86"/>
      <c r="K282" s="85"/>
      <c r="L282" s="244"/>
    </row>
    <row r="283" spans="5:12" ht="18.75" customHeight="1">
      <c r="E283" s="85"/>
      <c r="F283" s="86"/>
      <c r="G283" s="85"/>
      <c r="H283" s="244"/>
      <c r="I283" s="85"/>
      <c r="J283" s="86"/>
      <c r="K283" s="85"/>
      <c r="L283" s="244"/>
    </row>
    <row r="284" spans="5:12" ht="18.75" customHeight="1">
      <c r="E284" s="85"/>
      <c r="F284" s="86"/>
      <c r="G284" s="85"/>
      <c r="H284" s="244"/>
      <c r="I284" s="85"/>
      <c r="J284" s="86"/>
      <c r="K284" s="85"/>
      <c r="L284" s="244"/>
    </row>
    <row r="285" spans="5:12" ht="18.75" customHeight="1">
      <c r="E285" s="85"/>
      <c r="F285" s="86"/>
      <c r="G285" s="85"/>
      <c r="H285" s="244"/>
      <c r="I285" s="85"/>
      <c r="J285" s="86"/>
      <c r="K285" s="85"/>
      <c r="L285" s="244"/>
    </row>
    <row r="286" spans="5:12" ht="18.75" customHeight="1">
      <c r="E286" s="85"/>
      <c r="F286" s="86"/>
      <c r="G286" s="85"/>
      <c r="H286" s="244"/>
      <c r="I286" s="85"/>
      <c r="J286" s="86"/>
      <c r="K286" s="85"/>
      <c r="L286" s="244"/>
    </row>
    <row r="287" spans="5:12" ht="18.75" customHeight="1">
      <c r="E287" s="85"/>
      <c r="F287" s="86"/>
      <c r="G287" s="85"/>
      <c r="H287" s="244"/>
      <c r="I287" s="85"/>
      <c r="J287" s="86"/>
      <c r="K287" s="85"/>
      <c r="L287" s="244"/>
    </row>
    <row r="288" spans="5:12" ht="18.75" customHeight="1">
      <c r="E288" s="85"/>
      <c r="F288" s="86"/>
      <c r="G288" s="85"/>
      <c r="H288" s="244"/>
      <c r="I288" s="85"/>
      <c r="J288" s="86"/>
      <c r="K288" s="85"/>
      <c r="L288" s="244"/>
    </row>
    <row r="289" spans="5:12" ht="18.75" customHeight="1">
      <c r="E289" s="85"/>
      <c r="F289" s="86"/>
      <c r="G289" s="85"/>
      <c r="H289" s="244"/>
      <c r="I289" s="85"/>
      <c r="J289" s="86"/>
      <c r="K289" s="85"/>
      <c r="L289" s="244"/>
    </row>
    <row r="290" spans="5:12" ht="18.75" customHeight="1">
      <c r="E290" s="85"/>
      <c r="F290" s="86"/>
      <c r="G290" s="85"/>
      <c r="H290" s="244"/>
      <c r="I290" s="85"/>
      <c r="J290" s="86"/>
      <c r="K290" s="85"/>
      <c r="L290" s="244"/>
    </row>
    <row r="291" spans="5:12" ht="18.75" customHeight="1">
      <c r="E291" s="85"/>
      <c r="F291" s="86"/>
      <c r="G291" s="85"/>
      <c r="H291" s="244"/>
      <c r="I291" s="85"/>
      <c r="J291" s="86"/>
      <c r="K291" s="85"/>
      <c r="L291" s="244"/>
    </row>
    <row r="292" spans="5:12" ht="18.75" customHeight="1">
      <c r="E292" s="85"/>
      <c r="F292" s="86"/>
      <c r="G292" s="85"/>
      <c r="H292" s="244"/>
      <c r="I292" s="85"/>
      <c r="J292" s="86"/>
      <c r="K292" s="85"/>
      <c r="L292" s="244"/>
    </row>
    <row r="293" spans="5:12" ht="18.75" customHeight="1">
      <c r="E293" s="85"/>
      <c r="F293" s="86"/>
      <c r="G293" s="85"/>
      <c r="H293" s="244"/>
      <c r="I293" s="85"/>
      <c r="J293" s="86"/>
      <c r="K293" s="85"/>
      <c r="L293" s="244"/>
    </row>
    <row r="294" spans="5:12" ht="18.75" customHeight="1">
      <c r="E294" s="85"/>
      <c r="F294" s="86"/>
      <c r="G294" s="85"/>
      <c r="H294" s="244"/>
      <c r="I294" s="85"/>
      <c r="J294" s="86"/>
      <c r="K294" s="85"/>
      <c r="L294" s="244"/>
    </row>
    <row r="295" spans="5:12" ht="18.75" customHeight="1">
      <c r="E295" s="85"/>
      <c r="F295" s="86"/>
      <c r="G295" s="85"/>
      <c r="H295" s="244"/>
      <c r="I295" s="85"/>
      <c r="J295" s="86"/>
      <c r="K295" s="85"/>
      <c r="L295" s="244"/>
    </row>
    <row r="296" spans="5:12" ht="18.75" customHeight="1">
      <c r="E296" s="85"/>
      <c r="F296" s="86"/>
      <c r="G296" s="85"/>
      <c r="H296" s="244"/>
      <c r="I296" s="85"/>
      <c r="J296" s="86"/>
      <c r="K296" s="85"/>
      <c r="L296" s="244"/>
    </row>
    <row r="297" spans="5:12" ht="18.75" customHeight="1">
      <c r="E297" s="85"/>
      <c r="F297" s="86"/>
      <c r="G297" s="85"/>
      <c r="H297" s="244"/>
      <c r="I297" s="85"/>
      <c r="J297" s="86"/>
      <c r="K297" s="85"/>
      <c r="L297" s="244"/>
    </row>
    <row r="298" spans="5:12" ht="18.75" customHeight="1">
      <c r="E298" s="85"/>
      <c r="F298" s="86"/>
      <c r="G298" s="85"/>
      <c r="H298" s="244"/>
      <c r="I298" s="85"/>
      <c r="J298" s="86"/>
      <c r="K298" s="85"/>
      <c r="L298" s="244"/>
    </row>
    <row r="299" spans="5:12" ht="18.75" customHeight="1">
      <c r="E299" s="85"/>
      <c r="F299" s="86"/>
      <c r="G299" s="85"/>
      <c r="H299" s="244"/>
      <c r="I299" s="85"/>
      <c r="J299" s="86"/>
      <c r="K299" s="85"/>
      <c r="L299" s="244"/>
    </row>
    <row r="300" spans="5:12" ht="18.75" customHeight="1">
      <c r="E300" s="85"/>
      <c r="F300" s="86"/>
      <c r="G300" s="85"/>
      <c r="H300" s="244"/>
      <c r="I300" s="85"/>
      <c r="J300" s="86"/>
      <c r="K300" s="85"/>
      <c r="L300" s="244"/>
    </row>
    <row r="301" spans="5:12" ht="18.75" customHeight="1">
      <c r="E301" s="85"/>
      <c r="F301" s="86"/>
      <c r="G301" s="85"/>
      <c r="H301" s="244"/>
      <c r="I301" s="85"/>
      <c r="J301" s="86"/>
      <c r="K301" s="85"/>
      <c r="L301" s="244"/>
    </row>
    <row r="302" spans="5:12" ht="18.75" customHeight="1">
      <c r="E302" s="85"/>
      <c r="F302" s="86"/>
      <c r="G302" s="85"/>
      <c r="H302" s="244"/>
      <c r="I302" s="85"/>
      <c r="J302" s="86"/>
      <c r="K302" s="85"/>
      <c r="L302" s="244"/>
    </row>
    <row r="303" spans="5:12" ht="18.75" customHeight="1">
      <c r="E303" s="85"/>
      <c r="F303" s="86"/>
      <c r="G303" s="85"/>
      <c r="H303" s="244"/>
      <c r="I303" s="85"/>
      <c r="J303" s="86"/>
      <c r="K303" s="85"/>
      <c r="L303" s="244"/>
    </row>
    <row r="304" spans="5:12" ht="18.75" customHeight="1">
      <c r="E304" s="85"/>
      <c r="F304" s="86"/>
      <c r="G304" s="85"/>
      <c r="H304" s="244"/>
      <c r="I304" s="85"/>
      <c r="J304" s="86"/>
      <c r="K304" s="85"/>
      <c r="L304" s="244"/>
    </row>
    <row r="305" spans="5:12" ht="18.75" customHeight="1">
      <c r="E305" s="85"/>
      <c r="F305" s="86"/>
      <c r="G305" s="85"/>
      <c r="H305" s="244"/>
      <c r="I305" s="85"/>
      <c r="J305" s="86"/>
      <c r="K305" s="85"/>
      <c r="L305" s="244"/>
    </row>
    <row r="306" spans="5:12" ht="18.75" customHeight="1">
      <c r="E306" s="85"/>
      <c r="F306" s="86"/>
      <c r="G306" s="85"/>
      <c r="H306" s="244"/>
      <c r="I306" s="85"/>
      <c r="J306" s="86"/>
      <c r="K306" s="85"/>
      <c r="L306" s="244"/>
    </row>
    <row r="307" spans="5:12" ht="18.75" customHeight="1">
      <c r="E307" s="85"/>
      <c r="F307" s="86"/>
      <c r="G307" s="85"/>
      <c r="H307" s="244"/>
      <c r="I307" s="85"/>
      <c r="J307" s="86"/>
      <c r="K307" s="85"/>
      <c r="L307" s="244"/>
    </row>
    <row r="308" spans="5:12" ht="18.75" customHeight="1">
      <c r="E308" s="85"/>
      <c r="F308" s="86"/>
      <c r="G308" s="85"/>
      <c r="H308" s="244"/>
      <c r="I308" s="85"/>
      <c r="J308" s="86"/>
      <c r="K308" s="85"/>
      <c r="L308" s="244"/>
    </row>
    <row r="309" spans="5:12" ht="18.75" customHeight="1">
      <c r="E309" s="85"/>
      <c r="F309" s="86"/>
      <c r="G309" s="85"/>
      <c r="H309" s="244"/>
      <c r="I309" s="85"/>
      <c r="J309" s="86"/>
      <c r="K309" s="85"/>
      <c r="L309" s="244"/>
    </row>
    <row r="310" spans="5:12" ht="18.75" customHeight="1">
      <c r="E310" s="85"/>
      <c r="F310" s="86"/>
      <c r="G310" s="85"/>
      <c r="H310" s="244"/>
      <c r="I310" s="85"/>
      <c r="J310" s="86"/>
      <c r="K310" s="85"/>
      <c r="L310" s="244"/>
    </row>
    <row r="311" spans="5:12" ht="18.75" customHeight="1">
      <c r="E311" s="85"/>
      <c r="F311" s="86"/>
      <c r="G311" s="85"/>
      <c r="H311" s="244"/>
      <c r="I311" s="85"/>
      <c r="J311" s="86"/>
      <c r="K311" s="85"/>
      <c r="L311" s="244"/>
    </row>
    <row r="312" spans="5:12" ht="18.75" customHeight="1">
      <c r="E312" s="85"/>
      <c r="F312" s="86"/>
      <c r="G312" s="85"/>
      <c r="H312" s="244"/>
      <c r="I312" s="85"/>
      <c r="J312" s="86"/>
      <c r="K312" s="85"/>
      <c r="L312" s="244"/>
    </row>
    <row r="313" spans="5:12" ht="18.75" customHeight="1">
      <c r="E313" s="85"/>
      <c r="F313" s="86"/>
      <c r="G313" s="85"/>
      <c r="H313" s="244"/>
      <c r="I313" s="85"/>
      <c r="J313" s="86"/>
      <c r="K313" s="85"/>
      <c r="L313" s="244"/>
    </row>
    <row r="314" spans="5:12" ht="18.75" customHeight="1">
      <c r="E314" s="85"/>
      <c r="F314" s="86"/>
      <c r="G314" s="85"/>
      <c r="H314" s="244"/>
      <c r="I314" s="85"/>
      <c r="J314" s="86"/>
      <c r="K314" s="85"/>
      <c r="L314" s="244"/>
    </row>
    <row r="315" spans="5:12" ht="18.75" customHeight="1">
      <c r="E315" s="85"/>
      <c r="F315" s="86"/>
      <c r="G315" s="85"/>
      <c r="H315" s="244"/>
      <c r="I315" s="85"/>
      <c r="J315" s="86"/>
      <c r="K315" s="85"/>
      <c r="L315" s="244"/>
    </row>
    <row r="316" spans="5:12" ht="18.75" customHeight="1">
      <c r="E316" s="85"/>
      <c r="F316" s="86"/>
      <c r="G316" s="85"/>
      <c r="H316" s="244"/>
      <c r="I316" s="85"/>
      <c r="J316" s="86"/>
      <c r="K316" s="85"/>
      <c r="L316" s="244"/>
    </row>
    <row r="317" spans="5:12" ht="18.75" customHeight="1">
      <c r="E317" s="85"/>
      <c r="F317" s="86"/>
      <c r="G317" s="85"/>
      <c r="H317" s="244"/>
      <c r="I317" s="85"/>
      <c r="J317" s="86"/>
      <c r="K317" s="85"/>
      <c r="L317" s="244"/>
    </row>
    <row r="318" spans="5:12" ht="18.75" customHeight="1">
      <c r="E318" s="85"/>
      <c r="F318" s="86"/>
      <c r="G318" s="85"/>
      <c r="H318" s="244"/>
      <c r="I318" s="85"/>
      <c r="J318" s="86"/>
      <c r="K318" s="85"/>
      <c r="L318" s="244"/>
    </row>
    <row r="319" spans="5:12" ht="18.75" customHeight="1">
      <c r="E319" s="85"/>
      <c r="F319" s="86"/>
      <c r="G319" s="85"/>
      <c r="H319" s="244"/>
      <c r="I319" s="85"/>
      <c r="J319" s="86"/>
      <c r="K319" s="85"/>
      <c r="L319" s="244"/>
    </row>
    <row r="320" spans="5:12" ht="18.75" customHeight="1">
      <c r="E320" s="85"/>
      <c r="F320" s="86"/>
      <c r="G320" s="85"/>
      <c r="H320" s="244"/>
      <c r="I320" s="85"/>
      <c r="J320" s="86"/>
      <c r="K320" s="85"/>
      <c r="L320" s="244"/>
    </row>
    <row r="321" spans="5:12" ht="18.75" customHeight="1">
      <c r="E321" s="85"/>
      <c r="F321" s="86"/>
      <c r="G321" s="85"/>
      <c r="H321" s="244"/>
      <c r="I321" s="85"/>
      <c r="J321" s="86"/>
      <c r="K321" s="85"/>
      <c r="L321" s="244"/>
    </row>
    <row r="322" spans="5:12" ht="18.75" customHeight="1">
      <c r="E322" s="85"/>
      <c r="F322" s="86"/>
      <c r="G322" s="85"/>
      <c r="H322" s="244"/>
      <c r="I322" s="85"/>
      <c r="J322" s="86"/>
      <c r="K322" s="85"/>
      <c r="L322" s="244"/>
    </row>
    <row r="323" spans="5:12" ht="18.75" customHeight="1">
      <c r="E323" s="85"/>
      <c r="F323" s="86"/>
      <c r="G323" s="85"/>
      <c r="H323" s="244"/>
      <c r="I323" s="85"/>
      <c r="J323" s="86"/>
      <c r="K323" s="85"/>
      <c r="L323" s="244"/>
    </row>
    <row r="324" spans="5:12" ht="18.75" customHeight="1">
      <c r="E324" s="85"/>
      <c r="F324" s="86"/>
      <c r="G324" s="85"/>
      <c r="H324" s="244"/>
      <c r="I324" s="85"/>
      <c r="J324" s="86"/>
      <c r="K324" s="85"/>
      <c r="L324" s="244"/>
    </row>
    <row r="325" spans="5:12" ht="18.75" customHeight="1">
      <c r="E325" s="85"/>
      <c r="F325" s="86"/>
      <c r="G325" s="85"/>
      <c r="H325" s="244"/>
      <c r="I325" s="85"/>
      <c r="J325" s="86"/>
      <c r="K325" s="85"/>
      <c r="L325" s="244"/>
    </row>
    <row r="326" spans="5:12" ht="18.75" customHeight="1">
      <c r="E326" s="85"/>
      <c r="F326" s="86"/>
      <c r="G326" s="85"/>
      <c r="H326" s="244"/>
      <c r="I326" s="85"/>
      <c r="J326" s="86"/>
      <c r="K326" s="85"/>
      <c r="L326" s="244"/>
    </row>
    <row r="327" spans="5:12" ht="18.75" customHeight="1">
      <c r="E327" s="85"/>
      <c r="F327" s="86"/>
      <c r="G327" s="85"/>
      <c r="H327" s="244"/>
      <c r="I327" s="85"/>
      <c r="J327" s="86"/>
      <c r="K327" s="85"/>
      <c r="L327" s="244"/>
    </row>
    <row r="328" spans="5:12" ht="18.75" customHeight="1">
      <c r="E328" s="85"/>
      <c r="F328" s="86"/>
      <c r="G328" s="85"/>
      <c r="H328" s="244"/>
      <c r="I328" s="85"/>
      <c r="J328" s="86"/>
      <c r="K328" s="85"/>
      <c r="L328" s="244"/>
    </row>
    <row r="329" spans="5:12" ht="18.75" customHeight="1">
      <c r="E329" s="85"/>
      <c r="F329" s="86"/>
      <c r="G329" s="85"/>
      <c r="H329" s="244"/>
      <c r="I329" s="85"/>
      <c r="J329" s="86"/>
      <c r="K329" s="85"/>
      <c r="L329" s="244"/>
    </row>
    <row r="330" spans="5:12" ht="18.75" customHeight="1">
      <c r="E330" s="85"/>
      <c r="F330" s="86"/>
      <c r="G330" s="85"/>
      <c r="H330" s="244"/>
      <c r="I330" s="85"/>
      <c r="J330" s="86"/>
      <c r="K330" s="85"/>
      <c r="L330" s="244"/>
    </row>
    <row r="331" spans="5:12" ht="18.75" customHeight="1">
      <c r="E331" s="85"/>
      <c r="F331" s="86"/>
      <c r="G331" s="85"/>
      <c r="H331" s="244"/>
      <c r="I331" s="85"/>
      <c r="J331" s="86"/>
      <c r="K331" s="85"/>
      <c r="L331" s="244"/>
    </row>
    <row r="332" spans="5:12" ht="18.75" customHeight="1">
      <c r="E332" s="85"/>
      <c r="F332" s="86"/>
      <c r="G332" s="85"/>
      <c r="H332" s="244"/>
      <c r="I332" s="85"/>
      <c r="J332" s="86"/>
      <c r="K332" s="85"/>
      <c r="L332" s="244"/>
    </row>
    <row r="333" spans="5:12" ht="18.75" customHeight="1">
      <c r="E333" s="85"/>
      <c r="F333" s="86"/>
      <c r="G333" s="85"/>
      <c r="H333" s="244"/>
      <c r="I333" s="85"/>
      <c r="J333" s="86"/>
      <c r="K333" s="85"/>
      <c r="L333" s="244"/>
    </row>
    <row r="334" spans="5:12" ht="18.75" customHeight="1">
      <c r="E334" s="85"/>
      <c r="F334" s="86"/>
      <c r="G334" s="85"/>
      <c r="H334" s="244"/>
      <c r="I334" s="85"/>
      <c r="J334" s="86"/>
      <c r="K334" s="85"/>
      <c r="L334" s="244"/>
    </row>
    <row r="335" spans="5:12" ht="18.75" customHeight="1">
      <c r="E335" s="85"/>
      <c r="F335" s="86"/>
      <c r="G335" s="85"/>
      <c r="H335" s="244"/>
      <c r="I335" s="85"/>
      <c r="J335" s="86"/>
      <c r="K335" s="85"/>
      <c r="L335" s="244"/>
    </row>
    <row r="336" spans="5:12" ht="18.75" customHeight="1">
      <c r="E336" s="85"/>
      <c r="F336" s="86"/>
      <c r="G336" s="85"/>
      <c r="H336" s="244"/>
      <c r="I336" s="85"/>
      <c r="J336" s="86"/>
      <c r="K336" s="85"/>
      <c r="L336" s="244"/>
    </row>
    <row r="337" spans="5:12" ht="18.75" customHeight="1">
      <c r="E337" s="85"/>
      <c r="F337" s="86"/>
      <c r="G337" s="85"/>
      <c r="H337" s="244"/>
      <c r="I337" s="85"/>
      <c r="J337" s="86"/>
      <c r="K337" s="85"/>
      <c r="L337" s="244"/>
    </row>
    <row r="338" spans="5:12" ht="18.75" customHeight="1">
      <c r="E338" s="85"/>
      <c r="F338" s="86"/>
      <c r="G338" s="85"/>
      <c r="H338" s="244"/>
      <c r="I338" s="85"/>
      <c r="J338" s="86"/>
      <c r="K338" s="85"/>
      <c r="L338" s="244"/>
    </row>
    <row r="339" spans="5:12" ht="18.75" customHeight="1">
      <c r="E339" s="85"/>
      <c r="F339" s="86"/>
      <c r="G339" s="85"/>
      <c r="H339" s="244"/>
      <c r="I339" s="85"/>
      <c r="J339" s="86"/>
      <c r="K339" s="85"/>
      <c r="L339" s="244"/>
    </row>
    <row r="340" spans="5:12" ht="18.75" customHeight="1">
      <c r="E340" s="85"/>
      <c r="F340" s="86"/>
      <c r="G340" s="85"/>
      <c r="H340" s="244"/>
      <c r="I340" s="85"/>
      <c r="J340" s="86"/>
      <c r="K340" s="85"/>
      <c r="L340" s="244"/>
    </row>
    <row r="341" spans="5:12" ht="18.75" customHeight="1">
      <c r="E341" s="85"/>
      <c r="F341" s="86"/>
      <c r="G341" s="85"/>
      <c r="H341" s="244"/>
      <c r="I341" s="85"/>
      <c r="J341" s="86"/>
      <c r="K341" s="85"/>
      <c r="L341" s="244"/>
    </row>
    <row r="342" spans="5:12" ht="18.75" customHeight="1">
      <c r="E342" s="85"/>
      <c r="F342" s="86"/>
      <c r="G342" s="85"/>
      <c r="H342" s="244"/>
      <c r="I342" s="85"/>
      <c r="J342" s="86"/>
      <c r="K342" s="85"/>
      <c r="L342" s="244"/>
    </row>
    <row r="343" spans="5:12" ht="18.75" customHeight="1">
      <c r="E343" s="85"/>
      <c r="F343" s="86"/>
      <c r="G343" s="85"/>
      <c r="H343" s="244"/>
      <c r="I343" s="85"/>
      <c r="J343" s="86"/>
      <c r="K343" s="85"/>
      <c r="L343" s="244"/>
    </row>
    <row r="344" spans="5:12" ht="18.75" customHeight="1">
      <c r="E344" s="85"/>
      <c r="F344" s="86"/>
      <c r="G344" s="85"/>
      <c r="H344" s="244"/>
      <c r="I344" s="85"/>
      <c r="J344" s="86"/>
      <c r="K344" s="85"/>
      <c r="L344" s="244"/>
    </row>
    <row r="345" spans="5:12" ht="18.75" customHeight="1">
      <c r="E345" s="85"/>
      <c r="F345" s="86"/>
      <c r="G345" s="85"/>
      <c r="H345" s="244"/>
      <c r="I345" s="85"/>
      <c r="J345" s="86"/>
      <c r="K345" s="85"/>
      <c r="L345" s="244"/>
    </row>
    <row r="346" spans="5:12" ht="18.75" customHeight="1">
      <c r="E346" s="85"/>
      <c r="F346" s="86"/>
      <c r="G346" s="85"/>
      <c r="H346" s="244"/>
      <c r="I346" s="85"/>
      <c r="J346" s="86"/>
      <c r="K346" s="85"/>
      <c r="L346" s="244"/>
    </row>
    <row r="347" spans="5:12" ht="18.75" customHeight="1">
      <c r="E347" s="85"/>
      <c r="F347" s="86"/>
      <c r="G347" s="85"/>
      <c r="H347" s="244"/>
      <c r="I347" s="85"/>
      <c r="J347" s="86"/>
      <c r="K347" s="85"/>
      <c r="L347" s="244"/>
    </row>
    <row r="348" spans="5:12" ht="18.75" customHeight="1">
      <c r="E348" s="85"/>
      <c r="F348" s="86"/>
      <c r="G348" s="85"/>
      <c r="H348" s="244"/>
      <c r="I348" s="85"/>
      <c r="J348" s="86"/>
      <c r="K348" s="85"/>
      <c r="L348" s="244"/>
    </row>
    <row r="349" spans="5:12" ht="18.75" customHeight="1">
      <c r="E349" s="85"/>
      <c r="F349" s="86"/>
      <c r="G349" s="85"/>
      <c r="H349" s="244"/>
      <c r="I349" s="85"/>
      <c r="J349" s="86"/>
      <c r="K349" s="85"/>
      <c r="L349" s="244"/>
    </row>
    <row r="350" spans="5:12" ht="18.75" customHeight="1">
      <c r="E350" s="85"/>
      <c r="F350" s="86"/>
      <c r="G350" s="85"/>
      <c r="H350" s="244"/>
      <c r="I350" s="85"/>
      <c r="J350" s="86"/>
      <c r="K350" s="85"/>
      <c r="L350" s="244"/>
    </row>
    <row r="351" spans="5:12" ht="18.75" customHeight="1">
      <c r="E351" s="85"/>
      <c r="F351" s="86"/>
      <c r="G351" s="85"/>
      <c r="H351" s="244"/>
      <c r="I351" s="85"/>
      <c r="J351" s="86"/>
      <c r="K351" s="85"/>
      <c r="L351" s="244"/>
    </row>
    <row r="352" spans="5:12" ht="18.75" customHeight="1">
      <c r="E352" s="85"/>
      <c r="F352" s="86"/>
      <c r="G352" s="85"/>
      <c r="H352" s="244"/>
      <c r="I352" s="85"/>
      <c r="J352" s="86"/>
      <c r="K352" s="85"/>
      <c r="L352" s="244"/>
    </row>
    <row r="353" spans="5:12" ht="18.75" customHeight="1">
      <c r="E353" s="85"/>
      <c r="F353" s="86"/>
      <c r="G353" s="85"/>
      <c r="H353" s="244"/>
      <c r="I353" s="85"/>
      <c r="J353" s="86"/>
      <c r="K353" s="85"/>
      <c r="L353" s="244"/>
    </row>
    <row r="354" spans="5:12" ht="18.75" customHeight="1">
      <c r="E354" s="85"/>
      <c r="F354" s="86"/>
      <c r="G354" s="85"/>
      <c r="H354" s="244"/>
      <c r="I354" s="85"/>
      <c r="J354" s="86"/>
      <c r="K354" s="85"/>
      <c r="L354" s="244"/>
    </row>
    <row r="355" spans="5:12" ht="18.75" customHeight="1">
      <c r="E355" s="85"/>
      <c r="F355" s="86"/>
      <c r="G355" s="85"/>
      <c r="H355" s="244"/>
      <c r="I355" s="85"/>
      <c r="J355" s="86"/>
      <c r="K355" s="85"/>
      <c r="L355" s="244"/>
    </row>
    <row r="356" spans="5:12" ht="18.75" customHeight="1">
      <c r="E356" s="85"/>
      <c r="F356" s="86"/>
      <c r="G356" s="85"/>
      <c r="H356" s="244"/>
      <c r="I356" s="85"/>
      <c r="J356" s="86"/>
      <c r="K356" s="85"/>
      <c r="L356" s="244"/>
    </row>
    <row r="357" spans="5:12" ht="18.75" customHeight="1">
      <c r="E357" s="85"/>
      <c r="F357" s="86"/>
      <c r="G357" s="85"/>
      <c r="H357" s="244"/>
      <c r="I357" s="85"/>
      <c r="J357" s="86"/>
      <c r="K357" s="85"/>
      <c r="L357" s="244"/>
    </row>
    <row r="358" spans="5:12" ht="18.75" customHeight="1">
      <c r="E358" s="85"/>
      <c r="F358" s="86"/>
      <c r="G358" s="85"/>
      <c r="H358" s="244"/>
      <c r="I358" s="85"/>
      <c r="J358" s="86"/>
      <c r="K358" s="85"/>
      <c r="L358" s="244"/>
    </row>
    <row r="359" spans="5:12" ht="18.75" customHeight="1">
      <c r="E359" s="85"/>
      <c r="F359" s="86"/>
      <c r="G359" s="85"/>
      <c r="H359" s="244"/>
      <c r="I359" s="85"/>
      <c r="J359" s="86"/>
      <c r="K359" s="85"/>
      <c r="L359" s="244"/>
    </row>
    <row r="360" spans="5:12" ht="18.75" customHeight="1">
      <c r="E360" s="85"/>
      <c r="F360" s="86"/>
      <c r="G360" s="85"/>
      <c r="H360" s="244"/>
      <c r="I360" s="85"/>
      <c r="J360" s="86"/>
      <c r="K360" s="85"/>
      <c r="L360" s="244"/>
    </row>
    <row r="361" spans="5:12" ht="18.75" customHeight="1">
      <c r="E361" s="85"/>
      <c r="F361" s="86"/>
      <c r="G361" s="85"/>
      <c r="H361" s="244"/>
      <c r="I361" s="85"/>
      <c r="J361" s="86"/>
      <c r="K361" s="85"/>
      <c r="L361" s="244"/>
    </row>
    <row r="362" spans="5:12" ht="18.75" customHeight="1">
      <c r="E362" s="85"/>
      <c r="F362" s="86"/>
      <c r="G362" s="85"/>
      <c r="H362" s="244"/>
      <c r="I362" s="85"/>
      <c r="J362" s="86"/>
      <c r="K362" s="85"/>
      <c r="L362" s="244"/>
    </row>
    <row r="363" spans="5:12" ht="18.75" customHeight="1">
      <c r="E363" s="85"/>
      <c r="F363" s="86"/>
      <c r="G363" s="85"/>
      <c r="H363" s="244"/>
      <c r="I363" s="85"/>
      <c r="J363" s="86"/>
      <c r="K363" s="85"/>
      <c r="L363" s="244"/>
    </row>
    <row r="364" spans="5:12" ht="18.75" customHeight="1">
      <c r="E364" s="85"/>
      <c r="F364" s="86"/>
      <c r="G364" s="85"/>
      <c r="H364" s="244"/>
      <c r="I364" s="85"/>
      <c r="J364" s="86"/>
      <c r="K364" s="85"/>
      <c r="L364" s="244"/>
    </row>
    <row r="365" spans="5:12" ht="18.75" customHeight="1">
      <c r="E365" s="85"/>
      <c r="F365" s="86"/>
      <c r="G365" s="85"/>
      <c r="H365" s="244"/>
      <c r="I365" s="85"/>
      <c r="J365" s="86"/>
      <c r="K365" s="85"/>
      <c r="L365" s="244"/>
    </row>
    <row r="366" spans="5:12" ht="18.75" customHeight="1">
      <c r="E366" s="85"/>
      <c r="F366" s="86"/>
      <c r="G366" s="85"/>
      <c r="H366" s="244"/>
      <c r="I366" s="85"/>
      <c r="J366" s="86"/>
      <c r="K366" s="85"/>
      <c r="L366" s="244"/>
    </row>
    <row r="367" spans="5:12" ht="18.75" customHeight="1">
      <c r="E367" s="85"/>
      <c r="F367" s="86"/>
      <c r="G367" s="85"/>
      <c r="H367" s="244"/>
      <c r="I367" s="85"/>
      <c r="J367" s="86"/>
      <c r="K367" s="85"/>
      <c r="L367" s="244"/>
    </row>
    <row r="368" spans="5:12" ht="18.75" customHeight="1">
      <c r="E368" s="85"/>
      <c r="F368" s="86"/>
      <c r="G368" s="85"/>
      <c r="H368" s="244"/>
      <c r="I368" s="85"/>
      <c r="J368" s="86"/>
      <c r="K368" s="85"/>
      <c r="L368" s="244"/>
    </row>
    <row r="369" spans="5:12" ht="18.75" customHeight="1">
      <c r="E369" s="85"/>
      <c r="F369" s="86"/>
      <c r="G369" s="85"/>
      <c r="H369" s="244"/>
      <c r="I369" s="85"/>
      <c r="J369" s="86"/>
      <c r="K369" s="85"/>
      <c r="L369" s="244"/>
    </row>
    <row r="370" spans="5:12" ht="18.75" customHeight="1">
      <c r="E370" s="85"/>
      <c r="F370" s="86"/>
      <c r="G370" s="85"/>
      <c r="H370" s="244"/>
      <c r="I370" s="85"/>
      <c r="J370" s="86"/>
      <c r="K370" s="85"/>
      <c r="L370" s="244"/>
    </row>
    <row r="371" spans="5:12" ht="18.75" customHeight="1">
      <c r="E371" s="85"/>
      <c r="F371" s="86"/>
      <c r="G371" s="85"/>
      <c r="H371" s="244"/>
      <c r="I371" s="85"/>
      <c r="J371" s="86"/>
      <c r="K371" s="85"/>
      <c r="L371" s="244"/>
    </row>
    <row r="372" spans="5:12" ht="18.75" customHeight="1">
      <c r="E372" s="85"/>
      <c r="F372" s="86"/>
      <c r="G372" s="85"/>
      <c r="H372" s="244"/>
      <c r="I372" s="85"/>
      <c r="J372" s="86"/>
      <c r="K372" s="85"/>
      <c r="L372" s="244"/>
    </row>
    <row r="373" spans="5:12" ht="18.75" customHeight="1">
      <c r="E373" s="85"/>
      <c r="F373" s="86"/>
      <c r="G373" s="85"/>
      <c r="H373" s="244"/>
      <c r="I373" s="85"/>
      <c r="J373" s="86"/>
      <c r="K373" s="85"/>
      <c r="L373" s="244"/>
    </row>
    <row r="374" spans="5:12" ht="18.75" customHeight="1">
      <c r="E374" s="85"/>
      <c r="F374" s="86"/>
      <c r="G374" s="85"/>
      <c r="H374" s="244"/>
      <c r="I374" s="85"/>
      <c r="J374" s="86"/>
      <c r="K374" s="85"/>
      <c r="L374" s="244"/>
    </row>
    <row r="375" spans="5:12" ht="18.75" customHeight="1">
      <c r="E375" s="85"/>
      <c r="F375" s="86"/>
      <c r="G375" s="85"/>
      <c r="H375" s="244"/>
      <c r="I375" s="85"/>
      <c r="J375" s="86"/>
      <c r="K375" s="85"/>
      <c r="L375" s="244"/>
    </row>
    <row r="376" spans="5:12" ht="18.75" customHeight="1">
      <c r="E376" s="85"/>
      <c r="F376" s="86"/>
      <c r="G376" s="85"/>
      <c r="H376" s="244"/>
      <c r="I376" s="85"/>
      <c r="J376" s="86"/>
      <c r="K376" s="85"/>
      <c r="L376" s="244"/>
    </row>
    <row r="377" spans="5:12" ht="18.75" customHeight="1">
      <c r="E377" s="85"/>
      <c r="F377" s="86"/>
      <c r="G377" s="85"/>
      <c r="H377" s="244"/>
      <c r="I377" s="85"/>
      <c r="J377" s="86"/>
      <c r="K377" s="85"/>
      <c r="L377" s="244"/>
    </row>
    <row r="378" spans="5:12" ht="18.75" customHeight="1">
      <c r="E378" s="85"/>
      <c r="F378" s="86"/>
      <c r="G378" s="85"/>
      <c r="H378" s="244"/>
      <c r="I378" s="85"/>
      <c r="J378" s="86"/>
      <c r="K378" s="85"/>
      <c r="L378" s="244"/>
    </row>
    <row r="379" spans="5:12" ht="18.75" customHeight="1">
      <c r="E379" s="85"/>
      <c r="F379" s="86"/>
      <c r="G379" s="85"/>
      <c r="H379" s="244"/>
      <c r="I379" s="85"/>
      <c r="J379" s="86"/>
      <c r="K379" s="85"/>
      <c r="L379" s="244"/>
    </row>
    <row r="380" spans="5:12" ht="18.75" customHeight="1">
      <c r="E380" s="85"/>
      <c r="F380" s="86"/>
      <c r="G380" s="85"/>
      <c r="H380" s="244"/>
      <c r="I380" s="85"/>
      <c r="J380" s="86"/>
      <c r="K380" s="85"/>
      <c r="L380" s="244"/>
    </row>
    <row r="381" spans="5:12" ht="18.75" customHeight="1">
      <c r="E381" s="85"/>
      <c r="F381" s="86"/>
      <c r="G381" s="85"/>
      <c r="H381" s="244"/>
      <c r="I381" s="85"/>
      <c r="J381" s="86"/>
      <c r="K381" s="85"/>
      <c r="L381" s="244"/>
    </row>
    <row r="382" spans="5:12" ht="18.75" customHeight="1">
      <c r="E382" s="85"/>
      <c r="F382" s="86"/>
      <c r="G382" s="85"/>
      <c r="H382" s="244"/>
      <c r="I382" s="85"/>
      <c r="J382" s="86"/>
      <c r="K382" s="85"/>
      <c r="L382" s="244"/>
    </row>
    <row r="383" spans="5:12" ht="18.75" customHeight="1">
      <c r="E383" s="85"/>
      <c r="F383" s="86"/>
      <c r="G383" s="85"/>
      <c r="H383" s="244"/>
      <c r="I383" s="85"/>
      <c r="J383" s="86"/>
      <c r="K383" s="85"/>
      <c r="L383" s="244"/>
    </row>
    <row r="384" spans="5:12" ht="18.75" customHeight="1">
      <c r="E384" s="85"/>
      <c r="F384" s="86"/>
      <c r="G384" s="85"/>
      <c r="H384" s="244"/>
      <c r="I384" s="85"/>
      <c r="J384" s="86"/>
      <c r="K384" s="85"/>
      <c r="L384" s="244"/>
    </row>
    <row r="385" spans="5:12" ht="18.75" customHeight="1">
      <c r="E385" s="85"/>
      <c r="F385" s="86"/>
      <c r="G385" s="85"/>
      <c r="H385" s="244"/>
      <c r="I385" s="85"/>
      <c r="J385" s="86"/>
      <c r="K385" s="85"/>
      <c r="L385" s="244"/>
    </row>
    <row r="386" spans="5:12" ht="18.75" customHeight="1">
      <c r="E386" s="85"/>
      <c r="F386" s="86"/>
      <c r="G386" s="85"/>
      <c r="H386" s="244"/>
      <c r="I386" s="85"/>
      <c r="J386" s="86"/>
      <c r="K386" s="85"/>
      <c r="L386" s="244"/>
    </row>
    <row r="387" spans="5:12" ht="18.75" customHeight="1">
      <c r="E387" s="85"/>
      <c r="F387" s="86"/>
      <c r="G387" s="85"/>
      <c r="H387" s="244"/>
      <c r="I387" s="85"/>
      <c r="J387" s="86"/>
      <c r="K387" s="85"/>
      <c r="L387" s="244"/>
    </row>
    <row r="388" spans="5:12" ht="18.75" customHeight="1">
      <c r="E388" s="85"/>
      <c r="F388" s="86"/>
      <c r="G388" s="85"/>
      <c r="H388" s="244"/>
      <c r="I388" s="85"/>
      <c r="J388" s="86"/>
      <c r="K388" s="85"/>
      <c r="L388" s="244"/>
    </row>
    <row r="389" spans="5:12" ht="18.75" customHeight="1">
      <c r="E389" s="85"/>
      <c r="F389" s="86"/>
      <c r="G389" s="85"/>
      <c r="H389" s="244"/>
      <c r="I389" s="85"/>
      <c r="J389" s="86"/>
      <c r="K389" s="85"/>
      <c r="L389" s="244"/>
    </row>
    <row r="390" spans="5:12" ht="18.75" customHeight="1">
      <c r="E390" s="85"/>
      <c r="F390" s="86"/>
      <c r="G390" s="85"/>
      <c r="H390" s="244"/>
      <c r="I390" s="85"/>
      <c r="J390" s="86"/>
      <c r="K390" s="85"/>
      <c r="L390" s="244"/>
    </row>
    <row r="391" spans="5:12" ht="18.75" customHeight="1">
      <c r="E391" s="85"/>
      <c r="F391" s="86"/>
      <c r="G391" s="85"/>
      <c r="H391" s="244"/>
      <c r="I391" s="85"/>
      <c r="J391" s="86"/>
      <c r="K391" s="85"/>
      <c r="L391" s="244"/>
    </row>
    <row r="392" spans="5:12" ht="18.75" customHeight="1">
      <c r="E392" s="85"/>
      <c r="F392" s="86"/>
      <c r="G392" s="85"/>
      <c r="H392" s="244"/>
      <c r="I392" s="85"/>
      <c r="J392" s="86"/>
      <c r="K392" s="85"/>
      <c r="L392" s="244"/>
    </row>
    <row r="393" spans="5:12" ht="18.75" customHeight="1">
      <c r="E393" s="85"/>
      <c r="F393" s="86"/>
      <c r="G393" s="85"/>
      <c r="H393" s="244"/>
      <c r="I393" s="85"/>
      <c r="J393" s="86"/>
      <c r="K393" s="85"/>
      <c r="L393" s="244"/>
    </row>
    <row r="394" spans="5:12" ht="18.75" customHeight="1">
      <c r="E394" s="85"/>
      <c r="F394" s="86"/>
      <c r="G394" s="85"/>
      <c r="H394" s="244"/>
      <c r="I394" s="85"/>
      <c r="J394" s="86"/>
      <c r="K394" s="85"/>
      <c r="L394" s="244"/>
    </row>
    <row r="395" spans="5:12" ht="18.75" customHeight="1">
      <c r="E395" s="85"/>
      <c r="F395" s="86"/>
      <c r="G395" s="85"/>
      <c r="H395" s="244"/>
      <c r="I395" s="85"/>
      <c r="J395" s="86"/>
      <c r="K395" s="85"/>
      <c r="L395" s="244"/>
    </row>
    <row r="396" spans="5:12" ht="18.75" customHeight="1">
      <c r="E396" s="85"/>
      <c r="F396" s="86"/>
      <c r="G396" s="85"/>
      <c r="H396" s="244"/>
      <c r="I396" s="85"/>
      <c r="J396" s="86"/>
      <c r="K396" s="85"/>
      <c r="L396" s="244"/>
    </row>
    <row r="397" spans="5:12" ht="18.75" customHeight="1">
      <c r="E397" s="85"/>
      <c r="F397" s="86"/>
      <c r="G397" s="85"/>
      <c r="H397" s="244"/>
      <c r="I397" s="85"/>
      <c r="J397" s="86"/>
      <c r="K397" s="85"/>
      <c r="L397" s="244"/>
    </row>
    <row r="398" spans="5:12" ht="18.75" customHeight="1">
      <c r="E398" s="85"/>
      <c r="F398" s="86"/>
      <c r="G398" s="85"/>
      <c r="H398" s="244"/>
      <c r="I398" s="85"/>
      <c r="J398" s="86"/>
      <c r="K398" s="85"/>
      <c r="L398" s="244"/>
    </row>
    <row r="399" spans="5:12" ht="18.75" customHeight="1">
      <c r="E399" s="85"/>
      <c r="F399" s="86"/>
      <c r="G399" s="85"/>
      <c r="H399" s="244"/>
      <c r="I399" s="85"/>
      <c r="J399" s="86"/>
      <c r="K399" s="85"/>
      <c r="L399" s="244"/>
    </row>
    <row r="400" spans="5:12" ht="18.75" customHeight="1">
      <c r="E400" s="85"/>
      <c r="F400" s="86"/>
      <c r="G400" s="85"/>
      <c r="H400" s="244"/>
      <c r="I400" s="85"/>
      <c r="J400" s="86"/>
      <c r="K400" s="85"/>
      <c r="L400" s="244"/>
    </row>
    <row r="401" spans="5:12" ht="18.75" customHeight="1">
      <c r="E401" s="85"/>
      <c r="F401" s="86"/>
      <c r="G401" s="85"/>
      <c r="H401" s="244"/>
      <c r="I401" s="85"/>
      <c r="J401" s="86"/>
      <c r="K401" s="85"/>
      <c r="L401" s="244"/>
    </row>
    <row r="402" spans="5:12" ht="18.75" customHeight="1">
      <c r="E402" s="85"/>
      <c r="F402" s="86"/>
      <c r="G402" s="85"/>
      <c r="H402" s="244"/>
      <c r="I402" s="85"/>
      <c r="J402" s="86"/>
      <c r="K402" s="85"/>
      <c r="L402" s="244"/>
    </row>
    <row r="403" spans="5:12" ht="18.75" customHeight="1">
      <c r="E403" s="85"/>
      <c r="F403" s="86"/>
      <c r="G403" s="85"/>
      <c r="H403" s="244"/>
      <c r="I403" s="85"/>
      <c r="J403" s="86"/>
      <c r="K403" s="85"/>
      <c r="L403" s="244"/>
    </row>
    <row r="404" spans="5:12" ht="18.75" customHeight="1">
      <c r="E404" s="85"/>
      <c r="F404" s="86"/>
      <c r="G404" s="85"/>
      <c r="H404" s="244"/>
      <c r="I404" s="85"/>
      <c r="J404" s="86"/>
      <c r="K404" s="85"/>
      <c r="L404" s="244"/>
    </row>
    <row r="405" spans="5:12" ht="18.75" customHeight="1">
      <c r="E405" s="85"/>
      <c r="F405" s="86"/>
      <c r="G405" s="85"/>
      <c r="H405" s="244"/>
      <c r="I405" s="85"/>
      <c r="J405" s="86"/>
      <c r="K405" s="85"/>
      <c r="L405" s="244"/>
    </row>
    <row r="406" spans="5:12" ht="18.75" customHeight="1">
      <c r="E406" s="85"/>
      <c r="F406" s="86"/>
      <c r="G406" s="85"/>
      <c r="H406" s="244"/>
      <c r="I406" s="85"/>
      <c r="J406" s="86"/>
      <c r="K406" s="85"/>
      <c r="L406" s="244"/>
    </row>
    <row r="407" spans="5:12" ht="18.75" customHeight="1">
      <c r="E407" s="85"/>
      <c r="F407" s="86"/>
      <c r="G407" s="85"/>
      <c r="H407" s="244"/>
      <c r="I407" s="85"/>
      <c r="J407" s="86"/>
      <c r="K407" s="85"/>
      <c r="L407" s="244"/>
    </row>
    <row r="408" spans="5:12" ht="18.75" customHeight="1">
      <c r="E408" s="85"/>
      <c r="F408" s="86"/>
      <c r="G408" s="85"/>
      <c r="H408" s="244"/>
      <c r="I408" s="85"/>
      <c r="J408" s="86"/>
      <c r="K408" s="85"/>
      <c r="L408" s="244"/>
    </row>
    <row r="409" spans="5:12" ht="18.75" customHeight="1">
      <c r="E409" s="85"/>
      <c r="F409" s="86"/>
      <c r="G409" s="85"/>
      <c r="H409" s="244"/>
      <c r="I409" s="85"/>
      <c r="J409" s="86"/>
      <c r="K409" s="85"/>
      <c r="L409" s="244"/>
    </row>
    <row r="410" spans="5:12" ht="18.75" customHeight="1">
      <c r="E410" s="85"/>
      <c r="F410" s="86"/>
      <c r="G410" s="85"/>
      <c r="H410" s="244"/>
      <c r="I410" s="85"/>
      <c r="J410" s="86"/>
      <c r="K410" s="85"/>
      <c r="L410" s="244"/>
    </row>
    <row r="411" spans="5:12" ht="18.75" customHeight="1">
      <c r="E411" s="85"/>
      <c r="F411" s="86"/>
      <c r="G411" s="85"/>
      <c r="H411" s="244"/>
      <c r="I411" s="85"/>
      <c r="J411" s="86"/>
      <c r="K411" s="85"/>
      <c r="L411" s="244"/>
    </row>
    <row r="412" spans="5:12" ht="18.75" customHeight="1">
      <c r="E412" s="85"/>
      <c r="F412" s="86"/>
      <c r="G412" s="85"/>
      <c r="H412" s="244"/>
      <c r="I412" s="85"/>
      <c r="J412" s="86"/>
      <c r="K412" s="85"/>
      <c r="L412" s="244"/>
    </row>
    <row r="413" spans="5:12" ht="18.75" customHeight="1">
      <c r="E413" s="85"/>
      <c r="F413" s="86"/>
      <c r="G413" s="85"/>
      <c r="H413" s="244"/>
      <c r="I413" s="85"/>
      <c r="J413" s="86"/>
      <c r="K413" s="85"/>
      <c r="L413" s="244"/>
    </row>
    <row r="414" spans="5:12" ht="18.75" customHeight="1">
      <c r="E414" s="85"/>
      <c r="F414" s="86"/>
      <c r="G414" s="85"/>
      <c r="H414" s="244"/>
      <c r="I414" s="85"/>
      <c r="J414" s="86"/>
      <c r="K414" s="85"/>
      <c r="L414" s="244"/>
    </row>
    <row r="415" spans="5:12" ht="18.75" customHeight="1">
      <c r="E415" s="85"/>
      <c r="F415" s="86"/>
      <c r="G415" s="85"/>
      <c r="H415" s="244"/>
      <c r="I415" s="85"/>
      <c r="J415" s="86"/>
      <c r="K415" s="85"/>
      <c r="L415" s="244"/>
    </row>
    <row r="416" spans="5:12" ht="18.75" customHeight="1">
      <c r="E416" s="85"/>
      <c r="F416" s="86"/>
      <c r="G416" s="85"/>
      <c r="H416" s="244"/>
      <c r="I416" s="85"/>
      <c r="J416" s="86"/>
      <c r="K416" s="85"/>
      <c r="L416" s="244"/>
    </row>
    <row r="417" spans="5:12" ht="18.75" customHeight="1">
      <c r="E417" s="85"/>
      <c r="F417" s="86"/>
      <c r="G417" s="85"/>
      <c r="H417" s="244"/>
      <c r="I417" s="85"/>
      <c r="J417" s="86"/>
      <c r="K417" s="85"/>
      <c r="L417" s="244"/>
    </row>
    <row r="418" spans="5:12" ht="18.75" customHeight="1">
      <c r="E418" s="85"/>
      <c r="F418" s="86"/>
      <c r="G418" s="85"/>
      <c r="H418" s="244"/>
      <c r="I418" s="85"/>
      <c r="J418" s="86"/>
      <c r="K418" s="85"/>
      <c r="L418" s="244"/>
    </row>
    <row r="419" spans="5:12" ht="18.75" customHeight="1">
      <c r="E419" s="85"/>
      <c r="F419" s="86"/>
      <c r="G419" s="85"/>
      <c r="H419" s="244"/>
      <c r="I419" s="85"/>
      <c r="J419" s="86"/>
      <c r="K419" s="85"/>
      <c r="L419" s="244"/>
    </row>
    <row r="420" spans="5:12" ht="18.75" customHeight="1">
      <c r="E420" s="85"/>
      <c r="F420" s="86"/>
      <c r="G420" s="85"/>
      <c r="H420" s="244"/>
      <c r="I420" s="85"/>
      <c r="J420" s="86"/>
      <c r="K420" s="85"/>
      <c r="L420" s="244"/>
    </row>
    <row r="421" spans="5:12" ht="18.75" customHeight="1">
      <c r="E421" s="85"/>
      <c r="F421" s="86"/>
      <c r="G421" s="85"/>
      <c r="H421" s="244"/>
      <c r="I421" s="85"/>
      <c r="J421" s="86"/>
      <c r="K421" s="85"/>
      <c r="L421" s="244"/>
    </row>
    <row r="422" spans="5:12" ht="18.75" customHeight="1">
      <c r="E422" s="85"/>
      <c r="F422" s="86"/>
      <c r="G422" s="85"/>
      <c r="H422" s="244"/>
      <c r="I422" s="85"/>
      <c r="J422" s="86"/>
      <c r="K422" s="85"/>
      <c r="L422" s="244"/>
    </row>
    <row r="423" spans="5:12" ht="18.75" customHeight="1">
      <c r="E423" s="85"/>
      <c r="F423" s="86"/>
      <c r="G423" s="85"/>
      <c r="H423" s="244"/>
      <c r="I423" s="85"/>
      <c r="J423" s="86"/>
      <c r="K423" s="85"/>
      <c r="L423" s="244"/>
    </row>
    <row r="424" spans="5:12" ht="18.75" customHeight="1">
      <c r="E424" s="85"/>
      <c r="F424" s="86"/>
      <c r="G424" s="85"/>
      <c r="H424" s="244"/>
      <c r="I424" s="85"/>
      <c r="J424" s="86"/>
      <c r="K424" s="85"/>
      <c r="L424" s="244"/>
    </row>
    <row r="425" spans="5:12" ht="18.75" customHeight="1">
      <c r="E425" s="85"/>
      <c r="F425" s="86"/>
      <c r="G425" s="85"/>
      <c r="H425" s="244"/>
      <c r="I425" s="85"/>
      <c r="J425" s="86"/>
      <c r="K425" s="85"/>
      <c r="L425" s="244"/>
    </row>
    <row r="426" spans="5:12" ht="18.75" customHeight="1">
      <c r="E426" s="85"/>
      <c r="F426" s="86"/>
      <c r="G426" s="85"/>
      <c r="H426" s="244"/>
      <c r="I426" s="85"/>
      <c r="J426" s="86"/>
      <c r="K426" s="85"/>
      <c r="L426" s="244"/>
    </row>
    <row r="427" spans="5:12" ht="18.75" customHeight="1">
      <c r="E427" s="85"/>
      <c r="F427" s="86"/>
      <c r="G427" s="85"/>
      <c r="H427" s="244"/>
      <c r="I427" s="85"/>
      <c r="J427" s="86"/>
      <c r="K427" s="85"/>
      <c r="L427" s="244"/>
    </row>
    <row r="428" spans="5:12" ht="18.75" customHeight="1">
      <c r="E428" s="85"/>
      <c r="F428" s="86"/>
      <c r="G428" s="85"/>
      <c r="H428" s="244"/>
      <c r="I428" s="85"/>
      <c r="J428" s="86"/>
      <c r="K428" s="85"/>
      <c r="L428" s="244"/>
    </row>
    <row r="429" spans="5:12" ht="18.75" customHeight="1">
      <c r="E429" s="85"/>
      <c r="F429" s="86"/>
      <c r="G429" s="85"/>
      <c r="H429" s="244"/>
      <c r="I429" s="85"/>
      <c r="J429" s="86"/>
      <c r="K429" s="85"/>
      <c r="L429" s="244"/>
    </row>
    <row r="430" spans="5:12" ht="18.75" customHeight="1">
      <c r="E430" s="85"/>
      <c r="F430" s="86"/>
      <c r="G430" s="85"/>
      <c r="H430" s="244"/>
      <c r="I430" s="85"/>
      <c r="J430" s="86"/>
      <c r="K430" s="85"/>
      <c r="L430" s="244"/>
    </row>
    <row r="431" spans="5:12" ht="18.75" customHeight="1">
      <c r="E431" s="85"/>
      <c r="F431" s="86"/>
      <c r="G431" s="85"/>
      <c r="H431" s="244"/>
      <c r="I431" s="85"/>
      <c r="J431" s="86"/>
      <c r="K431" s="85"/>
      <c r="L431" s="244"/>
    </row>
    <row r="432" spans="5:12" ht="18.75" customHeight="1">
      <c r="E432" s="85"/>
      <c r="F432" s="86"/>
      <c r="G432" s="85"/>
      <c r="H432" s="244"/>
      <c r="I432" s="85"/>
      <c r="J432" s="86"/>
      <c r="K432" s="85"/>
      <c r="L432" s="244"/>
    </row>
    <row r="433" spans="5:12" ht="18.75" customHeight="1">
      <c r="E433" s="85"/>
      <c r="F433" s="86"/>
      <c r="G433" s="85"/>
      <c r="H433" s="244"/>
      <c r="I433" s="85"/>
      <c r="J433" s="86"/>
      <c r="K433" s="85"/>
      <c r="L433" s="244"/>
    </row>
    <row r="434" spans="5:12" ht="18.75" customHeight="1">
      <c r="E434" s="85"/>
      <c r="F434" s="86"/>
      <c r="G434" s="85"/>
      <c r="H434" s="244"/>
      <c r="I434" s="85"/>
      <c r="J434" s="86"/>
      <c r="K434" s="85"/>
      <c r="L434" s="244"/>
    </row>
    <row r="435" spans="5:12" ht="18.75" customHeight="1">
      <c r="E435" s="85"/>
      <c r="F435" s="86"/>
      <c r="G435" s="85"/>
      <c r="H435" s="244"/>
      <c r="I435" s="85"/>
      <c r="J435" s="86"/>
      <c r="K435" s="85"/>
      <c r="L435" s="244"/>
    </row>
    <row r="436" spans="5:12" ht="18.75" customHeight="1">
      <c r="E436" s="85"/>
      <c r="F436" s="86"/>
      <c r="G436" s="85"/>
      <c r="H436" s="244"/>
      <c r="I436" s="85"/>
      <c r="J436" s="86"/>
      <c r="K436" s="85"/>
      <c r="L436" s="244"/>
    </row>
    <row r="437" spans="5:12" ht="18.75" customHeight="1">
      <c r="E437" s="85"/>
      <c r="F437" s="86"/>
      <c r="G437" s="85"/>
      <c r="H437" s="244"/>
      <c r="I437" s="85"/>
      <c r="J437" s="86"/>
      <c r="K437" s="85"/>
      <c r="L437" s="244"/>
    </row>
    <row r="438" spans="5:12" ht="18.75" customHeight="1">
      <c r="E438" s="85"/>
      <c r="F438" s="86"/>
      <c r="G438" s="85"/>
      <c r="H438" s="244"/>
      <c r="I438" s="85"/>
      <c r="J438" s="86"/>
      <c r="K438" s="85"/>
      <c r="L438" s="244"/>
    </row>
    <row r="439" spans="5:12" ht="18.75" customHeight="1">
      <c r="E439" s="85"/>
      <c r="F439" s="86"/>
      <c r="G439" s="85"/>
      <c r="H439" s="244"/>
      <c r="I439" s="85"/>
      <c r="J439" s="86"/>
      <c r="K439" s="85"/>
      <c r="L439" s="244"/>
    </row>
    <row r="440" spans="5:12" ht="18.75" customHeight="1">
      <c r="E440" s="85"/>
      <c r="F440" s="86"/>
      <c r="G440" s="85"/>
      <c r="H440" s="244"/>
      <c r="I440" s="85"/>
      <c r="J440" s="86"/>
      <c r="K440" s="85"/>
      <c r="L440" s="244"/>
    </row>
    <row r="441" spans="5:12" ht="18.75" customHeight="1">
      <c r="E441" s="85"/>
      <c r="F441" s="86"/>
      <c r="G441" s="85"/>
      <c r="H441" s="244"/>
      <c r="I441" s="85"/>
      <c r="J441" s="86"/>
      <c r="K441" s="85"/>
      <c r="L441" s="244"/>
    </row>
    <row r="442" spans="5:12" ht="18.75" customHeight="1">
      <c r="E442" s="85"/>
      <c r="F442" s="86"/>
      <c r="G442" s="85"/>
      <c r="H442" s="244"/>
      <c r="I442" s="85"/>
      <c r="J442" s="86"/>
      <c r="K442" s="85"/>
      <c r="L442" s="244"/>
    </row>
    <row r="443" spans="5:12" ht="18.75" customHeight="1">
      <c r="E443" s="85"/>
      <c r="F443" s="86"/>
      <c r="G443" s="85"/>
      <c r="H443" s="244"/>
      <c r="I443" s="85"/>
      <c r="J443" s="86"/>
      <c r="K443" s="85"/>
      <c r="L443" s="244"/>
    </row>
    <row r="444" spans="5:12" ht="18.75" customHeight="1">
      <c r="E444" s="85"/>
      <c r="F444" s="86"/>
      <c r="G444" s="85"/>
      <c r="H444" s="244"/>
      <c r="I444" s="85"/>
      <c r="J444" s="86"/>
      <c r="K444" s="85"/>
      <c r="L444" s="244"/>
    </row>
    <row r="445" spans="5:12" ht="18.75" customHeight="1">
      <c r="E445" s="85"/>
      <c r="F445" s="86"/>
      <c r="G445" s="85"/>
      <c r="H445" s="244"/>
      <c r="I445" s="85"/>
      <c r="J445" s="86"/>
      <c r="K445" s="85"/>
      <c r="L445" s="244"/>
    </row>
    <row r="446" spans="5:12" ht="18.75" customHeight="1">
      <c r="E446" s="85"/>
      <c r="F446" s="86"/>
      <c r="G446" s="85"/>
      <c r="H446" s="244"/>
      <c r="I446" s="85"/>
      <c r="J446" s="86"/>
      <c r="K446" s="85"/>
      <c r="L446" s="244"/>
    </row>
    <row r="447" spans="5:12" ht="18.75" customHeight="1">
      <c r="E447" s="85"/>
      <c r="F447" s="86"/>
      <c r="G447" s="85"/>
      <c r="H447" s="244"/>
      <c r="I447" s="85"/>
      <c r="J447" s="86"/>
      <c r="K447" s="85"/>
      <c r="L447" s="244"/>
    </row>
    <row r="448" spans="5:12" ht="18.75" customHeight="1">
      <c r="E448" s="85"/>
      <c r="F448" s="86"/>
      <c r="G448" s="85"/>
      <c r="H448" s="244"/>
      <c r="I448" s="85"/>
      <c r="J448" s="86"/>
      <c r="K448" s="85"/>
      <c r="L448" s="244"/>
    </row>
    <row r="449" spans="5:12" ht="18.75" customHeight="1">
      <c r="E449" s="85"/>
      <c r="F449" s="86"/>
      <c r="G449" s="85"/>
      <c r="H449" s="244"/>
      <c r="I449" s="85"/>
      <c r="J449" s="86"/>
      <c r="K449" s="85"/>
      <c r="L449" s="244"/>
    </row>
    <row r="450" spans="5:12" ht="18.75" customHeight="1">
      <c r="E450" s="85"/>
      <c r="F450" s="86"/>
      <c r="G450" s="85"/>
      <c r="H450" s="244"/>
      <c r="I450" s="85"/>
      <c r="J450" s="86"/>
      <c r="K450" s="85"/>
      <c r="L450" s="244"/>
    </row>
    <row r="451" spans="5:12" ht="18.75" customHeight="1">
      <c r="E451" s="85"/>
      <c r="F451" s="86"/>
      <c r="G451" s="85"/>
      <c r="H451" s="244"/>
      <c r="I451" s="85"/>
      <c r="J451" s="86"/>
      <c r="K451" s="85"/>
      <c r="L451" s="244"/>
    </row>
    <row r="452" spans="5:12" ht="18.75" customHeight="1">
      <c r="E452" s="85"/>
      <c r="F452" s="86"/>
      <c r="G452" s="85"/>
      <c r="H452" s="244"/>
      <c r="I452" s="85"/>
      <c r="J452" s="86"/>
      <c r="K452" s="85"/>
      <c r="L452" s="244"/>
    </row>
    <row r="453" spans="5:12" ht="18.75" customHeight="1">
      <c r="E453" s="85"/>
      <c r="F453" s="86"/>
      <c r="G453" s="85"/>
      <c r="H453" s="244"/>
      <c r="I453" s="85"/>
      <c r="J453" s="86"/>
      <c r="K453" s="85"/>
      <c r="L453" s="244"/>
    </row>
    <row r="454" spans="5:12" ht="18.75" customHeight="1">
      <c r="E454" s="85"/>
      <c r="F454" s="86"/>
      <c r="G454" s="85"/>
      <c r="H454" s="244"/>
      <c r="I454" s="85"/>
      <c r="J454" s="86"/>
      <c r="K454" s="85"/>
      <c r="L454" s="244"/>
    </row>
    <row r="455" spans="5:12" ht="18.75" customHeight="1">
      <c r="E455" s="85"/>
      <c r="F455" s="86"/>
      <c r="G455" s="85"/>
      <c r="H455" s="244"/>
      <c r="I455" s="85"/>
      <c r="J455" s="86"/>
      <c r="K455" s="85"/>
      <c r="L455" s="244"/>
    </row>
    <row r="456" spans="5:12" ht="18.75" customHeight="1">
      <c r="E456" s="85"/>
      <c r="F456" s="86"/>
      <c r="G456" s="85"/>
      <c r="H456" s="244"/>
      <c r="I456" s="85"/>
      <c r="J456" s="86"/>
      <c r="K456" s="85"/>
      <c r="L456" s="244"/>
    </row>
    <row r="457" spans="5:12" ht="18.75" customHeight="1">
      <c r="E457" s="85"/>
      <c r="F457" s="86"/>
      <c r="G457" s="85"/>
      <c r="H457" s="244"/>
      <c r="I457" s="85"/>
      <c r="J457" s="86"/>
      <c r="K457" s="85"/>
      <c r="L457" s="244"/>
    </row>
    <row r="458" spans="5:12" ht="18.75" customHeight="1">
      <c r="E458" s="85"/>
      <c r="F458" s="86"/>
      <c r="G458" s="85"/>
      <c r="H458" s="244"/>
      <c r="I458" s="85"/>
      <c r="J458" s="86"/>
      <c r="K458" s="85"/>
      <c r="L458" s="244"/>
    </row>
    <row r="459" spans="5:12" ht="18.75" customHeight="1">
      <c r="E459" s="85"/>
      <c r="F459" s="86"/>
      <c r="G459" s="85"/>
      <c r="H459" s="244"/>
      <c r="I459" s="85"/>
      <c r="J459" s="86"/>
      <c r="K459" s="85"/>
      <c r="L459" s="244"/>
    </row>
    <row r="460" spans="5:12" ht="18.75" customHeight="1">
      <c r="E460" s="85"/>
      <c r="F460" s="86"/>
      <c r="G460" s="85"/>
      <c r="H460" s="244"/>
      <c r="I460" s="85"/>
      <c r="J460" s="86"/>
      <c r="K460" s="85"/>
      <c r="L460" s="244"/>
    </row>
    <row r="461" spans="5:12" ht="18.75" customHeight="1">
      <c r="E461" s="85"/>
      <c r="F461" s="86"/>
      <c r="G461" s="85"/>
      <c r="H461" s="244"/>
      <c r="I461" s="85"/>
      <c r="J461" s="86"/>
      <c r="K461" s="85"/>
      <c r="L461" s="244"/>
    </row>
    <row r="462" spans="5:12" ht="18.75" customHeight="1">
      <c r="E462" s="85"/>
      <c r="F462" s="86"/>
      <c r="G462" s="85"/>
      <c r="H462" s="244"/>
      <c r="I462" s="85"/>
      <c r="J462" s="86"/>
      <c r="K462" s="85"/>
      <c r="L462" s="244"/>
    </row>
    <row r="463" spans="5:12" ht="18.75" customHeight="1">
      <c r="E463" s="85"/>
      <c r="F463" s="86"/>
      <c r="G463" s="85"/>
      <c r="H463" s="244"/>
      <c r="I463" s="85"/>
      <c r="J463" s="86"/>
      <c r="K463" s="85"/>
      <c r="L463" s="244"/>
    </row>
    <row r="464" spans="5:12" ht="18.75" customHeight="1">
      <c r="E464" s="85"/>
      <c r="F464" s="86"/>
      <c r="G464" s="85"/>
      <c r="H464" s="244"/>
      <c r="I464" s="85"/>
      <c r="J464" s="86"/>
      <c r="K464" s="85"/>
      <c r="L464" s="244"/>
    </row>
    <row r="465" spans="5:12" ht="18.75" customHeight="1">
      <c r="E465" s="85"/>
      <c r="F465" s="86"/>
      <c r="G465" s="85"/>
      <c r="H465" s="244"/>
      <c r="I465" s="85"/>
      <c r="J465" s="86"/>
      <c r="K465" s="85"/>
      <c r="L465" s="244"/>
    </row>
    <row r="466" spans="5:12" ht="18.75" customHeight="1">
      <c r="E466" s="85"/>
      <c r="F466" s="86"/>
      <c r="G466" s="85"/>
      <c r="H466" s="244"/>
      <c r="I466" s="85"/>
      <c r="J466" s="86"/>
      <c r="K466" s="85"/>
      <c r="L466" s="244"/>
    </row>
    <row r="467" spans="5:12" ht="18.75" customHeight="1">
      <c r="E467" s="85"/>
      <c r="F467" s="86"/>
      <c r="G467" s="85"/>
      <c r="H467" s="244"/>
      <c r="I467" s="85"/>
      <c r="J467" s="86"/>
      <c r="K467" s="85"/>
      <c r="L467" s="244"/>
    </row>
    <row r="468" spans="5:12" ht="18.75" customHeight="1">
      <c r="E468" s="85"/>
      <c r="F468" s="86"/>
      <c r="G468" s="85"/>
      <c r="H468" s="244"/>
      <c r="I468" s="85"/>
      <c r="J468" s="86"/>
      <c r="K468" s="85"/>
      <c r="L468" s="244"/>
    </row>
    <row r="469" spans="5:12" ht="18.75" customHeight="1">
      <c r="E469" s="85"/>
      <c r="F469" s="86"/>
      <c r="G469" s="85"/>
      <c r="H469" s="244"/>
      <c r="I469" s="85"/>
      <c r="J469" s="86"/>
      <c r="K469" s="85"/>
      <c r="L469" s="244"/>
    </row>
    <row r="470" spans="5:12" ht="18.75" customHeight="1">
      <c r="E470" s="85"/>
      <c r="F470" s="86"/>
      <c r="G470" s="85"/>
      <c r="H470" s="244"/>
      <c r="I470" s="85"/>
      <c r="J470" s="86"/>
      <c r="K470" s="85"/>
      <c r="L470" s="244"/>
    </row>
    <row r="471" spans="5:12" ht="18.75" customHeight="1">
      <c r="E471" s="85"/>
      <c r="F471" s="86"/>
      <c r="G471" s="85"/>
      <c r="H471" s="244"/>
      <c r="I471" s="85"/>
      <c r="J471" s="86"/>
      <c r="K471" s="85"/>
      <c r="L471" s="244"/>
    </row>
    <row r="472" spans="5:12" ht="18.75" customHeight="1">
      <c r="E472" s="85"/>
      <c r="F472" s="86"/>
      <c r="G472" s="85"/>
      <c r="H472" s="244"/>
      <c r="I472" s="85"/>
      <c r="J472" s="86"/>
      <c r="K472" s="85"/>
      <c r="L472" s="244"/>
    </row>
    <row r="473" spans="5:12" ht="18.75" customHeight="1">
      <c r="E473" s="85"/>
      <c r="F473" s="86"/>
      <c r="G473" s="85"/>
      <c r="H473" s="244"/>
      <c r="I473" s="85"/>
      <c r="J473" s="86"/>
      <c r="K473" s="85"/>
      <c r="L473" s="244"/>
    </row>
    <row r="474" spans="5:12" ht="18.75" customHeight="1">
      <c r="E474" s="85"/>
      <c r="F474" s="86"/>
      <c r="G474" s="85"/>
      <c r="H474" s="244"/>
      <c r="I474" s="85"/>
      <c r="J474" s="86"/>
      <c r="K474" s="85"/>
      <c r="L474" s="244"/>
    </row>
    <row r="475" spans="5:12" ht="18.75" customHeight="1">
      <c r="E475" s="85"/>
      <c r="F475" s="86"/>
      <c r="G475" s="85"/>
      <c r="H475" s="244"/>
      <c r="I475" s="85"/>
      <c r="J475" s="86"/>
      <c r="K475" s="85"/>
      <c r="L475" s="244"/>
    </row>
    <row r="476" spans="5:12" ht="18.75" customHeight="1">
      <c r="E476" s="85"/>
      <c r="F476" s="86"/>
      <c r="G476" s="85"/>
      <c r="H476" s="244"/>
      <c r="I476" s="85"/>
      <c r="J476" s="86"/>
      <c r="K476" s="85"/>
      <c r="L476" s="244"/>
    </row>
    <row r="477" spans="5:12" ht="18.75" customHeight="1">
      <c r="E477" s="85"/>
      <c r="F477" s="86"/>
      <c r="G477" s="85"/>
      <c r="H477" s="244"/>
      <c r="I477" s="85"/>
      <c r="J477" s="86"/>
      <c r="K477" s="85"/>
      <c r="L477" s="244"/>
    </row>
    <row r="478" spans="5:12" ht="18.75" customHeight="1">
      <c r="E478" s="85"/>
      <c r="F478" s="86"/>
      <c r="G478" s="85"/>
      <c r="H478" s="244"/>
      <c r="I478" s="85"/>
      <c r="J478" s="86"/>
      <c r="K478" s="85"/>
      <c r="L478" s="244"/>
    </row>
    <row r="479" spans="5:12" ht="18.75" customHeight="1">
      <c r="E479" s="85"/>
      <c r="F479" s="86"/>
      <c r="G479" s="85"/>
      <c r="H479" s="244"/>
      <c r="I479" s="85"/>
      <c r="J479" s="86"/>
      <c r="K479" s="85"/>
      <c r="L479" s="244"/>
    </row>
    <row r="480" spans="5:12" ht="18.75" customHeight="1">
      <c r="E480" s="85"/>
      <c r="F480" s="86"/>
      <c r="G480" s="85"/>
      <c r="H480" s="244"/>
      <c r="I480" s="85"/>
      <c r="J480" s="86"/>
      <c r="K480" s="85"/>
      <c r="L480" s="244"/>
    </row>
    <row r="481" spans="5:12" ht="18.75" customHeight="1">
      <c r="E481" s="85"/>
      <c r="F481" s="86"/>
      <c r="G481" s="85"/>
      <c r="H481" s="244"/>
      <c r="I481" s="85"/>
      <c r="J481" s="86"/>
      <c r="K481" s="85"/>
      <c r="L481" s="244"/>
    </row>
    <row r="482" spans="5:12" ht="18.75" customHeight="1">
      <c r="E482" s="85"/>
      <c r="F482" s="86"/>
      <c r="G482" s="85"/>
      <c r="H482" s="244"/>
      <c r="I482" s="85"/>
      <c r="J482" s="86"/>
      <c r="K482" s="85"/>
      <c r="L482" s="244"/>
    </row>
    <row r="483" spans="5:12" ht="18.75" customHeight="1">
      <c r="E483" s="85"/>
      <c r="F483" s="86"/>
      <c r="G483" s="85"/>
      <c r="H483" s="244"/>
      <c r="I483" s="85"/>
      <c r="J483" s="86"/>
      <c r="K483" s="85"/>
      <c r="L483" s="244"/>
    </row>
    <row r="484" spans="5:12" ht="18.75" customHeight="1">
      <c r="E484" s="85"/>
      <c r="F484" s="86"/>
      <c r="G484" s="85"/>
      <c r="H484" s="244"/>
      <c r="I484" s="85"/>
      <c r="J484" s="86"/>
      <c r="K484" s="85"/>
      <c r="L484" s="244"/>
    </row>
    <row r="485" spans="5:12" ht="18.75" customHeight="1">
      <c r="E485" s="85"/>
      <c r="F485" s="86"/>
      <c r="G485" s="85"/>
      <c r="H485" s="244"/>
      <c r="I485" s="85"/>
      <c r="J485" s="86"/>
      <c r="K485" s="85"/>
      <c r="L485" s="244"/>
    </row>
    <row r="486" spans="5:12" ht="18.75" customHeight="1">
      <c r="E486" s="85"/>
      <c r="F486" s="86"/>
      <c r="G486" s="85"/>
      <c r="H486" s="244"/>
      <c r="I486" s="85"/>
      <c r="J486" s="86"/>
      <c r="K486" s="85"/>
      <c r="L486" s="244"/>
    </row>
    <row r="487" spans="5:12" ht="18.75" customHeight="1">
      <c r="E487" s="85"/>
      <c r="F487" s="86"/>
      <c r="G487" s="85"/>
      <c r="H487" s="244"/>
      <c r="I487" s="85"/>
      <c r="J487" s="86"/>
      <c r="K487" s="85"/>
      <c r="L487" s="244"/>
    </row>
    <row r="488" spans="5:12" ht="18.75" customHeight="1">
      <c r="E488" s="85"/>
      <c r="F488" s="86"/>
      <c r="G488" s="85"/>
      <c r="H488" s="244"/>
      <c r="I488" s="85"/>
      <c r="J488" s="86"/>
      <c r="K488" s="85"/>
      <c r="L488" s="244"/>
    </row>
    <row r="489" spans="5:12" ht="18.75" customHeight="1">
      <c r="E489" s="85"/>
      <c r="F489" s="86"/>
      <c r="G489" s="85"/>
      <c r="H489" s="244"/>
      <c r="I489" s="85"/>
      <c r="J489" s="86"/>
      <c r="K489" s="85"/>
      <c r="L489" s="244"/>
    </row>
    <row r="490" spans="5:12" ht="18.75" customHeight="1">
      <c r="E490" s="85"/>
      <c r="F490" s="86"/>
      <c r="G490" s="85"/>
      <c r="H490" s="244"/>
      <c r="I490" s="85"/>
      <c r="J490" s="86"/>
      <c r="K490" s="85"/>
      <c r="L490" s="244"/>
    </row>
    <row r="491" spans="5:12" ht="18.75" customHeight="1">
      <c r="E491" s="85"/>
      <c r="F491" s="86"/>
      <c r="G491" s="85"/>
      <c r="H491" s="244"/>
      <c r="I491" s="85"/>
      <c r="J491" s="86"/>
      <c r="K491" s="85"/>
      <c r="L491" s="244"/>
    </row>
    <row r="492" spans="5:12" ht="18.75" customHeight="1">
      <c r="E492" s="85"/>
      <c r="F492" s="86"/>
      <c r="G492" s="85"/>
      <c r="H492" s="244"/>
      <c r="I492" s="85"/>
      <c r="J492" s="86"/>
      <c r="K492" s="85"/>
      <c r="L492" s="244"/>
    </row>
    <row r="493" spans="5:12" ht="18.75" customHeight="1">
      <c r="E493" s="85"/>
      <c r="F493" s="86"/>
      <c r="G493" s="85"/>
      <c r="H493" s="244"/>
      <c r="I493" s="85"/>
      <c r="J493" s="86"/>
      <c r="K493" s="85"/>
      <c r="L493" s="244"/>
    </row>
    <row r="494" spans="5:12" ht="18.75" customHeight="1">
      <c r="E494" s="85"/>
      <c r="F494" s="86"/>
      <c r="G494" s="85"/>
      <c r="H494" s="244"/>
      <c r="I494" s="85"/>
      <c r="J494" s="86"/>
      <c r="K494" s="85"/>
      <c r="L494" s="244"/>
    </row>
    <row r="495" spans="5:12" ht="18.75" customHeight="1">
      <c r="E495" s="85"/>
      <c r="F495" s="86"/>
      <c r="G495" s="85"/>
      <c r="H495" s="244"/>
      <c r="I495" s="85"/>
      <c r="J495" s="86"/>
      <c r="K495" s="85"/>
      <c r="L495" s="244"/>
    </row>
    <row r="496" spans="5:12" ht="18.75" customHeight="1">
      <c r="E496" s="85"/>
      <c r="F496" s="86"/>
      <c r="G496" s="85"/>
      <c r="H496" s="244"/>
      <c r="I496" s="85"/>
      <c r="J496" s="86"/>
      <c r="K496" s="85"/>
      <c r="L496" s="244"/>
    </row>
    <row r="497" spans="5:12" ht="18.75" customHeight="1">
      <c r="E497" s="85"/>
      <c r="F497" s="86"/>
      <c r="G497" s="85"/>
      <c r="H497" s="244"/>
      <c r="I497" s="85"/>
      <c r="J497" s="86"/>
      <c r="K497" s="85"/>
      <c r="L497" s="244"/>
    </row>
    <row r="498" spans="5:12" ht="18.75" customHeight="1">
      <c r="E498" s="85"/>
      <c r="F498" s="86"/>
      <c r="G498" s="85"/>
      <c r="H498" s="244"/>
      <c r="I498" s="85"/>
      <c r="J498" s="86"/>
      <c r="K498" s="85"/>
      <c r="L498" s="244"/>
    </row>
    <row r="499" spans="5:12" ht="18.75" customHeight="1">
      <c r="E499" s="85"/>
      <c r="F499" s="86"/>
      <c r="G499" s="85"/>
      <c r="H499" s="244"/>
      <c r="I499" s="85"/>
      <c r="J499" s="86"/>
      <c r="K499" s="85"/>
      <c r="L499" s="244"/>
    </row>
    <row r="500" spans="5:12" ht="18.75" customHeight="1">
      <c r="E500" s="85"/>
      <c r="F500" s="86"/>
      <c r="G500" s="85"/>
      <c r="H500" s="244"/>
      <c r="I500" s="85"/>
      <c r="J500" s="86"/>
      <c r="K500" s="85"/>
      <c r="L500" s="244"/>
    </row>
    <row r="501" spans="5:12" ht="18.75" customHeight="1">
      <c r="E501" s="85"/>
      <c r="F501" s="86"/>
      <c r="G501" s="85"/>
      <c r="H501" s="244"/>
      <c r="I501" s="85"/>
      <c r="J501" s="86"/>
      <c r="K501" s="85"/>
      <c r="L501" s="244"/>
    </row>
    <row r="502" spans="5:12" ht="18.75" customHeight="1">
      <c r="E502" s="85"/>
      <c r="F502" s="86"/>
      <c r="G502" s="85"/>
      <c r="H502" s="244"/>
      <c r="I502" s="85"/>
      <c r="J502" s="86"/>
      <c r="K502" s="85"/>
      <c r="L502" s="244"/>
    </row>
    <row r="503" spans="5:12" ht="18.75" customHeight="1">
      <c r="E503" s="85"/>
      <c r="F503" s="86"/>
      <c r="G503" s="85"/>
      <c r="H503" s="244"/>
      <c r="I503" s="85"/>
      <c r="J503" s="86"/>
      <c r="K503" s="85"/>
      <c r="L503" s="244"/>
    </row>
    <row r="504" spans="5:12" ht="18.75" customHeight="1">
      <c r="E504" s="85"/>
      <c r="F504" s="86"/>
      <c r="G504" s="85"/>
      <c r="H504" s="244"/>
      <c r="I504" s="85"/>
      <c r="J504" s="86"/>
      <c r="K504" s="85"/>
      <c r="L504" s="244"/>
    </row>
    <row r="505" spans="5:12" ht="18.75" customHeight="1">
      <c r="E505" s="85"/>
      <c r="F505" s="86"/>
      <c r="G505" s="85"/>
      <c r="H505" s="244"/>
      <c r="I505" s="85"/>
      <c r="J505" s="86"/>
      <c r="K505" s="85"/>
      <c r="L505" s="244"/>
    </row>
    <row r="506" spans="5:12" ht="18.75" customHeight="1">
      <c r="E506" s="85"/>
      <c r="F506" s="86"/>
      <c r="G506" s="85"/>
      <c r="H506" s="244"/>
      <c r="I506" s="85"/>
      <c r="J506" s="86"/>
      <c r="K506" s="85"/>
      <c r="L506" s="244"/>
    </row>
    <row r="507" spans="5:12" ht="18.75" customHeight="1">
      <c r="E507" s="85"/>
      <c r="F507" s="86"/>
      <c r="G507" s="85"/>
      <c r="H507" s="244"/>
      <c r="I507" s="85"/>
      <c r="J507" s="86"/>
      <c r="K507" s="85"/>
      <c r="L507" s="244"/>
    </row>
    <row r="508" spans="5:12" ht="18.75" customHeight="1">
      <c r="E508" s="85"/>
      <c r="F508" s="86"/>
      <c r="G508" s="85"/>
      <c r="H508" s="244"/>
      <c r="I508" s="85"/>
      <c r="J508" s="86"/>
      <c r="K508" s="85"/>
      <c r="L508" s="244"/>
    </row>
    <row r="509" spans="5:12" ht="18.75" customHeight="1">
      <c r="E509" s="85"/>
      <c r="F509" s="86"/>
      <c r="G509" s="85"/>
      <c r="H509" s="244"/>
      <c r="I509" s="85"/>
      <c r="J509" s="86"/>
      <c r="K509" s="85"/>
      <c r="L509" s="244"/>
    </row>
    <row r="510" spans="5:12" ht="18.75" customHeight="1">
      <c r="E510" s="85"/>
      <c r="F510" s="86"/>
      <c r="G510" s="85"/>
      <c r="H510" s="244"/>
      <c r="I510" s="85"/>
      <c r="J510" s="86"/>
      <c r="K510" s="85"/>
      <c r="L510" s="244"/>
    </row>
    <row r="511" spans="5:12" ht="18.75" customHeight="1">
      <c r="E511" s="85"/>
      <c r="F511" s="86"/>
      <c r="G511" s="85"/>
      <c r="H511" s="244"/>
      <c r="I511" s="85"/>
      <c r="J511" s="86"/>
      <c r="K511" s="85"/>
      <c r="L511" s="244"/>
    </row>
    <row r="512" spans="5:12" ht="18.75" customHeight="1">
      <c r="E512" s="85"/>
      <c r="F512" s="86"/>
      <c r="G512" s="85"/>
      <c r="H512" s="244"/>
      <c r="I512" s="85"/>
      <c r="J512" s="86"/>
      <c r="K512" s="85"/>
      <c r="L512" s="244"/>
    </row>
    <row r="513" spans="5:12" ht="18.75" customHeight="1">
      <c r="E513" s="85"/>
      <c r="F513" s="86"/>
      <c r="G513" s="85"/>
      <c r="H513" s="244"/>
      <c r="I513" s="85"/>
      <c r="J513" s="86"/>
      <c r="K513" s="85"/>
      <c r="L513" s="244"/>
    </row>
    <row r="514" spans="5:12" ht="18.75" customHeight="1">
      <c r="E514" s="85"/>
      <c r="F514" s="86"/>
      <c r="G514" s="85"/>
      <c r="H514" s="244"/>
      <c r="I514" s="85"/>
      <c r="J514" s="86"/>
      <c r="K514" s="85"/>
      <c r="L514" s="244"/>
    </row>
    <row r="515" spans="5:12" ht="18.75" customHeight="1">
      <c r="E515" s="85"/>
      <c r="F515" s="86"/>
      <c r="G515" s="85"/>
      <c r="H515" s="244"/>
      <c r="I515" s="85"/>
      <c r="J515" s="86"/>
      <c r="K515" s="85"/>
      <c r="L515" s="244"/>
    </row>
    <row r="516" spans="5:12" ht="18.75" customHeight="1">
      <c r="E516" s="85"/>
      <c r="F516" s="86"/>
      <c r="G516" s="85"/>
      <c r="H516" s="244"/>
      <c r="I516" s="85"/>
      <c r="J516" s="86"/>
      <c r="K516" s="85"/>
      <c r="L516" s="244"/>
    </row>
    <row r="517" spans="5:12" ht="18.75" customHeight="1">
      <c r="E517" s="85"/>
      <c r="F517" s="86"/>
      <c r="G517" s="85"/>
      <c r="H517" s="244"/>
      <c r="I517" s="85"/>
      <c r="J517" s="86"/>
      <c r="K517" s="85"/>
      <c r="L517" s="244"/>
    </row>
    <row r="518" spans="5:12" ht="18.75" customHeight="1">
      <c r="E518" s="85"/>
      <c r="F518" s="86"/>
      <c r="G518" s="85"/>
      <c r="H518" s="244"/>
      <c r="I518" s="85"/>
      <c r="J518" s="86"/>
      <c r="K518" s="85"/>
      <c r="L518" s="244"/>
    </row>
    <row r="519" spans="5:12" ht="18.75" customHeight="1">
      <c r="E519" s="85"/>
      <c r="F519" s="86"/>
      <c r="G519" s="85"/>
      <c r="H519" s="244"/>
      <c r="I519" s="85"/>
      <c r="J519" s="86"/>
      <c r="K519" s="85"/>
      <c r="L519" s="244"/>
    </row>
    <row r="520" spans="5:12" ht="18.75" customHeight="1">
      <c r="E520" s="85"/>
      <c r="F520" s="86"/>
      <c r="G520" s="85"/>
      <c r="H520" s="244"/>
      <c r="I520" s="85"/>
      <c r="J520" s="86"/>
      <c r="K520" s="85"/>
      <c r="L520" s="244"/>
    </row>
    <row r="521" spans="5:12" ht="18.75" customHeight="1">
      <c r="E521" s="85"/>
      <c r="F521" s="86"/>
      <c r="G521" s="85"/>
      <c r="H521" s="244"/>
      <c r="I521" s="85"/>
      <c r="J521" s="86"/>
      <c r="K521" s="85"/>
      <c r="L521" s="244"/>
    </row>
    <row r="522" spans="5:12" ht="18.75" customHeight="1">
      <c r="E522" s="85"/>
      <c r="F522" s="86"/>
      <c r="G522" s="85"/>
      <c r="H522" s="244"/>
      <c r="I522" s="85"/>
      <c r="J522" s="86"/>
      <c r="K522" s="85"/>
      <c r="L522" s="244"/>
    </row>
    <row r="523" spans="5:12" ht="18.75" customHeight="1">
      <c r="E523" s="85"/>
      <c r="F523" s="86"/>
      <c r="G523" s="85"/>
      <c r="H523" s="244"/>
      <c r="I523" s="85"/>
      <c r="J523" s="86"/>
      <c r="K523" s="85"/>
      <c r="L523" s="244"/>
    </row>
    <row r="524" spans="5:12" ht="18.75" customHeight="1">
      <c r="E524" s="85"/>
      <c r="F524" s="86"/>
      <c r="G524" s="85"/>
      <c r="H524" s="244"/>
      <c r="I524" s="85"/>
      <c r="J524" s="86"/>
      <c r="K524" s="85"/>
      <c r="L524" s="244"/>
    </row>
    <row r="525" spans="5:12" ht="18.75" customHeight="1">
      <c r="E525" s="85"/>
      <c r="F525" s="86"/>
      <c r="G525" s="85"/>
      <c r="H525" s="244"/>
      <c r="I525" s="85"/>
      <c r="J525" s="86"/>
      <c r="K525" s="85"/>
      <c r="L525" s="244"/>
    </row>
    <row r="526" spans="5:12" ht="18.75" customHeight="1">
      <c r="E526" s="85"/>
      <c r="F526" s="86"/>
      <c r="G526" s="85"/>
      <c r="H526" s="244"/>
      <c r="I526" s="85"/>
      <c r="J526" s="86"/>
      <c r="K526" s="85"/>
      <c r="L526" s="244"/>
    </row>
    <row r="527" spans="5:12" ht="18.75" customHeight="1">
      <c r="E527" s="85"/>
      <c r="F527" s="86"/>
      <c r="G527" s="85"/>
      <c r="H527" s="244"/>
      <c r="I527" s="85"/>
      <c r="J527" s="86"/>
      <c r="K527" s="85"/>
      <c r="L527" s="244"/>
    </row>
    <row r="528" spans="5:12" ht="18.75" customHeight="1">
      <c r="E528" s="85"/>
      <c r="F528" s="86"/>
      <c r="G528" s="85"/>
      <c r="H528" s="244"/>
      <c r="I528" s="85"/>
      <c r="J528" s="86"/>
      <c r="K528" s="85"/>
      <c r="L528" s="244"/>
    </row>
    <row r="529" spans="5:12" ht="18.75" customHeight="1">
      <c r="E529" s="85"/>
      <c r="F529" s="86"/>
      <c r="G529" s="85"/>
      <c r="H529" s="244"/>
      <c r="I529" s="85"/>
      <c r="J529" s="86"/>
      <c r="K529" s="85"/>
      <c r="L529" s="244"/>
    </row>
    <row r="530" spans="5:12" ht="18.75" customHeight="1">
      <c r="E530" s="85"/>
      <c r="F530" s="86"/>
      <c r="G530" s="85"/>
      <c r="H530" s="244"/>
      <c r="I530" s="85"/>
      <c r="J530" s="86"/>
      <c r="K530" s="85"/>
      <c r="L530" s="244"/>
    </row>
    <row r="531" spans="5:12" ht="18.75" customHeight="1">
      <c r="E531" s="85"/>
      <c r="F531" s="86"/>
      <c r="G531" s="85"/>
      <c r="H531" s="244"/>
      <c r="I531" s="85"/>
      <c r="J531" s="86"/>
      <c r="K531" s="85"/>
      <c r="L531" s="244"/>
    </row>
    <row r="532" spans="5:12" ht="18.75" customHeight="1">
      <c r="E532" s="85"/>
      <c r="F532" s="86"/>
      <c r="G532" s="85"/>
      <c r="H532" s="244"/>
      <c r="I532" s="85"/>
      <c r="J532" s="86"/>
      <c r="K532" s="85"/>
      <c r="L532" s="244"/>
    </row>
    <row r="533" spans="5:12" ht="18.75" customHeight="1">
      <c r="E533" s="85"/>
      <c r="F533" s="86"/>
      <c r="G533" s="85"/>
      <c r="H533" s="244"/>
      <c r="I533" s="85"/>
      <c r="J533" s="86"/>
      <c r="K533" s="85"/>
      <c r="L533" s="244"/>
    </row>
    <row r="534" spans="5:12" ht="18.75" customHeight="1">
      <c r="E534" s="85"/>
      <c r="F534" s="86"/>
      <c r="G534" s="85"/>
      <c r="H534" s="244"/>
      <c r="I534" s="85"/>
      <c r="J534" s="86"/>
      <c r="K534" s="85"/>
      <c r="L534" s="244"/>
    </row>
    <row r="535" spans="5:12" ht="18.75" customHeight="1">
      <c r="E535" s="85"/>
      <c r="F535" s="86"/>
      <c r="G535" s="85"/>
      <c r="H535" s="244"/>
      <c r="I535" s="85"/>
      <c r="J535" s="86"/>
      <c r="K535" s="85"/>
      <c r="L535" s="244"/>
    </row>
    <row r="536" spans="5:12" ht="18.75" customHeight="1">
      <c r="E536" s="85"/>
      <c r="F536" s="86"/>
      <c r="G536" s="85"/>
      <c r="H536" s="244"/>
      <c r="I536" s="85"/>
      <c r="J536" s="86"/>
      <c r="K536" s="85"/>
      <c r="L536" s="244"/>
    </row>
    <row r="537" spans="5:12" ht="18.75" customHeight="1">
      <c r="E537" s="85"/>
      <c r="F537" s="86"/>
      <c r="G537" s="85"/>
      <c r="H537" s="244"/>
      <c r="I537" s="85"/>
      <c r="J537" s="86"/>
      <c r="K537" s="85"/>
      <c r="L537" s="244"/>
    </row>
    <row r="538" spans="5:12" ht="18.75" customHeight="1">
      <c r="E538" s="85"/>
      <c r="F538" s="86"/>
      <c r="G538" s="85"/>
      <c r="H538" s="244"/>
      <c r="I538" s="85"/>
      <c r="J538" s="86"/>
      <c r="K538" s="85"/>
      <c r="L538" s="244"/>
    </row>
    <row r="539" spans="5:12" ht="18.75" customHeight="1">
      <c r="E539" s="85"/>
      <c r="F539" s="86"/>
      <c r="G539" s="85"/>
      <c r="H539" s="244"/>
      <c r="I539" s="85"/>
      <c r="J539" s="86"/>
      <c r="K539" s="85"/>
      <c r="L539" s="244"/>
    </row>
    <row r="540" spans="5:12" ht="18.75" customHeight="1">
      <c r="E540" s="85"/>
      <c r="F540" s="86"/>
      <c r="G540" s="85"/>
      <c r="H540" s="244"/>
      <c r="I540" s="85"/>
      <c r="J540" s="86"/>
      <c r="K540" s="85"/>
      <c r="L540" s="244"/>
    </row>
    <row r="541" spans="5:12" ht="18.75" customHeight="1">
      <c r="E541" s="85"/>
      <c r="F541" s="86"/>
      <c r="G541" s="85"/>
      <c r="H541" s="244"/>
      <c r="I541" s="85"/>
      <c r="J541" s="86"/>
      <c r="K541" s="85"/>
      <c r="L541" s="244"/>
    </row>
    <row r="542" spans="5:12" ht="18.75" customHeight="1">
      <c r="E542" s="85"/>
      <c r="F542" s="86"/>
      <c r="G542" s="85"/>
      <c r="H542" s="244"/>
      <c r="I542" s="85"/>
      <c r="J542" s="86"/>
      <c r="K542" s="85"/>
      <c r="L542" s="244"/>
    </row>
    <row r="543" spans="5:12" ht="18.75" customHeight="1">
      <c r="E543" s="85"/>
      <c r="F543" s="86"/>
      <c r="G543" s="85"/>
      <c r="H543" s="244"/>
      <c r="I543" s="85"/>
      <c r="J543" s="86"/>
      <c r="K543" s="85"/>
      <c r="L543" s="244"/>
    </row>
    <row r="544" spans="5:12" ht="18.75" customHeight="1">
      <c r="E544" s="85"/>
      <c r="F544" s="86"/>
      <c r="G544" s="85"/>
      <c r="H544" s="244"/>
      <c r="I544" s="85"/>
      <c r="J544" s="86"/>
      <c r="K544" s="85"/>
      <c r="L544" s="244"/>
    </row>
    <row r="545" spans="5:12" ht="18.75" customHeight="1">
      <c r="E545" s="85"/>
      <c r="F545" s="86"/>
      <c r="G545" s="85"/>
      <c r="H545" s="244"/>
      <c r="I545" s="85"/>
      <c r="J545" s="86"/>
      <c r="K545" s="85"/>
      <c r="L545" s="244"/>
    </row>
    <row r="546" spans="5:12" ht="18.75" customHeight="1">
      <c r="E546" s="85"/>
      <c r="F546" s="86"/>
      <c r="G546" s="85"/>
      <c r="H546" s="244"/>
      <c r="I546" s="85"/>
      <c r="J546" s="86"/>
      <c r="K546" s="85"/>
      <c r="L546" s="244"/>
    </row>
    <row r="547" spans="5:12" ht="18.75" customHeight="1">
      <c r="E547" s="85"/>
      <c r="F547" s="86"/>
      <c r="G547" s="85"/>
      <c r="H547" s="244"/>
      <c r="I547" s="85"/>
      <c r="J547" s="86"/>
      <c r="K547" s="85"/>
      <c r="L547" s="244"/>
    </row>
    <row r="548" spans="5:12" ht="18.75" customHeight="1">
      <c r="E548" s="85"/>
      <c r="F548" s="86"/>
      <c r="G548" s="85"/>
      <c r="H548" s="244"/>
      <c r="I548" s="85"/>
      <c r="J548" s="86"/>
      <c r="K548" s="85"/>
      <c r="L548" s="244"/>
    </row>
    <row r="549" spans="5:12" ht="18.75" customHeight="1">
      <c r="E549" s="85"/>
      <c r="F549" s="86"/>
      <c r="G549" s="85"/>
      <c r="H549" s="244"/>
      <c r="I549" s="85"/>
      <c r="J549" s="86"/>
      <c r="K549" s="85"/>
      <c r="L549" s="244"/>
    </row>
    <row r="550" spans="5:12" ht="18.75" customHeight="1">
      <c r="E550" s="85"/>
      <c r="F550" s="86"/>
      <c r="G550" s="85"/>
      <c r="H550" s="244"/>
      <c r="I550" s="85"/>
      <c r="J550" s="86"/>
      <c r="K550" s="85"/>
      <c r="L550" s="244"/>
    </row>
    <row r="551" spans="5:12" ht="18.75" customHeight="1">
      <c r="E551" s="85"/>
      <c r="F551" s="86"/>
      <c r="G551" s="85"/>
      <c r="H551" s="244"/>
      <c r="I551" s="85"/>
      <c r="J551" s="86"/>
      <c r="K551" s="85"/>
      <c r="L551" s="244"/>
    </row>
    <row r="552" spans="5:12" ht="18.75" customHeight="1">
      <c r="E552" s="85"/>
      <c r="F552" s="86"/>
      <c r="G552" s="85"/>
      <c r="H552" s="244"/>
      <c r="I552" s="85"/>
      <c r="J552" s="86"/>
      <c r="K552" s="85"/>
      <c r="L552" s="244"/>
    </row>
    <row r="553" spans="5:12" ht="18.75" customHeight="1">
      <c r="E553" s="85"/>
      <c r="F553" s="86"/>
      <c r="G553" s="85"/>
      <c r="H553" s="244"/>
      <c r="I553" s="85"/>
      <c r="J553" s="86"/>
      <c r="K553" s="85"/>
      <c r="L553" s="244"/>
    </row>
    <row r="554" spans="5:12" ht="18.75" customHeight="1">
      <c r="E554" s="85"/>
      <c r="F554" s="86"/>
      <c r="G554" s="85"/>
      <c r="H554" s="244"/>
      <c r="I554" s="85"/>
      <c r="J554" s="86"/>
      <c r="K554" s="85"/>
      <c r="L554" s="244"/>
    </row>
    <row r="555" spans="5:12" ht="18.75" customHeight="1">
      <c r="E555" s="85"/>
      <c r="F555" s="86"/>
      <c r="G555" s="85"/>
      <c r="H555" s="244"/>
      <c r="I555" s="85"/>
      <c r="J555" s="86"/>
      <c r="K555" s="85"/>
      <c r="L555" s="244"/>
    </row>
    <row r="556" spans="5:12" ht="18.75" customHeight="1">
      <c r="E556" s="85"/>
      <c r="F556" s="86"/>
      <c r="G556" s="85"/>
      <c r="H556" s="244"/>
      <c r="I556" s="85"/>
      <c r="J556" s="86"/>
      <c r="K556" s="85"/>
      <c r="L556" s="244"/>
    </row>
    <row r="557" spans="5:12" ht="18.75" customHeight="1">
      <c r="E557" s="85"/>
      <c r="F557" s="86"/>
      <c r="G557" s="85"/>
      <c r="H557" s="244"/>
      <c r="I557" s="85"/>
      <c r="J557" s="86"/>
      <c r="K557" s="85"/>
      <c r="L557" s="244"/>
    </row>
    <row r="558" spans="5:12" ht="18.75" customHeight="1">
      <c r="E558" s="85"/>
      <c r="F558" s="86"/>
      <c r="G558" s="85"/>
      <c r="H558" s="244"/>
      <c r="I558" s="85"/>
      <c r="J558" s="86"/>
      <c r="K558" s="85"/>
      <c r="L558" s="244"/>
    </row>
    <row r="559" spans="5:12" ht="18.75" customHeight="1">
      <c r="E559" s="85"/>
      <c r="F559" s="86"/>
      <c r="G559" s="85"/>
      <c r="H559" s="244"/>
      <c r="I559" s="85"/>
      <c r="J559" s="86"/>
      <c r="K559" s="85"/>
      <c r="L559" s="244"/>
    </row>
    <row r="560" spans="5:12" ht="18.75" customHeight="1">
      <c r="E560" s="85"/>
      <c r="F560" s="86"/>
      <c r="G560" s="85"/>
      <c r="H560" s="244"/>
      <c r="I560" s="85"/>
      <c r="J560" s="86"/>
      <c r="K560" s="85"/>
      <c r="L560" s="244"/>
    </row>
    <row r="561" spans="5:12" ht="18.75" customHeight="1">
      <c r="E561" s="85"/>
      <c r="F561" s="86"/>
      <c r="G561" s="85"/>
      <c r="H561" s="244"/>
      <c r="I561" s="85"/>
      <c r="J561" s="86"/>
      <c r="K561" s="85"/>
      <c r="L561" s="244"/>
    </row>
    <row r="562" spans="5:12" ht="18.75" customHeight="1">
      <c r="E562" s="85"/>
      <c r="F562" s="86"/>
      <c r="G562" s="85"/>
      <c r="H562" s="244"/>
      <c r="I562" s="85"/>
      <c r="J562" s="86"/>
      <c r="K562" s="85"/>
      <c r="L562" s="244"/>
    </row>
    <row r="563" spans="5:12" ht="18.75" customHeight="1">
      <c r="E563" s="85"/>
      <c r="F563" s="86"/>
      <c r="G563" s="85"/>
      <c r="H563" s="244"/>
      <c r="I563" s="85"/>
      <c r="J563" s="86"/>
      <c r="K563" s="85"/>
      <c r="L563" s="244"/>
    </row>
    <row r="564" spans="5:12" ht="18.75" customHeight="1">
      <c r="E564" s="85"/>
      <c r="F564" s="86"/>
      <c r="G564" s="85"/>
      <c r="H564" s="244"/>
      <c r="I564" s="85"/>
      <c r="J564" s="86"/>
      <c r="K564" s="85"/>
      <c r="L564" s="244"/>
    </row>
    <row r="565" spans="5:12" ht="18.75" customHeight="1">
      <c r="E565" s="85"/>
      <c r="F565" s="86"/>
      <c r="G565" s="85"/>
      <c r="H565" s="244"/>
      <c r="I565" s="85"/>
      <c r="J565" s="86"/>
      <c r="K565" s="85"/>
      <c r="L565" s="244"/>
    </row>
    <row r="566" spans="5:12" ht="18.75" customHeight="1">
      <c r="E566" s="85"/>
      <c r="F566" s="86"/>
      <c r="G566" s="85"/>
      <c r="H566" s="244"/>
      <c r="I566" s="85"/>
      <c r="J566" s="86"/>
      <c r="K566" s="85"/>
      <c r="L566" s="244"/>
    </row>
    <row r="567" spans="5:12" ht="18.75" customHeight="1">
      <c r="E567" s="85"/>
      <c r="F567" s="86"/>
      <c r="G567" s="85"/>
      <c r="H567" s="244"/>
      <c r="I567" s="85"/>
      <c r="J567" s="86"/>
      <c r="K567" s="85"/>
      <c r="L567" s="244"/>
    </row>
    <row r="568" spans="5:12" ht="18.75" customHeight="1">
      <c r="E568" s="85"/>
      <c r="F568" s="86"/>
      <c r="G568" s="85"/>
      <c r="H568" s="244"/>
      <c r="I568" s="85"/>
      <c r="J568" s="86"/>
      <c r="K568" s="85"/>
      <c r="L568" s="244"/>
    </row>
    <row r="569" spans="5:12" ht="18.75" customHeight="1">
      <c r="E569" s="85"/>
      <c r="F569" s="86"/>
      <c r="G569" s="85"/>
      <c r="H569" s="244"/>
      <c r="I569" s="85"/>
      <c r="J569" s="86"/>
      <c r="K569" s="85"/>
      <c r="L569" s="244"/>
    </row>
    <row r="570" spans="5:12" ht="18.75" customHeight="1">
      <c r="E570" s="85"/>
      <c r="F570" s="86"/>
      <c r="G570" s="85"/>
      <c r="H570" s="244"/>
      <c r="I570" s="85"/>
      <c r="J570" s="86"/>
      <c r="K570" s="85"/>
      <c r="L570" s="244"/>
    </row>
    <row r="571" spans="5:12" ht="18.75" customHeight="1">
      <c r="E571" s="85"/>
      <c r="F571" s="86"/>
      <c r="G571" s="85"/>
      <c r="H571" s="244"/>
      <c r="I571" s="85"/>
      <c r="J571" s="86"/>
      <c r="K571" s="85"/>
      <c r="L571" s="244"/>
    </row>
    <row r="572" spans="5:12" ht="18.75" customHeight="1">
      <c r="E572" s="85"/>
      <c r="F572" s="86"/>
      <c r="G572" s="85"/>
      <c r="H572" s="244"/>
      <c r="I572" s="85"/>
      <c r="J572" s="86"/>
      <c r="K572" s="85"/>
      <c r="L572" s="244"/>
    </row>
    <row r="573" spans="5:12" ht="18.75" customHeight="1">
      <c r="E573" s="85"/>
      <c r="F573" s="86"/>
      <c r="G573" s="85"/>
      <c r="H573" s="244"/>
      <c r="I573" s="85"/>
      <c r="J573" s="86"/>
      <c r="K573" s="85"/>
      <c r="L573" s="244"/>
    </row>
    <row r="574" spans="5:12" ht="18.75" customHeight="1">
      <c r="E574" s="85"/>
      <c r="F574" s="86"/>
      <c r="G574" s="85"/>
      <c r="H574" s="244"/>
      <c r="I574" s="85"/>
      <c r="J574" s="86"/>
      <c r="K574" s="85"/>
      <c r="L574" s="244"/>
    </row>
    <row r="575" spans="5:12" ht="18.75" customHeight="1">
      <c r="E575" s="85"/>
      <c r="F575" s="86"/>
      <c r="G575" s="85"/>
      <c r="H575" s="244"/>
      <c r="I575" s="85"/>
      <c r="J575" s="86"/>
      <c r="K575" s="85"/>
      <c r="L575" s="244"/>
    </row>
    <row r="576" spans="5:12" ht="18.75" customHeight="1">
      <c r="E576" s="85"/>
      <c r="F576" s="86"/>
      <c r="G576" s="85"/>
      <c r="H576" s="244"/>
      <c r="I576" s="85"/>
      <c r="J576" s="86"/>
      <c r="K576" s="85"/>
      <c r="L576" s="244"/>
    </row>
    <row r="577" spans="5:12" ht="18.75" customHeight="1">
      <c r="E577" s="85"/>
      <c r="F577" s="86"/>
      <c r="G577" s="85"/>
      <c r="H577" s="244"/>
      <c r="I577" s="85"/>
      <c r="J577" s="86"/>
      <c r="K577" s="85"/>
      <c r="L577" s="244"/>
    </row>
    <row r="578" spans="5:12" ht="18.75" customHeight="1">
      <c r="E578" s="85"/>
      <c r="F578" s="86"/>
      <c r="G578" s="85"/>
      <c r="H578" s="244"/>
      <c r="I578" s="85"/>
      <c r="J578" s="86"/>
      <c r="K578" s="85"/>
      <c r="L578" s="244"/>
    </row>
    <row r="579" spans="5:12" ht="18.75" customHeight="1">
      <c r="E579" s="85"/>
      <c r="F579" s="86"/>
      <c r="G579" s="85"/>
      <c r="H579" s="244"/>
      <c r="I579" s="85"/>
      <c r="J579" s="86"/>
      <c r="K579" s="85"/>
      <c r="L579" s="244"/>
    </row>
    <row r="580" spans="5:12" ht="18.75" customHeight="1">
      <c r="E580" s="85"/>
      <c r="F580" s="86"/>
      <c r="G580" s="85"/>
      <c r="H580" s="244"/>
      <c r="I580" s="85"/>
      <c r="J580" s="86"/>
      <c r="K580" s="85"/>
      <c r="L580" s="244"/>
    </row>
    <row r="581" spans="5:12" ht="18.75" customHeight="1">
      <c r="E581" s="85"/>
      <c r="F581" s="86"/>
      <c r="G581" s="85"/>
      <c r="H581" s="244"/>
      <c r="I581" s="85"/>
      <c r="J581" s="86"/>
      <c r="K581" s="85"/>
      <c r="L581" s="244"/>
    </row>
    <row r="582" spans="5:12" ht="18.75" customHeight="1">
      <c r="E582" s="85"/>
      <c r="F582" s="86"/>
      <c r="G582" s="85"/>
      <c r="H582" s="244"/>
      <c r="I582" s="85"/>
      <c r="J582" s="86"/>
      <c r="K582" s="85"/>
      <c r="L582" s="244"/>
    </row>
    <row r="583" spans="5:12" ht="18.75" customHeight="1">
      <c r="E583" s="85"/>
      <c r="F583" s="86"/>
      <c r="G583" s="85"/>
      <c r="H583" s="244"/>
      <c r="I583" s="85"/>
      <c r="J583" s="86"/>
      <c r="K583" s="85"/>
      <c r="L583" s="244"/>
    </row>
    <row r="584" spans="5:12" ht="18.75" customHeight="1">
      <c r="E584" s="85"/>
      <c r="F584" s="86"/>
      <c r="G584" s="85"/>
      <c r="H584" s="244"/>
      <c r="I584" s="85"/>
      <c r="J584" s="86"/>
      <c r="K584" s="85"/>
      <c r="L584" s="244"/>
    </row>
    <row r="585" spans="5:12" ht="18.75" customHeight="1">
      <c r="E585" s="85"/>
      <c r="F585" s="86"/>
      <c r="G585" s="85"/>
      <c r="H585" s="244"/>
      <c r="I585" s="85"/>
      <c r="J585" s="86"/>
      <c r="K585" s="85"/>
      <c r="L585" s="244"/>
    </row>
    <row r="586" spans="5:12" ht="18.75" customHeight="1">
      <c r="E586" s="85"/>
      <c r="F586" s="86"/>
      <c r="G586" s="85"/>
      <c r="H586" s="244"/>
      <c r="I586" s="85"/>
      <c r="J586" s="86"/>
      <c r="K586" s="85"/>
      <c r="L586" s="244"/>
    </row>
    <row r="587" spans="5:12" ht="18.75" customHeight="1">
      <c r="E587" s="85"/>
      <c r="F587" s="86"/>
      <c r="G587" s="85"/>
      <c r="H587" s="244"/>
      <c r="I587" s="85"/>
      <c r="J587" s="86"/>
      <c r="K587" s="85"/>
      <c r="L587" s="244"/>
    </row>
    <row r="588" spans="5:12" ht="18.75" customHeight="1">
      <c r="E588" s="85"/>
      <c r="F588" s="86"/>
      <c r="G588" s="85"/>
      <c r="H588" s="244"/>
      <c r="I588" s="85"/>
      <c r="J588" s="86"/>
      <c r="K588" s="85"/>
      <c r="L588" s="244"/>
    </row>
    <row r="589" spans="5:12" ht="18.75" customHeight="1">
      <c r="E589" s="85"/>
      <c r="F589" s="86"/>
      <c r="G589" s="85"/>
      <c r="H589" s="244"/>
      <c r="I589" s="85"/>
      <c r="J589" s="86"/>
      <c r="K589" s="85"/>
      <c r="L589" s="244"/>
    </row>
    <row r="590" spans="5:12" ht="18.75" customHeight="1">
      <c r="E590" s="85"/>
      <c r="F590" s="86"/>
      <c r="G590" s="85"/>
      <c r="H590" s="244"/>
      <c r="I590" s="85"/>
      <c r="J590" s="86"/>
      <c r="K590" s="85"/>
      <c r="L590" s="244"/>
    </row>
    <row r="591" spans="5:12" ht="18.75" customHeight="1">
      <c r="E591" s="85"/>
      <c r="F591" s="86"/>
      <c r="G591" s="85"/>
      <c r="H591" s="244"/>
      <c r="I591" s="85"/>
      <c r="J591" s="86"/>
      <c r="K591" s="85"/>
      <c r="L591" s="244"/>
    </row>
    <row r="592" spans="5:12" ht="18.75" customHeight="1">
      <c r="E592" s="85"/>
      <c r="F592" s="86"/>
      <c r="G592" s="85"/>
      <c r="H592" s="244"/>
      <c r="I592" s="85"/>
      <c r="J592" s="86"/>
      <c r="K592" s="85"/>
      <c r="L592" s="244"/>
    </row>
    <row r="593" spans="5:12" ht="18.75" customHeight="1">
      <c r="E593" s="85"/>
      <c r="F593" s="86"/>
      <c r="G593" s="85"/>
      <c r="H593" s="244"/>
      <c r="I593" s="85"/>
      <c r="J593" s="86"/>
      <c r="K593" s="85"/>
      <c r="L593" s="244"/>
    </row>
    <row r="594" spans="5:12" ht="18.75" customHeight="1">
      <c r="E594" s="85"/>
      <c r="F594" s="86"/>
      <c r="G594" s="85"/>
      <c r="H594" s="244"/>
      <c r="I594" s="85"/>
      <c r="J594" s="86"/>
      <c r="K594" s="85"/>
      <c r="L594" s="244"/>
    </row>
    <row r="595" spans="5:12" ht="18.75" customHeight="1">
      <c r="E595" s="85"/>
      <c r="F595" s="86"/>
      <c r="G595" s="85"/>
      <c r="H595" s="244"/>
      <c r="I595" s="85"/>
      <c r="J595" s="86"/>
      <c r="K595" s="85"/>
      <c r="L595" s="244"/>
    </row>
    <row r="596" spans="5:12" ht="18.75" customHeight="1">
      <c r="E596" s="85"/>
      <c r="F596" s="86"/>
      <c r="G596" s="85"/>
      <c r="H596" s="244"/>
      <c r="I596" s="85"/>
      <c r="J596" s="86"/>
      <c r="K596" s="85"/>
      <c r="L596" s="244"/>
    </row>
    <row r="597" spans="5:12" ht="18.75" customHeight="1">
      <c r="E597" s="85"/>
      <c r="F597" s="86"/>
      <c r="G597" s="85"/>
      <c r="H597" s="244"/>
      <c r="I597" s="85"/>
      <c r="J597" s="86"/>
      <c r="K597" s="85"/>
      <c r="L597" s="244"/>
    </row>
    <row r="598" spans="5:12" ht="18.75" customHeight="1">
      <c r="E598" s="85"/>
      <c r="F598" s="86"/>
      <c r="G598" s="85"/>
      <c r="H598" s="244"/>
      <c r="I598" s="85"/>
      <c r="J598" s="86"/>
      <c r="K598" s="85"/>
      <c r="L598" s="244"/>
    </row>
    <row r="599" spans="5:12" ht="18.75" customHeight="1">
      <c r="E599" s="85"/>
      <c r="F599" s="86"/>
      <c r="G599" s="85"/>
      <c r="H599" s="244"/>
      <c r="I599" s="85"/>
      <c r="J599" s="86"/>
      <c r="K599" s="85"/>
      <c r="L599" s="244"/>
    </row>
    <row r="600" spans="5:12" ht="18.75" customHeight="1">
      <c r="E600" s="85"/>
      <c r="F600" s="86"/>
      <c r="G600" s="85"/>
      <c r="H600" s="244"/>
      <c r="I600" s="85"/>
      <c r="J600" s="86"/>
      <c r="K600" s="85"/>
      <c r="L600" s="244"/>
    </row>
    <row r="601" spans="5:12" ht="18.75" customHeight="1">
      <c r="E601" s="85"/>
      <c r="F601" s="86"/>
      <c r="G601" s="85"/>
      <c r="H601" s="244"/>
      <c r="I601" s="85"/>
      <c r="J601" s="86"/>
      <c r="K601" s="85"/>
      <c r="L601" s="244"/>
    </row>
    <row r="602" spans="5:12" ht="18.75" customHeight="1">
      <c r="E602" s="85"/>
      <c r="F602" s="86"/>
      <c r="G602" s="85"/>
      <c r="H602" s="244"/>
      <c r="I602" s="85"/>
      <c r="J602" s="86"/>
      <c r="K602" s="85"/>
      <c r="L602" s="244"/>
    </row>
    <row r="603" spans="5:12" ht="18.75" customHeight="1">
      <c r="E603" s="85"/>
      <c r="F603" s="86"/>
      <c r="G603" s="85"/>
      <c r="H603" s="244"/>
      <c r="I603" s="85"/>
      <c r="J603" s="86"/>
      <c r="K603" s="85"/>
      <c r="L603" s="244"/>
    </row>
    <row r="604" spans="5:12" ht="18.75" customHeight="1">
      <c r="E604" s="85"/>
      <c r="F604" s="86"/>
      <c r="G604" s="85"/>
      <c r="H604" s="244"/>
      <c r="I604" s="85"/>
      <c r="J604" s="86"/>
      <c r="K604" s="85"/>
      <c r="L604" s="244"/>
    </row>
    <row r="605" spans="5:12" ht="18.75" customHeight="1">
      <c r="E605" s="85"/>
      <c r="F605" s="86"/>
      <c r="G605" s="85"/>
      <c r="H605" s="244"/>
      <c r="I605" s="85"/>
      <c r="J605" s="86"/>
      <c r="K605" s="85"/>
      <c r="L605" s="244"/>
    </row>
    <row r="606" spans="5:12" ht="18.75" customHeight="1">
      <c r="E606" s="85"/>
      <c r="F606" s="86"/>
      <c r="G606" s="85"/>
      <c r="H606" s="244"/>
      <c r="I606" s="85"/>
      <c r="J606" s="86"/>
      <c r="K606" s="85"/>
      <c r="L606" s="244"/>
    </row>
    <row r="607" spans="5:12" ht="18.75" customHeight="1">
      <c r="E607" s="85"/>
      <c r="F607" s="86"/>
      <c r="G607" s="85"/>
      <c r="H607" s="244"/>
      <c r="I607" s="85"/>
      <c r="J607" s="86"/>
      <c r="K607" s="85"/>
      <c r="L607" s="244"/>
    </row>
    <row r="608" spans="5:12" ht="18.75" customHeight="1">
      <c r="E608" s="85"/>
      <c r="F608" s="86"/>
      <c r="G608" s="85"/>
      <c r="H608" s="244"/>
      <c r="I608" s="85"/>
      <c r="J608" s="86"/>
      <c r="K608" s="85"/>
      <c r="L608" s="244"/>
    </row>
    <row r="609" spans="5:12" ht="18.75" customHeight="1">
      <c r="E609" s="85"/>
      <c r="F609" s="86"/>
      <c r="G609" s="85"/>
      <c r="H609" s="244"/>
      <c r="I609" s="85"/>
      <c r="J609" s="86"/>
      <c r="K609" s="85"/>
      <c r="L609" s="244"/>
    </row>
    <row r="610" spans="5:12" ht="18.75" customHeight="1">
      <c r="E610" s="85"/>
      <c r="F610" s="86"/>
      <c r="G610" s="85"/>
      <c r="H610" s="244"/>
      <c r="I610" s="85"/>
      <c r="J610" s="86"/>
      <c r="K610" s="85"/>
      <c r="L610" s="244"/>
    </row>
    <row r="611" spans="5:12" ht="18.75" customHeight="1">
      <c r="E611" s="85"/>
      <c r="F611" s="86"/>
      <c r="G611" s="85"/>
      <c r="H611" s="244"/>
      <c r="I611" s="85"/>
      <c r="J611" s="86"/>
      <c r="K611" s="85"/>
      <c r="L611" s="244"/>
    </row>
    <row r="612" spans="5:12" ht="18.75" customHeight="1">
      <c r="E612" s="85"/>
      <c r="F612" s="86"/>
      <c r="G612" s="85"/>
      <c r="H612" s="244"/>
      <c r="I612" s="85"/>
      <c r="J612" s="86"/>
      <c r="K612" s="85"/>
      <c r="L612" s="244"/>
    </row>
    <row r="613" spans="5:12" ht="18.75" customHeight="1">
      <c r="E613" s="85"/>
      <c r="F613" s="86"/>
      <c r="G613" s="85"/>
      <c r="H613" s="244"/>
      <c r="I613" s="85"/>
      <c r="J613" s="86"/>
      <c r="K613" s="85"/>
      <c r="L613" s="244"/>
    </row>
    <row r="614" spans="5:12" ht="18.75" customHeight="1">
      <c r="E614" s="85"/>
      <c r="F614" s="86"/>
      <c r="G614" s="85"/>
      <c r="H614" s="244"/>
      <c r="I614" s="85"/>
      <c r="J614" s="86"/>
      <c r="K614" s="85"/>
      <c r="L614" s="244"/>
    </row>
    <row r="615" spans="5:12" ht="18.75" customHeight="1">
      <c r="E615" s="85"/>
      <c r="F615" s="86"/>
      <c r="G615" s="85"/>
      <c r="H615" s="244"/>
      <c r="I615" s="85"/>
      <c r="J615" s="86"/>
      <c r="K615" s="85"/>
      <c r="L615" s="244"/>
    </row>
    <row r="616" spans="5:12" ht="18.75" customHeight="1">
      <c r="E616" s="85"/>
      <c r="F616" s="86"/>
      <c r="G616" s="85"/>
      <c r="H616" s="244"/>
      <c r="I616" s="85"/>
      <c r="J616" s="86"/>
      <c r="K616" s="85"/>
      <c r="L616" s="244"/>
    </row>
    <row r="617" spans="5:12" ht="18.75" customHeight="1">
      <c r="E617" s="85"/>
      <c r="F617" s="86"/>
      <c r="G617" s="85"/>
      <c r="H617" s="244"/>
      <c r="I617" s="85"/>
      <c r="J617" s="86"/>
      <c r="K617" s="85"/>
      <c r="L617" s="244"/>
    </row>
    <row r="618" spans="5:12" ht="18.75" customHeight="1">
      <c r="E618" s="85"/>
      <c r="F618" s="86"/>
      <c r="G618" s="85"/>
      <c r="H618" s="244"/>
      <c r="I618" s="85"/>
      <c r="J618" s="86"/>
      <c r="K618" s="85"/>
      <c r="L618" s="244"/>
    </row>
    <row r="619" spans="5:12" ht="18.75" customHeight="1">
      <c r="E619" s="85"/>
      <c r="F619" s="86"/>
      <c r="G619" s="85"/>
      <c r="H619" s="244"/>
      <c r="I619" s="85"/>
      <c r="J619" s="86"/>
      <c r="K619" s="85"/>
      <c r="L619" s="244"/>
    </row>
    <row r="620" spans="5:12" ht="18.75" customHeight="1">
      <c r="E620" s="85"/>
      <c r="F620" s="86"/>
      <c r="G620" s="85"/>
      <c r="H620" s="244"/>
      <c r="I620" s="85"/>
      <c r="J620" s="86"/>
      <c r="K620" s="85"/>
      <c r="L620" s="244"/>
    </row>
    <row r="621" spans="5:12" ht="18.75" customHeight="1">
      <c r="E621" s="85"/>
      <c r="F621" s="86"/>
      <c r="G621" s="85"/>
      <c r="H621" s="244"/>
      <c r="I621" s="85"/>
      <c r="J621" s="86"/>
      <c r="K621" s="85"/>
      <c r="L621" s="244"/>
    </row>
    <row r="622" spans="5:12" ht="18.75" customHeight="1">
      <c r="E622" s="85"/>
      <c r="F622" s="86"/>
      <c r="G622" s="85"/>
      <c r="H622" s="244"/>
      <c r="I622" s="85"/>
      <c r="J622" s="86"/>
      <c r="K622" s="85"/>
      <c r="L622" s="244"/>
    </row>
    <row r="623" spans="5:12" ht="18.75" customHeight="1">
      <c r="E623" s="85"/>
      <c r="F623" s="86"/>
      <c r="G623" s="85"/>
      <c r="H623" s="244"/>
      <c r="I623" s="85"/>
      <c r="J623" s="86"/>
      <c r="K623" s="85"/>
      <c r="L623" s="244"/>
    </row>
    <row r="624" spans="5:12" ht="18.75" customHeight="1">
      <c r="E624" s="85"/>
      <c r="F624" s="86"/>
      <c r="G624" s="85"/>
      <c r="H624" s="244"/>
      <c r="I624" s="85"/>
      <c r="J624" s="86"/>
      <c r="K624" s="85"/>
      <c r="L624" s="244"/>
    </row>
    <row r="625" spans="5:12" ht="18.75" customHeight="1">
      <c r="E625" s="85"/>
      <c r="F625" s="86"/>
      <c r="G625" s="85"/>
      <c r="H625" s="244"/>
      <c r="I625" s="85"/>
      <c r="J625" s="86"/>
      <c r="K625" s="85"/>
      <c r="L625" s="244"/>
    </row>
    <row r="626" spans="5:12" ht="18.75" customHeight="1">
      <c r="E626" s="85"/>
      <c r="F626" s="86"/>
      <c r="G626" s="85"/>
      <c r="H626" s="244"/>
      <c r="I626" s="85"/>
      <c r="J626" s="86"/>
      <c r="K626" s="85"/>
      <c r="L626" s="244"/>
    </row>
    <row r="627" spans="5:12" ht="18.75" customHeight="1">
      <c r="E627" s="85"/>
      <c r="F627" s="86"/>
      <c r="G627" s="85"/>
      <c r="H627" s="244"/>
      <c r="I627" s="85"/>
      <c r="J627" s="86"/>
      <c r="K627" s="85"/>
      <c r="L627" s="244"/>
    </row>
    <row r="628" spans="5:12" ht="18.75" customHeight="1">
      <c r="E628" s="85"/>
      <c r="F628" s="86"/>
      <c r="G628" s="85"/>
      <c r="H628" s="244"/>
      <c r="I628" s="85"/>
      <c r="J628" s="86"/>
      <c r="K628" s="85"/>
      <c r="L628" s="244"/>
    </row>
    <row r="629" spans="5:12" ht="18.75" customHeight="1">
      <c r="E629" s="85"/>
      <c r="F629" s="86"/>
      <c r="G629" s="85"/>
      <c r="H629" s="244"/>
      <c r="I629" s="85"/>
      <c r="J629" s="86"/>
      <c r="K629" s="85"/>
      <c r="L629" s="244"/>
    </row>
    <row r="630" spans="5:12" ht="18.75" customHeight="1">
      <c r="E630" s="85"/>
      <c r="F630" s="86"/>
      <c r="G630" s="85"/>
      <c r="H630" s="244"/>
      <c r="I630" s="85"/>
      <c r="J630" s="86"/>
      <c r="K630" s="85"/>
      <c r="L630" s="244"/>
    </row>
    <row r="631" spans="5:12" ht="18.75" customHeight="1">
      <c r="E631" s="85"/>
      <c r="F631" s="86"/>
      <c r="G631" s="85"/>
      <c r="H631" s="244"/>
      <c r="I631" s="85"/>
      <c r="J631" s="86"/>
      <c r="K631" s="85"/>
      <c r="L631" s="244"/>
    </row>
    <row r="632" spans="5:12" ht="18.75" customHeight="1">
      <c r="E632" s="85"/>
      <c r="F632" s="86"/>
      <c r="G632" s="85"/>
      <c r="H632" s="244"/>
      <c r="I632" s="85"/>
      <c r="J632" s="86"/>
      <c r="K632" s="85"/>
      <c r="L632" s="244"/>
    </row>
    <row r="633" spans="5:12" ht="18.75" customHeight="1">
      <c r="E633" s="85"/>
      <c r="F633" s="86"/>
      <c r="G633" s="85"/>
      <c r="H633" s="244"/>
      <c r="I633" s="85"/>
      <c r="J633" s="86"/>
      <c r="K633" s="85"/>
      <c r="L633" s="244"/>
    </row>
    <row r="634" spans="5:12" ht="18.75" customHeight="1">
      <c r="E634" s="85"/>
      <c r="F634" s="86"/>
      <c r="G634" s="85"/>
      <c r="H634" s="244"/>
      <c r="I634" s="85"/>
      <c r="J634" s="86"/>
      <c r="K634" s="85"/>
      <c r="L634" s="244"/>
    </row>
    <row r="635" spans="5:12" ht="18.75" customHeight="1">
      <c r="E635" s="85"/>
      <c r="F635" s="86"/>
      <c r="G635" s="85"/>
      <c r="H635" s="244"/>
      <c r="I635" s="85"/>
      <c r="J635" s="86"/>
      <c r="K635" s="85"/>
      <c r="L635" s="244"/>
    </row>
    <row r="636" spans="5:12" ht="18.75" customHeight="1">
      <c r="E636" s="85"/>
      <c r="F636" s="86"/>
      <c r="G636" s="85"/>
      <c r="H636" s="244"/>
      <c r="I636" s="85"/>
      <c r="J636" s="86"/>
      <c r="K636" s="85"/>
      <c r="L636" s="244"/>
    </row>
    <row r="637" spans="5:12" ht="18.75" customHeight="1">
      <c r="E637" s="85"/>
      <c r="F637" s="86"/>
      <c r="G637" s="85"/>
      <c r="H637" s="244"/>
      <c r="I637" s="85"/>
      <c r="J637" s="86"/>
      <c r="K637" s="85"/>
      <c r="L637" s="244"/>
    </row>
    <row r="638" spans="5:12" ht="18.75" customHeight="1">
      <c r="E638" s="85"/>
      <c r="F638" s="86"/>
      <c r="G638" s="85"/>
      <c r="H638" s="244"/>
      <c r="I638" s="85"/>
      <c r="J638" s="86"/>
      <c r="K638" s="85"/>
      <c r="L638" s="244"/>
    </row>
    <row r="639" spans="5:12" ht="18.75" customHeight="1">
      <c r="E639" s="85"/>
      <c r="F639" s="86"/>
      <c r="G639" s="85"/>
      <c r="H639" s="244"/>
      <c r="I639" s="85"/>
      <c r="J639" s="86"/>
      <c r="K639" s="85"/>
      <c r="L639" s="244"/>
    </row>
    <row r="640" spans="5:12" ht="18.75" customHeight="1">
      <c r="E640" s="85"/>
      <c r="F640" s="86"/>
      <c r="G640" s="85"/>
      <c r="H640" s="244"/>
      <c r="I640" s="85"/>
      <c r="J640" s="86"/>
      <c r="K640" s="85"/>
      <c r="L640" s="244"/>
    </row>
    <row r="641" spans="5:12" ht="18.75" customHeight="1">
      <c r="E641" s="85"/>
      <c r="F641" s="86"/>
      <c r="G641" s="85"/>
      <c r="H641" s="244"/>
      <c r="I641" s="85"/>
      <c r="J641" s="86"/>
      <c r="K641" s="85"/>
      <c r="L641" s="244"/>
    </row>
    <row r="642" spans="5:12" ht="18.75" customHeight="1">
      <c r="E642" s="85"/>
      <c r="F642" s="86"/>
      <c r="G642" s="85"/>
      <c r="H642" s="244"/>
      <c r="I642" s="85"/>
      <c r="J642" s="86"/>
      <c r="K642" s="85"/>
      <c r="L642" s="244"/>
    </row>
    <row r="643" spans="5:12" ht="18.75" customHeight="1">
      <c r="E643" s="85"/>
      <c r="F643" s="86"/>
      <c r="G643" s="85"/>
      <c r="H643" s="244"/>
      <c r="I643" s="85"/>
      <c r="J643" s="86"/>
      <c r="K643" s="85"/>
      <c r="L643" s="244"/>
    </row>
    <row r="644" spans="5:12" ht="18.75" customHeight="1">
      <c r="E644" s="85"/>
      <c r="F644" s="86"/>
      <c r="G644" s="85"/>
      <c r="H644" s="244"/>
      <c r="I644" s="85"/>
      <c r="J644" s="86"/>
      <c r="K644" s="85"/>
      <c r="L644" s="244"/>
    </row>
    <row r="645" spans="5:12" ht="18.75" customHeight="1">
      <c r="E645" s="85"/>
      <c r="F645" s="86"/>
      <c r="G645" s="85"/>
      <c r="H645" s="244"/>
      <c r="I645" s="85"/>
      <c r="J645" s="86"/>
      <c r="K645" s="85"/>
      <c r="L645" s="244"/>
    </row>
    <row r="646" spans="5:12" ht="18.75" customHeight="1">
      <c r="E646" s="85"/>
      <c r="F646" s="86"/>
      <c r="G646" s="85"/>
      <c r="H646" s="244"/>
      <c r="I646" s="85"/>
      <c r="J646" s="86"/>
      <c r="K646" s="85"/>
      <c r="L646" s="244"/>
    </row>
    <row r="647" spans="5:12" ht="18.75" customHeight="1">
      <c r="E647" s="85"/>
      <c r="F647" s="86"/>
      <c r="G647" s="85"/>
      <c r="H647" s="244"/>
      <c r="I647" s="85"/>
      <c r="J647" s="86"/>
      <c r="K647" s="85"/>
      <c r="L647" s="244"/>
    </row>
    <row r="648" spans="5:12" ht="18.75" customHeight="1">
      <c r="E648" s="85"/>
      <c r="F648" s="86"/>
      <c r="G648" s="85"/>
      <c r="H648" s="244"/>
      <c r="I648" s="85"/>
      <c r="J648" s="86"/>
      <c r="K648" s="85"/>
      <c r="L648" s="244"/>
    </row>
    <row r="649" spans="5:12" ht="18.75" customHeight="1">
      <c r="E649" s="85"/>
      <c r="F649" s="86"/>
      <c r="G649" s="85"/>
      <c r="H649" s="244"/>
      <c r="I649" s="85"/>
      <c r="J649" s="86"/>
      <c r="K649" s="85"/>
      <c r="L649" s="244"/>
    </row>
    <row r="650" spans="5:12" ht="18.75" customHeight="1">
      <c r="E650" s="85"/>
      <c r="F650" s="86"/>
      <c r="G650" s="85"/>
      <c r="H650" s="244"/>
      <c r="I650" s="85"/>
      <c r="J650" s="86"/>
      <c r="K650" s="85"/>
      <c r="L650" s="244"/>
    </row>
    <row r="651" spans="5:12" ht="18.75" customHeight="1">
      <c r="E651" s="85"/>
      <c r="F651" s="86"/>
      <c r="G651" s="85"/>
      <c r="H651" s="244"/>
      <c r="I651" s="85"/>
      <c r="J651" s="86"/>
      <c r="K651" s="85"/>
      <c r="L651" s="244"/>
    </row>
    <row r="652" spans="5:12" ht="18.75" customHeight="1">
      <c r="E652" s="85"/>
      <c r="F652" s="86"/>
      <c r="G652" s="85"/>
      <c r="H652" s="244"/>
      <c r="I652" s="85"/>
      <c r="J652" s="86"/>
      <c r="K652" s="85"/>
      <c r="L652" s="244"/>
    </row>
    <row r="653" spans="5:12" ht="18.75" customHeight="1">
      <c r="E653" s="85"/>
      <c r="F653" s="86"/>
      <c r="G653" s="85"/>
      <c r="H653" s="244"/>
      <c r="I653" s="85"/>
      <c r="J653" s="86"/>
      <c r="K653" s="85"/>
      <c r="L653" s="244"/>
    </row>
    <row r="654" spans="5:12" ht="18.75" customHeight="1">
      <c r="E654" s="85"/>
      <c r="F654" s="86"/>
      <c r="G654" s="85"/>
      <c r="H654" s="244"/>
      <c r="I654" s="85"/>
      <c r="J654" s="86"/>
      <c r="K654" s="85"/>
      <c r="L654" s="244"/>
    </row>
    <row r="655" spans="5:12" ht="18.75" customHeight="1">
      <c r="E655" s="85"/>
      <c r="F655" s="86"/>
      <c r="G655" s="85"/>
      <c r="H655" s="244"/>
      <c r="I655" s="85"/>
      <c r="J655" s="86"/>
      <c r="K655" s="85"/>
      <c r="L655" s="244"/>
    </row>
    <row r="656" spans="5:12" ht="18.75" customHeight="1">
      <c r="E656" s="85"/>
      <c r="F656" s="86"/>
      <c r="G656" s="85"/>
      <c r="H656" s="244"/>
      <c r="I656" s="85"/>
      <c r="J656" s="86"/>
      <c r="K656" s="85"/>
      <c r="L656" s="244"/>
    </row>
    <row r="657" spans="5:12" ht="18.75" customHeight="1">
      <c r="E657" s="85"/>
      <c r="F657" s="86"/>
      <c r="G657" s="85"/>
      <c r="H657" s="244"/>
      <c r="I657" s="85"/>
      <c r="J657" s="86"/>
      <c r="K657" s="85"/>
      <c r="L657" s="244"/>
    </row>
    <row r="658" spans="5:12" ht="18.75" customHeight="1">
      <c r="E658" s="85"/>
      <c r="F658" s="86"/>
      <c r="G658" s="85"/>
      <c r="H658" s="244"/>
      <c r="I658" s="85"/>
      <c r="J658" s="86"/>
      <c r="K658" s="85"/>
      <c r="L658" s="244"/>
    </row>
    <row r="659" spans="5:12" ht="18.75" customHeight="1">
      <c r="E659" s="85"/>
      <c r="F659" s="86"/>
      <c r="G659" s="85"/>
      <c r="H659" s="244"/>
      <c r="I659" s="85"/>
      <c r="J659" s="86"/>
      <c r="K659" s="85"/>
      <c r="L659" s="244"/>
    </row>
    <row r="660" spans="5:12" ht="18.75" customHeight="1">
      <c r="E660" s="85"/>
      <c r="F660" s="86"/>
      <c r="G660" s="85"/>
      <c r="H660" s="244"/>
      <c r="I660" s="85"/>
      <c r="J660" s="86"/>
      <c r="K660" s="85"/>
      <c r="L660" s="244"/>
    </row>
    <row r="661" spans="5:12" ht="18.75" customHeight="1">
      <c r="E661" s="85"/>
      <c r="F661" s="86"/>
      <c r="G661" s="85"/>
      <c r="H661" s="244"/>
      <c r="I661" s="85"/>
      <c r="J661" s="86"/>
      <c r="K661" s="85"/>
      <c r="L661" s="244"/>
    </row>
    <row r="662" spans="5:12" ht="18.75" customHeight="1">
      <c r="E662" s="85"/>
      <c r="F662" s="86"/>
      <c r="G662" s="85"/>
      <c r="H662" s="244"/>
      <c r="I662" s="85"/>
      <c r="J662" s="86"/>
      <c r="K662" s="85"/>
      <c r="L662" s="244"/>
    </row>
    <row r="663" spans="5:12" ht="18.75" customHeight="1">
      <c r="E663" s="85"/>
      <c r="F663" s="86"/>
      <c r="G663" s="85"/>
      <c r="H663" s="244"/>
      <c r="I663" s="85"/>
      <c r="J663" s="86"/>
      <c r="K663" s="85"/>
      <c r="L663" s="244"/>
    </row>
    <row r="664" spans="5:12" ht="18.75" customHeight="1">
      <c r="E664" s="85"/>
      <c r="F664" s="86"/>
      <c r="G664" s="85"/>
      <c r="H664" s="244"/>
      <c r="I664" s="85"/>
      <c r="J664" s="86"/>
      <c r="K664" s="85"/>
      <c r="L664" s="244"/>
    </row>
    <row r="665" spans="5:12" ht="18.75" customHeight="1">
      <c r="E665" s="85"/>
      <c r="F665" s="86"/>
      <c r="G665" s="85"/>
      <c r="H665" s="244"/>
      <c r="I665" s="85"/>
      <c r="J665" s="86"/>
      <c r="K665" s="85"/>
      <c r="L665" s="244"/>
    </row>
    <row r="666" spans="5:12" ht="18.75" customHeight="1">
      <c r="E666" s="85"/>
      <c r="F666" s="86"/>
      <c r="G666" s="85"/>
      <c r="H666" s="244"/>
      <c r="I666" s="85"/>
      <c r="J666" s="86"/>
      <c r="K666" s="85"/>
      <c r="L666" s="244"/>
    </row>
    <row r="667" spans="5:12" ht="18.75" customHeight="1">
      <c r="E667" s="85"/>
      <c r="F667" s="86"/>
      <c r="G667" s="85"/>
      <c r="H667" s="244"/>
      <c r="I667" s="85"/>
      <c r="J667" s="86"/>
      <c r="K667" s="85"/>
      <c r="L667" s="244"/>
    </row>
    <row r="668" spans="5:12" ht="18.75" customHeight="1">
      <c r="E668" s="85"/>
      <c r="F668" s="86"/>
      <c r="G668" s="85"/>
      <c r="H668" s="244"/>
      <c r="I668" s="85"/>
      <c r="J668" s="86"/>
      <c r="K668" s="85"/>
      <c r="L668" s="244"/>
    </row>
    <row r="669" spans="5:12" ht="18.75" customHeight="1">
      <c r="E669" s="85"/>
      <c r="F669" s="86"/>
      <c r="G669" s="85"/>
      <c r="H669" s="244"/>
      <c r="I669" s="85"/>
      <c r="J669" s="86"/>
      <c r="K669" s="85"/>
      <c r="L669" s="244"/>
    </row>
    <row r="670" spans="5:12" ht="18.75" customHeight="1">
      <c r="E670" s="85"/>
      <c r="F670" s="86"/>
      <c r="G670" s="85"/>
      <c r="H670" s="244"/>
      <c r="I670" s="85"/>
      <c r="J670" s="86"/>
      <c r="K670" s="85"/>
      <c r="L670" s="244"/>
    </row>
    <row r="671" spans="5:12" ht="18.75" customHeight="1">
      <c r="E671" s="85"/>
      <c r="F671" s="86"/>
      <c r="G671" s="85"/>
      <c r="H671" s="244"/>
      <c r="I671" s="85"/>
      <c r="J671" s="86"/>
      <c r="K671" s="85"/>
      <c r="L671" s="244"/>
    </row>
    <row r="672" spans="5:12" ht="18.75" customHeight="1">
      <c r="E672" s="85"/>
      <c r="F672" s="86"/>
      <c r="G672" s="85"/>
      <c r="H672" s="244"/>
      <c r="I672" s="85"/>
      <c r="J672" s="86"/>
      <c r="K672" s="85"/>
      <c r="L672" s="244"/>
    </row>
    <row r="673" spans="5:12" ht="18.75" customHeight="1">
      <c r="E673" s="85"/>
      <c r="F673" s="86"/>
      <c r="G673" s="85"/>
      <c r="H673" s="244"/>
      <c r="I673" s="85"/>
      <c r="J673" s="86"/>
      <c r="K673" s="85"/>
      <c r="L673" s="244"/>
    </row>
    <row r="674" spans="5:12" ht="18.75" customHeight="1">
      <c r="E674" s="85"/>
      <c r="F674" s="86"/>
      <c r="G674" s="85"/>
      <c r="H674" s="244"/>
      <c r="I674" s="85"/>
      <c r="J674" s="86"/>
      <c r="K674" s="85"/>
      <c r="L674" s="244"/>
    </row>
    <row r="675" spans="5:12" ht="18.75" customHeight="1">
      <c r="E675" s="85"/>
      <c r="F675" s="86"/>
      <c r="G675" s="85"/>
      <c r="H675" s="244"/>
      <c r="I675" s="85"/>
      <c r="J675" s="86"/>
      <c r="K675" s="85"/>
      <c r="L675" s="244"/>
    </row>
    <row r="676" spans="5:12" ht="18.75" customHeight="1">
      <c r="E676" s="85"/>
      <c r="F676" s="86"/>
      <c r="G676" s="85"/>
      <c r="H676" s="244"/>
      <c r="I676" s="85"/>
      <c r="J676" s="86"/>
      <c r="K676" s="85"/>
      <c r="L676" s="244"/>
    </row>
    <row r="677" spans="5:12" ht="18.75" customHeight="1">
      <c r="E677" s="85"/>
      <c r="F677" s="86"/>
      <c r="G677" s="85"/>
      <c r="H677" s="244"/>
      <c r="I677" s="85"/>
      <c r="J677" s="86"/>
      <c r="K677" s="85"/>
      <c r="L677" s="244"/>
    </row>
    <row r="678" spans="5:12" ht="18.75" customHeight="1">
      <c r="E678" s="85"/>
      <c r="F678" s="86"/>
      <c r="G678" s="85"/>
      <c r="H678" s="244"/>
      <c r="I678" s="85"/>
      <c r="J678" s="86"/>
      <c r="K678" s="85"/>
      <c r="L678" s="244"/>
    </row>
    <row r="679" spans="5:12" ht="18.75" customHeight="1">
      <c r="E679" s="85"/>
      <c r="F679" s="86"/>
      <c r="G679" s="85"/>
      <c r="H679" s="244"/>
      <c r="I679" s="85"/>
      <c r="J679" s="86"/>
      <c r="K679" s="85"/>
      <c r="L679" s="244"/>
    </row>
    <row r="680" spans="5:12" ht="18.75" customHeight="1">
      <c r="E680" s="85"/>
      <c r="F680" s="86"/>
      <c r="G680" s="85"/>
      <c r="H680" s="244"/>
      <c r="I680" s="85"/>
      <c r="J680" s="86"/>
      <c r="K680" s="85"/>
      <c r="L680" s="244"/>
    </row>
    <row r="681" spans="5:12" ht="18.75" customHeight="1">
      <c r="E681" s="85"/>
      <c r="F681" s="86"/>
      <c r="G681" s="85"/>
      <c r="H681" s="244"/>
      <c r="I681" s="85"/>
      <c r="J681" s="86"/>
      <c r="K681" s="85"/>
      <c r="L681" s="244"/>
    </row>
    <row r="682" spans="5:12" ht="18.75" customHeight="1">
      <c r="E682" s="85"/>
      <c r="F682" s="86"/>
      <c r="G682" s="85"/>
      <c r="H682" s="244"/>
      <c r="I682" s="85"/>
      <c r="J682" s="86"/>
      <c r="K682" s="85"/>
      <c r="L682" s="244"/>
    </row>
    <row r="683" spans="5:12" ht="18.75" customHeight="1">
      <c r="E683" s="85"/>
      <c r="F683" s="86"/>
      <c r="G683" s="85"/>
      <c r="H683" s="244"/>
      <c r="I683" s="85"/>
      <c r="J683" s="86"/>
      <c r="K683" s="85"/>
      <c r="L683" s="244"/>
    </row>
    <row r="684" spans="5:12" ht="18.75" customHeight="1">
      <c r="E684" s="85"/>
      <c r="F684" s="86"/>
      <c r="G684" s="85"/>
      <c r="H684" s="244"/>
      <c r="I684" s="85"/>
      <c r="J684" s="86"/>
      <c r="K684" s="85"/>
      <c r="L684" s="244"/>
    </row>
    <row r="685" spans="5:12" ht="18.75" customHeight="1">
      <c r="E685" s="85"/>
      <c r="F685" s="86"/>
      <c r="G685" s="85"/>
      <c r="H685" s="244"/>
      <c r="I685" s="85"/>
      <c r="J685" s="86"/>
      <c r="K685" s="85"/>
      <c r="L685" s="244"/>
    </row>
    <row r="686" spans="5:12" ht="18.75" customHeight="1">
      <c r="E686" s="85"/>
      <c r="F686" s="86"/>
      <c r="G686" s="85"/>
      <c r="H686" s="244"/>
      <c r="I686" s="85"/>
      <c r="J686" s="86"/>
      <c r="K686" s="85"/>
      <c r="L686" s="244"/>
    </row>
    <row r="687" spans="5:12" ht="18.75" customHeight="1">
      <c r="E687" s="85"/>
      <c r="F687" s="86"/>
      <c r="G687" s="85"/>
      <c r="H687" s="244"/>
      <c r="I687" s="85"/>
      <c r="J687" s="86"/>
      <c r="K687" s="85"/>
      <c r="L687" s="244"/>
    </row>
    <row r="688" spans="5:12" ht="18.75" customHeight="1">
      <c r="E688" s="85"/>
      <c r="F688" s="86"/>
      <c r="G688" s="85"/>
      <c r="H688" s="244"/>
      <c r="I688" s="85"/>
      <c r="J688" s="86"/>
      <c r="K688" s="85"/>
      <c r="L688" s="244"/>
    </row>
    <row r="689" spans="5:12" ht="18.75" customHeight="1">
      <c r="E689" s="85"/>
      <c r="F689" s="86"/>
      <c r="G689" s="85"/>
      <c r="H689" s="244"/>
      <c r="I689" s="85"/>
      <c r="J689" s="86"/>
      <c r="K689" s="85"/>
      <c r="L689" s="244"/>
    </row>
    <row r="690" spans="5:12" ht="18.75" customHeight="1">
      <c r="E690" s="85"/>
      <c r="F690" s="86"/>
      <c r="G690" s="85"/>
      <c r="H690" s="244"/>
      <c r="I690" s="85"/>
      <c r="J690" s="86"/>
      <c r="K690" s="85"/>
      <c r="L690" s="244"/>
    </row>
    <row r="691" spans="5:12" ht="18.75" customHeight="1">
      <c r="E691" s="85"/>
      <c r="F691" s="86"/>
      <c r="G691" s="85"/>
      <c r="H691" s="244"/>
      <c r="I691" s="85"/>
      <c r="J691" s="86"/>
      <c r="K691" s="85"/>
      <c r="L691" s="244"/>
    </row>
    <row r="692" spans="5:12" ht="18.75" customHeight="1">
      <c r="E692" s="85"/>
      <c r="F692" s="86"/>
      <c r="G692" s="85"/>
      <c r="H692" s="244"/>
      <c r="I692" s="85"/>
      <c r="J692" s="86"/>
      <c r="K692" s="85"/>
      <c r="L692" s="244"/>
    </row>
    <row r="693" spans="5:12" ht="18.75" customHeight="1">
      <c r="E693" s="85"/>
      <c r="F693" s="86"/>
      <c r="G693" s="85"/>
      <c r="H693" s="244"/>
      <c r="I693" s="85"/>
      <c r="J693" s="86"/>
      <c r="K693" s="85"/>
      <c r="L693" s="244"/>
    </row>
    <row r="694" spans="5:12" ht="18.75" customHeight="1">
      <c r="E694" s="85"/>
      <c r="F694" s="86"/>
      <c r="G694" s="85"/>
      <c r="H694" s="244"/>
      <c r="I694" s="85"/>
      <c r="J694" s="86"/>
      <c r="K694" s="85"/>
      <c r="L694" s="244"/>
    </row>
    <row r="695" spans="5:12" ht="18.75" customHeight="1">
      <c r="E695" s="85"/>
      <c r="F695" s="86"/>
      <c r="G695" s="85"/>
      <c r="H695" s="244"/>
      <c r="I695" s="85"/>
      <c r="J695" s="86"/>
      <c r="K695" s="85"/>
      <c r="L695" s="244"/>
    </row>
    <row r="696" spans="5:12" ht="18.75" customHeight="1">
      <c r="E696" s="85"/>
      <c r="F696" s="86"/>
      <c r="G696" s="85"/>
      <c r="H696" s="244"/>
      <c r="I696" s="85"/>
      <c r="J696" s="86"/>
      <c r="K696" s="85"/>
      <c r="L696" s="244"/>
    </row>
    <row r="697" spans="5:12" ht="18.75" customHeight="1">
      <c r="E697" s="85"/>
      <c r="F697" s="86"/>
      <c r="G697" s="85"/>
      <c r="H697" s="244"/>
      <c r="I697" s="85"/>
      <c r="J697" s="86"/>
      <c r="K697" s="85"/>
      <c r="L697" s="244"/>
    </row>
    <row r="698" spans="5:12" ht="18.75" customHeight="1">
      <c r="E698" s="85"/>
      <c r="F698" s="86"/>
      <c r="G698" s="85"/>
      <c r="H698" s="244"/>
      <c r="I698" s="85"/>
      <c r="J698" s="86"/>
      <c r="K698" s="85"/>
      <c r="L698" s="244"/>
    </row>
    <row r="699" spans="5:12" ht="18.75" customHeight="1">
      <c r="E699" s="85"/>
      <c r="F699" s="86"/>
      <c r="G699" s="85"/>
      <c r="H699" s="244"/>
      <c r="I699" s="85"/>
      <c r="J699" s="86"/>
      <c r="K699" s="85"/>
      <c r="L699" s="244"/>
    </row>
    <row r="700" spans="5:12" ht="18.75" customHeight="1">
      <c r="E700" s="85"/>
      <c r="F700" s="86"/>
      <c r="G700" s="85"/>
      <c r="H700" s="244"/>
      <c r="I700" s="85"/>
      <c r="J700" s="86"/>
      <c r="K700" s="85"/>
      <c r="L700" s="244"/>
    </row>
    <row r="701" spans="5:12" ht="18.75" customHeight="1">
      <c r="E701" s="85"/>
      <c r="F701" s="86"/>
      <c r="G701" s="85"/>
      <c r="H701" s="244"/>
      <c r="I701" s="85"/>
      <c r="J701" s="86"/>
      <c r="K701" s="85"/>
      <c r="L701" s="244"/>
    </row>
    <row r="702" spans="5:12" ht="18.75" customHeight="1">
      <c r="E702" s="85"/>
      <c r="F702" s="86"/>
      <c r="G702" s="85"/>
      <c r="H702" s="244"/>
      <c r="I702" s="85"/>
      <c r="J702" s="86"/>
      <c r="K702" s="85"/>
      <c r="L702" s="244"/>
    </row>
    <row r="703" spans="5:12" ht="18.75" customHeight="1">
      <c r="E703" s="85"/>
      <c r="F703" s="86"/>
      <c r="G703" s="85"/>
      <c r="H703" s="244"/>
      <c r="I703" s="85"/>
      <c r="J703" s="86"/>
      <c r="K703" s="85"/>
      <c r="L703" s="244"/>
    </row>
    <row r="704" spans="5:12" ht="18.75" customHeight="1">
      <c r="E704" s="85"/>
      <c r="F704" s="86"/>
      <c r="G704" s="85"/>
      <c r="H704" s="244"/>
      <c r="I704" s="85"/>
      <c r="J704" s="86"/>
      <c r="K704" s="85"/>
      <c r="L704" s="244"/>
    </row>
    <row r="705" spans="5:12" ht="18.75" customHeight="1">
      <c r="E705" s="85"/>
      <c r="F705" s="86"/>
      <c r="G705" s="85"/>
      <c r="H705" s="244"/>
      <c r="I705" s="85"/>
      <c r="J705" s="86"/>
      <c r="K705" s="85"/>
      <c r="L705" s="244"/>
    </row>
    <row r="706" spans="5:12" ht="18.75" customHeight="1">
      <c r="E706" s="85"/>
      <c r="F706" s="86"/>
      <c r="G706" s="85"/>
      <c r="H706" s="244"/>
      <c r="I706" s="85"/>
      <c r="J706" s="86"/>
      <c r="K706" s="85"/>
      <c r="L706" s="244"/>
    </row>
    <row r="707" spans="5:12" ht="18.75" customHeight="1">
      <c r="E707" s="85"/>
      <c r="F707" s="86"/>
      <c r="G707" s="85"/>
      <c r="H707" s="244"/>
      <c r="I707" s="85"/>
      <c r="J707" s="86"/>
      <c r="K707" s="85"/>
      <c r="L707" s="244"/>
    </row>
    <row r="708" spans="5:12" ht="18.75" customHeight="1">
      <c r="E708" s="85"/>
      <c r="F708" s="86"/>
      <c r="G708" s="85"/>
      <c r="H708" s="244"/>
      <c r="I708" s="85"/>
      <c r="J708" s="86"/>
      <c r="K708" s="85"/>
      <c r="L708" s="244"/>
    </row>
    <row r="709" spans="5:12" ht="18.75" customHeight="1">
      <c r="E709" s="85"/>
      <c r="F709" s="86"/>
      <c r="G709" s="85"/>
      <c r="H709" s="244"/>
      <c r="I709" s="85"/>
      <c r="J709" s="86"/>
      <c r="K709" s="85"/>
      <c r="L709" s="244"/>
    </row>
    <row r="710" spans="5:12" ht="18.75" customHeight="1">
      <c r="E710" s="85"/>
      <c r="F710" s="86"/>
      <c r="G710" s="85"/>
      <c r="H710" s="244"/>
      <c r="I710" s="85"/>
      <c r="J710" s="86"/>
      <c r="K710" s="85"/>
      <c r="L710" s="244"/>
    </row>
    <row r="711" spans="5:12" ht="18.75" customHeight="1">
      <c r="E711" s="85"/>
      <c r="F711" s="86"/>
      <c r="G711" s="85"/>
      <c r="H711" s="244"/>
      <c r="I711" s="85"/>
      <c r="J711" s="86"/>
      <c r="K711" s="85"/>
      <c r="L711" s="244"/>
    </row>
    <row r="712" spans="5:12" ht="18.75" customHeight="1">
      <c r="E712" s="85"/>
      <c r="F712" s="86"/>
      <c r="G712" s="85"/>
      <c r="H712" s="244"/>
      <c r="I712" s="85"/>
      <c r="J712" s="86"/>
      <c r="K712" s="85"/>
      <c r="L712" s="244"/>
    </row>
    <row r="713" spans="5:12" ht="18.75" customHeight="1">
      <c r="E713" s="85"/>
      <c r="F713" s="86"/>
      <c r="G713" s="85"/>
      <c r="H713" s="244"/>
      <c r="I713" s="85"/>
      <c r="J713" s="86"/>
      <c r="K713" s="85"/>
      <c r="L713" s="244"/>
    </row>
    <row r="714" spans="5:12" ht="18.75" customHeight="1">
      <c r="E714" s="85"/>
      <c r="F714" s="86"/>
      <c r="G714" s="85"/>
      <c r="H714" s="244"/>
      <c r="I714" s="85"/>
      <c r="J714" s="86"/>
      <c r="K714" s="85"/>
      <c r="L714" s="244"/>
    </row>
    <row r="715" spans="5:12" ht="18.75" customHeight="1">
      <c r="E715" s="85"/>
      <c r="F715" s="86"/>
      <c r="G715" s="85"/>
      <c r="H715" s="244"/>
      <c r="I715" s="85"/>
      <c r="J715" s="86"/>
      <c r="K715" s="85"/>
      <c r="L715" s="244"/>
    </row>
    <row r="716" spans="5:12" ht="18.75" customHeight="1">
      <c r="E716" s="85"/>
      <c r="F716" s="86"/>
      <c r="G716" s="85"/>
      <c r="H716" s="244"/>
      <c r="I716" s="85"/>
      <c r="J716" s="86"/>
      <c r="K716" s="85"/>
      <c r="L716" s="244"/>
    </row>
    <row r="717" spans="5:12" ht="18.75" customHeight="1">
      <c r="E717" s="85"/>
      <c r="F717" s="86"/>
      <c r="G717" s="85"/>
      <c r="H717" s="244"/>
      <c r="I717" s="85"/>
      <c r="J717" s="86"/>
      <c r="K717" s="85"/>
      <c r="L717" s="244"/>
    </row>
    <row r="718" spans="5:12" ht="18.75" customHeight="1">
      <c r="E718" s="85"/>
      <c r="F718" s="86"/>
      <c r="G718" s="85"/>
      <c r="H718" s="244"/>
      <c r="I718" s="85"/>
      <c r="J718" s="86"/>
      <c r="K718" s="85"/>
      <c r="L718" s="244"/>
    </row>
    <row r="719" spans="5:12" ht="18.75" customHeight="1">
      <c r="E719" s="85"/>
      <c r="F719" s="86"/>
      <c r="G719" s="85"/>
      <c r="H719" s="244"/>
      <c r="I719" s="85"/>
      <c r="J719" s="86"/>
      <c r="K719" s="85"/>
      <c r="L719" s="244"/>
    </row>
    <row r="720" spans="5:12" ht="18.75" customHeight="1">
      <c r="E720" s="85"/>
      <c r="F720" s="86"/>
      <c r="G720" s="85"/>
      <c r="H720" s="244"/>
      <c r="I720" s="85"/>
      <c r="J720" s="86"/>
      <c r="K720" s="85"/>
      <c r="L720" s="244"/>
    </row>
    <row r="721" spans="5:12" ht="18.75" customHeight="1">
      <c r="E721" s="85"/>
      <c r="F721" s="86"/>
      <c r="G721" s="85"/>
      <c r="H721" s="244"/>
      <c r="I721" s="85"/>
      <c r="J721" s="86"/>
      <c r="K721" s="85"/>
      <c r="L721" s="244"/>
    </row>
    <row r="722" spans="5:12" ht="18.75" customHeight="1">
      <c r="E722" s="85"/>
      <c r="F722" s="86"/>
      <c r="G722" s="85"/>
      <c r="H722" s="244"/>
      <c r="I722" s="85"/>
      <c r="J722" s="86"/>
      <c r="K722" s="85"/>
      <c r="L722" s="244"/>
    </row>
    <row r="723" spans="5:12" ht="18.75" customHeight="1">
      <c r="E723" s="85"/>
      <c r="F723" s="86"/>
      <c r="G723" s="85"/>
      <c r="H723" s="244"/>
      <c r="I723" s="85"/>
      <c r="J723" s="86"/>
      <c r="K723" s="85"/>
      <c r="L723" s="244"/>
    </row>
    <row r="724" spans="5:12" ht="18.75" customHeight="1">
      <c r="E724" s="85"/>
      <c r="F724" s="86"/>
      <c r="G724" s="85"/>
      <c r="H724" s="244"/>
      <c r="I724" s="85"/>
      <c r="J724" s="86"/>
      <c r="K724" s="85"/>
      <c r="L724" s="244"/>
    </row>
    <row r="725" spans="5:12" ht="18.75" customHeight="1">
      <c r="E725" s="85"/>
      <c r="F725" s="86"/>
      <c r="G725" s="85"/>
      <c r="H725" s="244"/>
      <c r="I725" s="85"/>
      <c r="J725" s="86"/>
      <c r="K725" s="85"/>
      <c r="L725" s="244"/>
    </row>
    <row r="726" spans="5:12" ht="18.75" customHeight="1">
      <c r="E726" s="85"/>
      <c r="F726" s="86"/>
      <c r="G726" s="85"/>
      <c r="H726" s="244"/>
      <c r="I726" s="85"/>
      <c r="J726" s="86"/>
      <c r="K726" s="85"/>
      <c r="L726" s="244"/>
    </row>
    <row r="727" spans="5:12" ht="18.75" customHeight="1">
      <c r="E727" s="85"/>
      <c r="F727" s="86"/>
      <c r="G727" s="85"/>
      <c r="H727" s="244"/>
      <c r="I727" s="85"/>
      <c r="J727" s="86"/>
      <c r="K727" s="85"/>
      <c r="L727" s="244"/>
    </row>
    <row r="728" spans="5:12" ht="18.75" customHeight="1">
      <c r="E728" s="85"/>
      <c r="F728" s="86"/>
      <c r="G728" s="85"/>
      <c r="H728" s="244"/>
      <c r="I728" s="85"/>
      <c r="J728" s="86"/>
      <c r="K728" s="85"/>
      <c r="L728" s="244"/>
    </row>
    <row r="729" spans="5:12" ht="18.75" customHeight="1">
      <c r="E729" s="85"/>
      <c r="F729" s="86"/>
      <c r="G729" s="85"/>
      <c r="H729" s="244"/>
      <c r="I729" s="85"/>
      <c r="J729" s="86"/>
      <c r="K729" s="85"/>
      <c r="L729" s="244"/>
    </row>
    <row r="730" spans="5:12" ht="18.75" customHeight="1">
      <c r="E730" s="85"/>
      <c r="F730" s="86"/>
      <c r="G730" s="85"/>
      <c r="H730" s="244"/>
      <c r="I730" s="85"/>
      <c r="J730" s="86"/>
      <c r="K730" s="85"/>
      <c r="L730" s="244"/>
    </row>
    <row r="731" spans="5:12" ht="18.75" customHeight="1">
      <c r="E731" s="85"/>
      <c r="F731" s="86"/>
      <c r="G731" s="85"/>
      <c r="H731" s="244"/>
      <c r="I731" s="85"/>
      <c r="J731" s="86"/>
      <c r="K731" s="85"/>
      <c r="L731" s="244"/>
    </row>
    <row r="732" spans="5:12" ht="18.75" customHeight="1">
      <c r="E732" s="85"/>
      <c r="F732" s="86"/>
      <c r="G732" s="85"/>
      <c r="H732" s="244"/>
      <c r="I732" s="85"/>
      <c r="J732" s="86"/>
      <c r="K732" s="85"/>
      <c r="L732" s="244"/>
    </row>
    <row r="733" spans="5:12" ht="18.75" customHeight="1">
      <c r="E733" s="85"/>
      <c r="F733" s="86"/>
      <c r="G733" s="85"/>
      <c r="H733" s="244"/>
      <c r="I733" s="85"/>
      <c r="J733" s="86"/>
      <c r="K733" s="85"/>
      <c r="L733" s="244"/>
    </row>
    <row r="734" spans="5:12" ht="18.75" customHeight="1">
      <c r="E734" s="85"/>
      <c r="F734" s="86"/>
      <c r="G734" s="85"/>
      <c r="H734" s="244"/>
      <c r="I734" s="85"/>
      <c r="J734" s="86"/>
      <c r="K734" s="85"/>
      <c r="L734" s="244"/>
    </row>
    <row r="735" spans="5:12" ht="18.75" customHeight="1">
      <c r="E735" s="85"/>
      <c r="F735" s="86"/>
      <c r="G735" s="85"/>
      <c r="H735" s="244"/>
      <c r="I735" s="85"/>
      <c r="J735" s="86"/>
      <c r="K735" s="85"/>
      <c r="L735" s="244"/>
    </row>
    <row r="736" spans="5:12" ht="18.75" customHeight="1">
      <c r="E736" s="85"/>
      <c r="F736" s="86"/>
      <c r="G736" s="85"/>
      <c r="H736" s="244"/>
      <c r="I736" s="85"/>
      <c r="J736" s="86"/>
      <c r="K736" s="85"/>
      <c r="L736" s="244"/>
    </row>
    <row r="737" spans="5:12" ht="18.75" customHeight="1">
      <c r="E737" s="85"/>
      <c r="F737" s="86"/>
      <c r="G737" s="85"/>
      <c r="H737" s="244"/>
      <c r="I737" s="85"/>
      <c r="J737" s="86"/>
      <c r="K737" s="85"/>
      <c r="L737" s="244"/>
    </row>
    <row r="738" spans="5:12" ht="18.75" customHeight="1">
      <c r="E738" s="85"/>
      <c r="F738" s="86"/>
      <c r="G738" s="85"/>
      <c r="H738" s="244"/>
      <c r="I738" s="85"/>
      <c r="J738" s="86"/>
      <c r="K738" s="85"/>
      <c r="L738" s="244"/>
    </row>
    <row r="739" spans="5:12" ht="18.75" customHeight="1">
      <c r="E739" s="85"/>
      <c r="F739" s="86"/>
      <c r="G739" s="85"/>
      <c r="H739" s="244"/>
      <c r="I739" s="85"/>
      <c r="J739" s="86"/>
      <c r="K739" s="85"/>
      <c r="L739" s="244"/>
    </row>
    <row r="740" spans="5:12" ht="18.75" customHeight="1">
      <c r="E740" s="85"/>
      <c r="F740" s="86"/>
      <c r="G740" s="85"/>
      <c r="H740" s="244"/>
      <c r="I740" s="85"/>
      <c r="J740" s="86"/>
      <c r="K740" s="85"/>
      <c r="L740" s="244"/>
    </row>
    <row r="741" spans="5:12" ht="18.75" customHeight="1">
      <c r="E741" s="85"/>
      <c r="F741" s="86"/>
      <c r="G741" s="85"/>
      <c r="H741" s="244"/>
      <c r="I741" s="85"/>
      <c r="J741" s="86"/>
      <c r="K741" s="85"/>
      <c r="L741" s="244"/>
    </row>
    <row r="742" spans="5:12" ht="18.75" customHeight="1">
      <c r="E742" s="85"/>
      <c r="F742" s="86"/>
      <c r="G742" s="85"/>
      <c r="H742" s="244"/>
      <c r="I742" s="85"/>
      <c r="J742" s="86"/>
      <c r="K742" s="85"/>
      <c r="L742" s="244"/>
    </row>
    <row r="743" spans="5:12" ht="18.75" customHeight="1">
      <c r="E743" s="85"/>
      <c r="F743" s="86"/>
      <c r="G743" s="85"/>
      <c r="H743" s="244"/>
      <c r="I743" s="85"/>
      <c r="J743" s="86"/>
      <c r="K743" s="85"/>
      <c r="L743" s="244"/>
    </row>
    <row r="744" spans="5:12" ht="18.75" customHeight="1">
      <c r="E744" s="85"/>
      <c r="F744" s="86"/>
      <c r="G744" s="85"/>
      <c r="H744" s="244"/>
      <c r="I744" s="85"/>
      <c r="J744" s="86"/>
      <c r="K744" s="85"/>
      <c r="L744" s="244"/>
    </row>
    <row r="745" spans="5:12" ht="18.75" customHeight="1">
      <c r="E745" s="85"/>
      <c r="F745" s="86"/>
      <c r="G745" s="85"/>
      <c r="H745" s="244"/>
      <c r="I745" s="85"/>
      <c r="J745" s="86"/>
      <c r="K745" s="85"/>
      <c r="L745" s="244"/>
    </row>
    <row r="746" spans="5:12" ht="18.75" customHeight="1">
      <c r="E746" s="85"/>
      <c r="F746" s="86"/>
      <c r="G746" s="85"/>
      <c r="H746" s="244"/>
      <c r="I746" s="85"/>
      <c r="J746" s="86"/>
      <c r="K746" s="85"/>
      <c r="L746" s="244"/>
    </row>
    <row r="747" spans="5:12" ht="18.75" customHeight="1">
      <c r="E747" s="85"/>
      <c r="F747" s="86"/>
      <c r="G747" s="85"/>
      <c r="H747" s="244"/>
      <c r="I747" s="85"/>
      <c r="J747" s="86"/>
      <c r="K747" s="85"/>
      <c r="L747" s="244"/>
    </row>
    <row r="748" spans="5:12" ht="18.75" customHeight="1">
      <c r="E748" s="85"/>
      <c r="F748" s="86"/>
      <c r="G748" s="85"/>
      <c r="H748" s="244"/>
      <c r="I748" s="85"/>
      <c r="J748" s="86"/>
      <c r="K748" s="85"/>
      <c r="L748" s="244"/>
    </row>
    <row r="749" spans="5:12" ht="18.75" customHeight="1">
      <c r="E749" s="85"/>
      <c r="F749" s="86"/>
      <c r="G749" s="85"/>
      <c r="H749" s="244"/>
      <c r="I749" s="85"/>
      <c r="J749" s="86"/>
      <c r="K749" s="85"/>
      <c r="L749" s="244"/>
    </row>
    <row r="750" spans="5:12" ht="18.75" customHeight="1">
      <c r="E750" s="85"/>
      <c r="F750" s="86"/>
      <c r="G750" s="85"/>
      <c r="H750" s="244"/>
      <c r="I750" s="85"/>
      <c r="J750" s="86"/>
      <c r="K750" s="85"/>
      <c r="L750" s="244"/>
    </row>
    <row r="751" spans="5:12" ht="18.75" customHeight="1">
      <c r="E751" s="85"/>
      <c r="F751" s="86"/>
      <c r="G751" s="85"/>
      <c r="H751" s="244"/>
      <c r="I751" s="85"/>
      <c r="J751" s="86"/>
      <c r="K751" s="85"/>
      <c r="L751" s="244"/>
    </row>
    <row r="752" spans="5:12" ht="18.75" customHeight="1">
      <c r="E752" s="85"/>
      <c r="F752" s="86"/>
      <c r="G752" s="85"/>
      <c r="H752" s="244"/>
      <c r="I752" s="85"/>
      <c r="J752" s="86"/>
      <c r="K752" s="85"/>
      <c r="L752" s="244"/>
    </row>
    <row r="753" spans="5:12" ht="18.75" customHeight="1">
      <c r="E753" s="85"/>
      <c r="F753" s="86"/>
      <c r="G753" s="85"/>
      <c r="H753" s="244"/>
      <c r="I753" s="85"/>
      <c r="J753" s="86"/>
      <c r="K753" s="85"/>
      <c r="L753" s="244"/>
    </row>
    <row r="754" spans="5:12" ht="18.75" customHeight="1">
      <c r="E754" s="85"/>
      <c r="F754" s="86"/>
      <c r="G754" s="85"/>
      <c r="H754" s="244"/>
      <c r="I754" s="85"/>
      <c r="J754" s="86"/>
      <c r="K754" s="85"/>
      <c r="L754" s="244"/>
    </row>
    <row r="755" spans="5:12" ht="18.75" customHeight="1">
      <c r="E755" s="85"/>
      <c r="F755" s="86"/>
      <c r="G755" s="85"/>
      <c r="H755" s="244"/>
      <c r="I755" s="85"/>
      <c r="J755" s="86"/>
      <c r="K755" s="85"/>
      <c r="L755" s="244"/>
    </row>
    <row r="756" spans="5:12" ht="18.75" customHeight="1">
      <c r="E756" s="85"/>
      <c r="F756" s="86"/>
      <c r="G756" s="85"/>
      <c r="H756" s="244"/>
      <c r="I756" s="85"/>
      <c r="J756" s="86"/>
      <c r="K756" s="85"/>
      <c r="L756" s="244"/>
    </row>
    <row r="757" spans="5:12" ht="18.75" customHeight="1">
      <c r="E757" s="85"/>
      <c r="F757" s="86"/>
      <c r="G757" s="85"/>
      <c r="H757" s="244"/>
      <c r="I757" s="85"/>
      <c r="J757" s="86"/>
      <c r="K757" s="85"/>
      <c r="L757" s="244"/>
    </row>
    <row r="758" spans="5:12" ht="18.75" customHeight="1">
      <c r="E758" s="85"/>
      <c r="F758" s="86"/>
      <c r="G758" s="85"/>
      <c r="H758" s="244"/>
      <c r="I758" s="85"/>
      <c r="J758" s="86"/>
      <c r="K758" s="85"/>
      <c r="L758" s="244"/>
    </row>
    <row r="759" spans="5:12" ht="18.75" customHeight="1">
      <c r="E759" s="85"/>
      <c r="F759" s="86"/>
      <c r="G759" s="85"/>
      <c r="H759" s="244"/>
      <c r="I759" s="85"/>
      <c r="J759" s="86"/>
      <c r="K759" s="85"/>
      <c r="L759" s="244"/>
    </row>
    <row r="760" spans="5:12" ht="18.75" customHeight="1">
      <c r="E760" s="85"/>
      <c r="F760" s="86"/>
      <c r="G760" s="85"/>
      <c r="H760" s="244"/>
      <c r="I760" s="85"/>
      <c r="J760" s="86"/>
      <c r="K760" s="85"/>
      <c r="L760" s="244"/>
    </row>
    <row r="761" spans="5:12" ht="18.75" customHeight="1">
      <c r="E761" s="85"/>
      <c r="F761" s="86"/>
      <c r="G761" s="85"/>
      <c r="H761" s="244"/>
      <c r="I761" s="85"/>
      <c r="J761" s="86"/>
      <c r="K761" s="85"/>
      <c r="L761" s="244"/>
    </row>
    <row r="762" spans="5:12" ht="18.75" customHeight="1">
      <c r="E762" s="85"/>
      <c r="F762" s="86"/>
      <c r="G762" s="85"/>
      <c r="H762" s="244"/>
      <c r="I762" s="85"/>
      <c r="J762" s="86"/>
      <c r="K762" s="85"/>
      <c r="L762" s="244"/>
    </row>
    <row r="763" spans="5:12" ht="18.75" customHeight="1">
      <c r="E763" s="85"/>
      <c r="F763" s="86"/>
      <c r="G763" s="85"/>
      <c r="H763" s="244"/>
      <c r="I763" s="85"/>
      <c r="J763" s="86"/>
      <c r="K763" s="85"/>
      <c r="L763" s="244"/>
    </row>
    <row r="764" spans="5:12" ht="18.75" customHeight="1">
      <c r="E764" s="85"/>
      <c r="F764" s="86"/>
      <c r="G764" s="85"/>
      <c r="H764" s="244"/>
      <c r="I764" s="85"/>
      <c r="J764" s="86"/>
      <c r="K764" s="85"/>
      <c r="L764" s="244"/>
    </row>
    <row r="765" spans="5:12" ht="18.75" customHeight="1">
      <c r="E765" s="85"/>
      <c r="F765" s="86"/>
      <c r="G765" s="85"/>
      <c r="H765" s="244"/>
      <c r="I765" s="85"/>
      <c r="J765" s="86"/>
      <c r="K765" s="85"/>
      <c r="L765" s="244"/>
    </row>
    <row r="766" spans="5:12" ht="18.75" customHeight="1">
      <c r="E766" s="85"/>
      <c r="F766" s="86"/>
      <c r="G766" s="85"/>
      <c r="H766" s="244"/>
      <c r="I766" s="85"/>
      <c r="J766" s="86"/>
      <c r="K766" s="85"/>
      <c r="L766" s="244"/>
    </row>
    <row r="767" spans="5:12" ht="18.75" customHeight="1">
      <c r="E767" s="85"/>
      <c r="F767" s="86"/>
      <c r="G767" s="85"/>
      <c r="H767" s="244"/>
      <c r="I767" s="85"/>
      <c r="J767" s="86"/>
      <c r="K767" s="85"/>
      <c r="L767" s="244"/>
    </row>
    <row r="768" spans="5:12" ht="18.75" customHeight="1">
      <c r="E768" s="85"/>
      <c r="F768" s="86"/>
      <c r="G768" s="85"/>
      <c r="H768" s="244"/>
      <c r="I768" s="85"/>
      <c r="J768" s="86"/>
      <c r="K768" s="85"/>
      <c r="L768" s="244"/>
    </row>
    <row r="769" spans="5:12" ht="18.75" customHeight="1">
      <c r="E769" s="85"/>
      <c r="F769" s="86"/>
      <c r="G769" s="85"/>
      <c r="H769" s="244"/>
      <c r="I769" s="85"/>
      <c r="J769" s="86"/>
      <c r="K769" s="85"/>
      <c r="L769" s="244"/>
    </row>
    <row r="770" spans="5:12" ht="18.75" customHeight="1">
      <c r="E770" s="85"/>
      <c r="F770" s="86"/>
      <c r="G770" s="85"/>
      <c r="H770" s="244"/>
      <c r="I770" s="85"/>
      <c r="J770" s="86"/>
      <c r="K770" s="85"/>
      <c r="L770" s="244"/>
    </row>
    <row r="771" spans="5:12" ht="18.75" customHeight="1">
      <c r="E771" s="85"/>
      <c r="F771" s="86"/>
      <c r="G771" s="85"/>
      <c r="H771" s="244"/>
      <c r="I771" s="85"/>
      <c r="J771" s="86"/>
      <c r="K771" s="85"/>
      <c r="L771" s="244"/>
    </row>
    <row r="772" spans="5:12" ht="18.75" customHeight="1">
      <c r="E772" s="85"/>
      <c r="F772" s="86"/>
      <c r="G772" s="85"/>
      <c r="H772" s="244"/>
      <c r="I772" s="85"/>
      <c r="J772" s="86"/>
      <c r="K772" s="85"/>
      <c r="L772" s="244"/>
    </row>
    <row r="773" spans="5:12" ht="18.75" customHeight="1">
      <c r="E773" s="85"/>
      <c r="F773" s="86"/>
      <c r="G773" s="85"/>
      <c r="H773" s="244"/>
      <c r="I773" s="85"/>
      <c r="J773" s="86"/>
      <c r="K773" s="85"/>
      <c r="L773" s="244"/>
    </row>
    <row r="774" spans="5:12" ht="18.75" customHeight="1">
      <c r="E774" s="85"/>
      <c r="F774" s="86"/>
      <c r="G774" s="85"/>
      <c r="H774" s="244"/>
      <c r="I774" s="85"/>
      <c r="J774" s="86"/>
      <c r="K774" s="85"/>
      <c r="L774" s="244"/>
    </row>
    <row r="775" spans="5:12" ht="18.75" customHeight="1">
      <c r="E775" s="85"/>
      <c r="F775" s="86"/>
      <c r="G775" s="85"/>
      <c r="H775" s="244"/>
      <c r="I775" s="85"/>
      <c r="J775" s="86"/>
      <c r="K775" s="85"/>
      <c r="L775" s="244"/>
    </row>
    <row r="776" spans="5:12" ht="18.75" customHeight="1">
      <c r="E776" s="85"/>
      <c r="F776" s="86"/>
      <c r="G776" s="85"/>
      <c r="H776" s="244"/>
      <c r="I776" s="85"/>
      <c r="J776" s="86"/>
      <c r="K776" s="85"/>
      <c r="L776" s="244"/>
    </row>
    <row r="777" spans="5:12" ht="18.75" customHeight="1">
      <c r="E777" s="85"/>
      <c r="F777" s="86"/>
      <c r="G777" s="85"/>
      <c r="H777" s="244"/>
      <c r="I777" s="85"/>
      <c r="J777" s="86"/>
      <c r="K777" s="85"/>
      <c r="L777" s="244"/>
    </row>
    <row r="778" spans="5:12" ht="18.75" customHeight="1">
      <c r="E778" s="85"/>
      <c r="F778" s="86"/>
      <c r="G778" s="85"/>
      <c r="H778" s="244"/>
      <c r="I778" s="85"/>
      <c r="J778" s="86"/>
      <c r="K778" s="85"/>
      <c r="L778" s="244"/>
    </row>
    <row r="779" spans="5:12" ht="18.75" customHeight="1">
      <c r="E779" s="85"/>
      <c r="F779" s="86"/>
      <c r="G779" s="85"/>
      <c r="H779" s="244"/>
      <c r="I779" s="85"/>
      <c r="J779" s="86"/>
      <c r="K779" s="85"/>
      <c r="L779" s="244"/>
    </row>
    <row r="780" spans="5:12" ht="18.75" customHeight="1">
      <c r="E780" s="85"/>
      <c r="F780" s="86"/>
      <c r="G780" s="85"/>
      <c r="H780" s="244"/>
      <c r="I780" s="85"/>
      <c r="J780" s="86"/>
      <c r="K780" s="85"/>
      <c r="L780" s="244"/>
    </row>
    <row r="781" spans="5:12" ht="18.75" customHeight="1">
      <c r="E781" s="85"/>
      <c r="F781" s="86"/>
      <c r="G781" s="85"/>
      <c r="H781" s="244"/>
      <c r="I781" s="85"/>
      <c r="J781" s="86"/>
      <c r="K781" s="85"/>
      <c r="L781" s="244"/>
    </row>
    <row r="782" spans="5:12" ht="18.75" customHeight="1">
      <c r="E782" s="85"/>
      <c r="F782" s="86"/>
      <c r="G782" s="85"/>
      <c r="H782" s="244"/>
      <c r="I782" s="85"/>
      <c r="J782" s="86"/>
      <c r="K782" s="85"/>
      <c r="L782" s="244"/>
    </row>
    <row r="783" spans="5:12" ht="18.75" customHeight="1">
      <c r="E783" s="85"/>
      <c r="F783" s="86"/>
      <c r="G783" s="85"/>
      <c r="H783" s="244"/>
      <c r="I783" s="85"/>
      <c r="J783" s="86"/>
      <c r="K783" s="85"/>
      <c r="L783" s="244"/>
    </row>
    <row r="784" spans="5:12" ht="18.75" customHeight="1">
      <c r="E784" s="85"/>
      <c r="F784" s="86"/>
      <c r="G784" s="85"/>
      <c r="H784" s="244"/>
      <c r="I784" s="85"/>
      <c r="J784" s="86"/>
      <c r="K784" s="85"/>
      <c r="L784" s="244"/>
    </row>
    <row r="785" spans="5:12" ht="18.75" customHeight="1">
      <c r="E785" s="85"/>
      <c r="F785" s="86"/>
      <c r="G785" s="85"/>
      <c r="H785" s="244"/>
      <c r="I785" s="85"/>
      <c r="J785" s="86"/>
      <c r="K785" s="85"/>
      <c r="L785" s="244"/>
    </row>
    <row r="786" spans="5:12" ht="18.75" customHeight="1">
      <c r="E786" s="85"/>
      <c r="F786" s="86"/>
      <c r="G786" s="85"/>
      <c r="H786" s="244"/>
      <c r="I786" s="85"/>
      <c r="J786" s="86"/>
      <c r="K786" s="85"/>
      <c r="L786" s="244"/>
    </row>
    <row r="787" spans="5:12" ht="18.75" customHeight="1">
      <c r="E787" s="85"/>
      <c r="F787" s="86"/>
      <c r="G787" s="85"/>
      <c r="H787" s="244"/>
      <c r="I787" s="85"/>
      <c r="J787" s="86"/>
      <c r="K787" s="85"/>
      <c r="L787" s="244"/>
    </row>
    <row r="788" spans="5:12" ht="18.75" customHeight="1">
      <c r="E788" s="85"/>
      <c r="F788" s="86"/>
      <c r="G788" s="85"/>
      <c r="H788" s="244"/>
      <c r="I788" s="85"/>
      <c r="J788" s="86"/>
      <c r="K788" s="85"/>
      <c r="L788" s="244"/>
    </row>
    <row r="789" spans="5:12" ht="18.75" customHeight="1">
      <c r="E789" s="85"/>
      <c r="F789" s="86"/>
      <c r="G789" s="85"/>
      <c r="H789" s="244"/>
      <c r="I789" s="85"/>
      <c r="J789" s="86"/>
      <c r="K789" s="85"/>
      <c r="L789" s="244"/>
    </row>
    <row r="790" spans="5:12" ht="18.75" customHeight="1">
      <c r="E790" s="85"/>
      <c r="F790" s="86"/>
      <c r="G790" s="85"/>
      <c r="H790" s="244"/>
      <c r="I790" s="85"/>
      <c r="J790" s="86"/>
      <c r="K790" s="85"/>
      <c r="L790" s="244"/>
    </row>
    <row r="791" spans="5:12" ht="18.75" customHeight="1">
      <c r="E791" s="85"/>
      <c r="F791" s="86"/>
      <c r="G791" s="85"/>
      <c r="H791" s="244"/>
      <c r="I791" s="85"/>
      <c r="J791" s="86"/>
      <c r="K791" s="85"/>
      <c r="L791" s="244"/>
    </row>
    <row r="792" spans="5:12" ht="18.75" customHeight="1">
      <c r="E792" s="85"/>
      <c r="F792" s="86"/>
      <c r="G792" s="85"/>
      <c r="H792" s="244"/>
      <c r="I792" s="85"/>
      <c r="J792" s="86"/>
      <c r="K792" s="85"/>
      <c r="L792" s="244"/>
    </row>
    <row r="793" spans="5:12" ht="18.75" customHeight="1">
      <c r="E793" s="85"/>
      <c r="F793" s="86"/>
      <c r="G793" s="85"/>
      <c r="H793" s="244"/>
      <c r="I793" s="85"/>
      <c r="J793" s="86"/>
      <c r="K793" s="85"/>
      <c r="L793" s="244"/>
    </row>
    <row r="794" spans="5:12" ht="18.75" customHeight="1">
      <c r="E794" s="85"/>
      <c r="F794" s="86"/>
      <c r="G794" s="85"/>
      <c r="H794" s="244"/>
      <c r="I794" s="85"/>
      <c r="J794" s="86"/>
      <c r="K794" s="85"/>
      <c r="L794" s="244"/>
    </row>
    <row r="795" spans="5:12" ht="18.75" customHeight="1">
      <c r="E795" s="85"/>
      <c r="F795" s="86"/>
      <c r="G795" s="85"/>
      <c r="H795" s="244"/>
      <c r="I795" s="85"/>
      <c r="J795" s="86"/>
      <c r="K795" s="85"/>
      <c r="L795" s="244"/>
    </row>
    <row r="796" spans="5:12" ht="18.75" customHeight="1">
      <c r="E796" s="85"/>
      <c r="F796" s="86"/>
      <c r="G796" s="85"/>
      <c r="H796" s="244"/>
      <c r="I796" s="85"/>
      <c r="J796" s="86"/>
      <c r="K796" s="85"/>
      <c r="L796" s="244"/>
    </row>
    <row r="797" spans="5:12" ht="18.75" customHeight="1">
      <c r="E797" s="85"/>
      <c r="F797" s="86"/>
      <c r="G797" s="85"/>
      <c r="H797" s="244"/>
      <c r="I797" s="85"/>
      <c r="J797" s="86"/>
      <c r="K797" s="85"/>
      <c r="L797" s="244"/>
    </row>
    <row r="798" spans="5:12" ht="18.75" customHeight="1">
      <c r="E798" s="85"/>
      <c r="F798" s="86"/>
      <c r="G798" s="85"/>
      <c r="H798" s="244"/>
      <c r="I798" s="85"/>
      <c r="J798" s="86"/>
      <c r="K798" s="85"/>
      <c r="L798" s="244"/>
    </row>
    <row r="799" spans="5:12" ht="18.75" customHeight="1">
      <c r="E799" s="85"/>
      <c r="F799" s="86"/>
      <c r="G799" s="85"/>
      <c r="H799" s="244"/>
      <c r="I799" s="85"/>
      <c r="J799" s="86"/>
      <c r="K799" s="85"/>
      <c r="L799" s="244"/>
    </row>
    <row r="800" spans="5:12" ht="18.75" customHeight="1">
      <c r="E800" s="85"/>
      <c r="F800" s="86"/>
      <c r="G800" s="85"/>
      <c r="H800" s="244"/>
      <c r="I800" s="85"/>
      <c r="J800" s="86"/>
      <c r="K800" s="85"/>
      <c r="L800" s="244"/>
    </row>
    <row r="801" spans="5:12" ht="18.75" customHeight="1">
      <c r="E801" s="85"/>
      <c r="F801" s="86"/>
      <c r="G801" s="85"/>
      <c r="H801" s="244"/>
      <c r="I801" s="85"/>
      <c r="J801" s="86"/>
      <c r="K801" s="85"/>
      <c r="L801" s="244"/>
    </row>
    <row r="802" spans="5:12" ht="18.75" customHeight="1">
      <c r="E802" s="85"/>
      <c r="F802" s="86"/>
      <c r="G802" s="85"/>
      <c r="H802" s="244"/>
      <c r="I802" s="85"/>
      <c r="J802" s="86"/>
      <c r="K802" s="85"/>
      <c r="L802" s="244"/>
    </row>
    <row r="803" spans="5:12" ht="18.75" customHeight="1">
      <c r="E803" s="85"/>
      <c r="F803" s="86"/>
      <c r="G803" s="85"/>
      <c r="H803" s="244"/>
      <c r="I803" s="85"/>
      <c r="J803" s="86"/>
      <c r="K803" s="85"/>
      <c r="L803" s="244"/>
    </row>
    <row r="804" spans="5:12" ht="18.75" customHeight="1">
      <c r="E804" s="85"/>
      <c r="F804" s="86"/>
      <c r="G804" s="85"/>
      <c r="H804" s="244"/>
      <c r="I804" s="85"/>
      <c r="J804" s="86"/>
      <c r="K804" s="85"/>
      <c r="L804" s="244"/>
    </row>
    <row r="805" spans="5:12" ht="18.75" customHeight="1">
      <c r="E805" s="85"/>
      <c r="F805" s="86"/>
      <c r="G805" s="85"/>
      <c r="H805" s="244"/>
      <c r="I805" s="85"/>
      <c r="J805" s="86"/>
      <c r="K805" s="85"/>
      <c r="L805" s="244"/>
    </row>
    <row r="806" spans="5:12" ht="18.75" customHeight="1">
      <c r="E806" s="85"/>
      <c r="F806" s="86"/>
      <c r="G806" s="85"/>
      <c r="H806" s="244"/>
      <c r="I806" s="85"/>
      <c r="J806" s="86"/>
      <c r="K806" s="85"/>
      <c r="L806" s="244"/>
    </row>
    <row r="807" spans="5:12" ht="18.75" customHeight="1">
      <c r="E807" s="85"/>
      <c r="F807" s="86"/>
      <c r="G807" s="85"/>
      <c r="H807" s="244"/>
      <c r="I807" s="85"/>
      <c r="J807" s="86"/>
      <c r="K807" s="85"/>
      <c r="L807" s="244"/>
    </row>
    <row r="808" spans="5:12" ht="18.75" customHeight="1">
      <c r="E808" s="85"/>
      <c r="F808" s="86"/>
      <c r="G808" s="85"/>
      <c r="H808" s="244"/>
      <c r="I808" s="85"/>
      <c r="J808" s="86"/>
      <c r="K808" s="85"/>
      <c r="L808" s="244"/>
    </row>
    <row r="809" spans="5:12" ht="18.75" customHeight="1">
      <c r="E809" s="85"/>
      <c r="F809" s="86"/>
      <c r="G809" s="85"/>
      <c r="H809" s="244"/>
      <c r="I809" s="85"/>
      <c r="J809" s="86"/>
      <c r="K809" s="85"/>
      <c r="L809" s="244"/>
    </row>
    <row r="810" spans="5:12" ht="18.75" customHeight="1">
      <c r="E810" s="85"/>
      <c r="F810" s="86"/>
      <c r="G810" s="85"/>
      <c r="H810" s="244"/>
      <c r="I810" s="85"/>
      <c r="J810" s="86"/>
      <c r="K810" s="85"/>
      <c r="L810" s="244"/>
    </row>
    <row r="811" spans="5:12" ht="18.75" customHeight="1">
      <c r="E811" s="85"/>
      <c r="F811" s="86"/>
      <c r="G811" s="85"/>
      <c r="H811" s="244"/>
      <c r="I811" s="85"/>
      <c r="J811" s="86"/>
      <c r="K811" s="85"/>
      <c r="L811" s="244"/>
    </row>
    <row r="812" spans="5:12" ht="18.75" customHeight="1">
      <c r="E812" s="85"/>
      <c r="F812" s="86"/>
      <c r="G812" s="85"/>
      <c r="H812" s="244"/>
      <c r="I812" s="85"/>
      <c r="J812" s="86"/>
      <c r="K812" s="85"/>
      <c r="L812" s="244"/>
    </row>
    <row r="813" spans="5:12" ht="18.75" customHeight="1">
      <c r="E813" s="85"/>
      <c r="F813" s="86"/>
      <c r="G813" s="85"/>
      <c r="H813" s="244"/>
      <c r="I813" s="85"/>
      <c r="J813" s="86"/>
      <c r="K813" s="85"/>
      <c r="L813" s="244"/>
    </row>
    <row r="814" spans="5:12" ht="18.75" customHeight="1">
      <c r="E814" s="85"/>
      <c r="F814" s="86"/>
      <c r="G814" s="85"/>
      <c r="H814" s="244"/>
      <c r="I814" s="85"/>
      <c r="J814" s="86"/>
      <c r="K814" s="85"/>
      <c r="L814" s="244"/>
    </row>
    <row r="815" spans="5:12" ht="18.75" customHeight="1">
      <c r="E815" s="85"/>
      <c r="F815" s="86"/>
      <c r="G815" s="85"/>
      <c r="H815" s="244"/>
      <c r="I815" s="85"/>
      <c r="J815" s="86"/>
      <c r="K815" s="85"/>
      <c r="L815" s="244"/>
    </row>
    <row r="816" spans="5:12" ht="18.75" customHeight="1">
      <c r="E816" s="85"/>
      <c r="F816" s="86"/>
      <c r="G816" s="85"/>
      <c r="H816" s="244"/>
      <c r="I816" s="85"/>
      <c r="J816" s="86"/>
      <c r="K816" s="85"/>
      <c r="L816" s="244"/>
    </row>
    <row r="817" spans="5:12" ht="18.75" customHeight="1">
      <c r="E817" s="85"/>
      <c r="F817" s="86"/>
      <c r="G817" s="85"/>
      <c r="H817" s="244"/>
      <c r="I817" s="85"/>
      <c r="J817" s="86"/>
      <c r="K817" s="85"/>
      <c r="L817" s="244"/>
    </row>
    <row r="818" spans="5:12" ht="18.75" customHeight="1">
      <c r="E818" s="85"/>
      <c r="F818" s="86"/>
      <c r="G818" s="85"/>
      <c r="H818" s="244"/>
      <c r="I818" s="85"/>
      <c r="J818" s="86"/>
      <c r="K818" s="85"/>
      <c r="L818" s="244"/>
    </row>
    <row r="819" spans="5:12" ht="18.75" customHeight="1">
      <c r="E819" s="85"/>
      <c r="F819" s="86"/>
      <c r="G819" s="85"/>
      <c r="H819" s="244"/>
      <c r="I819" s="85"/>
      <c r="J819" s="86"/>
      <c r="K819" s="85"/>
      <c r="L819" s="244"/>
    </row>
    <row r="820" spans="5:12" ht="18.75" customHeight="1">
      <c r="E820" s="85"/>
      <c r="F820" s="86"/>
      <c r="G820" s="85"/>
      <c r="H820" s="244"/>
      <c r="I820" s="85"/>
      <c r="J820" s="86"/>
      <c r="K820" s="85"/>
      <c r="L820" s="244"/>
    </row>
    <row r="821" spans="5:12" ht="18.75" customHeight="1">
      <c r="E821" s="85"/>
      <c r="F821" s="86"/>
      <c r="G821" s="85"/>
      <c r="H821" s="244"/>
      <c r="I821" s="85"/>
      <c r="J821" s="86"/>
      <c r="K821" s="85"/>
      <c r="L821" s="244"/>
    </row>
    <row r="822" spans="5:12" ht="18.75" customHeight="1">
      <c r="E822" s="85"/>
      <c r="F822" s="86"/>
      <c r="G822" s="85"/>
      <c r="H822" s="244"/>
      <c r="I822" s="85"/>
      <c r="J822" s="86"/>
      <c r="K822" s="85"/>
      <c r="L822" s="244"/>
    </row>
    <row r="823" spans="5:12" ht="18.75" customHeight="1">
      <c r="E823" s="85"/>
      <c r="F823" s="86"/>
      <c r="G823" s="85"/>
      <c r="H823" s="244"/>
      <c r="I823" s="85"/>
      <c r="J823" s="86"/>
      <c r="K823" s="85"/>
      <c r="L823" s="244"/>
    </row>
    <row r="824" spans="5:12" ht="18.75" customHeight="1">
      <c r="E824" s="85"/>
      <c r="F824" s="86"/>
      <c r="G824" s="85"/>
      <c r="H824" s="244"/>
      <c r="I824" s="85"/>
      <c r="J824" s="86"/>
      <c r="K824" s="85"/>
      <c r="L824" s="244"/>
    </row>
    <row r="825" spans="5:12" ht="18.75" customHeight="1">
      <c r="E825" s="85"/>
      <c r="F825" s="86"/>
      <c r="G825" s="85"/>
      <c r="H825" s="244"/>
      <c r="I825" s="85"/>
      <c r="J825" s="86"/>
      <c r="K825" s="85"/>
      <c r="L825" s="244"/>
    </row>
    <row r="826" spans="5:12" ht="18.75" customHeight="1">
      <c r="E826" s="85"/>
      <c r="F826" s="86"/>
      <c r="G826" s="85"/>
      <c r="H826" s="244"/>
      <c r="I826" s="85"/>
      <c r="J826" s="86"/>
      <c r="K826" s="85"/>
      <c r="L826" s="244"/>
    </row>
    <row r="827" spans="5:12" ht="18.75" customHeight="1">
      <c r="E827" s="85"/>
      <c r="F827" s="86"/>
      <c r="G827" s="85"/>
      <c r="H827" s="244"/>
      <c r="I827" s="85"/>
      <c r="J827" s="86"/>
      <c r="K827" s="85"/>
      <c r="L827" s="244"/>
    </row>
    <row r="828" spans="5:12" ht="18.75" customHeight="1">
      <c r="E828" s="85"/>
      <c r="F828" s="86"/>
      <c r="G828" s="85"/>
      <c r="H828" s="244"/>
      <c r="I828" s="85"/>
      <c r="J828" s="86"/>
      <c r="K828" s="85"/>
      <c r="L828" s="244"/>
    </row>
    <row r="829" spans="5:12" ht="18.75" customHeight="1">
      <c r="E829" s="85"/>
      <c r="F829" s="86"/>
      <c r="G829" s="85"/>
      <c r="H829" s="244"/>
      <c r="I829" s="85"/>
      <c r="J829" s="86"/>
      <c r="K829" s="85"/>
      <c r="L829" s="244"/>
    </row>
    <row r="830" spans="5:12" ht="18.75" customHeight="1">
      <c r="E830" s="85"/>
      <c r="F830" s="86"/>
      <c r="G830" s="85"/>
      <c r="H830" s="244"/>
      <c r="I830" s="85"/>
      <c r="J830" s="86"/>
      <c r="K830" s="85"/>
      <c r="L830" s="244"/>
    </row>
    <row r="831" spans="5:12" ht="18.75" customHeight="1">
      <c r="E831" s="85"/>
      <c r="F831" s="86"/>
      <c r="G831" s="85"/>
      <c r="H831" s="244"/>
      <c r="I831" s="85"/>
      <c r="J831" s="86"/>
      <c r="K831" s="85"/>
      <c r="L831" s="244"/>
    </row>
    <row r="832" spans="5:12" ht="18.75" customHeight="1">
      <c r="E832" s="85"/>
      <c r="F832" s="86"/>
      <c r="G832" s="85"/>
      <c r="H832" s="244"/>
      <c r="I832" s="85"/>
      <c r="J832" s="86"/>
      <c r="K832" s="85"/>
      <c r="L832" s="244"/>
    </row>
    <row r="833" spans="5:12" ht="18.75" customHeight="1">
      <c r="E833" s="85"/>
      <c r="F833" s="86"/>
      <c r="G833" s="85"/>
      <c r="H833" s="244"/>
      <c r="I833" s="85"/>
      <c r="J833" s="86"/>
      <c r="K833" s="85"/>
      <c r="L833" s="244"/>
    </row>
    <row r="834" spans="5:12" ht="18.75" customHeight="1">
      <c r="E834" s="85"/>
      <c r="F834" s="86"/>
      <c r="G834" s="85"/>
      <c r="H834" s="244"/>
      <c r="I834" s="85"/>
      <c r="J834" s="86"/>
      <c r="K834" s="85"/>
      <c r="L834" s="244"/>
    </row>
    <row r="835" spans="5:12" ht="18.75" customHeight="1">
      <c r="E835" s="85"/>
      <c r="F835" s="86"/>
      <c r="G835" s="85"/>
      <c r="H835" s="244"/>
      <c r="I835" s="85"/>
      <c r="J835" s="86"/>
      <c r="K835" s="85"/>
      <c r="L835" s="244"/>
    </row>
    <row r="836" spans="5:12" ht="18.75" customHeight="1">
      <c r="E836" s="85"/>
      <c r="F836" s="86"/>
      <c r="G836" s="85"/>
      <c r="H836" s="244"/>
      <c r="I836" s="85"/>
      <c r="J836" s="86"/>
      <c r="K836" s="85"/>
      <c r="L836" s="244"/>
    </row>
    <row r="837" spans="5:12" ht="18.75" customHeight="1">
      <c r="E837" s="85"/>
      <c r="F837" s="86"/>
      <c r="G837" s="85"/>
      <c r="H837" s="244"/>
      <c r="I837" s="85"/>
      <c r="J837" s="86"/>
      <c r="K837" s="85"/>
      <c r="L837" s="244"/>
    </row>
    <row r="838" spans="5:12" ht="18.75" customHeight="1">
      <c r="E838" s="85"/>
      <c r="F838" s="86"/>
      <c r="G838" s="85"/>
      <c r="H838" s="244"/>
      <c r="I838" s="85"/>
      <c r="J838" s="86"/>
      <c r="K838" s="85"/>
      <c r="L838" s="244"/>
    </row>
    <row r="839" spans="5:12" ht="18.75" customHeight="1">
      <c r="E839" s="85"/>
      <c r="F839" s="86"/>
      <c r="G839" s="85"/>
      <c r="H839" s="244"/>
      <c r="I839" s="85"/>
      <c r="J839" s="86"/>
      <c r="K839" s="85"/>
      <c r="L839" s="244"/>
    </row>
    <row r="840" spans="5:12" ht="18.75" customHeight="1">
      <c r="E840" s="85"/>
      <c r="F840" s="86"/>
      <c r="G840" s="85"/>
      <c r="H840" s="244"/>
      <c r="I840" s="85"/>
      <c r="J840" s="86"/>
      <c r="K840" s="85"/>
      <c r="L840" s="244"/>
    </row>
    <row r="841" spans="5:12" ht="18.75" customHeight="1">
      <c r="E841" s="85"/>
      <c r="F841" s="86"/>
      <c r="G841" s="85"/>
      <c r="H841" s="244"/>
      <c r="I841" s="85"/>
      <c r="J841" s="86"/>
      <c r="K841" s="85"/>
      <c r="L841" s="244"/>
    </row>
    <row r="842" spans="5:12" ht="18.75" customHeight="1">
      <c r="E842" s="85"/>
      <c r="F842" s="86"/>
      <c r="G842" s="85"/>
      <c r="H842" s="244"/>
      <c r="I842" s="85"/>
      <c r="J842" s="86"/>
      <c r="K842" s="85"/>
      <c r="L842" s="244"/>
    </row>
    <row r="843" spans="5:12" ht="18.75" customHeight="1">
      <c r="E843" s="85"/>
      <c r="F843" s="86"/>
      <c r="G843" s="85"/>
      <c r="H843" s="244"/>
      <c r="I843" s="85"/>
      <c r="J843" s="86"/>
      <c r="K843" s="85"/>
      <c r="L843" s="244"/>
    </row>
    <row r="844" spans="5:12" ht="18.75" customHeight="1">
      <c r="E844" s="85"/>
      <c r="F844" s="86"/>
      <c r="G844" s="85"/>
      <c r="H844" s="244"/>
      <c r="I844" s="85"/>
      <c r="J844" s="86"/>
      <c r="K844" s="85"/>
      <c r="L844" s="244"/>
    </row>
    <row r="845" spans="5:12" ht="18.75" customHeight="1">
      <c r="E845" s="85"/>
      <c r="F845" s="86"/>
      <c r="G845" s="85"/>
      <c r="H845" s="244"/>
      <c r="I845" s="85"/>
      <c r="J845" s="86"/>
      <c r="K845" s="85"/>
      <c r="L845" s="244"/>
    </row>
    <row r="846" spans="5:12" ht="18.75" customHeight="1">
      <c r="E846" s="85"/>
      <c r="F846" s="86"/>
      <c r="G846" s="85"/>
      <c r="H846" s="244"/>
      <c r="I846" s="85"/>
      <c r="J846" s="86"/>
      <c r="K846" s="85"/>
      <c r="L846" s="244"/>
    </row>
    <row r="847" spans="5:12" ht="18.75" customHeight="1">
      <c r="E847" s="85"/>
      <c r="F847" s="86"/>
      <c r="G847" s="85"/>
      <c r="H847" s="244"/>
      <c r="I847" s="85"/>
      <c r="J847" s="86"/>
      <c r="K847" s="85"/>
      <c r="L847" s="244"/>
    </row>
    <row r="848" spans="5:12" ht="18.75" customHeight="1">
      <c r="E848" s="85"/>
      <c r="F848" s="86"/>
      <c r="G848" s="85"/>
      <c r="H848" s="244"/>
      <c r="I848" s="85"/>
      <c r="J848" s="86"/>
      <c r="K848" s="85"/>
      <c r="L848" s="244"/>
    </row>
    <row r="849" spans="5:12" ht="18.75" customHeight="1">
      <c r="E849" s="85"/>
      <c r="F849" s="86"/>
      <c r="G849" s="85"/>
      <c r="H849" s="244"/>
      <c r="I849" s="85"/>
      <c r="J849" s="86"/>
      <c r="K849" s="85"/>
      <c r="L849" s="244"/>
    </row>
    <row r="850" spans="5:12" ht="18.75" customHeight="1">
      <c r="E850" s="85"/>
      <c r="F850" s="86"/>
      <c r="G850" s="85"/>
      <c r="H850" s="244"/>
      <c r="I850" s="85"/>
      <c r="J850" s="86"/>
      <c r="K850" s="85"/>
      <c r="L850" s="244"/>
    </row>
    <row r="851" spans="5:12" ht="18.75" customHeight="1">
      <c r="E851" s="85"/>
      <c r="F851" s="86"/>
      <c r="G851" s="85"/>
      <c r="H851" s="244"/>
      <c r="I851" s="85"/>
      <c r="J851" s="86"/>
      <c r="K851" s="85"/>
      <c r="L851" s="244"/>
    </row>
    <row r="852" spans="5:12" ht="18.75" customHeight="1">
      <c r="E852" s="85"/>
      <c r="F852" s="86"/>
      <c r="G852" s="85"/>
      <c r="H852" s="244"/>
      <c r="I852" s="85"/>
      <c r="J852" s="86"/>
      <c r="K852" s="85"/>
      <c r="L852" s="244"/>
    </row>
    <row r="853" spans="5:12" ht="18.75" customHeight="1">
      <c r="E853" s="85"/>
      <c r="F853" s="86"/>
      <c r="G853" s="85"/>
      <c r="H853" s="244"/>
      <c r="I853" s="85"/>
      <c r="J853" s="86"/>
      <c r="K853" s="85"/>
      <c r="L853" s="244"/>
    </row>
    <row r="854" spans="5:12" ht="18.75" customHeight="1">
      <c r="E854" s="85"/>
      <c r="F854" s="86"/>
      <c r="G854" s="85"/>
      <c r="H854" s="244"/>
      <c r="I854" s="85"/>
      <c r="J854" s="86"/>
      <c r="K854" s="85"/>
      <c r="L854" s="244"/>
    </row>
    <row r="855" spans="5:12" ht="18.75" customHeight="1">
      <c r="E855" s="85"/>
      <c r="F855" s="86"/>
      <c r="G855" s="85"/>
      <c r="H855" s="244"/>
      <c r="I855" s="85"/>
      <c r="J855" s="86"/>
      <c r="K855" s="85"/>
      <c r="L855" s="244"/>
    </row>
    <row r="856" spans="5:12" ht="18.75" customHeight="1">
      <c r="E856" s="85"/>
      <c r="F856" s="86"/>
      <c r="G856" s="85"/>
      <c r="H856" s="244"/>
      <c r="I856" s="85"/>
      <c r="J856" s="86"/>
      <c r="K856" s="85"/>
      <c r="L856" s="244"/>
    </row>
    <row r="857" spans="5:12" ht="18.75" customHeight="1">
      <c r="E857" s="85"/>
      <c r="F857" s="86"/>
      <c r="G857" s="85"/>
      <c r="H857" s="244"/>
      <c r="I857" s="85"/>
      <c r="J857" s="86"/>
      <c r="K857" s="85"/>
      <c r="L857" s="244"/>
    </row>
    <row r="858" spans="5:12" ht="18.75" customHeight="1">
      <c r="E858" s="85"/>
      <c r="F858" s="86"/>
      <c r="G858" s="85"/>
      <c r="H858" s="244"/>
      <c r="I858" s="85"/>
      <c r="J858" s="86"/>
      <c r="K858" s="85"/>
      <c r="L858" s="244"/>
    </row>
    <row r="859" spans="5:12" ht="18.75" customHeight="1">
      <c r="E859" s="85"/>
      <c r="F859" s="86"/>
      <c r="G859" s="85"/>
      <c r="H859" s="244"/>
      <c r="I859" s="85"/>
      <c r="J859" s="86"/>
      <c r="K859" s="85"/>
      <c r="L859" s="244"/>
    </row>
    <row r="860" spans="5:12" ht="18.75" customHeight="1">
      <c r="E860" s="85"/>
      <c r="F860" s="86"/>
      <c r="G860" s="85"/>
      <c r="H860" s="244"/>
      <c r="I860" s="85"/>
      <c r="J860" s="86"/>
      <c r="K860" s="85"/>
      <c r="L860" s="244"/>
    </row>
    <row r="861" spans="5:12" ht="18.75" customHeight="1">
      <c r="E861" s="85"/>
      <c r="F861" s="86"/>
      <c r="G861" s="85"/>
      <c r="H861" s="244"/>
      <c r="I861" s="85"/>
      <c r="J861" s="86"/>
      <c r="K861" s="85"/>
      <c r="L861" s="244"/>
    </row>
    <row r="862" spans="5:12" ht="18.75" customHeight="1">
      <c r="E862" s="85"/>
      <c r="F862" s="86"/>
      <c r="G862" s="85"/>
      <c r="H862" s="244"/>
      <c r="I862" s="85"/>
      <c r="J862" s="86"/>
      <c r="K862" s="85"/>
      <c r="L862" s="244"/>
    </row>
    <row r="863" spans="5:12" ht="18.75" customHeight="1">
      <c r="E863" s="85"/>
      <c r="F863" s="86"/>
      <c r="G863" s="85"/>
      <c r="H863" s="244"/>
      <c r="I863" s="85"/>
      <c r="J863" s="86"/>
      <c r="K863" s="85"/>
      <c r="L863" s="244"/>
    </row>
    <row r="864" spans="5:12" ht="18.75" customHeight="1">
      <c r="E864" s="85"/>
      <c r="F864" s="86"/>
      <c r="G864" s="85"/>
      <c r="H864" s="244"/>
      <c r="I864" s="85"/>
      <c r="J864" s="86"/>
      <c r="K864" s="85"/>
      <c r="L864" s="244"/>
    </row>
    <row r="865" spans="5:12" ht="18.75" customHeight="1">
      <c r="E865" s="85"/>
      <c r="F865" s="86"/>
      <c r="G865" s="85"/>
      <c r="H865" s="244"/>
      <c r="I865" s="85"/>
      <c r="J865" s="86"/>
      <c r="K865" s="85"/>
      <c r="L865" s="244"/>
    </row>
    <row r="866" spans="5:12" ht="18.75" customHeight="1">
      <c r="E866" s="85"/>
      <c r="F866" s="86"/>
      <c r="G866" s="85"/>
      <c r="H866" s="244"/>
      <c r="I866" s="85"/>
      <c r="J866" s="86"/>
      <c r="K866" s="85"/>
      <c r="L866" s="244"/>
    </row>
    <row r="867" spans="5:12" ht="18.75" customHeight="1">
      <c r="E867" s="85"/>
      <c r="F867" s="86"/>
      <c r="G867" s="85"/>
      <c r="H867" s="244"/>
      <c r="I867" s="85"/>
      <c r="J867" s="86"/>
      <c r="K867" s="85"/>
      <c r="L867" s="244"/>
    </row>
    <row r="868" spans="5:12" ht="18.75" customHeight="1">
      <c r="E868" s="85"/>
      <c r="F868" s="86"/>
      <c r="G868" s="85"/>
      <c r="H868" s="244"/>
      <c r="I868" s="85"/>
      <c r="J868" s="86"/>
      <c r="K868" s="85"/>
      <c r="L868" s="244"/>
    </row>
    <row r="869" spans="5:12" ht="18.75" customHeight="1">
      <c r="E869" s="85"/>
      <c r="F869" s="86"/>
      <c r="G869" s="85"/>
      <c r="H869" s="244"/>
      <c r="I869" s="85"/>
      <c r="J869" s="86"/>
      <c r="K869" s="85"/>
      <c r="L869" s="244"/>
    </row>
    <row r="870" spans="5:12" ht="18.75" customHeight="1">
      <c r="E870" s="85"/>
      <c r="F870" s="86"/>
      <c r="G870" s="85"/>
      <c r="H870" s="244"/>
      <c r="I870" s="85"/>
      <c r="J870" s="86"/>
      <c r="K870" s="85"/>
      <c r="L870" s="244"/>
    </row>
    <row r="871" spans="5:12" ht="18.75" customHeight="1">
      <c r="E871" s="85"/>
      <c r="F871" s="86"/>
      <c r="G871" s="85"/>
      <c r="H871" s="244"/>
      <c r="I871" s="85"/>
      <c r="J871" s="86"/>
      <c r="K871" s="85"/>
      <c r="L871" s="244"/>
    </row>
    <row r="872" spans="5:12" ht="18.75" customHeight="1">
      <c r="E872" s="85"/>
      <c r="F872" s="86"/>
      <c r="G872" s="85"/>
      <c r="H872" s="244"/>
      <c r="I872" s="85"/>
      <c r="J872" s="86"/>
      <c r="K872" s="85"/>
      <c r="L872" s="244"/>
    </row>
    <row r="873" spans="5:12" ht="18.75" customHeight="1">
      <c r="E873" s="85"/>
      <c r="F873" s="86"/>
      <c r="G873" s="85"/>
      <c r="H873" s="244"/>
      <c r="I873" s="85"/>
      <c r="J873" s="86"/>
      <c r="K873" s="85"/>
      <c r="L873" s="244"/>
    </row>
    <row r="874" spans="5:12" ht="18.75" customHeight="1">
      <c r="E874" s="85"/>
      <c r="F874" s="86"/>
      <c r="G874" s="85"/>
      <c r="H874" s="244"/>
      <c r="I874" s="85"/>
      <c r="J874" s="86"/>
      <c r="K874" s="85"/>
      <c r="L874" s="244"/>
    </row>
    <row r="875" spans="5:12" ht="18.75" customHeight="1">
      <c r="E875" s="85"/>
      <c r="F875" s="86"/>
      <c r="G875" s="85"/>
      <c r="H875" s="244"/>
      <c r="I875" s="85"/>
      <c r="J875" s="86"/>
      <c r="K875" s="85"/>
      <c r="L875" s="244"/>
    </row>
    <row r="876" spans="5:12" ht="18.75" customHeight="1">
      <c r="E876" s="85"/>
      <c r="F876" s="86"/>
      <c r="G876" s="85"/>
      <c r="H876" s="244"/>
      <c r="I876" s="85"/>
      <c r="J876" s="86"/>
      <c r="K876" s="85"/>
      <c r="L876" s="244"/>
    </row>
    <row r="877" spans="5:12" ht="18.75" customHeight="1">
      <c r="E877" s="85"/>
      <c r="F877" s="86"/>
      <c r="G877" s="85"/>
      <c r="H877" s="244"/>
      <c r="I877" s="85"/>
      <c r="J877" s="86"/>
      <c r="K877" s="85"/>
      <c r="L877" s="244"/>
    </row>
    <row r="878" spans="5:12" ht="18.75" customHeight="1">
      <c r="E878" s="85"/>
      <c r="F878" s="86"/>
      <c r="G878" s="85"/>
      <c r="H878" s="244"/>
      <c r="I878" s="85"/>
      <c r="J878" s="86"/>
      <c r="K878" s="85"/>
      <c r="L878" s="244"/>
    </row>
    <row r="879" spans="5:12" ht="18.75" customHeight="1">
      <c r="E879" s="85"/>
      <c r="F879" s="86"/>
      <c r="G879" s="85"/>
      <c r="H879" s="244"/>
      <c r="I879" s="85"/>
      <c r="J879" s="86"/>
      <c r="K879" s="85"/>
      <c r="L879" s="244"/>
    </row>
    <row r="880" spans="5:12" ht="18.75" customHeight="1">
      <c r="E880" s="85"/>
      <c r="F880" s="86"/>
      <c r="G880" s="85"/>
      <c r="H880" s="244"/>
      <c r="I880" s="85"/>
      <c r="J880" s="86"/>
      <c r="K880" s="85"/>
      <c r="L880" s="244"/>
    </row>
    <row r="881" spans="5:12" ht="18.75" customHeight="1">
      <c r="E881" s="85"/>
      <c r="F881" s="86"/>
      <c r="G881" s="85"/>
      <c r="H881" s="244"/>
      <c r="I881" s="85"/>
      <c r="J881" s="86"/>
      <c r="K881" s="85"/>
      <c r="L881" s="244"/>
    </row>
    <row r="882" spans="5:12" ht="18.75" customHeight="1">
      <c r="E882" s="85"/>
      <c r="F882" s="86"/>
      <c r="G882" s="85"/>
      <c r="H882" s="244"/>
      <c r="I882" s="85"/>
      <c r="J882" s="86"/>
      <c r="K882" s="85"/>
      <c r="L882" s="244"/>
    </row>
    <row r="883" spans="5:12" ht="18.75" customHeight="1">
      <c r="E883" s="85"/>
      <c r="F883" s="86"/>
      <c r="G883" s="85"/>
      <c r="H883" s="244"/>
      <c r="I883" s="85"/>
      <c r="J883" s="86"/>
      <c r="K883" s="85"/>
      <c r="L883" s="244"/>
    </row>
    <row r="884" spans="5:12" ht="18.75" customHeight="1">
      <c r="E884" s="85"/>
      <c r="F884" s="86"/>
      <c r="G884" s="85"/>
      <c r="H884" s="244"/>
      <c r="I884" s="85"/>
      <c r="J884" s="86"/>
      <c r="K884" s="85"/>
      <c r="L884" s="244"/>
    </row>
    <row r="885" spans="5:12" ht="18.75" customHeight="1">
      <c r="E885" s="85"/>
      <c r="F885" s="86"/>
      <c r="G885" s="85"/>
      <c r="H885" s="244"/>
      <c r="I885" s="85"/>
      <c r="J885" s="86"/>
      <c r="K885" s="85"/>
      <c r="L885" s="244"/>
    </row>
    <row r="886" spans="5:12" ht="18.75" customHeight="1">
      <c r="E886" s="85"/>
      <c r="F886" s="86"/>
      <c r="G886" s="85"/>
      <c r="H886" s="244"/>
      <c r="I886" s="85"/>
      <c r="J886" s="86"/>
      <c r="K886" s="85"/>
      <c r="L886" s="244"/>
    </row>
    <row r="887" spans="5:12" ht="18.75" customHeight="1">
      <c r="E887" s="85"/>
      <c r="F887" s="86"/>
      <c r="G887" s="85"/>
      <c r="H887" s="244"/>
      <c r="I887" s="85"/>
      <c r="J887" s="86"/>
      <c r="K887" s="85"/>
      <c r="L887" s="244"/>
    </row>
    <row r="888" spans="5:12" ht="18.75" customHeight="1">
      <c r="E888" s="85"/>
      <c r="F888" s="86"/>
      <c r="G888" s="85"/>
      <c r="H888" s="244"/>
      <c r="I888" s="85"/>
      <c r="J888" s="86"/>
      <c r="K888" s="85"/>
      <c r="L888" s="244"/>
    </row>
    <row r="889" spans="5:12" ht="18.75" customHeight="1">
      <c r="E889" s="85"/>
      <c r="F889" s="86"/>
      <c r="G889" s="85"/>
      <c r="H889" s="244"/>
      <c r="I889" s="85"/>
      <c r="J889" s="86"/>
      <c r="K889" s="85"/>
      <c r="L889" s="244"/>
    </row>
    <row r="890" spans="5:12" ht="18.75" customHeight="1">
      <c r="E890" s="85"/>
      <c r="F890" s="86"/>
      <c r="G890" s="85"/>
      <c r="H890" s="244"/>
      <c r="I890" s="85"/>
      <c r="J890" s="86"/>
      <c r="K890" s="85"/>
      <c r="L890" s="244"/>
    </row>
    <row r="891" spans="5:12" ht="18.75" customHeight="1">
      <c r="E891" s="85"/>
      <c r="F891" s="86"/>
      <c r="G891" s="85"/>
      <c r="H891" s="244"/>
      <c r="I891" s="85"/>
      <c r="J891" s="86"/>
      <c r="K891" s="85"/>
      <c r="L891" s="244"/>
    </row>
    <row r="892" spans="5:12" ht="18.75" customHeight="1">
      <c r="E892" s="85"/>
      <c r="F892" s="86"/>
      <c r="G892" s="85"/>
      <c r="H892" s="244"/>
      <c r="I892" s="85"/>
      <c r="J892" s="86"/>
      <c r="K892" s="85"/>
      <c r="L892" s="244"/>
    </row>
    <row r="893" spans="5:12" ht="18.75" customHeight="1">
      <c r="E893" s="85"/>
      <c r="F893" s="86"/>
      <c r="G893" s="85"/>
      <c r="H893" s="244"/>
      <c r="I893" s="85"/>
      <c r="J893" s="86"/>
      <c r="K893" s="85"/>
      <c r="L893" s="244"/>
    </row>
    <row r="894" spans="5:12" ht="18.75" customHeight="1">
      <c r="E894" s="85"/>
      <c r="F894" s="86"/>
      <c r="G894" s="85"/>
      <c r="H894" s="244"/>
      <c r="I894" s="85"/>
      <c r="J894" s="86"/>
      <c r="K894" s="85"/>
      <c r="L894" s="244"/>
    </row>
    <row r="895" spans="5:12" ht="18.75" customHeight="1">
      <c r="E895" s="85"/>
      <c r="F895" s="86"/>
      <c r="G895" s="85"/>
      <c r="H895" s="244"/>
      <c r="I895" s="85"/>
      <c r="J895" s="86"/>
      <c r="K895" s="85"/>
      <c r="L895" s="244"/>
    </row>
    <row r="896" spans="5:12" ht="18.75" customHeight="1">
      <c r="E896" s="85"/>
      <c r="F896" s="86"/>
      <c r="G896" s="85"/>
      <c r="H896" s="244"/>
      <c r="I896" s="85"/>
      <c r="J896" s="86"/>
      <c r="K896" s="85"/>
      <c r="L896" s="244"/>
    </row>
    <row r="897" spans="5:12" ht="18.75" customHeight="1">
      <c r="E897" s="85"/>
      <c r="F897" s="86"/>
      <c r="G897" s="85"/>
      <c r="H897" s="244"/>
      <c r="I897" s="85"/>
      <c r="J897" s="86"/>
      <c r="K897" s="85"/>
      <c r="L897" s="244"/>
    </row>
    <row r="898" spans="5:12" ht="18.75" customHeight="1">
      <c r="E898" s="85"/>
      <c r="F898" s="86"/>
      <c r="G898" s="85"/>
      <c r="H898" s="244"/>
      <c r="I898" s="85"/>
      <c r="J898" s="86"/>
      <c r="K898" s="85"/>
      <c r="L898" s="244"/>
    </row>
    <row r="899" spans="5:12" ht="18.75" customHeight="1">
      <c r="E899" s="85"/>
      <c r="F899" s="86"/>
      <c r="G899" s="85"/>
      <c r="H899" s="244"/>
      <c r="I899" s="85"/>
      <c r="J899" s="86"/>
      <c r="K899" s="85"/>
      <c r="L899" s="244"/>
    </row>
    <row r="900" spans="5:12" ht="18.75" customHeight="1">
      <c r="E900" s="85"/>
      <c r="F900" s="86"/>
      <c r="G900" s="85"/>
      <c r="H900" s="244"/>
      <c r="I900" s="85"/>
      <c r="J900" s="86"/>
      <c r="K900" s="85"/>
      <c r="L900" s="244"/>
    </row>
    <row r="901" spans="5:12" ht="18.75" customHeight="1">
      <c r="E901" s="85"/>
      <c r="F901" s="86"/>
      <c r="G901" s="85"/>
      <c r="H901" s="244"/>
      <c r="I901" s="85"/>
      <c r="J901" s="86"/>
      <c r="K901" s="85"/>
      <c r="L901" s="244"/>
    </row>
    <row r="902" spans="5:12" ht="18.75" customHeight="1">
      <c r="E902" s="85"/>
      <c r="F902" s="86"/>
      <c r="G902" s="85"/>
      <c r="H902" s="244"/>
      <c r="I902" s="85"/>
      <c r="J902" s="86"/>
      <c r="K902" s="85"/>
      <c r="L902" s="244"/>
    </row>
    <row r="903" spans="5:12" ht="18.75" customHeight="1">
      <c r="E903" s="85"/>
      <c r="F903" s="86"/>
      <c r="G903" s="85"/>
      <c r="H903" s="244"/>
      <c r="I903" s="85"/>
      <c r="J903" s="86"/>
      <c r="K903" s="85"/>
      <c r="L903" s="244"/>
    </row>
    <row r="904" spans="5:12" ht="18.75" customHeight="1">
      <c r="E904" s="85"/>
      <c r="F904" s="86"/>
      <c r="G904" s="85"/>
      <c r="H904" s="244"/>
      <c r="I904" s="85"/>
      <c r="J904" s="86"/>
      <c r="K904" s="85"/>
      <c r="L904" s="244"/>
    </row>
    <row r="905" spans="5:12" ht="18.75" customHeight="1">
      <c r="E905" s="85"/>
      <c r="F905" s="86"/>
      <c r="G905" s="85"/>
      <c r="H905" s="244"/>
      <c r="I905" s="85"/>
      <c r="J905" s="86"/>
      <c r="K905" s="85"/>
      <c r="L905" s="244"/>
    </row>
    <row r="906" spans="5:12" ht="18.75" customHeight="1">
      <c r="E906" s="85"/>
      <c r="F906" s="86"/>
      <c r="G906" s="85"/>
      <c r="H906" s="244"/>
      <c r="I906" s="85"/>
      <c r="J906" s="86"/>
      <c r="K906" s="85"/>
      <c r="L906" s="244"/>
    </row>
    <row r="907" spans="5:12" ht="18.75" customHeight="1">
      <c r="E907" s="85"/>
      <c r="F907" s="86"/>
      <c r="G907" s="85"/>
      <c r="H907" s="244"/>
      <c r="I907" s="85"/>
      <c r="J907" s="86"/>
      <c r="K907" s="85"/>
      <c r="L907" s="244"/>
    </row>
    <row r="908" spans="5:12" ht="18.75" customHeight="1">
      <c r="E908" s="85"/>
      <c r="F908" s="86"/>
      <c r="G908" s="85"/>
      <c r="H908" s="244"/>
      <c r="I908" s="85"/>
      <c r="J908" s="86"/>
      <c r="K908" s="85"/>
      <c r="L908" s="244"/>
    </row>
    <row r="909" spans="5:12" ht="18.75" customHeight="1">
      <c r="E909" s="85"/>
      <c r="F909" s="86"/>
      <c r="G909" s="85"/>
      <c r="H909" s="244"/>
      <c r="I909" s="85"/>
      <c r="J909" s="86"/>
      <c r="K909" s="85"/>
      <c r="L909" s="244"/>
    </row>
    <row r="910" spans="5:12" ht="18.75" customHeight="1">
      <c r="E910" s="85"/>
      <c r="F910" s="86"/>
      <c r="G910" s="85"/>
      <c r="H910" s="244"/>
      <c r="I910" s="85"/>
      <c r="J910" s="86"/>
      <c r="K910" s="85"/>
      <c r="L910" s="244"/>
    </row>
    <row r="911" spans="5:12" ht="18.75" customHeight="1">
      <c r="E911" s="85"/>
      <c r="F911" s="86"/>
      <c r="G911" s="85"/>
      <c r="H911" s="244"/>
      <c r="I911" s="85"/>
      <c r="J911" s="86"/>
      <c r="K911" s="85"/>
      <c r="L911" s="244"/>
    </row>
    <row r="912" spans="5:12" ht="18.75" customHeight="1">
      <c r="E912" s="85"/>
      <c r="F912" s="86"/>
      <c r="G912" s="85"/>
      <c r="H912" s="244"/>
      <c r="I912" s="85"/>
      <c r="J912" s="86"/>
      <c r="K912" s="85"/>
      <c r="L912" s="244"/>
    </row>
    <row r="913" spans="5:12" ht="18.75" customHeight="1">
      <c r="E913" s="85"/>
      <c r="F913" s="86"/>
      <c r="G913" s="85"/>
      <c r="H913" s="244"/>
      <c r="I913" s="85"/>
      <c r="J913" s="86"/>
      <c r="K913" s="85"/>
      <c r="L913" s="244"/>
    </row>
    <row r="914" spans="5:12" ht="18.75" customHeight="1">
      <c r="E914" s="85"/>
      <c r="F914" s="86"/>
      <c r="G914" s="85"/>
      <c r="H914" s="244"/>
      <c r="I914" s="85"/>
      <c r="J914" s="86"/>
      <c r="K914" s="85"/>
      <c r="L914" s="244"/>
    </row>
    <row r="915" spans="5:12" ht="18.75" customHeight="1">
      <c r="E915" s="85"/>
      <c r="F915" s="86"/>
      <c r="G915" s="85"/>
      <c r="H915" s="244"/>
      <c r="I915" s="85"/>
      <c r="J915" s="86"/>
      <c r="K915" s="85"/>
      <c r="L915" s="244"/>
    </row>
    <row r="916" spans="5:12" ht="18.75" customHeight="1">
      <c r="E916" s="85"/>
      <c r="F916" s="86"/>
      <c r="G916" s="85"/>
      <c r="H916" s="244"/>
      <c r="I916" s="85"/>
      <c r="J916" s="86"/>
      <c r="K916" s="85"/>
      <c r="L916" s="244"/>
    </row>
    <row r="917" spans="5:12" ht="18.75" customHeight="1">
      <c r="E917" s="85"/>
      <c r="F917" s="86"/>
      <c r="G917" s="85"/>
      <c r="H917" s="244"/>
      <c r="I917" s="85"/>
      <c r="J917" s="86"/>
      <c r="K917" s="85"/>
      <c r="L917" s="244"/>
    </row>
    <row r="918" spans="5:12" ht="18.75" customHeight="1">
      <c r="E918" s="85"/>
      <c r="F918" s="86"/>
      <c r="G918" s="85"/>
      <c r="H918" s="244"/>
      <c r="I918" s="85"/>
      <c r="J918" s="86"/>
      <c r="K918" s="85"/>
      <c r="L918" s="244"/>
    </row>
    <row r="919" spans="5:12" ht="18.75" customHeight="1">
      <c r="E919" s="85"/>
      <c r="F919" s="86"/>
      <c r="G919" s="85"/>
      <c r="H919" s="244"/>
      <c r="I919" s="85"/>
      <c r="J919" s="86"/>
      <c r="K919" s="85"/>
      <c r="L919" s="244"/>
    </row>
    <row r="920" spans="5:12" ht="18.75" customHeight="1">
      <c r="E920" s="85"/>
      <c r="F920" s="86"/>
      <c r="G920" s="85"/>
      <c r="H920" s="244"/>
      <c r="I920" s="85"/>
      <c r="J920" s="86"/>
      <c r="K920" s="85"/>
      <c r="L920" s="244"/>
    </row>
    <row r="921" spans="5:12" ht="18.75" customHeight="1">
      <c r="E921" s="85"/>
      <c r="F921" s="86"/>
      <c r="G921" s="85"/>
      <c r="H921" s="244"/>
      <c r="I921" s="85"/>
      <c r="J921" s="86"/>
      <c r="K921" s="85"/>
      <c r="L921" s="244"/>
    </row>
    <row r="922" spans="5:12" ht="18.75" customHeight="1">
      <c r="E922" s="85"/>
      <c r="F922" s="86"/>
      <c r="G922" s="85"/>
      <c r="H922" s="244"/>
      <c r="I922" s="85"/>
      <c r="J922" s="86"/>
      <c r="K922" s="85"/>
      <c r="L922" s="244"/>
    </row>
    <row r="923" spans="5:12" ht="18.75" customHeight="1">
      <c r="E923" s="85"/>
      <c r="F923" s="86"/>
      <c r="G923" s="85"/>
      <c r="H923" s="244"/>
      <c r="I923" s="85"/>
      <c r="J923" s="86"/>
      <c r="K923" s="85"/>
      <c r="L923" s="244"/>
    </row>
    <row r="924" spans="5:12" ht="18.75" customHeight="1">
      <c r="E924" s="85"/>
      <c r="F924" s="86"/>
      <c r="G924" s="85"/>
      <c r="H924" s="244"/>
      <c r="I924" s="85"/>
      <c r="J924" s="86"/>
      <c r="K924" s="85"/>
      <c r="L924" s="244"/>
    </row>
    <row r="925" spans="5:12" ht="18.75" customHeight="1">
      <c r="E925" s="85"/>
      <c r="F925" s="86"/>
      <c r="G925" s="85"/>
      <c r="H925" s="244"/>
      <c r="I925" s="85"/>
      <c r="J925" s="86"/>
      <c r="K925" s="85"/>
      <c r="L925" s="244"/>
    </row>
    <row r="926" spans="5:12" ht="18.75" customHeight="1">
      <c r="E926" s="85"/>
      <c r="F926" s="86"/>
      <c r="G926" s="85"/>
      <c r="H926" s="244"/>
      <c r="I926" s="85"/>
      <c r="J926" s="86"/>
      <c r="K926" s="85"/>
      <c r="L926" s="244"/>
    </row>
    <row r="927" spans="5:12" ht="18.75" customHeight="1">
      <c r="E927" s="85"/>
      <c r="F927" s="86"/>
      <c r="G927" s="85"/>
      <c r="H927" s="244"/>
      <c r="I927" s="85"/>
      <c r="J927" s="86"/>
      <c r="K927" s="85"/>
      <c r="L927" s="244"/>
    </row>
    <row r="928" spans="5:12" ht="18.75" customHeight="1">
      <c r="E928" s="85"/>
      <c r="F928" s="86"/>
      <c r="G928" s="85"/>
      <c r="H928" s="244"/>
      <c r="I928" s="85"/>
      <c r="J928" s="86"/>
      <c r="K928" s="85"/>
      <c r="L928" s="244"/>
    </row>
    <row r="929" spans="5:12" ht="18.75" customHeight="1">
      <c r="E929" s="85"/>
      <c r="F929" s="86"/>
      <c r="G929" s="85"/>
      <c r="H929" s="244"/>
      <c r="I929" s="85"/>
      <c r="J929" s="86"/>
      <c r="K929" s="85"/>
      <c r="L929" s="244"/>
    </row>
    <row r="930" spans="5:12" ht="18.75" customHeight="1">
      <c r="E930" s="85"/>
      <c r="F930" s="86"/>
      <c r="G930" s="85"/>
      <c r="H930" s="244"/>
      <c r="I930" s="85"/>
      <c r="J930" s="86"/>
      <c r="K930" s="85"/>
      <c r="L930" s="244"/>
    </row>
    <row r="931" spans="5:12" ht="18.75" customHeight="1">
      <c r="E931" s="85"/>
      <c r="F931" s="86"/>
      <c r="G931" s="85"/>
      <c r="H931" s="244"/>
      <c r="I931" s="85"/>
      <c r="J931" s="86"/>
      <c r="K931" s="85"/>
      <c r="L931" s="244"/>
    </row>
    <row r="932" spans="5:12" ht="18.75" customHeight="1">
      <c r="E932" s="85"/>
      <c r="F932" s="86"/>
      <c r="G932" s="85"/>
      <c r="H932" s="244"/>
      <c r="I932" s="85"/>
      <c r="J932" s="86"/>
      <c r="K932" s="85"/>
      <c r="L932" s="244"/>
    </row>
    <row r="933" spans="5:12" ht="18.75" customHeight="1">
      <c r="E933" s="85"/>
      <c r="F933" s="86"/>
      <c r="G933" s="85"/>
      <c r="H933" s="244"/>
      <c r="I933" s="85"/>
      <c r="J933" s="86"/>
      <c r="K933" s="85"/>
      <c r="L933" s="244"/>
    </row>
    <row r="934" spans="5:12" ht="18.75" customHeight="1">
      <c r="E934" s="85"/>
      <c r="F934" s="86"/>
      <c r="G934" s="85"/>
      <c r="H934" s="244"/>
      <c r="I934" s="85"/>
      <c r="J934" s="86"/>
      <c r="K934" s="85"/>
      <c r="L934" s="244"/>
    </row>
    <row r="935" spans="5:12" ht="18.75" customHeight="1">
      <c r="E935" s="85"/>
      <c r="F935" s="86"/>
      <c r="G935" s="85"/>
      <c r="H935" s="244"/>
      <c r="I935" s="85"/>
      <c r="J935" s="86"/>
      <c r="K935" s="85"/>
      <c r="L935" s="244"/>
    </row>
    <row r="936" spans="5:12" ht="18.75" customHeight="1">
      <c r="E936" s="85"/>
      <c r="F936" s="86"/>
      <c r="G936" s="85"/>
      <c r="H936" s="244"/>
      <c r="I936" s="85"/>
      <c r="J936" s="86"/>
      <c r="K936" s="85"/>
      <c r="L936" s="244"/>
    </row>
    <row r="937" spans="5:12" ht="18.75" customHeight="1">
      <c r="E937" s="85"/>
      <c r="F937" s="86"/>
      <c r="G937" s="85"/>
      <c r="H937" s="244"/>
      <c r="I937" s="85"/>
      <c r="J937" s="86"/>
      <c r="K937" s="85"/>
      <c r="L937" s="244"/>
    </row>
    <row r="938" spans="5:12" ht="18.75" customHeight="1">
      <c r="E938" s="85"/>
      <c r="F938" s="86"/>
      <c r="G938" s="85"/>
      <c r="H938" s="244"/>
      <c r="I938" s="85"/>
      <c r="J938" s="86"/>
      <c r="K938" s="85"/>
      <c r="L938" s="244"/>
    </row>
    <row r="939" spans="5:12" ht="18.75" customHeight="1">
      <c r="E939" s="85"/>
      <c r="F939" s="86"/>
      <c r="G939" s="85"/>
      <c r="H939" s="244"/>
      <c r="I939" s="85"/>
      <c r="J939" s="86"/>
      <c r="K939" s="85"/>
      <c r="L939" s="244"/>
    </row>
    <row r="940" spans="5:12" ht="18.75" customHeight="1">
      <c r="E940" s="85"/>
      <c r="F940" s="86"/>
      <c r="G940" s="85"/>
      <c r="H940" s="244"/>
      <c r="I940" s="85"/>
      <c r="J940" s="86"/>
      <c r="K940" s="85"/>
      <c r="L940" s="244"/>
    </row>
    <row r="941" spans="5:12" ht="18.75" customHeight="1">
      <c r="E941" s="85"/>
      <c r="F941" s="86"/>
      <c r="G941" s="85"/>
      <c r="H941" s="244"/>
      <c r="I941" s="85"/>
      <c r="J941" s="86"/>
      <c r="K941" s="85"/>
      <c r="L941" s="244"/>
    </row>
    <row r="942" spans="5:12" ht="18.75" customHeight="1">
      <c r="E942" s="85"/>
      <c r="F942" s="86"/>
      <c r="G942" s="85"/>
      <c r="H942" s="244"/>
      <c r="I942" s="85"/>
      <c r="J942" s="86"/>
      <c r="K942" s="85"/>
      <c r="L942" s="244"/>
    </row>
    <row r="943" spans="5:12" ht="18.75" customHeight="1">
      <c r="E943" s="85"/>
      <c r="F943" s="86"/>
      <c r="G943" s="85"/>
      <c r="H943" s="244"/>
      <c r="I943" s="85"/>
      <c r="J943" s="86"/>
      <c r="K943" s="85"/>
      <c r="L943" s="244"/>
    </row>
    <row r="944" spans="5:12" ht="18.75" customHeight="1">
      <c r="E944" s="85"/>
      <c r="F944" s="86"/>
      <c r="G944" s="85"/>
      <c r="H944" s="244"/>
      <c r="I944" s="85"/>
      <c r="J944" s="86"/>
      <c r="K944" s="85"/>
      <c r="L944" s="244"/>
    </row>
    <row r="945" spans="5:12" ht="18.75" customHeight="1">
      <c r="E945" s="85"/>
      <c r="F945" s="86"/>
      <c r="G945" s="85"/>
      <c r="H945" s="244"/>
      <c r="I945" s="85"/>
      <c r="J945" s="86"/>
      <c r="K945" s="85"/>
      <c r="L945" s="244"/>
    </row>
    <row r="946" spans="5:12" ht="18.75" customHeight="1">
      <c r="E946" s="85"/>
      <c r="F946" s="86"/>
      <c r="G946" s="85"/>
      <c r="H946" s="244"/>
      <c r="I946" s="85"/>
      <c r="J946" s="86"/>
      <c r="K946" s="85"/>
      <c r="L946" s="244"/>
    </row>
    <row r="947" spans="5:12" ht="18.75" customHeight="1">
      <c r="E947" s="85"/>
      <c r="F947" s="86"/>
      <c r="G947" s="85"/>
      <c r="H947" s="244"/>
      <c r="I947" s="85"/>
      <c r="J947" s="86"/>
      <c r="K947" s="85"/>
      <c r="L947" s="244"/>
    </row>
    <row r="948" spans="5:12" ht="18.75" customHeight="1">
      <c r="E948" s="85"/>
      <c r="F948" s="86"/>
      <c r="G948" s="85"/>
      <c r="H948" s="244"/>
      <c r="I948" s="85"/>
      <c r="J948" s="86"/>
      <c r="K948" s="85"/>
      <c r="L948" s="244"/>
    </row>
    <row r="949" spans="5:12" ht="18.75" customHeight="1">
      <c r="E949" s="85"/>
      <c r="F949" s="86"/>
      <c r="G949" s="85"/>
      <c r="H949" s="244"/>
      <c r="I949" s="85"/>
      <c r="J949" s="86"/>
      <c r="K949" s="85"/>
      <c r="L949" s="244"/>
    </row>
    <row r="950" spans="5:12" ht="18.75" customHeight="1">
      <c r="E950" s="85"/>
      <c r="F950" s="86"/>
      <c r="G950" s="85"/>
      <c r="H950" s="244"/>
      <c r="I950" s="85"/>
      <c r="J950" s="86"/>
      <c r="K950" s="85"/>
      <c r="L950" s="244"/>
    </row>
    <row r="951" spans="5:12" ht="18.75" customHeight="1">
      <c r="E951" s="85"/>
      <c r="F951" s="86"/>
      <c r="G951" s="85"/>
      <c r="H951" s="244"/>
      <c r="I951" s="85"/>
      <c r="J951" s="86"/>
      <c r="K951" s="85"/>
      <c r="L951" s="244"/>
    </row>
    <row r="952" spans="5:12" ht="18.75" customHeight="1">
      <c r="E952" s="85"/>
      <c r="F952" s="86"/>
      <c r="G952" s="85"/>
      <c r="H952" s="244"/>
      <c r="I952" s="85"/>
      <c r="J952" s="86"/>
      <c r="K952" s="85"/>
      <c r="L952" s="244"/>
    </row>
    <row r="953" spans="5:12" ht="18.75" customHeight="1">
      <c r="E953" s="85"/>
      <c r="F953" s="86"/>
      <c r="G953" s="85"/>
      <c r="H953" s="244"/>
      <c r="I953" s="85"/>
      <c r="J953" s="86"/>
      <c r="K953" s="85"/>
      <c r="L953" s="244"/>
    </row>
    <row r="954" spans="5:12" ht="18.75" customHeight="1">
      <c r="E954" s="85"/>
      <c r="F954" s="86"/>
      <c r="G954" s="85"/>
      <c r="H954" s="244"/>
      <c r="I954" s="85"/>
      <c r="J954" s="86"/>
      <c r="K954" s="85"/>
      <c r="L954" s="244"/>
    </row>
    <row r="955" spans="5:12" ht="18.75" customHeight="1">
      <c r="E955" s="85"/>
      <c r="F955" s="86"/>
      <c r="G955" s="85"/>
      <c r="H955" s="244"/>
      <c r="I955" s="85"/>
      <c r="J955" s="86"/>
      <c r="K955" s="85"/>
      <c r="L955" s="244"/>
    </row>
    <row r="956" spans="5:12" ht="18.75" customHeight="1">
      <c r="E956" s="85"/>
      <c r="F956" s="86"/>
      <c r="G956" s="85"/>
      <c r="H956" s="244"/>
      <c r="I956" s="85"/>
      <c r="J956" s="86"/>
      <c r="K956" s="85"/>
      <c r="L956" s="244"/>
    </row>
    <row r="957" spans="5:12" ht="18.75" customHeight="1">
      <c r="E957" s="85"/>
      <c r="F957" s="86"/>
      <c r="G957" s="85"/>
      <c r="H957" s="244"/>
      <c r="I957" s="85"/>
      <c r="J957" s="86"/>
      <c r="K957" s="85"/>
      <c r="L957" s="244"/>
    </row>
    <row r="958" spans="5:12" ht="18.75" customHeight="1">
      <c r="E958" s="85"/>
      <c r="F958" s="86"/>
      <c r="G958" s="85"/>
      <c r="H958" s="244"/>
      <c r="I958" s="85"/>
      <c r="J958" s="86"/>
      <c r="K958" s="85"/>
      <c r="L958" s="244"/>
    </row>
    <row r="959" spans="5:12" ht="18.75" customHeight="1">
      <c r="E959" s="85"/>
      <c r="F959" s="86"/>
      <c r="G959" s="85"/>
      <c r="H959" s="244"/>
      <c r="I959" s="85"/>
      <c r="J959" s="86"/>
      <c r="K959" s="85"/>
      <c r="L959" s="244"/>
    </row>
    <row r="960" spans="5:12" ht="18.75" customHeight="1">
      <c r="E960" s="85"/>
      <c r="F960" s="86"/>
      <c r="G960" s="85"/>
      <c r="H960" s="244"/>
      <c r="I960" s="85"/>
      <c r="J960" s="86"/>
      <c r="K960" s="85"/>
      <c r="L960" s="244"/>
    </row>
    <row r="961" spans="5:12" ht="18.75" customHeight="1">
      <c r="E961" s="85"/>
      <c r="F961" s="86"/>
      <c r="G961" s="85"/>
      <c r="H961" s="244"/>
      <c r="I961" s="85"/>
      <c r="J961" s="86"/>
      <c r="K961" s="85"/>
      <c r="L961" s="244"/>
    </row>
    <row r="962" spans="5:12" ht="18.75" customHeight="1">
      <c r="E962" s="85"/>
      <c r="F962" s="86"/>
      <c r="G962" s="85"/>
      <c r="H962" s="244"/>
      <c r="I962" s="85"/>
      <c r="J962" s="86"/>
      <c r="K962" s="85"/>
      <c r="L962" s="244"/>
    </row>
    <row r="963" spans="5:12" ht="18.75" customHeight="1">
      <c r="E963" s="85"/>
      <c r="F963" s="86"/>
      <c r="G963" s="85"/>
      <c r="H963" s="244"/>
      <c r="I963" s="85"/>
      <c r="J963" s="86"/>
      <c r="K963" s="85"/>
      <c r="L963" s="244"/>
    </row>
    <row r="964" spans="5:12" ht="18.75" customHeight="1">
      <c r="E964" s="85"/>
      <c r="F964" s="86"/>
      <c r="G964" s="85"/>
      <c r="H964" s="244"/>
      <c r="I964" s="85"/>
      <c r="J964" s="86"/>
      <c r="K964" s="85"/>
      <c r="L964" s="244"/>
    </row>
    <row r="965" spans="5:12" ht="18.75" customHeight="1">
      <c r="E965" s="85"/>
      <c r="F965" s="86"/>
      <c r="G965" s="85"/>
      <c r="H965" s="244"/>
      <c r="I965" s="85"/>
      <c r="J965" s="86"/>
      <c r="K965" s="85"/>
      <c r="L965" s="244"/>
    </row>
    <row r="966" spans="5:12" ht="18.75" customHeight="1">
      <c r="E966" s="85"/>
      <c r="F966" s="86"/>
      <c r="G966" s="85"/>
      <c r="H966" s="244"/>
      <c r="I966" s="85"/>
      <c r="J966" s="86"/>
      <c r="K966" s="85"/>
      <c r="L966" s="244"/>
    </row>
    <row r="967" spans="5:12" ht="18.75" customHeight="1">
      <c r="E967" s="85"/>
      <c r="F967" s="86"/>
      <c r="G967" s="85"/>
      <c r="H967" s="244"/>
      <c r="I967" s="85"/>
      <c r="J967" s="86"/>
      <c r="K967" s="85"/>
      <c r="L967" s="244"/>
    </row>
    <row r="968" spans="5:12" ht="18.75" customHeight="1">
      <c r="E968" s="85"/>
      <c r="F968" s="86"/>
      <c r="G968" s="85"/>
      <c r="H968" s="244"/>
      <c r="I968" s="85"/>
      <c r="J968" s="86"/>
      <c r="K968" s="85"/>
      <c r="L968" s="244"/>
    </row>
    <row r="969" spans="5:12" ht="18.75" customHeight="1">
      <c r="E969" s="85"/>
      <c r="F969" s="86"/>
      <c r="G969" s="85"/>
      <c r="H969" s="244"/>
      <c r="I969" s="85"/>
      <c r="J969" s="86"/>
      <c r="K969" s="85"/>
      <c r="L969" s="244"/>
    </row>
    <row r="970" spans="5:12" ht="18.75" customHeight="1">
      <c r="E970" s="85"/>
      <c r="F970" s="86"/>
      <c r="G970" s="85"/>
      <c r="H970" s="244"/>
      <c r="I970" s="85"/>
      <c r="J970" s="86"/>
      <c r="K970" s="85"/>
      <c r="L970" s="244"/>
    </row>
    <row r="971" spans="5:12" ht="18.75" customHeight="1">
      <c r="E971" s="85"/>
      <c r="F971" s="86"/>
      <c r="G971" s="85"/>
      <c r="H971" s="244"/>
      <c r="I971" s="85"/>
      <c r="J971" s="86"/>
      <c r="K971" s="85"/>
      <c r="L971" s="244"/>
    </row>
    <row r="972" spans="5:12" ht="18.75" customHeight="1">
      <c r="E972" s="85"/>
      <c r="F972" s="86"/>
      <c r="G972" s="85"/>
      <c r="H972" s="244"/>
      <c r="I972" s="85"/>
      <c r="J972" s="86"/>
      <c r="K972" s="85"/>
      <c r="L972" s="244"/>
    </row>
    <row r="973" spans="5:12" ht="18.75" customHeight="1">
      <c r="E973" s="85"/>
      <c r="F973" s="86"/>
      <c r="G973" s="85"/>
      <c r="H973" s="244"/>
      <c r="I973" s="85"/>
      <c r="J973" s="86"/>
      <c r="K973" s="85"/>
      <c r="L973" s="244"/>
    </row>
    <row r="974" spans="5:12" ht="18.75" customHeight="1">
      <c r="E974" s="85"/>
      <c r="F974" s="86"/>
      <c r="G974" s="85"/>
      <c r="H974" s="244"/>
      <c r="I974" s="85"/>
      <c r="J974" s="86"/>
      <c r="K974" s="85"/>
      <c r="L974" s="244"/>
    </row>
    <row r="975" spans="5:12" ht="18.75" customHeight="1">
      <c r="E975" s="85"/>
      <c r="F975" s="86"/>
      <c r="G975" s="85"/>
      <c r="H975" s="244"/>
      <c r="I975" s="85"/>
      <c r="J975" s="86"/>
      <c r="K975" s="85"/>
      <c r="L975" s="244"/>
    </row>
    <row r="976" spans="5:12" ht="18.75" customHeight="1">
      <c r="E976" s="85"/>
      <c r="F976" s="86"/>
      <c r="G976" s="85"/>
      <c r="H976" s="244"/>
      <c r="I976" s="85"/>
      <c r="J976" s="86"/>
      <c r="K976" s="85"/>
      <c r="L976" s="244"/>
    </row>
    <row r="977" spans="5:12" ht="18.75" customHeight="1">
      <c r="E977" s="85"/>
      <c r="F977" s="86"/>
      <c r="G977" s="85"/>
      <c r="H977" s="244"/>
      <c r="I977" s="85"/>
      <c r="J977" s="86"/>
      <c r="K977" s="85"/>
      <c r="L977" s="244"/>
    </row>
    <row r="978" spans="5:12" ht="18.75" customHeight="1">
      <c r="E978" s="85"/>
      <c r="F978" s="86"/>
      <c r="G978" s="85"/>
      <c r="H978" s="244"/>
      <c r="I978" s="85"/>
      <c r="J978" s="86"/>
      <c r="K978" s="85"/>
      <c r="L978" s="244"/>
    </row>
    <row r="979" spans="5:12" ht="18.75" customHeight="1">
      <c r="E979" s="85"/>
      <c r="F979" s="86"/>
      <c r="G979" s="85"/>
      <c r="H979" s="244"/>
      <c r="I979" s="85"/>
      <c r="J979" s="86"/>
      <c r="K979" s="85"/>
      <c r="L979" s="244"/>
    </row>
    <row r="980" spans="5:12" ht="18.75" customHeight="1">
      <c r="E980" s="85"/>
      <c r="F980" s="86"/>
      <c r="G980" s="85"/>
      <c r="H980" s="244"/>
      <c r="I980" s="85"/>
      <c r="J980" s="86"/>
      <c r="K980" s="85"/>
      <c r="L980" s="244"/>
    </row>
    <row r="981" spans="5:12" ht="18.75" customHeight="1">
      <c r="E981" s="85"/>
      <c r="F981" s="86"/>
      <c r="G981" s="85"/>
      <c r="H981" s="244"/>
      <c r="I981" s="85"/>
      <c r="J981" s="86"/>
      <c r="K981" s="85"/>
      <c r="L981" s="244"/>
    </row>
    <row r="982" spans="5:12" ht="18.75" customHeight="1">
      <c r="E982" s="85"/>
      <c r="F982" s="86"/>
      <c r="G982" s="85"/>
      <c r="H982" s="244"/>
      <c r="I982" s="85"/>
      <c r="J982" s="86"/>
      <c r="K982" s="85"/>
      <c r="L982" s="244"/>
    </row>
    <row r="983" spans="5:12" ht="18.75" customHeight="1">
      <c r="E983" s="85"/>
      <c r="F983" s="86"/>
      <c r="G983" s="85"/>
      <c r="H983" s="244"/>
      <c r="I983" s="85"/>
      <c r="J983" s="86"/>
      <c r="K983" s="85"/>
      <c r="L983" s="244"/>
    </row>
    <row r="984" spans="5:12" ht="18.75" customHeight="1">
      <c r="E984" s="85"/>
      <c r="F984" s="86"/>
      <c r="G984" s="85"/>
      <c r="H984" s="244"/>
      <c r="I984" s="85"/>
      <c r="J984" s="86"/>
      <c r="K984" s="85"/>
      <c r="L984" s="244"/>
    </row>
    <row r="985" spans="5:12" ht="18.75" customHeight="1">
      <c r="E985" s="85"/>
      <c r="F985" s="86"/>
      <c r="G985" s="85"/>
      <c r="H985" s="244"/>
      <c r="I985" s="85"/>
      <c r="J985" s="86"/>
      <c r="K985" s="85"/>
      <c r="L985" s="244"/>
    </row>
    <row r="986" spans="5:12" ht="18.75" customHeight="1">
      <c r="E986" s="85"/>
      <c r="F986" s="86"/>
      <c r="G986" s="85"/>
      <c r="H986" s="244"/>
      <c r="I986" s="85"/>
      <c r="J986" s="86"/>
      <c r="K986" s="85"/>
      <c r="L986" s="244"/>
    </row>
    <row r="987" spans="5:12" ht="18.75" customHeight="1">
      <c r="E987" s="85"/>
      <c r="F987" s="86"/>
      <c r="G987" s="85"/>
      <c r="H987" s="244"/>
      <c r="I987" s="85"/>
      <c r="J987" s="86"/>
      <c r="K987" s="85"/>
      <c r="L987" s="244"/>
    </row>
    <row r="988" spans="5:12" ht="18.75" customHeight="1">
      <c r="E988" s="85"/>
      <c r="F988" s="86"/>
      <c r="G988" s="85"/>
      <c r="H988" s="244"/>
      <c r="I988" s="85"/>
      <c r="J988" s="86"/>
      <c r="K988" s="85"/>
      <c r="L988" s="244"/>
    </row>
  </sheetData>
  <mergeCells count="6">
    <mergeCell ref="F5:H5"/>
    <mergeCell ref="J5:L5"/>
    <mergeCell ref="F54:H54"/>
    <mergeCell ref="J54:L54"/>
    <mergeCell ref="F105:H105"/>
    <mergeCell ref="J105:L105"/>
  </mergeCells>
  <pageMargins left="0.9" right="0.5" top="0.5" bottom="0.6" header="0.49" footer="0.4"/>
  <pageSetup paperSize="9" scale="90" firstPageNumber="14" orientation="portrait" useFirstPageNumber="1" horizontalDpi="1200" verticalDpi="1200" r:id="rId1"/>
  <headerFooter>
    <oddFooter>&amp;R&amp;"Browallia New,Regular"&amp;12&amp;P</oddFooter>
  </headerFooter>
  <rowBreaks count="2" manualBreakCount="2">
    <brk id="49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10-11</vt:lpstr>
      <vt:lpstr>12</vt:lpstr>
      <vt:lpstr>13</vt:lpstr>
      <vt:lpstr>14-16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Sopanat Poonpruk</dc:creator>
  <cp:keywords/>
  <dc:description/>
  <cp:lastModifiedBy>Noppakate Stit-thamanont (TH)</cp:lastModifiedBy>
  <cp:revision/>
  <cp:lastPrinted>2024-02-23T04:13:56Z</cp:lastPrinted>
  <dcterms:created xsi:type="dcterms:W3CDTF">2019-01-17T07:40:08Z</dcterms:created>
  <dcterms:modified xsi:type="dcterms:W3CDTF">2024-02-23T08:07:56Z</dcterms:modified>
  <cp:category/>
  <cp:contentStatus/>
</cp:coreProperties>
</file>