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.sureewan\Downloads\"/>
    </mc:Choice>
  </mc:AlternateContent>
  <xr:revisionPtr revIDLastSave="0" documentId="8_{AB836AEC-A0C7-4B7D-9DB4-56BEFB3F1AE6}" xr6:coauthVersionLast="47" xr6:coauthVersionMax="47" xr10:uidLastSave="{00000000-0000-0000-0000-000000000000}"/>
  <bookViews>
    <workbookView xWindow="-110" yWindow="-110" windowWidth="19420" windowHeight="11620" xr2:uid="{DDD99471-1C36-4839-AF8C-39E407F89286}"/>
  </bookViews>
  <sheets>
    <sheet name="BS (E)" sheetId="1" r:id="rId1"/>
    <sheet name="PL (E)" sheetId="2" r:id="rId2"/>
    <sheet name="SEC (E)" sheetId="3" r:id="rId3"/>
    <sheet name="SES (E)" sheetId="4" r:id="rId4"/>
    <sheet name="CF (E)" sheetId="5" r:id="rId5"/>
  </sheets>
  <externalReferences>
    <externalReference r:id="rId6"/>
    <externalReference r:id="rId7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 localSheetId="2">[2]งบการเงิน!#REF!</definedName>
    <definedName name="AAt">[2]งบการเงิน!#REF!</definedName>
    <definedName name="At" localSheetId="1">[2]งบการเงิน!#REF!</definedName>
    <definedName name="At" localSheetId="2">[2]งบการเงิน!#REF!</definedName>
    <definedName name="At">[2]งบการเงิน!#REF!</definedName>
    <definedName name="B" localSheetId="1">[2]งบการเงิน!#REF!</definedName>
    <definedName name="B" localSheetId="2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 localSheetId="2">[2]งบการเงิน!#REF!</definedName>
    <definedName name="C.">[2]งบการเงิน!#REF!</definedName>
    <definedName name="CC" localSheetId="1">[2]งบการเงิน!#REF!</definedName>
    <definedName name="CC" localSheetId="2">[2]งบการเงิน!#REF!</definedName>
    <definedName name="CC">[2]งบการเงิน!#REF!</definedName>
    <definedName name="CCt" localSheetId="1">[2]งบการเงิน!#REF!</definedName>
    <definedName name="CCt" localSheetId="2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 localSheetId="2">[2]งบการเงิน!#REF!</definedName>
    <definedName name="Ct">[2]งบการเงิน!#REF!</definedName>
    <definedName name="DA" localSheetId="1">[2]งบการเงิน!#REF!</definedName>
    <definedName name="DA" localSheetId="2">[2]งบการเงิน!#REF!</definedName>
    <definedName name="DA">[2]งบการเงิน!#REF!</definedName>
    <definedName name="DAAt" localSheetId="1">[2]งบการเงิน!#REF!</definedName>
    <definedName name="DAAt" localSheetId="2">[2]งบการเงิน!#REF!</definedName>
    <definedName name="DAAt">[2]งบการเงิน!#REF!</definedName>
    <definedName name="DAt" localSheetId="1">[2]งบการเงิน!#REF!</definedName>
    <definedName name="DAt" localSheetId="2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 localSheetId="2">[2]งบการเงิน!#REF!</definedName>
    <definedName name="DC">[2]งบการเงิน!#REF!</definedName>
    <definedName name="DCC" localSheetId="1">[2]งบการเงิน!#REF!</definedName>
    <definedName name="DCC" localSheetId="2">[2]งบการเงิน!#REF!</definedName>
    <definedName name="DCC">[2]งบการเงิน!#REF!</definedName>
    <definedName name="DCCt" localSheetId="1">[2]งบการเงิน!#REF!</definedName>
    <definedName name="DCCt" localSheetId="2">[2]งบการเงิน!#REF!</definedName>
    <definedName name="DCCt">[2]งบการเงิน!#REF!</definedName>
    <definedName name="DCt" localSheetId="1">[2]งบการเงิน!#REF!</definedName>
    <definedName name="DCt" localSheetId="2">[2]งบการเงิน!#REF!</definedName>
    <definedName name="DCt">[2]งบการเงิน!#REF!</definedName>
    <definedName name="DEE" localSheetId="1">[2]งบการเงิน!#REF!</definedName>
    <definedName name="DEE" localSheetId="2">[2]งบการเงิน!#REF!</definedName>
    <definedName name="DEE">[2]งบการเงิน!#REF!</definedName>
    <definedName name="DFA" localSheetId="1">[2]งบการเงิน!#REF!</definedName>
    <definedName name="DFA" localSheetId="2">[2]งบการเงิน!#REF!</definedName>
    <definedName name="DFA">[2]งบการเงิน!#REF!</definedName>
    <definedName name="DGG" localSheetId="1">[2]งบการเงิน!#REF!</definedName>
    <definedName name="DGG" localSheetId="2">[2]งบการเงิน!#REF!</definedName>
    <definedName name="DGG">[2]งบการเงิน!#REF!</definedName>
    <definedName name="DII" localSheetId="1">[2]งบการเงิน!#REF!</definedName>
    <definedName name="DII" localSheetId="2">[2]งบการเงิน!#REF!</definedName>
    <definedName name="DII">[2]งบการเงิน!#REF!</definedName>
    <definedName name="DIt" localSheetId="1">[2]งบการเงิน!#REF!</definedName>
    <definedName name="DIt" localSheetId="2">[2]งบการเงิน!#REF!</definedName>
    <definedName name="DIt">[2]งบการเงิน!#REF!</definedName>
    <definedName name="DItt" localSheetId="1">[2]งบการเงิน!#REF!</definedName>
    <definedName name="DItt" localSheetId="2">[2]งบการเงิน!#REF!</definedName>
    <definedName name="DItt">[2]งบการเงิน!#REF!</definedName>
    <definedName name="DIttt" localSheetId="1">[2]งบการเงิน!#REF!</definedName>
    <definedName name="DIttt" localSheetId="2">[2]งบการเงิน!#REF!</definedName>
    <definedName name="DIttt">[2]งบการเงิน!#REF!</definedName>
    <definedName name="DNN" localSheetId="1">[2]งบการเงิน!#REF!</definedName>
    <definedName name="DNN" localSheetId="2">[2]งบการเงิน!#REF!</definedName>
    <definedName name="DNN">[2]งบการเงิน!#REF!</definedName>
    <definedName name="DOS" localSheetId="1">[2]งบการเงิน!#REF!</definedName>
    <definedName name="DOS" localSheetId="2">[2]งบการเงิน!#REF!</definedName>
    <definedName name="DOS">[2]งบการเงิน!#REF!</definedName>
    <definedName name="DRE." localSheetId="1">[2]งบการเงิน!#REF!</definedName>
    <definedName name="DRE." localSheetId="2">[2]งบการเงิน!#REF!</definedName>
    <definedName name="DRE.">[2]งบการเงิน!#REF!</definedName>
    <definedName name="DREt" localSheetId="1">[2]งบการเงิน!#REF!</definedName>
    <definedName name="DREt" localSheetId="2">[2]งบการเงิน!#REF!</definedName>
    <definedName name="DREt">[2]งบการเงิน!#REF!</definedName>
    <definedName name="DT" localSheetId="1">[2]งบการเงิน!#REF!</definedName>
    <definedName name="DT" localSheetId="2">[2]งบการเงิน!#REF!</definedName>
    <definedName name="DT">[2]งบการเงิน!#REF!</definedName>
    <definedName name="EE" localSheetId="1">[2]งบการเงิน!#REF!</definedName>
    <definedName name="EE" localSheetId="2">[2]งบการเงิน!#REF!</definedName>
    <definedName name="EE">[2]งบการเงิน!#REF!</definedName>
    <definedName name="FA" localSheetId="1">[2]งบการเงิน!#REF!</definedName>
    <definedName name="FA" localSheetId="2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 localSheetId="2">[2]งบการเงิน!#REF!</definedName>
    <definedName name="GG">[2]งบการเงิน!#REF!</definedName>
    <definedName name="II" localSheetId="1">[2]งบการเงิน!#REF!</definedName>
    <definedName name="II" localSheetId="2">[2]งบการเงิน!#REF!</definedName>
    <definedName name="II">[2]งบการเงิน!#REF!</definedName>
    <definedName name="It" localSheetId="1">[2]งบการเงิน!#REF!</definedName>
    <definedName name="It" localSheetId="2">[2]งบการเงิน!#REF!</definedName>
    <definedName name="It">[2]งบการเงิน!#REF!</definedName>
    <definedName name="Itt" localSheetId="1">[2]งบการเงิน!#REF!</definedName>
    <definedName name="Itt" localSheetId="2">[2]งบการเงิน!#REF!</definedName>
    <definedName name="Itt">[2]งบการเงิน!#REF!</definedName>
    <definedName name="Ittt" localSheetId="1">[2]งบการเงิน!#REF!</definedName>
    <definedName name="Ittt" localSheetId="2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 localSheetId="2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 localSheetId="2">[2]งบการเงิน!#REF!</definedName>
    <definedName name="OS">[2]งบการเงิน!#REF!</definedName>
    <definedName name="_xlnm.Print_Area" localSheetId="0">'BS (E)'!$A$1:$K$101</definedName>
    <definedName name="_xlnm.Print_Area" localSheetId="4">'CF (E)'!$A$1:$K$90</definedName>
    <definedName name="_xlnm.Print_Area" localSheetId="1">'PL (E)'!$A$1:$K$64</definedName>
    <definedName name="_xlnm.Print_Area" localSheetId="2">'SEC (E)'!$A$1:$V$58</definedName>
    <definedName name="_xlnm.Print_Area" localSheetId="3">'SES (E)'!$A$1:$P$49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 localSheetId="2">[2]งบการเงิน!#REF!</definedName>
    <definedName name="RE">[2]งบการเงิน!#REF!</definedName>
    <definedName name="REt" localSheetId="1">[2]งบการเงิน!#REF!</definedName>
    <definedName name="REt" localSheetId="2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 localSheetId="2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 localSheetId="2">[2]งบการเงิน!#REF!</definedName>
    <definedName name="XA">[2]งบการเงิน!#REF!</definedName>
    <definedName name="XAAt" localSheetId="1">[2]งบการเงิน!#REF!</definedName>
    <definedName name="XAAt" localSheetId="2">[2]งบการเงิน!#REF!</definedName>
    <definedName name="XAAt">[2]งบการเงิน!#REF!</definedName>
    <definedName name="XAt" localSheetId="1">[2]งบการเงิน!#REF!</definedName>
    <definedName name="XAt" localSheetId="2">[2]งบการเงิน!#REF!</definedName>
    <definedName name="XAt">[2]งบการเงิน!#REF!</definedName>
    <definedName name="XC" localSheetId="1">[2]งบการเงิน!#REF!</definedName>
    <definedName name="XC" localSheetId="2">[2]งบการเงิน!#REF!</definedName>
    <definedName name="XC">[2]งบการเงิน!#REF!</definedName>
    <definedName name="XCC" localSheetId="1">[2]งบการเงิน!#REF!</definedName>
    <definedName name="XCC" localSheetId="2">[2]งบการเงิน!#REF!</definedName>
    <definedName name="XCC">[2]งบการเงิน!#REF!</definedName>
    <definedName name="XCCt" localSheetId="1">[2]งบการเงิน!#REF!</definedName>
    <definedName name="XCCt" localSheetId="2">[2]งบการเงิน!#REF!</definedName>
    <definedName name="XCCt">[2]งบการเงิน!#REF!</definedName>
    <definedName name="XCt" localSheetId="1">[2]งบการเงิน!#REF!</definedName>
    <definedName name="XCt" localSheetId="2">[2]งบการเงิน!#REF!</definedName>
    <definedName name="XCt">[2]งบการเงิน!#REF!</definedName>
    <definedName name="XEE" localSheetId="1">[2]งบการเงิน!#REF!</definedName>
    <definedName name="XEE" localSheetId="2">[2]งบการเงิน!#REF!</definedName>
    <definedName name="XEE">[2]งบการเงิน!#REF!</definedName>
    <definedName name="XFA" localSheetId="1">[2]งบการเงิน!#REF!</definedName>
    <definedName name="XFA" localSheetId="2">[2]งบการเงิน!#REF!</definedName>
    <definedName name="XFA">[2]งบการเงิน!#REF!</definedName>
    <definedName name="XGG" localSheetId="1">[2]งบการเงิน!#REF!</definedName>
    <definedName name="XGG" localSheetId="2">[2]งบการเงิน!#REF!</definedName>
    <definedName name="XGG">[2]งบการเงิน!#REF!</definedName>
    <definedName name="XII" localSheetId="1">[2]งบการเงิน!#REF!</definedName>
    <definedName name="XII" localSheetId="2">[2]งบการเงิน!#REF!</definedName>
    <definedName name="XII">[2]งบการเงิน!#REF!</definedName>
    <definedName name="XIt" localSheetId="1">[2]งบการเงิน!#REF!</definedName>
    <definedName name="XIt" localSheetId="2">[2]งบการเงิน!#REF!</definedName>
    <definedName name="XIt">[2]งบการเงิน!#REF!</definedName>
    <definedName name="Xitt" localSheetId="1">[2]งบการเงิน!#REF!</definedName>
    <definedName name="Xitt" localSheetId="2">[2]งบการเงิน!#REF!</definedName>
    <definedName name="Xitt">[2]งบการเงิน!#REF!</definedName>
    <definedName name="XIttt" localSheetId="1">[2]งบการเงิน!#REF!</definedName>
    <definedName name="XIttt" localSheetId="2">[2]งบการเงิน!#REF!</definedName>
    <definedName name="XIttt">[2]งบการเงิน!#REF!</definedName>
    <definedName name="XNN" localSheetId="1">[2]งบการเงิน!#REF!</definedName>
    <definedName name="XNN" localSheetId="2">[2]งบการเงิน!#REF!</definedName>
    <definedName name="XNN">[2]งบการเงิน!#REF!</definedName>
    <definedName name="XOS" localSheetId="1">[2]งบการเงิน!#REF!</definedName>
    <definedName name="XOS" localSheetId="2">[2]งบการเงิน!#REF!</definedName>
    <definedName name="XOS">[2]งบการเงิน!#REF!</definedName>
    <definedName name="XRE" localSheetId="1">[2]งบการเงิน!#REF!</definedName>
    <definedName name="XRE" localSheetId="2">[2]งบการเงิน!#REF!</definedName>
    <definedName name="XRE">[2]งบการเงิน!#REF!</definedName>
    <definedName name="XREt" localSheetId="1">[2]งบการเงิน!#REF!</definedName>
    <definedName name="XREt" localSheetId="2">[2]งบการเงิน!#REF!</definedName>
    <definedName name="XREt">[2]งบการเงิน!#REF!</definedName>
    <definedName name="XT" localSheetId="1">[2]งบการเงิน!#REF!</definedName>
    <definedName name="XT" localSheetId="2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5" l="1"/>
  <c r="E10" i="5"/>
  <c r="G10" i="5"/>
  <c r="I10" i="5"/>
  <c r="K10" i="5"/>
  <c r="E12" i="5"/>
  <c r="E29" i="5" s="1"/>
  <c r="E32" i="5" s="1"/>
  <c r="E74" i="5" s="1"/>
  <c r="E78" i="5" s="1"/>
  <c r="E93" i="5" s="1"/>
  <c r="G12" i="5"/>
  <c r="I12" i="5"/>
  <c r="K12" i="5"/>
  <c r="K29" i="5" s="1"/>
  <c r="K32" i="5" s="1"/>
  <c r="K74" i="5" s="1"/>
  <c r="K78" i="5" s="1"/>
  <c r="K93" i="5" s="1"/>
  <c r="E13" i="5"/>
  <c r="G13" i="5"/>
  <c r="G29" i="5" s="1"/>
  <c r="G32" i="5" s="1"/>
  <c r="I13" i="5"/>
  <c r="K13" i="5"/>
  <c r="E14" i="5"/>
  <c r="G14" i="5"/>
  <c r="I14" i="5"/>
  <c r="I29" i="5" s="1"/>
  <c r="I32" i="5" s="1"/>
  <c r="K14" i="5"/>
  <c r="E16" i="5"/>
  <c r="G16" i="5"/>
  <c r="I16" i="5"/>
  <c r="K16" i="5"/>
  <c r="E17" i="5"/>
  <c r="G17" i="5"/>
  <c r="I17" i="5"/>
  <c r="K17" i="5"/>
  <c r="E18" i="5"/>
  <c r="G18" i="5"/>
  <c r="I18" i="5"/>
  <c r="K18" i="5"/>
  <c r="E19" i="5"/>
  <c r="G19" i="5"/>
  <c r="I19" i="5"/>
  <c r="K19" i="5"/>
  <c r="E20" i="5"/>
  <c r="G20" i="5"/>
  <c r="I20" i="5"/>
  <c r="K20" i="5"/>
  <c r="E21" i="5"/>
  <c r="G21" i="5"/>
  <c r="I21" i="5"/>
  <c r="K21" i="5"/>
  <c r="E23" i="5"/>
  <c r="G23" i="5"/>
  <c r="I23" i="5"/>
  <c r="K23" i="5"/>
  <c r="E24" i="5"/>
  <c r="G24" i="5"/>
  <c r="I24" i="5"/>
  <c r="K24" i="5"/>
  <c r="E25" i="5"/>
  <c r="G25" i="5"/>
  <c r="I25" i="5"/>
  <c r="K25" i="5"/>
  <c r="E27" i="5"/>
  <c r="G27" i="5"/>
  <c r="I27" i="5"/>
  <c r="K27" i="5"/>
  <c r="E28" i="5"/>
  <c r="G28" i="5"/>
  <c r="I28" i="5"/>
  <c r="K28" i="5"/>
  <c r="E30" i="5"/>
  <c r="G30" i="5"/>
  <c r="I30" i="5"/>
  <c r="K30" i="5"/>
  <c r="K41" i="5"/>
  <c r="E43" i="5"/>
  <c r="G43" i="5"/>
  <c r="G49" i="5" s="1"/>
  <c r="I43" i="5"/>
  <c r="K43" i="5"/>
  <c r="K49" i="5" s="1"/>
  <c r="E44" i="5"/>
  <c r="G44" i="5"/>
  <c r="I44" i="5"/>
  <c r="I49" i="5" s="1"/>
  <c r="K44" i="5"/>
  <c r="E46" i="5"/>
  <c r="G46" i="5"/>
  <c r="I46" i="5"/>
  <c r="K46" i="5"/>
  <c r="E47" i="5"/>
  <c r="G47" i="5"/>
  <c r="I47" i="5"/>
  <c r="K47" i="5"/>
  <c r="E48" i="5"/>
  <c r="G48" i="5"/>
  <c r="I48" i="5"/>
  <c r="K48" i="5"/>
  <c r="E49" i="5"/>
  <c r="E52" i="5"/>
  <c r="G52" i="5"/>
  <c r="G62" i="5" s="1"/>
  <c r="I52" i="5"/>
  <c r="K52" i="5"/>
  <c r="K62" i="5" s="1"/>
  <c r="E53" i="5"/>
  <c r="G53" i="5"/>
  <c r="I53" i="5"/>
  <c r="I62" i="5" s="1"/>
  <c r="K53" i="5"/>
  <c r="E55" i="5"/>
  <c r="G55" i="5"/>
  <c r="I55" i="5"/>
  <c r="K55" i="5"/>
  <c r="E56" i="5"/>
  <c r="G56" i="5"/>
  <c r="I56" i="5"/>
  <c r="K56" i="5"/>
  <c r="E57" i="5"/>
  <c r="G57" i="5"/>
  <c r="I57" i="5"/>
  <c r="K57" i="5"/>
  <c r="E58" i="5"/>
  <c r="G58" i="5"/>
  <c r="I58" i="5"/>
  <c r="K58" i="5"/>
  <c r="E59" i="5"/>
  <c r="G59" i="5"/>
  <c r="I59" i="5"/>
  <c r="K59" i="5"/>
  <c r="E61" i="5"/>
  <c r="G61" i="5"/>
  <c r="I61" i="5"/>
  <c r="K61" i="5"/>
  <c r="E62" i="5"/>
  <c r="K72" i="5"/>
  <c r="E76" i="5"/>
  <c r="G76" i="5"/>
  <c r="I76" i="5"/>
  <c r="K76" i="5"/>
  <c r="E81" i="5"/>
  <c r="G81" i="5"/>
  <c r="I81" i="5"/>
  <c r="K81" i="5"/>
  <c r="E82" i="5"/>
  <c r="G82" i="5"/>
  <c r="G84" i="5" s="1"/>
  <c r="G94" i="5" s="1"/>
  <c r="I82" i="5"/>
  <c r="K82" i="5"/>
  <c r="K84" i="5" s="1"/>
  <c r="E83" i="5"/>
  <c r="G83" i="5"/>
  <c r="I83" i="5"/>
  <c r="K83" i="5"/>
  <c r="E84" i="5"/>
  <c r="I84" i="5"/>
  <c r="E87" i="5"/>
  <c r="G87" i="5"/>
  <c r="I87" i="5"/>
  <c r="K87" i="5"/>
  <c r="H93" i="5"/>
  <c r="H94" i="5"/>
  <c r="F10" i="4"/>
  <c r="P10" i="4" s="1"/>
  <c r="H10" i="4"/>
  <c r="H21" i="4" s="1"/>
  <c r="J10" i="4"/>
  <c r="L10" i="4"/>
  <c r="N10" i="4"/>
  <c r="F12" i="4"/>
  <c r="P12" i="4" s="1"/>
  <c r="H12" i="4"/>
  <c r="J12" i="4"/>
  <c r="L12" i="4"/>
  <c r="N12" i="4"/>
  <c r="F13" i="4"/>
  <c r="P13" i="4" s="1"/>
  <c r="H13" i="4"/>
  <c r="J13" i="4"/>
  <c r="L13" i="4"/>
  <c r="N13" i="4"/>
  <c r="N14" i="4"/>
  <c r="N21" i="4" s="1"/>
  <c r="D16" i="4"/>
  <c r="F16" i="4"/>
  <c r="H16" i="4"/>
  <c r="J16" i="4"/>
  <c r="P16" i="4"/>
  <c r="D17" i="4"/>
  <c r="F17" i="4"/>
  <c r="H17" i="4"/>
  <c r="J17" i="4"/>
  <c r="D18" i="4"/>
  <c r="F18" i="4"/>
  <c r="H18" i="4"/>
  <c r="J18" i="4"/>
  <c r="L18" i="4"/>
  <c r="N18" i="4"/>
  <c r="D19" i="4"/>
  <c r="F19" i="4"/>
  <c r="P19" i="4" s="1"/>
  <c r="H19" i="4"/>
  <c r="J19" i="4"/>
  <c r="L19" i="4"/>
  <c r="N19" i="4"/>
  <c r="F21" i="4"/>
  <c r="J21" i="4"/>
  <c r="L21" i="4"/>
  <c r="F35" i="4"/>
  <c r="P35" i="4" s="1"/>
  <c r="H35" i="4"/>
  <c r="H46" i="4" s="1"/>
  <c r="J35" i="4"/>
  <c r="L35" i="4"/>
  <c r="N35" i="4"/>
  <c r="F37" i="4"/>
  <c r="H37" i="4"/>
  <c r="J37" i="4"/>
  <c r="L37" i="4"/>
  <c r="F38" i="4"/>
  <c r="H38" i="4"/>
  <c r="J38" i="4"/>
  <c r="L38" i="4"/>
  <c r="D41" i="4"/>
  <c r="F41" i="4"/>
  <c r="H41" i="4"/>
  <c r="J41" i="4"/>
  <c r="L41" i="4"/>
  <c r="L46" i="4" s="1"/>
  <c r="P41" i="4"/>
  <c r="D42" i="4"/>
  <c r="F42" i="4"/>
  <c r="H42" i="4"/>
  <c r="J42" i="4"/>
  <c r="L42" i="4"/>
  <c r="D43" i="4"/>
  <c r="F43" i="4"/>
  <c r="F46" i="4" s="1"/>
  <c r="H43" i="4"/>
  <c r="J43" i="4"/>
  <c r="L43" i="4"/>
  <c r="D44" i="4"/>
  <c r="F44" i="4"/>
  <c r="P44" i="4" s="1"/>
  <c r="H44" i="4"/>
  <c r="J44" i="4"/>
  <c r="L44" i="4"/>
  <c r="J46" i="4"/>
  <c r="F12" i="3"/>
  <c r="F27" i="3" s="1"/>
  <c r="H12" i="3"/>
  <c r="J12" i="3"/>
  <c r="L12" i="3"/>
  <c r="N12" i="3"/>
  <c r="P12" i="3"/>
  <c r="F14" i="3"/>
  <c r="R14" i="3" s="1"/>
  <c r="H14" i="3"/>
  <c r="J14" i="3"/>
  <c r="L14" i="3"/>
  <c r="N14" i="3"/>
  <c r="P14" i="3"/>
  <c r="T14" i="3"/>
  <c r="T18" i="3" s="1"/>
  <c r="T27" i="3" s="1"/>
  <c r="F16" i="3"/>
  <c r="R16" i="3" s="1"/>
  <c r="V16" i="3" s="1"/>
  <c r="H16" i="3"/>
  <c r="J16" i="3"/>
  <c r="L16" i="3"/>
  <c r="N16" i="3"/>
  <c r="P16" i="3"/>
  <c r="N18" i="3"/>
  <c r="D20" i="3"/>
  <c r="F20" i="3"/>
  <c r="H20" i="3"/>
  <c r="J20" i="3"/>
  <c r="R20" i="3" s="1"/>
  <c r="V20" i="3" s="1"/>
  <c r="L20" i="3"/>
  <c r="N20" i="3"/>
  <c r="N27" i="3" s="1"/>
  <c r="P20" i="3"/>
  <c r="D21" i="3"/>
  <c r="F21" i="3"/>
  <c r="H21" i="3"/>
  <c r="J21" i="3"/>
  <c r="L21" i="3"/>
  <c r="N21" i="3"/>
  <c r="P21" i="3"/>
  <c r="P27" i="3" s="1"/>
  <c r="F23" i="3"/>
  <c r="H23" i="3"/>
  <c r="J23" i="3"/>
  <c r="L23" i="3"/>
  <c r="N23" i="3"/>
  <c r="P23" i="3"/>
  <c r="T23" i="3"/>
  <c r="V23" i="3" s="1"/>
  <c r="D24" i="3"/>
  <c r="F24" i="3"/>
  <c r="H24" i="3"/>
  <c r="J24" i="3"/>
  <c r="L24" i="3"/>
  <c r="N24" i="3"/>
  <c r="P24" i="3"/>
  <c r="D25" i="3"/>
  <c r="F25" i="3"/>
  <c r="R25" i="3" s="1"/>
  <c r="V25" i="3" s="1"/>
  <c r="H25" i="3"/>
  <c r="J25" i="3"/>
  <c r="L25" i="3"/>
  <c r="N25" i="3"/>
  <c r="P25" i="3"/>
  <c r="H27" i="3"/>
  <c r="J27" i="3"/>
  <c r="L27" i="3"/>
  <c r="F41" i="3"/>
  <c r="H41" i="3"/>
  <c r="J41" i="3"/>
  <c r="J56" i="3" s="1"/>
  <c r="L41" i="3"/>
  <c r="N41" i="3"/>
  <c r="N56" i="3" s="1"/>
  <c r="P41" i="3"/>
  <c r="T41" i="3"/>
  <c r="F43" i="3"/>
  <c r="R43" i="3" s="1"/>
  <c r="H43" i="3"/>
  <c r="J43" i="3"/>
  <c r="L43" i="3"/>
  <c r="N43" i="3"/>
  <c r="N47" i="3" s="1"/>
  <c r="P43" i="3"/>
  <c r="T43" i="3"/>
  <c r="T47" i="3" s="1"/>
  <c r="T56" i="3" s="1"/>
  <c r="F45" i="3"/>
  <c r="R45" i="3" s="1"/>
  <c r="V45" i="3" s="1"/>
  <c r="H45" i="3"/>
  <c r="J45" i="3"/>
  <c r="L45" i="3"/>
  <c r="N45" i="3"/>
  <c r="P45" i="3"/>
  <c r="T45" i="3"/>
  <c r="D49" i="3"/>
  <c r="F49" i="3"/>
  <c r="F56" i="3" s="1"/>
  <c r="H49" i="3"/>
  <c r="J49" i="3"/>
  <c r="L49" i="3"/>
  <c r="N49" i="3"/>
  <c r="P49" i="3"/>
  <c r="R49" i="3"/>
  <c r="T49" i="3"/>
  <c r="V49" i="3"/>
  <c r="D50" i="3"/>
  <c r="F50" i="3"/>
  <c r="H50" i="3"/>
  <c r="J50" i="3"/>
  <c r="L50" i="3"/>
  <c r="L56" i="3" s="1"/>
  <c r="N50" i="3"/>
  <c r="P50" i="3"/>
  <c r="T50" i="3"/>
  <c r="F52" i="3"/>
  <c r="H52" i="3"/>
  <c r="J52" i="3"/>
  <c r="L52" i="3"/>
  <c r="N52" i="3"/>
  <c r="P52" i="3"/>
  <c r="T52" i="3"/>
  <c r="V52" i="3" s="1"/>
  <c r="D53" i="3"/>
  <c r="F53" i="3"/>
  <c r="H53" i="3"/>
  <c r="J53" i="3"/>
  <c r="L53" i="3"/>
  <c r="N53" i="3"/>
  <c r="P53" i="3"/>
  <c r="T53" i="3"/>
  <c r="D54" i="3"/>
  <c r="F54" i="3"/>
  <c r="R54" i="3" s="1"/>
  <c r="V54" i="3" s="1"/>
  <c r="H54" i="3"/>
  <c r="J54" i="3"/>
  <c r="L54" i="3"/>
  <c r="N54" i="3"/>
  <c r="P54" i="3"/>
  <c r="T54" i="3"/>
  <c r="H56" i="3"/>
  <c r="P56" i="3"/>
  <c r="K8" i="2"/>
  <c r="C11" i="2"/>
  <c r="E11" i="2"/>
  <c r="G11" i="2"/>
  <c r="I11" i="2"/>
  <c r="K11" i="2"/>
  <c r="E12" i="2"/>
  <c r="G12" i="2"/>
  <c r="G14" i="2" s="1"/>
  <c r="I12" i="2"/>
  <c r="K12" i="2"/>
  <c r="K14" i="2" s="1"/>
  <c r="E13" i="2"/>
  <c r="G13" i="2"/>
  <c r="I13" i="2"/>
  <c r="K13" i="2"/>
  <c r="E14" i="2"/>
  <c r="E23" i="2" s="1"/>
  <c r="E28" i="2" s="1"/>
  <c r="E31" i="2" s="1"/>
  <c r="E49" i="2" s="1"/>
  <c r="I14" i="2"/>
  <c r="I23" i="2" s="1"/>
  <c r="I28" i="2" s="1"/>
  <c r="I31" i="2" s="1"/>
  <c r="I49" i="2" s="1"/>
  <c r="C16" i="2"/>
  <c r="E18" i="2"/>
  <c r="G18" i="2"/>
  <c r="I18" i="2"/>
  <c r="I21" i="2" s="1"/>
  <c r="K18" i="2"/>
  <c r="E19" i="2"/>
  <c r="G19" i="2"/>
  <c r="I19" i="2"/>
  <c r="K19" i="2"/>
  <c r="K21" i="2" s="1"/>
  <c r="E20" i="2"/>
  <c r="G20" i="2"/>
  <c r="G21" i="2" s="1"/>
  <c r="I20" i="2"/>
  <c r="K20" i="2"/>
  <c r="E21" i="2"/>
  <c r="E24" i="2"/>
  <c r="G24" i="2"/>
  <c r="I24" i="2"/>
  <c r="K24" i="2"/>
  <c r="C26" i="2"/>
  <c r="E26" i="2"/>
  <c r="G26" i="2"/>
  <c r="I26" i="2"/>
  <c r="K26" i="2"/>
  <c r="C29" i="2"/>
  <c r="E29" i="2"/>
  <c r="G29" i="2"/>
  <c r="I29" i="2"/>
  <c r="K29" i="2"/>
  <c r="K40" i="2"/>
  <c r="C41" i="2"/>
  <c r="E46" i="2"/>
  <c r="G46" i="2"/>
  <c r="I46" i="2"/>
  <c r="K46" i="2"/>
  <c r="N38" i="4" s="1"/>
  <c r="E52" i="2"/>
  <c r="G52" i="2"/>
  <c r="I52" i="2"/>
  <c r="K52" i="2"/>
  <c r="N37" i="4" s="1"/>
  <c r="N39" i="4" s="1"/>
  <c r="E53" i="2"/>
  <c r="G53" i="2"/>
  <c r="G54" i="2" s="1"/>
  <c r="I53" i="2"/>
  <c r="K53" i="2"/>
  <c r="E54" i="2"/>
  <c r="I54" i="2"/>
  <c r="E58" i="2"/>
  <c r="G58" i="2"/>
  <c r="I58" i="2"/>
  <c r="K58" i="2"/>
  <c r="K60" i="2" s="1"/>
  <c r="E59" i="2"/>
  <c r="G59" i="2"/>
  <c r="G60" i="2" s="1"/>
  <c r="I59" i="2"/>
  <c r="K59" i="2"/>
  <c r="E60" i="2"/>
  <c r="I60" i="2"/>
  <c r="C62" i="2"/>
  <c r="E62" i="2"/>
  <c r="G62" i="2"/>
  <c r="I62" i="2"/>
  <c r="K62" i="2"/>
  <c r="C63" i="2"/>
  <c r="E63" i="2"/>
  <c r="G63" i="2"/>
  <c r="I63" i="2"/>
  <c r="K63" i="2"/>
  <c r="K10" i="1"/>
  <c r="E12" i="1"/>
  <c r="E15" i="1" s="1"/>
  <c r="E26" i="1" s="1"/>
  <c r="G12" i="1"/>
  <c r="I12" i="1"/>
  <c r="I94" i="5" s="1"/>
  <c r="K12" i="1"/>
  <c r="K15" i="1" s="1"/>
  <c r="C13" i="1"/>
  <c r="E13" i="1"/>
  <c r="G13" i="1"/>
  <c r="G15" i="1" s="1"/>
  <c r="G26" i="1" s="1"/>
  <c r="I13" i="1"/>
  <c r="K13" i="1"/>
  <c r="C14" i="1"/>
  <c r="E14" i="1"/>
  <c r="G14" i="1"/>
  <c r="I14" i="1"/>
  <c r="K14" i="1"/>
  <c r="I15" i="1"/>
  <c r="C18" i="1"/>
  <c r="E18" i="1"/>
  <c r="G18" i="1"/>
  <c r="I18" i="1"/>
  <c r="I24" i="1" s="1"/>
  <c r="K18" i="1"/>
  <c r="K24" i="1" s="1"/>
  <c r="C19" i="1"/>
  <c r="E19" i="1"/>
  <c r="G19" i="1"/>
  <c r="I19" i="1"/>
  <c r="K19" i="1"/>
  <c r="C20" i="1"/>
  <c r="E20" i="1"/>
  <c r="G20" i="1"/>
  <c r="G24" i="1" s="1"/>
  <c r="I20" i="1"/>
  <c r="K20" i="1"/>
  <c r="E21" i="1"/>
  <c r="G21" i="1"/>
  <c r="I21" i="1"/>
  <c r="K21" i="1"/>
  <c r="C22" i="1"/>
  <c r="E22" i="1"/>
  <c r="G22" i="1"/>
  <c r="I22" i="1"/>
  <c r="K22" i="1"/>
  <c r="C23" i="1"/>
  <c r="E23" i="1"/>
  <c r="G23" i="1"/>
  <c r="I23" i="1"/>
  <c r="K23" i="1"/>
  <c r="E24" i="1"/>
  <c r="A40" i="1"/>
  <c r="I47" i="1"/>
  <c r="K47" i="1"/>
  <c r="C50" i="1"/>
  <c r="E50" i="1"/>
  <c r="E57" i="1" s="1"/>
  <c r="I50" i="1"/>
  <c r="I57" i="1" s="1"/>
  <c r="C51" i="1"/>
  <c r="E51" i="1"/>
  <c r="I51" i="1"/>
  <c r="C53" i="1"/>
  <c r="E53" i="1"/>
  <c r="I53" i="1"/>
  <c r="C55" i="1"/>
  <c r="E55" i="1"/>
  <c r="I55" i="1"/>
  <c r="E56" i="1"/>
  <c r="I56" i="1"/>
  <c r="G57" i="1"/>
  <c r="K57" i="1"/>
  <c r="C60" i="1"/>
  <c r="E60" i="1"/>
  <c r="I60" i="1"/>
  <c r="I63" i="1" s="1"/>
  <c r="C61" i="1"/>
  <c r="E61" i="1"/>
  <c r="E63" i="1" s="1"/>
  <c r="I61" i="1"/>
  <c r="C62" i="1"/>
  <c r="E62" i="1"/>
  <c r="I62" i="1"/>
  <c r="G63" i="1"/>
  <c r="K63" i="1"/>
  <c r="K65" i="1" s="1"/>
  <c r="K97" i="1" s="1"/>
  <c r="G65" i="1"/>
  <c r="G97" i="1" s="1"/>
  <c r="A71" i="1"/>
  <c r="K78" i="1"/>
  <c r="C81" i="1"/>
  <c r="E81" i="1"/>
  <c r="G81" i="1"/>
  <c r="I81" i="1"/>
  <c r="K81" i="1"/>
  <c r="C82" i="1"/>
  <c r="E82" i="1"/>
  <c r="G82" i="1"/>
  <c r="G92" i="1" s="1"/>
  <c r="G94" i="1" s="1"/>
  <c r="I82" i="1"/>
  <c r="K82" i="1"/>
  <c r="C83" i="1"/>
  <c r="E83" i="1"/>
  <c r="G83" i="1"/>
  <c r="I83" i="1"/>
  <c r="I92" i="1" s="1"/>
  <c r="I94" i="1" s="1"/>
  <c r="K83" i="1"/>
  <c r="C85" i="1"/>
  <c r="E85" i="1"/>
  <c r="G85" i="1"/>
  <c r="I85" i="1"/>
  <c r="K85" i="1"/>
  <c r="K92" i="1" s="1"/>
  <c r="K94" i="1" s="1"/>
  <c r="C87" i="1"/>
  <c r="E87" i="1"/>
  <c r="G87" i="1"/>
  <c r="I87" i="1"/>
  <c r="K87" i="1"/>
  <c r="E88" i="1"/>
  <c r="E92" i="1" s="1"/>
  <c r="E94" i="1" s="1"/>
  <c r="G88" i="1"/>
  <c r="I88" i="1"/>
  <c r="K88" i="1"/>
  <c r="E90" i="1"/>
  <c r="G90" i="1"/>
  <c r="I90" i="1"/>
  <c r="K90" i="1"/>
  <c r="E93" i="1"/>
  <c r="G93" i="1"/>
  <c r="I93" i="1"/>
  <c r="K93" i="1"/>
  <c r="R18" i="3" l="1"/>
  <c r="R27" i="3" s="1"/>
  <c r="V14" i="3"/>
  <c r="V18" i="3" s="1"/>
  <c r="V27" i="3" s="1"/>
  <c r="P37" i="4"/>
  <c r="G74" i="5"/>
  <c r="G78" i="5" s="1"/>
  <c r="G93" i="5" s="1"/>
  <c r="R47" i="3"/>
  <c r="V43" i="3"/>
  <c r="V47" i="3" s="1"/>
  <c r="M97" i="1"/>
  <c r="K26" i="1"/>
  <c r="O97" i="1" s="1"/>
  <c r="P14" i="4"/>
  <c r="P21" i="4" s="1"/>
  <c r="I65" i="1"/>
  <c r="I97" i="1" s="1"/>
  <c r="N97" i="1" s="1"/>
  <c r="P39" i="4"/>
  <c r="P46" i="4" s="1"/>
  <c r="N46" i="4"/>
  <c r="E65" i="1"/>
  <c r="E97" i="1" s="1"/>
  <c r="L97" i="1" s="1"/>
  <c r="I74" i="5"/>
  <c r="I78" i="5" s="1"/>
  <c r="I93" i="5" s="1"/>
  <c r="I26" i="1"/>
  <c r="K23" i="2"/>
  <c r="K28" i="2" s="1"/>
  <c r="K31" i="2" s="1"/>
  <c r="K49" i="2" s="1"/>
  <c r="P38" i="4"/>
  <c r="G23" i="2"/>
  <c r="G28" i="2" s="1"/>
  <c r="G31" i="2" s="1"/>
  <c r="G49" i="2" s="1"/>
  <c r="K54" i="2"/>
  <c r="K94" i="5"/>
  <c r="R41" i="3"/>
  <c r="E94" i="5"/>
  <c r="V41" i="3" l="1"/>
  <c r="V56" i="3" s="1"/>
  <c r="R56" i="3"/>
</calcChain>
</file>

<file path=xl/sharedStrings.xml><?xml version="1.0" encoding="utf-8"?>
<sst xmlns="http://schemas.openxmlformats.org/spreadsheetml/2006/main" count="437" uniqueCount="200">
  <si>
    <t xml:space="preserve">   SHAREHOLDERS' EQUITY </t>
  </si>
  <si>
    <t>TOTAL LIABILITIES AND</t>
  </si>
  <si>
    <t>Total shareholders' equity</t>
  </si>
  <si>
    <t>Non-controlling interests</t>
  </si>
  <si>
    <t xml:space="preserve">   of the parent</t>
  </si>
  <si>
    <t xml:space="preserve">Equity attributable to owners </t>
  </si>
  <si>
    <t xml:space="preserve">   under common control</t>
  </si>
  <si>
    <t xml:space="preserve">Discount on business combination </t>
  </si>
  <si>
    <t xml:space="preserve">   Unappropriated</t>
  </si>
  <si>
    <t xml:space="preserve">   Legal reserve</t>
  </si>
  <si>
    <t>Retained earnings</t>
  </si>
  <si>
    <t xml:space="preserve">   of shares</t>
  </si>
  <si>
    <t xml:space="preserve">Subscriptions for purchase </t>
  </si>
  <si>
    <t>Share premium on ordinary shares</t>
  </si>
  <si>
    <t>Issued and paid-up share capital</t>
  </si>
  <si>
    <t xml:space="preserve">Authorized share capital </t>
  </si>
  <si>
    <t xml:space="preserve">Share capital </t>
  </si>
  <si>
    <t>SHAREHOLDERS' EQUITY</t>
  </si>
  <si>
    <t>2023</t>
  </si>
  <si>
    <t>2022</t>
  </si>
  <si>
    <t>Note</t>
  </si>
  <si>
    <t>financial statements</t>
  </si>
  <si>
    <t>Separate</t>
  </si>
  <si>
    <t xml:space="preserve">Consolidated </t>
  </si>
  <si>
    <t xml:space="preserve"> In Baht</t>
  </si>
  <si>
    <t>LIABILITIES AND SHAREHOLDERS' EQUITY (Continued)</t>
  </si>
  <si>
    <t>STATEMENTS OF FINANCIAL POSITION</t>
  </si>
  <si>
    <t>K.W.  METAL WORK PUBLIC COMPANY LIMITED AND ITS SUBSIDIARIES</t>
  </si>
  <si>
    <t>Total liabilities</t>
  </si>
  <si>
    <t>Total non-current liabilities</t>
  </si>
  <si>
    <t>Provisions for employee benefits</t>
  </si>
  <si>
    <t>Lease liabilities</t>
  </si>
  <si>
    <t>Long-term borrowings</t>
  </si>
  <si>
    <t>NON-CURRENT LIABILITIES</t>
  </si>
  <si>
    <t>Total current liabilities</t>
  </si>
  <si>
    <t>Income tax payable</t>
  </si>
  <si>
    <t xml:space="preserve">   lease liabilities </t>
  </si>
  <si>
    <t xml:space="preserve">Current portion of </t>
  </si>
  <si>
    <t xml:space="preserve">   borrowings</t>
  </si>
  <si>
    <t xml:space="preserve">Current portion of long-term </t>
  </si>
  <si>
    <t>Trade and other payables</t>
  </si>
  <si>
    <t xml:space="preserve">   from financial institutions</t>
  </si>
  <si>
    <t>Short-term borrowings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</si>
  <si>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</si>
  <si>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</si>
  <si>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</si>
  <si>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</si>
  <si>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</si>
  <si>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</si>
  <si>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</t>
  </si>
  <si>
    <t>Right-of-use assets</t>
  </si>
  <si>
    <t>Property, plant and equipment</t>
  </si>
  <si>
    <t>Investment in subsidiaries</t>
  </si>
  <si>
    <t>NON-CURRENT ASSETS</t>
  </si>
  <si>
    <t>Total current assets</t>
  </si>
  <si>
    <t xml:space="preserve">Inventories </t>
  </si>
  <si>
    <t>Trade and other receivables</t>
  </si>
  <si>
    <t>Cash and cash equivalents</t>
  </si>
  <si>
    <t>CURRENT ASSETS</t>
  </si>
  <si>
    <t>ASSETS</t>
  </si>
  <si>
    <t>AS AT DECEMBER 31, 2023 AND 2022</t>
  </si>
  <si>
    <t>Diluted earnings per share</t>
  </si>
  <si>
    <t xml:space="preserve">Basic earnings per share </t>
  </si>
  <si>
    <t>Non-controlling interest</t>
  </si>
  <si>
    <t>Equity holders of the parent</t>
  </si>
  <si>
    <t xml:space="preserve">   (loss) attributable to:</t>
  </si>
  <si>
    <t xml:space="preserve">Total comprehensive income </t>
  </si>
  <si>
    <t>Profit (loss) attributable to:</t>
  </si>
  <si>
    <t xml:space="preserve">   for the year</t>
  </si>
  <si>
    <t xml:space="preserve">      benefit plan</t>
  </si>
  <si>
    <t xml:space="preserve">      remeasurements of defined</t>
  </si>
  <si>
    <t xml:space="preserve">   -  Actuarial gain on </t>
  </si>
  <si>
    <t xml:space="preserve">   subsequently to profit or loss </t>
  </si>
  <si>
    <t xml:space="preserve">Items that will not be reclassified </t>
  </si>
  <si>
    <t>Other comprehensive income</t>
  </si>
  <si>
    <t>FOR THE YEARS ENDED DECEMBER 31, 2023 AND 2022</t>
  </si>
  <si>
    <t>STATEMENTS OF COMPREHENSIVE INCOME (Continued)</t>
  </si>
  <si>
    <t>Profit for the year</t>
  </si>
  <si>
    <t>Tax expense</t>
  </si>
  <si>
    <t>Profit before income tax</t>
  </si>
  <si>
    <t xml:space="preserve">   (impairment loss)</t>
  </si>
  <si>
    <t>Reversal of impairment loss</t>
  </si>
  <si>
    <t>Finance costs</t>
  </si>
  <si>
    <t>Profit from operating activities</t>
  </si>
  <si>
    <t>Total expenses</t>
  </si>
  <si>
    <t>Administrative expenses</t>
  </si>
  <si>
    <t>Distribution costs</t>
  </si>
  <si>
    <t xml:space="preserve">   and rendering of services</t>
  </si>
  <si>
    <t>Costs of sales of goods</t>
  </si>
  <si>
    <t>EXPENSES</t>
  </si>
  <si>
    <t>Total revenues</t>
  </si>
  <si>
    <t>Other income</t>
  </si>
  <si>
    <t>Gain on exchange rate</t>
  </si>
  <si>
    <t>Revenue from sales of goods</t>
  </si>
  <si>
    <t>REVENUES</t>
  </si>
  <si>
    <t>STATEMENTS OF COMPREHENSIVE INCOME</t>
  </si>
  <si>
    <t>Balance as at December 31, 2022</t>
  </si>
  <si>
    <t>Dividends</t>
  </si>
  <si>
    <t>-</t>
  </si>
  <si>
    <t>Appropriation for legal reserve</t>
  </si>
  <si>
    <t xml:space="preserve">   non-controlling interests</t>
  </si>
  <si>
    <t xml:space="preserve">Investments in subsidiaries from </t>
  </si>
  <si>
    <t>Transfers</t>
  </si>
  <si>
    <t>Capital increase</t>
  </si>
  <si>
    <t>for the year</t>
  </si>
  <si>
    <t>Total comprehensive income (loss)</t>
  </si>
  <si>
    <t xml:space="preserve">   </t>
  </si>
  <si>
    <t>Profit (loss) for the year</t>
  </si>
  <si>
    <t xml:space="preserve">     </t>
  </si>
  <si>
    <t>Comprehensive income for the year</t>
  </si>
  <si>
    <t>Balance as at January 1, 2022</t>
  </si>
  <si>
    <t>equity</t>
  </si>
  <si>
    <t>interests</t>
  </si>
  <si>
    <t>of the parent</t>
  </si>
  <si>
    <t>common control</t>
  </si>
  <si>
    <t>Unappropriated</t>
  </si>
  <si>
    <t>Legal reserve</t>
  </si>
  <si>
    <t>of shares</t>
  </si>
  <si>
    <t>shares</t>
  </si>
  <si>
    <t>share capital</t>
  </si>
  <si>
    <t>shareholders'</t>
  </si>
  <si>
    <t xml:space="preserve">controlling </t>
  </si>
  <si>
    <t>to owners</t>
  </si>
  <si>
    <t xml:space="preserve"> under</t>
  </si>
  <si>
    <t xml:space="preserve">for purchase </t>
  </si>
  <si>
    <t>ordinary</t>
  </si>
  <si>
    <t>paid-up</t>
  </si>
  <si>
    <t>Total</t>
  </si>
  <si>
    <t>Non-</t>
  </si>
  <si>
    <t>attributable</t>
  </si>
  <si>
    <t>combination</t>
  </si>
  <si>
    <t>Subscriptions</t>
  </si>
  <si>
    <t>premium on</t>
  </si>
  <si>
    <t>Issued and</t>
  </si>
  <si>
    <t xml:space="preserve"> Equity</t>
  </si>
  <si>
    <t>business</t>
  </si>
  <si>
    <t>Share</t>
  </si>
  <si>
    <t xml:space="preserve">Discount on </t>
  </si>
  <si>
    <t>Consolidated financial statements (In Baht)</t>
  </si>
  <si>
    <t>FOR THE YEARS ENDED DECEMBER 31, 2022 AND 2021</t>
  </si>
  <si>
    <t>STATEMENTS OF CHANGES IN SHAREHOLDERS' EQUITY (Continued)</t>
  </si>
  <si>
    <t>Balance as at December 31, 2023</t>
  </si>
  <si>
    <t>Balance as at January 1, 2023</t>
  </si>
  <si>
    <t xml:space="preserve">Subscriptions </t>
  </si>
  <si>
    <t>STATEMENTS OF CHANGES IN SHAREHOLDERS' EQUITY</t>
  </si>
  <si>
    <t>Total comprehensive income for the year</t>
  </si>
  <si>
    <t>Other comprehensive income for the year</t>
  </si>
  <si>
    <t>for purchase</t>
  </si>
  <si>
    <t>on ordinary</t>
  </si>
  <si>
    <t>Share premium</t>
  </si>
  <si>
    <t>Separate financial statements (In Baht)</t>
  </si>
  <si>
    <t xml:space="preserve">          -</t>
  </si>
  <si>
    <t>Purchases of fixed assets - unpaid</t>
  </si>
  <si>
    <t>Additional information</t>
  </si>
  <si>
    <t>Cash at banks - savings accounts</t>
  </si>
  <si>
    <t>Cash at banks - current accounts</t>
  </si>
  <si>
    <t>Cash on hand</t>
  </si>
  <si>
    <t>Cash and cash equivalents at end of the year</t>
  </si>
  <si>
    <t xml:space="preserve">   end of the year</t>
  </si>
  <si>
    <t xml:space="preserve">Cash and cash equivalents at </t>
  </si>
  <si>
    <t xml:space="preserve">   beginning of the year</t>
  </si>
  <si>
    <t xml:space="preserve">   cash equivalents</t>
  </si>
  <si>
    <t xml:space="preserve">Net increase (decrease) in cash and </t>
  </si>
  <si>
    <t>STATEMENTS OF CASH FLOWS (Continued)</t>
  </si>
  <si>
    <t>Net cash flows used in financing activities</t>
  </si>
  <si>
    <t>Investment in subsidiaries from</t>
  </si>
  <si>
    <t>Payments of lease liabilities</t>
  </si>
  <si>
    <t xml:space="preserve">Proceeds from sale and leaseback </t>
  </si>
  <si>
    <t>Repayments of long-term borrowings</t>
  </si>
  <si>
    <t xml:space="preserve">Decrease in short-term borrowings  </t>
  </si>
  <si>
    <t>Dividends paid</t>
  </si>
  <si>
    <t>Interest paid</t>
  </si>
  <si>
    <t>Cash flows from financing activities</t>
  </si>
  <si>
    <t>Net cash flows used in investing activities</t>
  </si>
  <si>
    <t>Proceeds from disposals of fixed assets</t>
  </si>
  <si>
    <t>Advances for purchase of fixed assets</t>
  </si>
  <si>
    <t xml:space="preserve">   and intangible assets</t>
  </si>
  <si>
    <t>Additions to fixed assets, right-of-use assets</t>
  </si>
  <si>
    <t>Investments in subsidiaries</t>
  </si>
  <si>
    <t>Interest received</t>
  </si>
  <si>
    <t>Cash flows from investing activities</t>
  </si>
  <si>
    <t xml:space="preserve">   operating activities</t>
  </si>
  <si>
    <t xml:space="preserve">Net cash flows provided by </t>
  </si>
  <si>
    <t>Income tax paid</t>
  </si>
  <si>
    <t>Net cash flows provided by operations</t>
  </si>
  <si>
    <t>Employee benefits paid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</si>
  <si>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</si>
  <si>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</si>
  <si>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</si>
  <si>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</si>
  <si>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</si>
  <si>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Unrealized gain on exchange rate</t>
  </si>
  <si>
    <t>Gain on disposals of fixed assets</t>
  </si>
  <si>
    <t xml:space="preserve">   inventories</t>
  </si>
  <si>
    <t xml:space="preserve">Allowance for declining in value of </t>
  </si>
  <si>
    <t>Impairment loss (reversal)</t>
  </si>
  <si>
    <t xml:space="preserve">Depreciation and amortization </t>
  </si>
  <si>
    <t>Adjustment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</si>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</sst>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F800]dddd\,\ mmmm\ dd\,\ yyyy"/>
    <numFmt numFmtId="166" formatCode="[$-409]mmmm\ d\,\ yyyy;@"/>
    <numFmt numFmtId="167" formatCode="_(* #,##0.000_);_(* \(#,##0.000\);_(* &quot;-&quot;??_);_(@_)"/>
    <numFmt numFmtId="168" formatCode="_-* #,##0.00_-;\-* #,##0.00_-;_-* &quot;-&quot;??_-;_-@_-"/>
    <numFmt numFmtId="169" formatCode="_-* #,##0_-;\-* #,##0_-;_-* &quot;-&quot;??_-;_-@_-"/>
  </numFmts>
  <fonts count="15" x14ac:knownFonts="1">
    <font>
      <sz val="11"/>
      <color theme="1"/>
      <name val="Aptos Narrow"/>
      <family val="2"/>
      <scheme val="minor"/>
    </font>
    <font>
      <sz val="14"/>
      <name val="AngsanaUPC"/>
      <family val="1"/>
      <charset val="222"/>
    </font>
    <font>
      <sz val="11"/>
      <name val="Times New Roman"/>
      <family val="1"/>
    </font>
    <font>
      <b/>
      <sz val="11"/>
      <color indexed="9"/>
      <name val="Times New Roman"/>
      <family val="1"/>
    </font>
    <font>
      <sz val="14"/>
      <name val="AngsanaUPC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1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5">
    <xf numFmtId="0" fontId="0" fillId="0" borderId="0"/>
    <xf numFmtId="168" fontId="5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142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2" fillId="0" borderId="0" xfId="3" applyFont="1"/>
    <xf numFmtId="164" fontId="2" fillId="0" borderId="0" xfId="2" applyNumberFormat="1" applyFont="1"/>
    <xf numFmtId="164" fontId="2" fillId="0" borderId="0" xfId="4" applyNumberFormat="1" applyFont="1" applyFill="1" applyBorder="1" applyAlignment="1">
      <alignment horizontal="center"/>
    </xf>
    <xf numFmtId="37" fontId="2" fillId="0" borderId="0" xfId="2" applyNumberFormat="1" applyFont="1" applyAlignment="1">
      <alignment horizontal="center"/>
    </xf>
    <xf numFmtId="0" fontId="6" fillId="0" borderId="0" xfId="5" applyFont="1"/>
    <xf numFmtId="0" fontId="6" fillId="0" borderId="0" xfId="2" applyFont="1"/>
    <xf numFmtId="164" fontId="2" fillId="0" borderId="1" xfId="4" applyNumberFormat="1" applyFont="1" applyFill="1" applyBorder="1" applyAlignment="1">
      <alignment horizontal="center"/>
    </xf>
    <xf numFmtId="164" fontId="2" fillId="0" borderId="2" xfId="4" applyNumberFormat="1" applyFont="1" applyFill="1" applyBorder="1" applyAlignment="1">
      <alignment horizontal="center"/>
    </xf>
    <xf numFmtId="164" fontId="2" fillId="0" borderId="3" xfId="4" applyNumberFormat="1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5" applyFont="1"/>
    <xf numFmtId="164" fontId="2" fillId="0" borderId="4" xfId="4" applyNumberFormat="1" applyFont="1" applyFill="1" applyBorder="1" applyAlignment="1">
      <alignment horizontal="center"/>
    </xf>
    <xf numFmtId="0" fontId="6" fillId="0" borderId="0" xfId="5" applyFont="1" applyAlignment="1">
      <alignment horizontal="left"/>
    </xf>
    <xf numFmtId="0" fontId="2" fillId="0" borderId="0" xfId="5" applyFont="1" applyAlignment="1">
      <alignment horizontal="center"/>
    </xf>
    <xf numFmtId="0" fontId="2" fillId="0" borderId="0" xfId="5" applyFont="1" applyAlignment="1">
      <alignment horizontal="left"/>
    </xf>
    <xf numFmtId="0" fontId="2" fillId="0" borderId="0" xfId="2" quotePrefix="1" applyFont="1" applyAlignment="1">
      <alignment horizontal="right"/>
    </xf>
    <xf numFmtId="165" fontId="2" fillId="0" borderId="2" xfId="6" quotePrefix="1" applyNumberFormat="1" applyFont="1" applyBorder="1" applyAlignment="1">
      <alignment horizontal="center"/>
    </xf>
    <xf numFmtId="165" fontId="2" fillId="0" borderId="0" xfId="6" applyNumberFormat="1" applyFont="1" applyAlignment="1">
      <alignment horizontal="center"/>
    </xf>
    <xf numFmtId="0" fontId="2" fillId="0" borderId="3" xfId="7" applyFont="1" applyBorder="1" applyAlignment="1">
      <alignment horizontal="center"/>
    </xf>
    <xf numFmtId="166" fontId="2" fillId="0" borderId="3" xfId="5" applyNumberFormat="1" applyFont="1" applyBorder="1" applyAlignment="1">
      <alignment horizontal="center"/>
    </xf>
    <xf numFmtId="166" fontId="2" fillId="0" borderId="0" xfId="5" applyNumberFormat="1" applyFont="1"/>
    <xf numFmtId="0" fontId="2" fillId="0" borderId="3" xfId="2" applyFont="1" applyBorder="1" applyAlignment="1">
      <alignment horizontal="center"/>
    </xf>
    <xf numFmtId="166" fontId="2" fillId="0" borderId="4" xfId="5" applyNumberFormat="1" applyFont="1" applyBorder="1" applyAlignment="1">
      <alignment horizontal="center"/>
    </xf>
    <xf numFmtId="166" fontId="2" fillId="0" borderId="4" xfId="5" applyNumberFormat="1" applyFont="1" applyBorder="1"/>
    <xf numFmtId="0" fontId="2" fillId="0" borderId="4" xfId="2" applyFont="1" applyBorder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centerContinuous"/>
    </xf>
    <xf numFmtId="0" fontId="8" fillId="0" borderId="0" xfId="2" applyFont="1" applyAlignment="1">
      <alignment horizontal="centerContinuous"/>
    </xf>
    <xf numFmtId="0" fontId="8" fillId="0" borderId="0" xfId="2" applyFont="1"/>
    <xf numFmtId="0" fontId="8" fillId="0" borderId="0" xfId="8" applyFont="1" applyAlignment="1">
      <alignment horizontal="left"/>
    </xf>
    <xf numFmtId="0" fontId="8" fillId="0" borderId="0" xfId="5" applyFont="1"/>
    <xf numFmtId="0" fontId="8" fillId="0" borderId="0" xfId="5" applyFont="1" applyAlignment="1">
      <alignment horizontal="left"/>
    </xf>
    <xf numFmtId="164" fontId="2" fillId="0" borderId="0" xfId="9" applyNumberFormat="1" applyFont="1" applyFill="1" applyAlignment="1"/>
    <xf numFmtId="37" fontId="2" fillId="0" borderId="0" xfId="2" quotePrefix="1" applyNumberFormat="1" applyFont="1" applyAlignment="1">
      <alignment horizontal="center"/>
    </xf>
    <xf numFmtId="164" fontId="2" fillId="0" borderId="0" xfId="9" applyNumberFormat="1" applyFont="1" applyFill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/>
    <xf numFmtId="37" fontId="2" fillId="0" borderId="0" xfId="2" applyNumberFormat="1" applyFont="1"/>
    <xf numFmtId="164" fontId="2" fillId="0" borderId="1" xfId="9" applyNumberFormat="1" applyFont="1" applyFill="1" applyBorder="1" applyAlignment="1"/>
    <xf numFmtId="0" fontId="9" fillId="0" borderId="0" xfId="2" applyFont="1" applyAlignment="1">
      <alignment horizontal="center"/>
    </xf>
    <xf numFmtId="164" fontId="2" fillId="0" borderId="2" xfId="9" applyNumberFormat="1" applyFont="1" applyFill="1" applyBorder="1" applyAlignment="1"/>
    <xf numFmtId="49" fontId="2" fillId="0" borderId="0" xfId="2" applyNumberFormat="1" applyFont="1" applyAlignment="1">
      <alignment horizontal="center"/>
    </xf>
    <xf numFmtId="0" fontId="8" fillId="0" borderId="0" xfId="7" applyFont="1"/>
    <xf numFmtId="43" fontId="2" fillId="0" borderId="0" xfId="9" applyFont="1" applyFill="1" applyAlignment="1"/>
    <xf numFmtId="0" fontId="6" fillId="0" borderId="0" xfId="2" applyFont="1" applyAlignment="1">
      <alignment horizontal="centerContinuous"/>
    </xf>
    <xf numFmtId="0" fontId="6" fillId="0" borderId="0" xfId="3" applyFont="1"/>
    <xf numFmtId="167" fontId="2" fillId="0" borderId="1" xfId="9" applyNumberFormat="1" applyFont="1" applyFill="1" applyBorder="1" applyAlignment="1">
      <alignment horizontal="right"/>
    </xf>
    <xf numFmtId="43" fontId="2" fillId="0" borderId="0" xfId="9" applyFont="1" applyFill="1" applyBorder="1" applyAlignment="1"/>
    <xf numFmtId="164" fontId="2" fillId="0" borderId="5" xfId="4" applyNumberFormat="1" applyFont="1" applyFill="1" applyBorder="1" applyAlignment="1">
      <alignment horizontal="center"/>
    </xf>
    <xf numFmtId="165" fontId="2" fillId="0" borderId="0" xfId="6" quotePrefix="1" applyNumberFormat="1" applyFont="1" applyAlignment="1">
      <alignment horizontal="center"/>
    </xf>
    <xf numFmtId="166" fontId="2" fillId="0" borderId="0" xfId="5" applyNumberFormat="1" applyFont="1" applyAlignment="1">
      <alignment horizontal="center"/>
    </xf>
    <xf numFmtId="43" fontId="7" fillId="0" borderId="0" xfId="9" applyFont="1" applyFill="1" applyBorder="1" applyAlignment="1"/>
    <xf numFmtId="164" fontId="7" fillId="0" borderId="0" xfId="4" applyNumberFormat="1" applyFont="1" applyFill="1" applyBorder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0" xfId="10" applyFont="1"/>
    <xf numFmtId="164" fontId="2" fillId="0" borderId="3" xfId="9" applyNumberFormat="1" applyFont="1" applyFill="1" applyBorder="1" applyAlignment="1"/>
    <xf numFmtId="164" fontId="2" fillId="0" borderId="0" xfId="9" applyNumberFormat="1" applyFont="1" applyFill="1" applyBorder="1" applyAlignment="1"/>
    <xf numFmtId="0" fontId="6" fillId="0" borderId="0" xfId="10" applyFont="1"/>
    <xf numFmtId="168" fontId="2" fillId="0" borderId="0" xfId="2" applyNumberFormat="1" applyFont="1"/>
    <xf numFmtId="0" fontId="11" fillId="0" borderId="0" xfId="2" applyFont="1" applyAlignment="1">
      <alignment horizontal="centerContinuous"/>
    </xf>
    <xf numFmtId="0" fontId="11" fillId="0" borderId="0" xfId="2" applyFont="1"/>
    <xf numFmtId="0" fontId="2" fillId="0" borderId="0" xfId="11" applyFont="1"/>
    <xf numFmtId="0" fontId="2" fillId="0" borderId="0" xfId="11" applyFont="1" applyAlignment="1">
      <alignment horizontal="center"/>
    </xf>
    <xf numFmtId="0" fontId="12" fillId="0" borderId="0" xfId="11" applyFont="1"/>
    <xf numFmtId="0" fontId="12" fillId="0" borderId="6" xfId="11" applyFont="1" applyBorder="1" applyAlignment="1">
      <alignment horizontal="center"/>
    </xf>
    <xf numFmtId="0" fontId="12" fillId="0" borderId="6" xfId="11" applyFont="1" applyBorder="1"/>
    <xf numFmtId="164" fontId="12" fillId="0" borderId="1" xfId="9" applyNumberFormat="1" applyFont="1" applyFill="1" applyBorder="1" applyAlignment="1"/>
    <xf numFmtId="164" fontId="12" fillId="0" borderId="0" xfId="9" applyNumberFormat="1" applyFont="1" applyFill="1" applyAlignment="1"/>
    <xf numFmtId="169" fontId="12" fillId="0" borderId="1" xfId="9" applyNumberFormat="1" applyFont="1" applyFill="1" applyBorder="1" applyAlignment="1">
      <alignment horizontal="center"/>
    </xf>
    <xf numFmtId="164" fontId="12" fillId="0" borderId="0" xfId="9" applyNumberFormat="1" applyFont="1" applyFill="1" applyBorder="1" applyAlignment="1"/>
    <xf numFmtId="0" fontId="13" fillId="0" borderId="0" xfId="5" applyFont="1"/>
    <xf numFmtId="164" fontId="12" fillId="0" borderId="0" xfId="4" applyNumberFormat="1" applyFont="1" applyFill="1" applyBorder="1" applyAlignment="1"/>
    <xf numFmtId="169" fontId="12" fillId="0" borderId="0" xfId="9" applyNumberFormat="1" applyFont="1" applyFill="1" applyBorder="1" applyAlignment="1">
      <alignment horizontal="center"/>
    </xf>
    <xf numFmtId="169" fontId="12" fillId="0" borderId="0" xfId="9" applyNumberFormat="1" applyFont="1" applyFill="1" applyBorder="1" applyAlignment="1"/>
    <xf numFmtId="0" fontId="12" fillId="0" borderId="0" xfId="11" applyFont="1" applyAlignment="1">
      <alignment horizontal="center"/>
    </xf>
    <xf numFmtId="0" fontId="12" fillId="0" borderId="0" xfId="5" applyFont="1"/>
    <xf numFmtId="164" fontId="12" fillId="0" borderId="3" xfId="9" applyNumberFormat="1" applyFont="1" applyFill="1" applyBorder="1" applyAlignment="1"/>
    <xf numFmtId="164" fontId="12" fillId="0" borderId="3" xfId="9" applyNumberFormat="1" applyFont="1" applyFill="1" applyBorder="1" applyAlignment="1">
      <alignment horizontal="center"/>
    </xf>
    <xf numFmtId="169" fontId="12" fillId="0" borderId="3" xfId="9" applyNumberFormat="1" applyFont="1" applyFill="1" applyBorder="1" applyAlignment="1">
      <alignment horizontal="center"/>
    </xf>
    <xf numFmtId="164" fontId="12" fillId="0" borderId="0" xfId="9" applyNumberFormat="1" applyFont="1" applyFill="1" applyBorder="1" applyAlignment="1">
      <alignment horizontal="center"/>
    </xf>
    <xf numFmtId="37" fontId="12" fillId="0" borderId="0" xfId="9" applyNumberFormat="1" applyFont="1" applyFill="1" applyBorder="1" applyAlignment="1">
      <alignment horizontal="right"/>
    </xf>
    <xf numFmtId="169" fontId="12" fillId="0" borderId="0" xfId="9" applyNumberFormat="1" applyFont="1" applyFill="1" applyBorder="1" applyAlignment="1">
      <alignment horizontal="left"/>
    </xf>
    <xf numFmtId="164" fontId="12" fillId="0" borderId="4" xfId="9" applyNumberFormat="1" applyFont="1" applyFill="1" applyBorder="1" applyAlignment="1"/>
    <xf numFmtId="169" fontId="12" fillId="0" borderId="4" xfId="9" applyNumberFormat="1" applyFont="1" applyFill="1" applyBorder="1" applyAlignment="1">
      <alignment horizontal="center"/>
    </xf>
    <xf numFmtId="17" fontId="12" fillId="0" borderId="0" xfId="11" applyNumberFormat="1" applyFont="1" applyAlignment="1">
      <alignment horizontal="center"/>
    </xf>
    <xf numFmtId="17" fontId="12" fillId="0" borderId="0" xfId="11" quotePrefix="1" applyNumberFormat="1" applyFont="1" applyAlignment="1">
      <alignment horizontal="center"/>
    </xf>
    <xf numFmtId="17" fontId="12" fillId="0" borderId="0" xfId="5" applyNumberFormat="1" applyFont="1" applyAlignment="1">
      <alignment horizontal="center"/>
    </xf>
    <xf numFmtId="17" fontId="12" fillId="0" borderId="3" xfId="11" applyNumberFormat="1" applyFont="1" applyBorder="1" applyAlignment="1">
      <alignment horizontal="center"/>
    </xf>
    <xf numFmtId="0" fontId="12" fillId="0" borderId="3" xfId="11" applyFont="1" applyBorder="1" applyAlignment="1">
      <alignment horizontal="center"/>
    </xf>
    <xf numFmtId="0" fontId="12" fillId="0" borderId="3" xfId="11" quotePrefix="1" applyFont="1" applyBorder="1" applyAlignment="1">
      <alignment horizontal="center"/>
    </xf>
    <xf numFmtId="0" fontId="12" fillId="0" borderId="3" xfId="5" applyFont="1" applyBorder="1" applyAlignment="1">
      <alignment horizontal="center"/>
    </xf>
    <xf numFmtId="0" fontId="12" fillId="0" borderId="3" xfId="7" applyFont="1" applyBorder="1" applyAlignment="1">
      <alignment horizontal="center"/>
    </xf>
    <xf numFmtId="0" fontId="12" fillId="0" borderId="0" xfId="5" applyFont="1" applyAlignment="1">
      <alignment horizontal="center"/>
    </xf>
    <xf numFmtId="0" fontId="12" fillId="0" borderId="3" xfId="11" applyFont="1" applyBorder="1" applyAlignment="1">
      <alignment horizontal="center"/>
    </xf>
    <xf numFmtId="0" fontId="12" fillId="0" borderId="3" xfId="5" applyFont="1" applyBorder="1" applyAlignment="1">
      <alignment horizontal="center"/>
    </xf>
    <xf numFmtId="0" fontId="12" fillId="0" borderId="0" xfId="12" applyFont="1" applyAlignment="1">
      <alignment horizontal="center"/>
    </xf>
    <xf numFmtId="0" fontId="6" fillId="0" borderId="0" xfId="11" applyFont="1" applyAlignment="1">
      <alignment horizontal="center"/>
    </xf>
    <xf numFmtId="0" fontId="7" fillId="0" borderId="0" xfId="11" applyFont="1"/>
    <xf numFmtId="0" fontId="7" fillId="0" borderId="0" xfId="11" applyFont="1" applyAlignment="1">
      <alignment horizontal="center"/>
    </xf>
    <xf numFmtId="0" fontId="8" fillId="0" borderId="0" xfId="11" applyFont="1" applyAlignment="1">
      <alignment horizontal="center"/>
    </xf>
    <xf numFmtId="41" fontId="7" fillId="0" borderId="0" xfId="5" applyNumberFormat="1" applyFont="1" applyAlignment="1">
      <alignment horizontal="right"/>
    </xf>
    <xf numFmtId="164" fontId="12" fillId="0" borderId="6" xfId="9" applyNumberFormat="1" applyFont="1" applyFill="1" applyBorder="1" applyAlignment="1"/>
    <xf numFmtId="169" fontId="2" fillId="0" borderId="0" xfId="9" applyNumberFormat="1" applyFont="1" applyFill="1" applyBorder="1" applyAlignment="1">
      <alignment horizontal="center"/>
    </xf>
    <xf numFmtId="169" fontId="2" fillId="0" borderId="0" xfId="9" applyNumberFormat="1" applyFont="1" applyFill="1" applyBorder="1" applyAlignment="1"/>
    <xf numFmtId="169" fontId="2" fillId="0" borderId="1" xfId="9" applyNumberFormat="1" applyFont="1" applyFill="1" applyBorder="1" applyAlignment="1">
      <alignment horizontal="center"/>
    </xf>
    <xf numFmtId="164" fontId="2" fillId="0" borderId="3" xfId="9" applyNumberFormat="1" applyFont="1" applyFill="1" applyBorder="1" applyAlignment="1">
      <alignment horizontal="center"/>
    </xf>
    <xf numFmtId="169" fontId="2" fillId="0" borderId="3" xfId="9" applyNumberFormat="1" applyFont="1" applyFill="1" applyBorder="1" applyAlignment="1">
      <alignment horizontal="center"/>
    </xf>
    <xf numFmtId="164" fontId="2" fillId="0" borderId="0" xfId="9" applyNumberFormat="1" applyFont="1" applyFill="1" applyBorder="1" applyAlignment="1">
      <alignment horizontal="center"/>
    </xf>
    <xf numFmtId="164" fontId="2" fillId="0" borderId="0" xfId="4" applyNumberFormat="1" applyFont="1" applyFill="1" applyBorder="1" applyAlignment="1"/>
    <xf numFmtId="169" fontId="2" fillId="0" borderId="2" xfId="9" applyNumberFormat="1" applyFont="1" applyFill="1" applyBorder="1" applyAlignment="1">
      <alignment horizontal="center"/>
    </xf>
    <xf numFmtId="17" fontId="2" fillId="0" borderId="0" xfId="11" applyNumberFormat="1" applyFont="1" applyAlignment="1">
      <alignment horizontal="center"/>
    </xf>
    <xf numFmtId="17" fontId="2" fillId="0" borderId="0" xfId="11" quotePrefix="1" applyNumberFormat="1" applyFont="1" applyAlignment="1">
      <alignment horizontal="center"/>
    </xf>
    <xf numFmtId="17" fontId="2" fillId="0" borderId="0" xfId="5" applyNumberFormat="1" applyFont="1" applyAlignment="1">
      <alignment horizontal="center"/>
    </xf>
    <xf numFmtId="17" fontId="2" fillId="0" borderId="3" xfId="11" applyNumberFormat="1" applyFont="1" applyBorder="1" applyAlignment="1">
      <alignment horizontal="center"/>
    </xf>
    <xf numFmtId="0" fontId="2" fillId="0" borderId="3" xfId="11" applyFont="1" applyBorder="1" applyAlignment="1">
      <alignment horizontal="center"/>
    </xf>
    <xf numFmtId="0" fontId="2" fillId="0" borderId="3" xfId="5" applyFont="1" applyBorder="1" applyAlignment="1">
      <alignment horizontal="center"/>
    </xf>
    <xf numFmtId="0" fontId="2" fillId="0" borderId="3" xfId="11" applyFont="1" applyBorder="1" applyAlignment="1">
      <alignment horizontal="center"/>
    </xf>
    <xf numFmtId="0" fontId="2" fillId="0" borderId="4" xfId="11" applyFont="1" applyBorder="1" applyAlignment="1">
      <alignment horizontal="center"/>
    </xf>
    <xf numFmtId="0" fontId="2" fillId="0" borderId="3" xfId="5" applyFont="1" applyBorder="1" applyAlignment="1">
      <alignment horizontal="center"/>
    </xf>
    <xf numFmtId="0" fontId="2" fillId="0" borderId="0" xfId="12" applyFont="1" applyAlignment="1">
      <alignment horizontal="center"/>
    </xf>
    <xf numFmtId="37" fontId="2" fillId="0" borderId="0" xfId="9" applyNumberFormat="1" applyFont="1" applyFill="1" applyBorder="1" applyAlignment="1">
      <alignment horizontal="right"/>
    </xf>
    <xf numFmtId="0" fontId="2" fillId="0" borderId="0" xfId="13" applyFont="1"/>
    <xf numFmtId="164" fontId="2" fillId="0" borderId="0" xfId="5" applyNumberFormat="1" applyFont="1"/>
    <xf numFmtId="169" fontId="2" fillId="0" borderId="0" xfId="1" applyNumberFormat="1" applyFont="1"/>
    <xf numFmtId="164" fontId="2" fillId="0" borderId="1" xfId="2" applyNumberFormat="1" applyFont="1" applyBorder="1"/>
    <xf numFmtId="0" fontId="14" fillId="0" borderId="0" xfId="5" applyFont="1"/>
    <xf numFmtId="164" fontId="2" fillId="0" borderId="5" xfId="2" applyNumberFormat="1" applyFont="1" applyBorder="1"/>
    <xf numFmtId="164" fontId="2" fillId="0" borderId="3" xfId="2" applyNumberFormat="1" applyFont="1" applyBorder="1"/>
    <xf numFmtId="0" fontId="6" fillId="0" borderId="0" xfId="7" applyFont="1"/>
    <xf numFmtId="0" fontId="8" fillId="0" borderId="0" xfId="2" applyFont="1" applyAlignment="1">
      <alignment horizontal="left"/>
    </xf>
    <xf numFmtId="0" fontId="2" fillId="0" borderId="0" xfId="14" applyFont="1"/>
    <xf numFmtId="0" fontId="11" fillId="0" borderId="0" xfId="5" applyFont="1"/>
    <xf numFmtId="166" fontId="2" fillId="0" borderId="0" xfId="5" applyNumberFormat="1" applyFont="1" applyAlignment="1">
      <alignment horizontal="center"/>
    </xf>
    <xf numFmtId="164" fontId="2" fillId="0" borderId="4" xfId="9" applyNumberFormat="1" applyFont="1" applyFill="1" applyBorder="1" applyAlignment="1"/>
    <xf numFmtId="169" fontId="6" fillId="0" borderId="0" xfId="1" applyNumberFormat="1" applyFont="1"/>
    <xf numFmtId="0" fontId="3" fillId="0" borderId="0" xfId="2" applyFont="1"/>
    <xf numFmtId="0" fontId="11" fillId="0" borderId="0" xfId="2" applyFont="1" applyAlignment="1">
      <alignment horizontal="center"/>
    </xf>
  </cellXfs>
  <cellStyles count="15">
    <cellStyle name="Comma" xfId="1" builtinId="3"/>
    <cellStyle name="Comma 3" xfId="9" xr:uid="{A466702F-A34F-4CAB-80DA-314792E5C2BC}"/>
    <cellStyle name="Comma_T-59-Q1" xfId="4" xr:uid="{DBBFABDB-C60C-4E72-B8ED-65BFD66DC8BC}"/>
    <cellStyle name="Normal" xfId="0" builtinId="0"/>
    <cellStyle name="Normal 2" xfId="5" xr:uid="{3FFE3925-00B6-4929-A019-26621DDE6349}"/>
    <cellStyle name="Normal 3" xfId="14" xr:uid="{EB4AAF95-55F0-4321-884B-10EB7F565A25}"/>
    <cellStyle name="Normal 4" xfId="13" xr:uid="{10DB582F-2461-44F9-B142-96DB80241CEE}"/>
    <cellStyle name="Normal_T-59-Q1_PPM_FS_BS_06.30.08_E" xfId="11" xr:uid="{88BE719C-4B87-471C-86DF-CE2F17E3EEA4}"/>
    <cellStyle name="Normal_T-87" xfId="8" xr:uid="{9D3BAA78-620E-4CA6-A9A6-7D6D8173465D}"/>
    <cellStyle name="Normal_T-87_PPM_FS_BS_06.30.08_E" xfId="12" xr:uid="{69D2F0A5-D541-41D8-A258-3FD4F8767975}"/>
    <cellStyle name="Normal_T-87-Q1" xfId="7" xr:uid="{D6259744-C0FB-4029-8660-B6CDE1303815}"/>
    <cellStyle name="Normal_T-87-Q1_PPM_FS_BS_06.30.08_E" xfId="10" xr:uid="{80EF2F76-54EA-408B-83DC-B67FE198DB68}"/>
    <cellStyle name="Normal_T-87-Q3" xfId="2" xr:uid="{B8495164-5D46-4D70-ABBB-1900F75C6568}"/>
    <cellStyle name="Normal_T-87-Q3 2" xfId="6" xr:uid="{20355987-D2E5-43D3-84F1-F7BA4CB597F0}"/>
    <cellStyle name="Normal_T-87-Q3_PPM_FS_BS_06.30.08_E" xfId="3" xr:uid="{AD21ED85-89E5-425D-BD1D-E7B9BB02CE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.sureewan\Downloads\FS_KWM_TH&amp;EN_YE'%202023.xlsx" TargetMode="External"/><Relationship Id="rId1" Type="http://schemas.openxmlformats.org/officeDocument/2006/relationships/externalLinkPath" Target="FS_KWM_TH&amp;EN_YE'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 (C)"/>
      <sheetName val="CE (S)"/>
      <sheetName val="CF"/>
    </sheetNames>
    <sheetDataSet>
      <sheetData sheetId="0">
        <row r="10">
          <cell r="D10">
            <v>99594553</v>
          </cell>
          <cell r="F10">
            <v>28255663</v>
          </cell>
          <cell r="H10">
            <v>83148527</v>
          </cell>
          <cell r="J10">
            <v>14003362</v>
          </cell>
        </row>
        <row r="11">
          <cell r="B11">
            <v>5</v>
          </cell>
          <cell r="D11">
            <v>76621686</v>
          </cell>
          <cell r="F11">
            <v>72939648</v>
          </cell>
          <cell r="H11">
            <v>100877204</v>
          </cell>
          <cell r="J11">
            <v>106144930</v>
          </cell>
        </row>
        <row r="12">
          <cell r="B12">
            <v>6</v>
          </cell>
          <cell r="D12">
            <v>202408794</v>
          </cell>
          <cell r="F12">
            <v>291345046</v>
          </cell>
          <cell r="H12">
            <v>177894577</v>
          </cell>
          <cell r="J12">
            <v>257535910</v>
          </cell>
        </row>
        <row r="16">
          <cell r="B16">
            <v>7</v>
          </cell>
          <cell r="D16" t="str">
            <v>-</v>
          </cell>
          <cell r="F16" t="str">
            <v>-</v>
          </cell>
          <cell r="H16">
            <v>30814000</v>
          </cell>
          <cell r="J16">
            <v>28264000</v>
          </cell>
        </row>
        <row r="17">
          <cell r="B17" t="str">
            <v>8, 12</v>
          </cell>
          <cell r="D17">
            <v>220501289</v>
          </cell>
          <cell r="F17">
            <v>223646935</v>
          </cell>
          <cell r="H17">
            <v>193619253</v>
          </cell>
          <cell r="J17">
            <v>199666666</v>
          </cell>
        </row>
        <row r="18">
          <cell r="B18">
            <v>9</v>
          </cell>
          <cell r="D18">
            <v>25381857</v>
          </cell>
          <cell r="F18">
            <v>24128970</v>
          </cell>
          <cell r="H18">
            <v>24477445</v>
          </cell>
          <cell r="J18">
            <v>23206145</v>
          </cell>
        </row>
        <row r="19">
          <cell r="D19">
            <v>236530</v>
          </cell>
          <cell r="F19">
            <v>516132</v>
          </cell>
          <cell r="H19">
            <v>234219</v>
          </cell>
          <cell r="J19">
            <v>512922</v>
          </cell>
        </row>
        <row r="21">
          <cell r="B21">
            <v>10</v>
          </cell>
          <cell r="D21">
            <v>2673114</v>
          </cell>
          <cell r="F21">
            <v>2949838</v>
          </cell>
          <cell r="H21">
            <v>984027</v>
          </cell>
          <cell r="J21">
            <v>908309</v>
          </cell>
        </row>
        <row r="22">
          <cell r="B22">
            <v>11</v>
          </cell>
          <cell r="D22">
            <v>2048403</v>
          </cell>
          <cell r="F22">
            <v>1981907</v>
          </cell>
          <cell r="H22">
            <v>2035904</v>
          </cell>
          <cell r="J22">
            <v>1885407</v>
          </cell>
        </row>
        <row r="39">
          <cell r="B39">
            <v>12</v>
          </cell>
          <cell r="D39">
            <v>31859495</v>
          </cell>
          <cell r="H39">
            <v>31859495</v>
          </cell>
        </row>
        <row r="40">
          <cell r="B40">
            <v>13</v>
          </cell>
          <cell r="D40">
            <v>28165355</v>
          </cell>
          <cell r="H40">
            <v>25971023</v>
          </cell>
        </row>
        <row r="42">
          <cell r="B42">
            <v>12</v>
          </cell>
          <cell r="D42">
            <v>10522235</v>
          </cell>
          <cell r="H42">
            <v>10522235</v>
          </cell>
        </row>
        <row r="44">
          <cell r="B44">
            <v>14</v>
          </cell>
          <cell r="D44">
            <v>5789287</v>
          </cell>
          <cell r="H44">
            <v>5337311</v>
          </cell>
        </row>
        <row r="45">
          <cell r="D45">
            <v>2066235</v>
          </cell>
          <cell r="H45">
            <v>1790276</v>
          </cell>
        </row>
        <row r="49">
          <cell r="B49">
            <v>12</v>
          </cell>
          <cell r="D49">
            <v>17279903</v>
          </cell>
          <cell r="H49">
            <v>17279903</v>
          </cell>
        </row>
        <row r="50">
          <cell r="B50">
            <v>14</v>
          </cell>
          <cell r="D50">
            <v>14169185</v>
          </cell>
          <cell r="H50">
            <v>13699204</v>
          </cell>
        </row>
        <row r="52">
          <cell r="B52">
            <v>15</v>
          </cell>
          <cell r="D52">
            <v>3364524</v>
          </cell>
          <cell r="H52">
            <v>3364524</v>
          </cell>
        </row>
        <row r="68">
          <cell r="B68">
            <v>16</v>
          </cell>
          <cell r="D68">
            <v>280000000</v>
          </cell>
          <cell r="F68">
            <v>280000000</v>
          </cell>
          <cell r="H68">
            <v>280000000</v>
          </cell>
          <cell r="J68">
            <v>280000000</v>
          </cell>
        </row>
        <row r="69">
          <cell r="B69">
            <v>16</v>
          </cell>
          <cell r="D69">
            <v>244272747</v>
          </cell>
          <cell r="F69">
            <v>236591867</v>
          </cell>
          <cell r="H69">
            <v>244272747</v>
          </cell>
          <cell r="J69">
            <v>236591867</v>
          </cell>
        </row>
        <row r="70">
          <cell r="B70">
            <v>17</v>
          </cell>
          <cell r="D70">
            <v>155047363</v>
          </cell>
          <cell r="F70">
            <v>139685603</v>
          </cell>
          <cell r="H70">
            <v>155047363</v>
          </cell>
          <cell r="J70">
            <v>139685603</v>
          </cell>
        </row>
        <row r="71">
          <cell r="B71">
            <v>16</v>
          </cell>
          <cell r="D71" t="str">
            <v>-</v>
          </cell>
          <cell r="F71">
            <v>3259200</v>
          </cell>
          <cell r="H71" t="str">
            <v>-</v>
          </cell>
          <cell r="J71">
            <v>3259200</v>
          </cell>
        </row>
        <row r="73">
          <cell r="B73">
            <v>18</v>
          </cell>
          <cell r="D73">
            <v>27250000</v>
          </cell>
          <cell r="F73">
            <v>26025000</v>
          </cell>
          <cell r="H73">
            <v>27250000</v>
          </cell>
          <cell r="J73">
            <v>26025000</v>
          </cell>
        </row>
        <row r="74">
          <cell r="D74">
            <v>74231659</v>
          </cell>
          <cell r="F74">
            <v>78870217</v>
          </cell>
          <cell r="H74">
            <v>77691075</v>
          </cell>
          <cell r="J74">
            <v>82162592</v>
          </cell>
        </row>
        <row r="76">
          <cell r="D76">
            <v>989319</v>
          </cell>
          <cell r="F76">
            <v>989319</v>
          </cell>
          <cell r="H76" t="str">
            <v>-</v>
          </cell>
          <cell r="J76" t="str">
            <v>-</v>
          </cell>
        </row>
        <row r="78">
          <cell r="D78">
            <v>14458919</v>
          </cell>
          <cell r="F78">
            <v>13719238</v>
          </cell>
          <cell r="H78" t="str">
            <v>-</v>
          </cell>
          <cell r="J78" t="str">
            <v>-</v>
          </cell>
        </row>
      </sheetData>
      <sheetData sheetId="1">
        <row r="9">
          <cell r="B9">
            <v>19</v>
          </cell>
          <cell r="D9">
            <v>459091868</v>
          </cell>
          <cell r="F9">
            <v>472901283</v>
          </cell>
          <cell r="H9">
            <v>431214410</v>
          </cell>
          <cell r="J9">
            <v>483700260</v>
          </cell>
        </row>
        <row r="10">
          <cell r="D10">
            <v>87349</v>
          </cell>
          <cell r="F10">
            <v>199370</v>
          </cell>
          <cell r="H10">
            <v>107672</v>
          </cell>
          <cell r="J10">
            <v>202340</v>
          </cell>
        </row>
        <row r="11">
          <cell r="D11">
            <v>3857135</v>
          </cell>
          <cell r="F11">
            <v>5013042</v>
          </cell>
          <cell r="H11">
            <v>6705735</v>
          </cell>
          <cell r="J11">
            <v>7152722</v>
          </cell>
        </row>
        <row r="14">
          <cell r="B14">
            <v>20</v>
          </cell>
        </row>
        <row r="15">
          <cell r="D15">
            <v>367350805</v>
          </cell>
          <cell r="F15">
            <v>388265743</v>
          </cell>
          <cell r="H15">
            <v>355507059</v>
          </cell>
          <cell r="J15">
            <v>405469052</v>
          </cell>
        </row>
        <row r="16">
          <cell r="D16">
            <v>19347761</v>
          </cell>
          <cell r="F16">
            <v>14913146</v>
          </cell>
          <cell r="H16">
            <v>12221938</v>
          </cell>
          <cell r="J16">
            <v>10898245</v>
          </cell>
        </row>
        <row r="17">
          <cell r="D17">
            <v>46042959</v>
          </cell>
          <cell r="F17">
            <v>37290850</v>
          </cell>
          <cell r="H17">
            <v>39739789</v>
          </cell>
          <cell r="J17">
            <v>33662634</v>
          </cell>
        </row>
        <row r="21">
          <cell r="D21">
            <v>-4162460</v>
          </cell>
          <cell r="F21">
            <v>-6165352</v>
          </cell>
          <cell r="H21">
            <v>-4100771</v>
          </cell>
          <cell r="J21">
            <v>-6119474</v>
          </cell>
        </row>
        <row r="23">
          <cell r="B23">
            <v>5</v>
          </cell>
          <cell r="D23">
            <v>-637018</v>
          </cell>
          <cell r="F23">
            <v>-27984</v>
          </cell>
          <cell r="H23">
            <v>5000</v>
          </cell>
          <cell r="J23">
            <v>20000</v>
          </cell>
        </row>
        <row r="26">
          <cell r="B26">
            <v>21</v>
          </cell>
          <cell r="D26">
            <v>3990615</v>
          </cell>
          <cell r="F26">
            <v>1589092</v>
          </cell>
          <cell r="H26">
            <v>3081166</v>
          </cell>
          <cell r="J26">
            <v>2582872</v>
          </cell>
        </row>
        <row r="37">
          <cell r="B37">
            <v>22</v>
          </cell>
        </row>
        <row r="42">
          <cell r="D42">
            <v>940734</v>
          </cell>
          <cell r="F42">
            <v>109196</v>
          </cell>
          <cell r="H42">
            <v>940734</v>
          </cell>
          <cell r="J42">
            <v>109196</v>
          </cell>
        </row>
        <row r="47">
          <cell r="D47">
            <v>23215053</v>
          </cell>
          <cell r="F47">
            <v>30530878</v>
          </cell>
          <cell r="H47">
            <v>23382094</v>
          </cell>
          <cell r="J47">
            <v>32343045</v>
          </cell>
        </row>
        <row r="48">
          <cell r="D48">
            <v>-1710319</v>
          </cell>
          <cell r="F48">
            <v>-669350</v>
          </cell>
          <cell r="H48" t="str">
            <v>-</v>
          </cell>
          <cell r="J48" t="str">
            <v>-</v>
          </cell>
        </row>
        <row r="52">
          <cell r="D52">
            <v>24155787</v>
          </cell>
          <cell r="F52">
            <v>30640074</v>
          </cell>
          <cell r="H52">
            <v>24322828</v>
          </cell>
          <cell r="J52">
            <v>32452241</v>
          </cell>
        </row>
        <row r="53">
          <cell r="D53">
            <v>-1710319</v>
          </cell>
          <cell r="F53">
            <v>-669350</v>
          </cell>
          <cell r="H53" t="str">
            <v>-</v>
          </cell>
          <cell r="J53" t="str">
            <v>-</v>
          </cell>
        </row>
        <row r="56">
          <cell r="B56">
            <v>23</v>
          </cell>
          <cell r="D56">
            <v>4.8000000000000001E-2</v>
          </cell>
          <cell r="F56">
            <v>6.5000000000000002E-2</v>
          </cell>
          <cell r="H56">
            <v>4.9000000000000002E-2</v>
          </cell>
          <cell r="J56">
            <v>6.9000000000000006E-2</v>
          </cell>
        </row>
        <row r="57">
          <cell r="B57">
            <v>23</v>
          </cell>
          <cell r="D57">
            <v>4.7E-2</v>
          </cell>
          <cell r="F57">
            <v>5.8999999999999997E-2</v>
          </cell>
          <cell r="H57">
            <v>4.7E-2</v>
          </cell>
          <cell r="J57">
            <v>6.3E-2</v>
          </cell>
        </row>
      </sheetData>
      <sheetData sheetId="2">
        <row r="11">
          <cell r="E11">
            <v>236591867</v>
          </cell>
          <cell r="G11">
            <v>139685603</v>
          </cell>
          <cell r="I11">
            <v>3259200</v>
          </cell>
          <cell r="K11">
            <v>26025000</v>
          </cell>
          <cell r="M11">
            <v>78870217</v>
          </cell>
          <cell r="O11">
            <v>989319</v>
          </cell>
        </row>
        <row r="13">
          <cell r="E13" t="str">
            <v>-</v>
          </cell>
          <cell r="G13" t="str">
            <v>-</v>
          </cell>
          <cell r="I13" t="str">
            <v>-</v>
          </cell>
          <cell r="K13" t="str">
            <v>-</v>
          </cell>
          <cell r="M13">
            <v>23215053</v>
          </cell>
          <cell r="O13" t="str">
            <v>-</v>
          </cell>
        </row>
        <row r="14">
          <cell r="E14" t="str">
            <v>-</v>
          </cell>
          <cell r="G14" t="str">
            <v>-</v>
          </cell>
          <cell r="I14" t="str">
            <v>-</v>
          </cell>
          <cell r="K14" t="str">
            <v>-</v>
          </cell>
          <cell r="M14">
            <v>940734</v>
          </cell>
          <cell r="O14" t="str">
            <v>-</v>
          </cell>
        </row>
        <row r="17">
          <cell r="C17">
            <v>16</v>
          </cell>
          <cell r="E17">
            <v>6594480</v>
          </cell>
          <cell r="G17">
            <v>13188960</v>
          </cell>
          <cell r="I17" t="str">
            <v>-</v>
          </cell>
          <cell r="K17" t="str">
            <v>-</v>
          </cell>
          <cell r="M17" t="str">
            <v>-</v>
          </cell>
          <cell r="O17" t="str">
            <v>-</v>
          </cell>
        </row>
        <row r="18">
          <cell r="C18">
            <v>16</v>
          </cell>
          <cell r="E18">
            <v>1086400</v>
          </cell>
          <cell r="G18">
            <v>2172800</v>
          </cell>
          <cell r="I18">
            <v>-3259200</v>
          </cell>
          <cell r="K18" t="str">
            <v>-</v>
          </cell>
          <cell r="M18" t="str">
            <v>-</v>
          </cell>
          <cell r="O18" t="str">
            <v>-</v>
          </cell>
        </row>
        <row r="20">
          <cell r="E20" t="str">
            <v>-</v>
          </cell>
          <cell r="G20" t="str">
            <v>-</v>
          </cell>
          <cell r="I20" t="str">
            <v>-</v>
          </cell>
          <cell r="K20" t="str">
            <v>-</v>
          </cell>
          <cell r="M20" t="str">
            <v>-</v>
          </cell>
          <cell r="O20" t="str">
            <v>-</v>
          </cell>
          <cell r="S20">
            <v>2450000</v>
          </cell>
        </row>
        <row r="21">
          <cell r="C21">
            <v>18</v>
          </cell>
          <cell r="E21" t="str">
            <v>-</v>
          </cell>
          <cell r="G21" t="str">
            <v>-</v>
          </cell>
          <cell r="I21" t="str">
            <v>-</v>
          </cell>
          <cell r="K21">
            <v>1225000</v>
          </cell>
          <cell r="M21">
            <v>-1225000</v>
          </cell>
          <cell r="O21" t="str">
            <v>-</v>
          </cell>
        </row>
        <row r="22">
          <cell r="C22">
            <v>24</v>
          </cell>
          <cell r="E22" t="str">
            <v>-</v>
          </cell>
          <cell r="G22" t="str">
            <v>-</v>
          </cell>
          <cell r="I22" t="str">
            <v>-</v>
          </cell>
          <cell r="K22" t="str">
            <v>-</v>
          </cell>
          <cell r="M22">
            <v>-27569345</v>
          </cell>
          <cell r="O22" t="str">
            <v>-</v>
          </cell>
        </row>
        <row r="24">
          <cell r="I24" t="str">
            <v>-</v>
          </cell>
        </row>
        <row r="37">
          <cell r="E37">
            <v>210000000</v>
          </cell>
          <cell r="G37">
            <v>86501870</v>
          </cell>
          <cell r="I37">
            <v>77902898</v>
          </cell>
          <cell r="K37">
            <v>24400000</v>
          </cell>
          <cell r="M37">
            <v>95160919</v>
          </cell>
          <cell r="O37">
            <v>989319</v>
          </cell>
          <cell r="S37">
            <v>7023588</v>
          </cell>
        </row>
        <row r="39">
          <cell r="E39" t="str">
            <v>-</v>
          </cell>
          <cell r="G39" t="str">
            <v>-</v>
          </cell>
          <cell r="I39" t="str">
            <v>-</v>
          </cell>
          <cell r="K39" t="str">
            <v>-</v>
          </cell>
          <cell r="M39">
            <v>30530878</v>
          </cell>
          <cell r="O39" t="str">
            <v>-</v>
          </cell>
          <cell r="S39">
            <v>-669350</v>
          </cell>
        </row>
        <row r="40">
          <cell r="E40" t="str">
            <v>-</v>
          </cell>
          <cell r="G40" t="str">
            <v>-</v>
          </cell>
          <cell r="I40" t="str">
            <v>-</v>
          </cell>
          <cell r="K40" t="str">
            <v>-</v>
          </cell>
          <cell r="M40">
            <v>109196</v>
          </cell>
          <cell r="O40" t="str">
            <v>-</v>
          </cell>
          <cell r="S40" t="str">
            <v>-</v>
          </cell>
        </row>
        <row r="43">
          <cell r="C43">
            <v>16</v>
          </cell>
          <cell r="E43">
            <v>624234</v>
          </cell>
          <cell r="G43">
            <v>1248468</v>
          </cell>
          <cell r="I43">
            <v>3259200</v>
          </cell>
          <cell r="K43" t="str">
            <v>-</v>
          </cell>
          <cell r="M43" t="str">
            <v>-</v>
          </cell>
          <cell r="O43" t="str">
            <v>-</v>
          </cell>
          <cell r="S43" t="str">
            <v>-</v>
          </cell>
        </row>
        <row r="44">
          <cell r="C44">
            <v>16</v>
          </cell>
          <cell r="E44">
            <v>25967633</v>
          </cell>
          <cell r="G44">
            <v>51935265</v>
          </cell>
          <cell r="I44">
            <v>-77902898</v>
          </cell>
          <cell r="K44" t="str">
            <v>-</v>
          </cell>
          <cell r="M44" t="str">
            <v>-</v>
          </cell>
          <cell r="O44" t="str">
            <v>-</v>
          </cell>
          <cell r="S44" t="str">
            <v>-</v>
          </cell>
        </row>
        <row r="46">
          <cell r="E46" t="str">
            <v>-</v>
          </cell>
          <cell r="G46" t="str">
            <v>-</v>
          </cell>
          <cell r="I46" t="str">
            <v>-</v>
          </cell>
          <cell r="K46" t="str">
            <v>-</v>
          </cell>
          <cell r="M46" t="str">
            <v>-</v>
          </cell>
          <cell r="O46" t="str">
            <v>-</v>
          </cell>
          <cell r="S46">
            <v>7365000</v>
          </cell>
        </row>
        <row r="47">
          <cell r="C47">
            <v>18</v>
          </cell>
          <cell r="E47" t="str">
            <v>-</v>
          </cell>
          <cell r="G47" t="str">
            <v>-</v>
          </cell>
          <cell r="I47" t="str">
            <v>-</v>
          </cell>
          <cell r="K47">
            <v>1625000</v>
          </cell>
          <cell r="M47">
            <v>-1625000</v>
          </cell>
          <cell r="O47" t="str">
            <v>-</v>
          </cell>
          <cell r="S47" t="str">
            <v>-</v>
          </cell>
        </row>
        <row r="48">
          <cell r="C48">
            <v>24</v>
          </cell>
          <cell r="E48" t="str">
            <v>-</v>
          </cell>
          <cell r="G48" t="str">
            <v>-</v>
          </cell>
          <cell r="I48" t="str">
            <v>-</v>
          </cell>
          <cell r="K48" t="str">
            <v>-</v>
          </cell>
          <cell r="M48">
            <v>-45305776</v>
          </cell>
          <cell r="O48" t="str">
            <v>-</v>
          </cell>
          <cell r="S48" t="str">
            <v>-</v>
          </cell>
        </row>
      </sheetData>
      <sheetData sheetId="3">
        <row r="10">
          <cell r="E10">
            <v>236591867</v>
          </cell>
          <cell r="G10">
            <v>139685603</v>
          </cell>
          <cell r="I10">
            <v>3259200</v>
          </cell>
          <cell r="K10">
            <v>26025000</v>
          </cell>
          <cell r="M10">
            <v>82162592</v>
          </cell>
        </row>
        <row r="12">
          <cell r="E12" t="str">
            <v>-</v>
          </cell>
          <cell r="G12" t="str">
            <v>-</v>
          </cell>
          <cell r="I12" t="str">
            <v>-</v>
          </cell>
          <cell r="K12" t="str">
            <v>-</v>
          </cell>
          <cell r="M12">
            <v>23382094</v>
          </cell>
        </row>
        <row r="13">
          <cell r="E13" t="str">
            <v>-</v>
          </cell>
          <cell r="G13" t="str">
            <v>-</v>
          </cell>
          <cell r="I13" t="str">
            <v>-</v>
          </cell>
          <cell r="K13" t="str">
            <v>-</v>
          </cell>
          <cell r="M13">
            <v>940734</v>
          </cell>
        </row>
        <row r="16">
          <cell r="C16">
            <v>16</v>
          </cell>
          <cell r="E16">
            <v>6594480</v>
          </cell>
          <cell r="G16">
            <v>13188960</v>
          </cell>
          <cell r="I16" t="str">
            <v>-</v>
          </cell>
        </row>
        <row r="17">
          <cell r="C17">
            <v>16</v>
          </cell>
          <cell r="E17">
            <v>1086400</v>
          </cell>
          <cell r="G17">
            <v>2172800</v>
          </cell>
          <cell r="I17">
            <v>-3259200</v>
          </cell>
        </row>
        <row r="18">
          <cell r="C18">
            <v>18</v>
          </cell>
          <cell r="E18" t="str">
            <v>-</v>
          </cell>
          <cell r="G18" t="str">
            <v>-</v>
          </cell>
          <cell r="I18" t="str">
            <v>-</v>
          </cell>
          <cell r="K18">
            <v>1225000</v>
          </cell>
          <cell r="M18">
            <v>-1225000</v>
          </cell>
        </row>
        <row r="19">
          <cell r="C19">
            <v>24</v>
          </cell>
          <cell r="E19" t="str">
            <v>-</v>
          </cell>
          <cell r="G19" t="str">
            <v>-</v>
          </cell>
          <cell r="I19" t="str">
            <v>-</v>
          </cell>
          <cell r="K19" t="str">
            <v>-</v>
          </cell>
          <cell r="M19">
            <v>-27569345</v>
          </cell>
        </row>
        <row r="21">
          <cell r="I21" t="str">
            <v>-</v>
          </cell>
        </row>
        <row r="34">
          <cell r="E34">
            <v>210000000</v>
          </cell>
          <cell r="G34">
            <v>86501870</v>
          </cell>
          <cell r="I34">
            <v>77902898</v>
          </cell>
          <cell r="K34">
            <v>24400000</v>
          </cell>
          <cell r="M34">
            <v>96641127</v>
          </cell>
        </row>
        <row r="36">
          <cell r="E36" t="str">
            <v>-</v>
          </cell>
          <cell r="G36" t="str">
            <v>-</v>
          </cell>
          <cell r="I36" t="str">
            <v>-</v>
          </cell>
          <cell r="K36" t="str">
            <v>-</v>
          </cell>
        </row>
        <row r="37">
          <cell r="E37" t="str">
            <v>-</v>
          </cell>
          <cell r="G37" t="str">
            <v>-</v>
          </cell>
          <cell r="I37" t="str">
            <v>-</v>
          </cell>
          <cell r="K37" t="str">
            <v>-</v>
          </cell>
        </row>
        <row r="40">
          <cell r="C40">
            <v>16</v>
          </cell>
          <cell r="E40">
            <v>624234</v>
          </cell>
          <cell r="G40">
            <v>1248468</v>
          </cell>
          <cell r="I40">
            <v>3259200</v>
          </cell>
          <cell r="K40" t="str">
            <v>-</v>
          </cell>
        </row>
        <row r="41">
          <cell r="C41">
            <v>16</v>
          </cell>
          <cell r="E41">
            <v>25967633</v>
          </cell>
          <cell r="G41">
            <v>51935265</v>
          </cell>
          <cell r="I41">
            <v>-77902898</v>
          </cell>
          <cell r="K41" t="str">
            <v>-</v>
          </cell>
        </row>
        <row r="42">
          <cell r="C42">
            <v>18</v>
          </cell>
          <cell r="E42" t="str">
            <v>-</v>
          </cell>
          <cell r="G42" t="str">
            <v>-</v>
          </cell>
          <cell r="I42" t="str">
            <v>-</v>
          </cell>
          <cell r="K42">
            <v>1625000</v>
          </cell>
        </row>
        <row r="43">
          <cell r="C43">
            <v>24</v>
          </cell>
          <cell r="E43" t="str">
            <v>-</v>
          </cell>
          <cell r="G43" t="str">
            <v>-</v>
          </cell>
          <cell r="I43" t="str">
            <v>-</v>
          </cell>
          <cell r="K43" t="str">
            <v>-</v>
          </cell>
        </row>
      </sheetData>
      <sheetData sheetId="4">
        <row r="9">
          <cell r="D9">
            <v>21504734</v>
          </cell>
          <cell r="F9">
            <v>29861528</v>
          </cell>
          <cell r="H9">
            <v>23382094</v>
          </cell>
          <cell r="J9">
            <v>32343045</v>
          </cell>
        </row>
        <row r="11">
          <cell r="D11">
            <v>3990615</v>
          </cell>
          <cell r="F11">
            <v>1589092</v>
          </cell>
          <cell r="H11">
            <v>3081166</v>
          </cell>
          <cell r="J11">
            <v>2582872</v>
          </cell>
        </row>
        <row r="12">
          <cell r="D12">
            <v>26939081</v>
          </cell>
          <cell r="F12">
            <v>22539199</v>
          </cell>
          <cell r="H12">
            <v>23350915</v>
          </cell>
          <cell r="J12">
            <v>20286498</v>
          </cell>
        </row>
        <row r="13">
          <cell r="D13">
            <v>637018</v>
          </cell>
          <cell r="F13">
            <v>27984</v>
          </cell>
          <cell r="H13">
            <v>-5000</v>
          </cell>
          <cell r="J13">
            <v>-20000</v>
          </cell>
        </row>
        <row r="14">
          <cell r="D14">
            <v>1233602</v>
          </cell>
          <cell r="F14">
            <v>498197</v>
          </cell>
          <cell r="H14">
            <v>147075</v>
          </cell>
          <cell r="J14">
            <v>267501</v>
          </cell>
        </row>
        <row r="15">
          <cell r="D15">
            <v>-404555</v>
          </cell>
          <cell r="F15">
            <v>-242250</v>
          </cell>
          <cell r="H15">
            <v>-397178</v>
          </cell>
          <cell r="J15">
            <v>-242250</v>
          </cell>
        </row>
        <row r="16">
          <cell r="D16">
            <v>854355</v>
          </cell>
          <cell r="F16">
            <v>1073264</v>
          </cell>
          <cell r="H16">
            <v>854355</v>
          </cell>
          <cell r="J16">
            <v>1073264</v>
          </cell>
        </row>
        <row r="17">
          <cell r="D17">
            <v>-8167</v>
          </cell>
          <cell r="F17">
            <v>-2120</v>
          </cell>
          <cell r="H17">
            <v>-7774</v>
          </cell>
          <cell r="J17">
            <v>-2120</v>
          </cell>
        </row>
        <row r="18">
          <cell r="D18">
            <v>-112672</v>
          </cell>
          <cell r="F18">
            <v>-16333</v>
          </cell>
          <cell r="H18">
            <v>-112583</v>
          </cell>
          <cell r="J18">
            <v>-16315</v>
          </cell>
        </row>
        <row r="19">
          <cell r="D19">
            <v>4162460</v>
          </cell>
          <cell r="F19">
            <v>6165352</v>
          </cell>
          <cell r="H19">
            <v>4100771</v>
          </cell>
          <cell r="J19">
            <v>6119474</v>
          </cell>
        </row>
        <row r="21">
          <cell r="D21">
            <v>-4289004</v>
          </cell>
          <cell r="F21">
            <v>29124449</v>
          </cell>
          <cell r="H21">
            <v>5302778</v>
          </cell>
          <cell r="J21">
            <v>8833985</v>
          </cell>
        </row>
        <row r="22">
          <cell r="D22">
            <v>87702650</v>
          </cell>
          <cell r="F22">
            <v>-19028265</v>
          </cell>
          <cell r="H22">
            <v>79494258</v>
          </cell>
          <cell r="J22">
            <v>9656859</v>
          </cell>
        </row>
        <row r="23">
          <cell r="D23">
            <v>35462</v>
          </cell>
          <cell r="F23">
            <v>55</v>
          </cell>
          <cell r="H23">
            <v>47462</v>
          </cell>
          <cell r="J23">
            <v>55</v>
          </cell>
        </row>
        <row r="25">
          <cell r="D25">
            <v>6949795</v>
          </cell>
          <cell r="F25">
            <v>-18092125</v>
          </cell>
          <cell r="H25">
            <v>5961234</v>
          </cell>
          <cell r="J25">
            <v>-17932527</v>
          </cell>
        </row>
        <row r="26">
          <cell r="D26">
            <v>-118475</v>
          </cell>
          <cell r="F26">
            <v>-356000</v>
          </cell>
          <cell r="H26">
            <v>-118475</v>
          </cell>
          <cell r="J26">
            <v>-356000</v>
          </cell>
        </row>
        <row r="28">
          <cell r="D28">
            <v>-2727127</v>
          </cell>
          <cell r="F28">
            <v>-6451309</v>
          </cell>
          <cell r="H28">
            <v>-2375588</v>
          </cell>
          <cell r="J28">
            <v>-5887709</v>
          </cell>
        </row>
        <row r="39">
          <cell r="D39">
            <v>112672</v>
          </cell>
          <cell r="F39">
            <v>16333</v>
          </cell>
          <cell r="H39">
            <v>112583</v>
          </cell>
          <cell r="J39">
            <v>16315</v>
          </cell>
        </row>
        <row r="40">
          <cell r="D40" t="str">
            <v>-</v>
          </cell>
          <cell r="F40" t="str">
            <v>-</v>
          </cell>
          <cell r="H40">
            <v>-2550000</v>
          </cell>
          <cell r="J40">
            <v>-12635000</v>
          </cell>
        </row>
        <row r="42">
          <cell r="D42">
            <v>-16181735</v>
          </cell>
          <cell r="F42">
            <v>-48507850</v>
          </cell>
          <cell r="H42">
            <v>-11298726</v>
          </cell>
          <cell r="J42">
            <v>-38959833</v>
          </cell>
        </row>
        <row r="43">
          <cell r="D43">
            <v>-756742</v>
          </cell>
          <cell r="F43">
            <v>-6410302</v>
          </cell>
          <cell r="H43">
            <v>-621743</v>
          </cell>
          <cell r="J43">
            <v>-6314302</v>
          </cell>
        </row>
        <row r="44">
          <cell r="D44">
            <v>421433</v>
          </cell>
          <cell r="F44">
            <v>602804</v>
          </cell>
          <cell r="H44">
            <v>414050</v>
          </cell>
          <cell r="J44">
            <v>602804</v>
          </cell>
        </row>
        <row r="48">
          <cell r="D48">
            <v>-4175680</v>
          </cell>
          <cell r="F48">
            <v>-6164447</v>
          </cell>
          <cell r="H48">
            <v>-4113991</v>
          </cell>
          <cell r="J48">
            <v>-6118568</v>
          </cell>
        </row>
        <row r="49">
          <cell r="D49">
            <v>-27569345</v>
          </cell>
          <cell r="F49">
            <v>-45305776</v>
          </cell>
          <cell r="H49">
            <v>-27569345</v>
          </cell>
          <cell r="J49">
            <v>-45305776</v>
          </cell>
        </row>
        <row r="50">
          <cell r="D50">
            <v>-32123173</v>
          </cell>
          <cell r="F50">
            <v>-65976271</v>
          </cell>
          <cell r="H50">
            <v>-32123173</v>
          </cell>
          <cell r="J50">
            <v>-65976271</v>
          </cell>
        </row>
        <row r="51">
          <cell r="D51">
            <v>-10172848</v>
          </cell>
          <cell r="F51">
            <v>-9697068</v>
          </cell>
          <cell r="H51">
            <v>-10172848</v>
          </cell>
          <cell r="J51">
            <v>-9697068</v>
          </cell>
        </row>
        <row r="52">
          <cell r="D52" t="str">
            <v>-</v>
          </cell>
          <cell r="F52">
            <v>15630395</v>
          </cell>
          <cell r="H52" t="str">
            <v>-</v>
          </cell>
          <cell r="J52">
            <v>15630395</v>
          </cell>
        </row>
        <row r="53">
          <cell r="D53">
            <v>-6798904</v>
          </cell>
          <cell r="F53">
            <v>-4758370</v>
          </cell>
          <cell r="H53">
            <v>-5420592</v>
          </cell>
          <cell r="J53">
            <v>-3844248</v>
          </cell>
        </row>
        <row r="54">
          <cell r="D54">
            <v>19783440</v>
          </cell>
          <cell r="F54">
            <v>5131902</v>
          </cell>
          <cell r="H54">
            <v>19783440</v>
          </cell>
          <cell r="J54">
            <v>5131902</v>
          </cell>
        </row>
        <row r="56">
          <cell r="D56">
            <v>2450000</v>
          </cell>
          <cell r="F56">
            <v>7365000</v>
          </cell>
          <cell r="H56" t="str">
            <v>-</v>
          </cell>
          <cell r="J56" t="str">
            <v>-</v>
          </cell>
        </row>
        <row r="69">
          <cell r="D69">
            <v>28255663</v>
          </cell>
          <cell r="F69">
            <v>139638595</v>
          </cell>
          <cell r="H69">
            <v>14003362</v>
          </cell>
          <cell r="J69">
            <v>124766380</v>
          </cell>
        </row>
        <row r="73">
          <cell r="D73">
            <v>59611</v>
          </cell>
          <cell r="F73">
            <v>54533</v>
          </cell>
          <cell r="H73">
            <v>50753</v>
          </cell>
          <cell r="J73">
            <v>48836</v>
          </cell>
        </row>
        <row r="74">
          <cell r="D74">
            <v>66631394</v>
          </cell>
          <cell r="F74">
            <v>25509340</v>
          </cell>
          <cell r="H74">
            <v>50217751</v>
          </cell>
          <cell r="J74">
            <v>11285445</v>
          </cell>
        </row>
        <row r="75">
          <cell r="D75">
            <v>32903548</v>
          </cell>
          <cell r="F75">
            <v>2691790</v>
          </cell>
          <cell r="H75">
            <v>32880023</v>
          </cell>
          <cell r="J75">
            <v>2669081</v>
          </cell>
        </row>
        <row r="79">
          <cell r="D79">
            <v>429315</v>
          </cell>
          <cell r="F79">
            <v>1282983</v>
          </cell>
          <cell r="H79">
            <v>429315</v>
          </cell>
          <cell r="J79">
            <v>1282983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18414-32C2-4EA3-B786-1E8AD41FBB73}">
  <sheetPr>
    <tabColor rgb="FF00B050"/>
  </sheetPr>
  <dimension ref="A1:Q99"/>
  <sheetViews>
    <sheetView tabSelected="1" view="pageBreakPreview" topLeftCell="A30" zoomScaleNormal="100" zoomScaleSheetLayoutView="100" workbookViewId="0">
      <selection activeCell="A23" sqref="A23"/>
    </sheetView>
  </sheetViews>
  <sheetFormatPr defaultColWidth="9.08984375" defaultRowHeight="21" customHeight="1" x14ac:dyDescent="0.3"/>
  <cols>
    <col min="1" max="1" width="6.6328125" style="1" customWidth="1"/>
    <col min="2" max="2" width="22.54296875" style="1" customWidth="1"/>
    <col min="3" max="3" width="9" style="1" customWidth="1"/>
    <col min="4" max="4" width="0.90625" style="1" customWidth="1"/>
    <col min="5" max="5" width="13.08984375" style="1" customWidth="1"/>
    <col min="6" max="6" width="1.36328125" style="1" customWidth="1"/>
    <col min="7" max="7" width="13.08984375" style="1" customWidth="1"/>
    <col min="8" max="8" width="1.36328125" style="1" customWidth="1"/>
    <col min="9" max="9" width="13.08984375" style="1" customWidth="1"/>
    <col min="10" max="10" width="1.36328125" style="1" customWidth="1"/>
    <col min="11" max="11" width="13.08984375" style="1" customWidth="1"/>
    <col min="12" max="12" width="12.453125" style="1" bestFit="1" customWidth="1"/>
    <col min="13" max="13" width="11.36328125" style="1" bestFit="1" customWidth="1"/>
    <col min="14" max="14" width="13.1796875" style="1" bestFit="1" customWidth="1"/>
    <col min="15" max="256" width="9.08984375" style="1"/>
    <col min="257" max="257" width="6.6328125" style="1" customWidth="1"/>
    <col min="258" max="258" width="22.54296875" style="1" customWidth="1"/>
    <col min="259" max="259" width="9" style="1" customWidth="1"/>
    <col min="260" max="260" width="0.90625" style="1" customWidth="1"/>
    <col min="261" max="261" width="13.08984375" style="1" customWidth="1"/>
    <col min="262" max="262" width="1.36328125" style="1" customWidth="1"/>
    <col min="263" max="263" width="13.08984375" style="1" customWidth="1"/>
    <col min="264" max="264" width="1.36328125" style="1" customWidth="1"/>
    <col min="265" max="265" width="13.08984375" style="1" customWidth="1"/>
    <col min="266" max="266" width="1.36328125" style="1" customWidth="1"/>
    <col min="267" max="267" width="13.08984375" style="1" customWidth="1"/>
    <col min="268" max="268" width="11" style="1" customWidth="1"/>
    <col min="269" max="269" width="11.36328125" style="1" bestFit="1" customWidth="1"/>
    <col min="270" max="270" width="12.36328125" style="1" customWidth="1"/>
    <col min="271" max="512" width="9.08984375" style="1"/>
    <col min="513" max="513" width="6.6328125" style="1" customWidth="1"/>
    <col min="514" max="514" width="22.54296875" style="1" customWidth="1"/>
    <col min="515" max="515" width="9" style="1" customWidth="1"/>
    <col min="516" max="516" width="0.90625" style="1" customWidth="1"/>
    <col min="517" max="517" width="13.08984375" style="1" customWidth="1"/>
    <col min="518" max="518" width="1.36328125" style="1" customWidth="1"/>
    <col min="519" max="519" width="13.08984375" style="1" customWidth="1"/>
    <col min="520" max="520" width="1.36328125" style="1" customWidth="1"/>
    <col min="521" max="521" width="13.08984375" style="1" customWidth="1"/>
    <col min="522" max="522" width="1.36328125" style="1" customWidth="1"/>
    <col min="523" max="523" width="13.08984375" style="1" customWidth="1"/>
    <col min="524" max="524" width="11" style="1" customWidth="1"/>
    <col min="525" max="525" width="11.36328125" style="1" bestFit="1" customWidth="1"/>
    <col min="526" max="526" width="12.36328125" style="1" customWidth="1"/>
    <col min="527" max="768" width="9.08984375" style="1"/>
    <col min="769" max="769" width="6.6328125" style="1" customWidth="1"/>
    <col min="770" max="770" width="22.54296875" style="1" customWidth="1"/>
    <col min="771" max="771" width="9" style="1" customWidth="1"/>
    <col min="772" max="772" width="0.90625" style="1" customWidth="1"/>
    <col min="773" max="773" width="13.08984375" style="1" customWidth="1"/>
    <col min="774" max="774" width="1.36328125" style="1" customWidth="1"/>
    <col min="775" max="775" width="13.08984375" style="1" customWidth="1"/>
    <col min="776" max="776" width="1.36328125" style="1" customWidth="1"/>
    <col min="777" max="777" width="13.08984375" style="1" customWidth="1"/>
    <col min="778" max="778" width="1.36328125" style="1" customWidth="1"/>
    <col min="779" max="779" width="13.08984375" style="1" customWidth="1"/>
    <col min="780" max="780" width="11" style="1" customWidth="1"/>
    <col min="781" max="781" width="11.36328125" style="1" bestFit="1" customWidth="1"/>
    <col min="782" max="782" width="12.36328125" style="1" customWidth="1"/>
    <col min="783" max="1024" width="9.08984375" style="1"/>
    <col min="1025" max="1025" width="6.6328125" style="1" customWidth="1"/>
    <col min="1026" max="1026" width="22.54296875" style="1" customWidth="1"/>
    <col min="1027" max="1027" width="9" style="1" customWidth="1"/>
    <col min="1028" max="1028" width="0.90625" style="1" customWidth="1"/>
    <col min="1029" max="1029" width="13.08984375" style="1" customWidth="1"/>
    <col min="1030" max="1030" width="1.36328125" style="1" customWidth="1"/>
    <col min="1031" max="1031" width="13.08984375" style="1" customWidth="1"/>
    <col min="1032" max="1032" width="1.36328125" style="1" customWidth="1"/>
    <col min="1033" max="1033" width="13.08984375" style="1" customWidth="1"/>
    <col min="1034" max="1034" width="1.36328125" style="1" customWidth="1"/>
    <col min="1035" max="1035" width="13.08984375" style="1" customWidth="1"/>
    <col min="1036" max="1036" width="11" style="1" customWidth="1"/>
    <col min="1037" max="1037" width="11.36328125" style="1" bestFit="1" customWidth="1"/>
    <col min="1038" max="1038" width="12.36328125" style="1" customWidth="1"/>
    <col min="1039" max="1280" width="9.08984375" style="1"/>
    <col min="1281" max="1281" width="6.6328125" style="1" customWidth="1"/>
    <col min="1282" max="1282" width="22.54296875" style="1" customWidth="1"/>
    <col min="1283" max="1283" width="9" style="1" customWidth="1"/>
    <col min="1284" max="1284" width="0.90625" style="1" customWidth="1"/>
    <col min="1285" max="1285" width="13.08984375" style="1" customWidth="1"/>
    <col min="1286" max="1286" width="1.36328125" style="1" customWidth="1"/>
    <col min="1287" max="1287" width="13.08984375" style="1" customWidth="1"/>
    <col min="1288" max="1288" width="1.36328125" style="1" customWidth="1"/>
    <col min="1289" max="1289" width="13.08984375" style="1" customWidth="1"/>
    <col min="1290" max="1290" width="1.36328125" style="1" customWidth="1"/>
    <col min="1291" max="1291" width="13.08984375" style="1" customWidth="1"/>
    <col min="1292" max="1292" width="11" style="1" customWidth="1"/>
    <col min="1293" max="1293" width="11.36328125" style="1" bestFit="1" customWidth="1"/>
    <col min="1294" max="1294" width="12.36328125" style="1" customWidth="1"/>
    <col min="1295" max="1536" width="9.08984375" style="1"/>
    <col min="1537" max="1537" width="6.6328125" style="1" customWidth="1"/>
    <col min="1538" max="1538" width="22.54296875" style="1" customWidth="1"/>
    <col min="1539" max="1539" width="9" style="1" customWidth="1"/>
    <col min="1540" max="1540" width="0.90625" style="1" customWidth="1"/>
    <col min="1541" max="1541" width="13.08984375" style="1" customWidth="1"/>
    <col min="1542" max="1542" width="1.36328125" style="1" customWidth="1"/>
    <col min="1543" max="1543" width="13.08984375" style="1" customWidth="1"/>
    <col min="1544" max="1544" width="1.36328125" style="1" customWidth="1"/>
    <col min="1545" max="1545" width="13.08984375" style="1" customWidth="1"/>
    <col min="1546" max="1546" width="1.36328125" style="1" customWidth="1"/>
    <col min="1547" max="1547" width="13.08984375" style="1" customWidth="1"/>
    <col min="1548" max="1548" width="11" style="1" customWidth="1"/>
    <col min="1549" max="1549" width="11.36328125" style="1" bestFit="1" customWidth="1"/>
    <col min="1550" max="1550" width="12.36328125" style="1" customWidth="1"/>
    <col min="1551" max="1792" width="9.08984375" style="1"/>
    <col min="1793" max="1793" width="6.6328125" style="1" customWidth="1"/>
    <col min="1794" max="1794" width="22.54296875" style="1" customWidth="1"/>
    <col min="1795" max="1795" width="9" style="1" customWidth="1"/>
    <col min="1796" max="1796" width="0.90625" style="1" customWidth="1"/>
    <col min="1797" max="1797" width="13.08984375" style="1" customWidth="1"/>
    <col min="1798" max="1798" width="1.36328125" style="1" customWidth="1"/>
    <col min="1799" max="1799" width="13.08984375" style="1" customWidth="1"/>
    <col min="1800" max="1800" width="1.36328125" style="1" customWidth="1"/>
    <col min="1801" max="1801" width="13.08984375" style="1" customWidth="1"/>
    <col min="1802" max="1802" width="1.36328125" style="1" customWidth="1"/>
    <col min="1803" max="1803" width="13.08984375" style="1" customWidth="1"/>
    <col min="1804" max="1804" width="11" style="1" customWidth="1"/>
    <col min="1805" max="1805" width="11.36328125" style="1" bestFit="1" customWidth="1"/>
    <col min="1806" max="1806" width="12.36328125" style="1" customWidth="1"/>
    <col min="1807" max="2048" width="9.08984375" style="1"/>
    <col min="2049" max="2049" width="6.6328125" style="1" customWidth="1"/>
    <col min="2050" max="2050" width="22.54296875" style="1" customWidth="1"/>
    <col min="2051" max="2051" width="9" style="1" customWidth="1"/>
    <col min="2052" max="2052" width="0.90625" style="1" customWidth="1"/>
    <col min="2053" max="2053" width="13.08984375" style="1" customWidth="1"/>
    <col min="2054" max="2054" width="1.36328125" style="1" customWidth="1"/>
    <col min="2055" max="2055" width="13.08984375" style="1" customWidth="1"/>
    <col min="2056" max="2056" width="1.36328125" style="1" customWidth="1"/>
    <col min="2057" max="2057" width="13.08984375" style="1" customWidth="1"/>
    <col min="2058" max="2058" width="1.36328125" style="1" customWidth="1"/>
    <col min="2059" max="2059" width="13.08984375" style="1" customWidth="1"/>
    <col min="2060" max="2060" width="11" style="1" customWidth="1"/>
    <col min="2061" max="2061" width="11.36328125" style="1" bestFit="1" customWidth="1"/>
    <col min="2062" max="2062" width="12.36328125" style="1" customWidth="1"/>
    <col min="2063" max="2304" width="9.08984375" style="1"/>
    <col min="2305" max="2305" width="6.6328125" style="1" customWidth="1"/>
    <col min="2306" max="2306" width="22.54296875" style="1" customWidth="1"/>
    <col min="2307" max="2307" width="9" style="1" customWidth="1"/>
    <col min="2308" max="2308" width="0.90625" style="1" customWidth="1"/>
    <col min="2309" max="2309" width="13.08984375" style="1" customWidth="1"/>
    <col min="2310" max="2310" width="1.36328125" style="1" customWidth="1"/>
    <col min="2311" max="2311" width="13.08984375" style="1" customWidth="1"/>
    <col min="2312" max="2312" width="1.36328125" style="1" customWidth="1"/>
    <col min="2313" max="2313" width="13.08984375" style="1" customWidth="1"/>
    <col min="2314" max="2314" width="1.36328125" style="1" customWidth="1"/>
    <col min="2315" max="2315" width="13.08984375" style="1" customWidth="1"/>
    <col min="2316" max="2316" width="11" style="1" customWidth="1"/>
    <col min="2317" max="2317" width="11.36328125" style="1" bestFit="1" customWidth="1"/>
    <col min="2318" max="2318" width="12.36328125" style="1" customWidth="1"/>
    <col min="2319" max="2560" width="9.08984375" style="1"/>
    <col min="2561" max="2561" width="6.6328125" style="1" customWidth="1"/>
    <col min="2562" max="2562" width="22.54296875" style="1" customWidth="1"/>
    <col min="2563" max="2563" width="9" style="1" customWidth="1"/>
    <col min="2564" max="2564" width="0.90625" style="1" customWidth="1"/>
    <col min="2565" max="2565" width="13.08984375" style="1" customWidth="1"/>
    <col min="2566" max="2566" width="1.36328125" style="1" customWidth="1"/>
    <col min="2567" max="2567" width="13.08984375" style="1" customWidth="1"/>
    <col min="2568" max="2568" width="1.36328125" style="1" customWidth="1"/>
    <col min="2569" max="2569" width="13.08984375" style="1" customWidth="1"/>
    <col min="2570" max="2570" width="1.36328125" style="1" customWidth="1"/>
    <col min="2571" max="2571" width="13.08984375" style="1" customWidth="1"/>
    <col min="2572" max="2572" width="11" style="1" customWidth="1"/>
    <col min="2573" max="2573" width="11.36328125" style="1" bestFit="1" customWidth="1"/>
    <col min="2574" max="2574" width="12.36328125" style="1" customWidth="1"/>
    <col min="2575" max="2816" width="9.08984375" style="1"/>
    <col min="2817" max="2817" width="6.6328125" style="1" customWidth="1"/>
    <col min="2818" max="2818" width="22.54296875" style="1" customWidth="1"/>
    <col min="2819" max="2819" width="9" style="1" customWidth="1"/>
    <col min="2820" max="2820" width="0.90625" style="1" customWidth="1"/>
    <col min="2821" max="2821" width="13.08984375" style="1" customWidth="1"/>
    <col min="2822" max="2822" width="1.36328125" style="1" customWidth="1"/>
    <col min="2823" max="2823" width="13.08984375" style="1" customWidth="1"/>
    <col min="2824" max="2824" width="1.36328125" style="1" customWidth="1"/>
    <col min="2825" max="2825" width="13.08984375" style="1" customWidth="1"/>
    <col min="2826" max="2826" width="1.36328125" style="1" customWidth="1"/>
    <col min="2827" max="2827" width="13.08984375" style="1" customWidth="1"/>
    <col min="2828" max="2828" width="11" style="1" customWidth="1"/>
    <col min="2829" max="2829" width="11.36328125" style="1" bestFit="1" customWidth="1"/>
    <col min="2830" max="2830" width="12.36328125" style="1" customWidth="1"/>
    <col min="2831" max="3072" width="9.08984375" style="1"/>
    <col min="3073" max="3073" width="6.6328125" style="1" customWidth="1"/>
    <col min="3074" max="3074" width="22.54296875" style="1" customWidth="1"/>
    <col min="3075" max="3075" width="9" style="1" customWidth="1"/>
    <col min="3076" max="3076" width="0.90625" style="1" customWidth="1"/>
    <col min="3077" max="3077" width="13.08984375" style="1" customWidth="1"/>
    <col min="3078" max="3078" width="1.36328125" style="1" customWidth="1"/>
    <col min="3079" max="3079" width="13.08984375" style="1" customWidth="1"/>
    <col min="3080" max="3080" width="1.36328125" style="1" customWidth="1"/>
    <col min="3081" max="3081" width="13.08984375" style="1" customWidth="1"/>
    <col min="3082" max="3082" width="1.36328125" style="1" customWidth="1"/>
    <col min="3083" max="3083" width="13.08984375" style="1" customWidth="1"/>
    <col min="3084" max="3084" width="11" style="1" customWidth="1"/>
    <col min="3085" max="3085" width="11.36328125" style="1" bestFit="1" customWidth="1"/>
    <col min="3086" max="3086" width="12.36328125" style="1" customWidth="1"/>
    <col min="3087" max="3328" width="9.08984375" style="1"/>
    <col min="3329" max="3329" width="6.6328125" style="1" customWidth="1"/>
    <col min="3330" max="3330" width="22.54296875" style="1" customWidth="1"/>
    <col min="3331" max="3331" width="9" style="1" customWidth="1"/>
    <col min="3332" max="3332" width="0.90625" style="1" customWidth="1"/>
    <col min="3333" max="3333" width="13.08984375" style="1" customWidth="1"/>
    <col min="3334" max="3334" width="1.36328125" style="1" customWidth="1"/>
    <col min="3335" max="3335" width="13.08984375" style="1" customWidth="1"/>
    <col min="3336" max="3336" width="1.36328125" style="1" customWidth="1"/>
    <col min="3337" max="3337" width="13.08984375" style="1" customWidth="1"/>
    <col min="3338" max="3338" width="1.36328125" style="1" customWidth="1"/>
    <col min="3339" max="3339" width="13.08984375" style="1" customWidth="1"/>
    <col min="3340" max="3340" width="11" style="1" customWidth="1"/>
    <col min="3341" max="3341" width="11.36328125" style="1" bestFit="1" customWidth="1"/>
    <col min="3342" max="3342" width="12.36328125" style="1" customWidth="1"/>
    <col min="3343" max="3584" width="9.08984375" style="1"/>
    <col min="3585" max="3585" width="6.6328125" style="1" customWidth="1"/>
    <col min="3586" max="3586" width="22.54296875" style="1" customWidth="1"/>
    <col min="3587" max="3587" width="9" style="1" customWidth="1"/>
    <col min="3588" max="3588" width="0.90625" style="1" customWidth="1"/>
    <col min="3589" max="3589" width="13.08984375" style="1" customWidth="1"/>
    <col min="3590" max="3590" width="1.36328125" style="1" customWidth="1"/>
    <col min="3591" max="3591" width="13.08984375" style="1" customWidth="1"/>
    <col min="3592" max="3592" width="1.36328125" style="1" customWidth="1"/>
    <col min="3593" max="3593" width="13.08984375" style="1" customWidth="1"/>
    <col min="3594" max="3594" width="1.36328125" style="1" customWidth="1"/>
    <col min="3595" max="3595" width="13.08984375" style="1" customWidth="1"/>
    <col min="3596" max="3596" width="11" style="1" customWidth="1"/>
    <col min="3597" max="3597" width="11.36328125" style="1" bestFit="1" customWidth="1"/>
    <col min="3598" max="3598" width="12.36328125" style="1" customWidth="1"/>
    <col min="3599" max="3840" width="9.08984375" style="1"/>
    <col min="3841" max="3841" width="6.6328125" style="1" customWidth="1"/>
    <col min="3842" max="3842" width="22.54296875" style="1" customWidth="1"/>
    <col min="3843" max="3843" width="9" style="1" customWidth="1"/>
    <col min="3844" max="3844" width="0.90625" style="1" customWidth="1"/>
    <col min="3845" max="3845" width="13.08984375" style="1" customWidth="1"/>
    <col min="3846" max="3846" width="1.36328125" style="1" customWidth="1"/>
    <col min="3847" max="3847" width="13.08984375" style="1" customWidth="1"/>
    <col min="3848" max="3848" width="1.36328125" style="1" customWidth="1"/>
    <col min="3849" max="3849" width="13.08984375" style="1" customWidth="1"/>
    <col min="3850" max="3850" width="1.36328125" style="1" customWidth="1"/>
    <col min="3851" max="3851" width="13.08984375" style="1" customWidth="1"/>
    <col min="3852" max="3852" width="11" style="1" customWidth="1"/>
    <col min="3853" max="3853" width="11.36328125" style="1" bestFit="1" customWidth="1"/>
    <col min="3854" max="3854" width="12.36328125" style="1" customWidth="1"/>
    <col min="3855" max="4096" width="9.08984375" style="1"/>
    <col min="4097" max="4097" width="6.6328125" style="1" customWidth="1"/>
    <col min="4098" max="4098" width="22.54296875" style="1" customWidth="1"/>
    <col min="4099" max="4099" width="9" style="1" customWidth="1"/>
    <col min="4100" max="4100" width="0.90625" style="1" customWidth="1"/>
    <col min="4101" max="4101" width="13.08984375" style="1" customWidth="1"/>
    <col min="4102" max="4102" width="1.36328125" style="1" customWidth="1"/>
    <col min="4103" max="4103" width="13.08984375" style="1" customWidth="1"/>
    <col min="4104" max="4104" width="1.36328125" style="1" customWidth="1"/>
    <col min="4105" max="4105" width="13.08984375" style="1" customWidth="1"/>
    <col min="4106" max="4106" width="1.36328125" style="1" customWidth="1"/>
    <col min="4107" max="4107" width="13.08984375" style="1" customWidth="1"/>
    <col min="4108" max="4108" width="11" style="1" customWidth="1"/>
    <col min="4109" max="4109" width="11.36328125" style="1" bestFit="1" customWidth="1"/>
    <col min="4110" max="4110" width="12.36328125" style="1" customWidth="1"/>
    <col min="4111" max="4352" width="9.08984375" style="1"/>
    <col min="4353" max="4353" width="6.6328125" style="1" customWidth="1"/>
    <col min="4354" max="4354" width="22.54296875" style="1" customWidth="1"/>
    <col min="4355" max="4355" width="9" style="1" customWidth="1"/>
    <col min="4356" max="4356" width="0.90625" style="1" customWidth="1"/>
    <col min="4357" max="4357" width="13.08984375" style="1" customWidth="1"/>
    <col min="4358" max="4358" width="1.36328125" style="1" customWidth="1"/>
    <col min="4359" max="4359" width="13.08984375" style="1" customWidth="1"/>
    <col min="4360" max="4360" width="1.36328125" style="1" customWidth="1"/>
    <col min="4361" max="4361" width="13.08984375" style="1" customWidth="1"/>
    <col min="4362" max="4362" width="1.36328125" style="1" customWidth="1"/>
    <col min="4363" max="4363" width="13.08984375" style="1" customWidth="1"/>
    <col min="4364" max="4364" width="11" style="1" customWidth="1"/>
    <col min="4365" max="4365" width="11.36328125" style="1" bestFit="1" customWidth="1"/>
    <col min="4366" max="4366" width="12.36328125" style="1" customWidth="1"/>
    <col min="4367" max="4608" width="9.08984375" style="1"/>
    <col min="4609" max="4609" width="6.6328125" style="1" customWidth="1"/>
    <col min="4610" max="4610" width="22.54296875" style="1" customWidth="1"/>
    <col min="4611" max="4611" width="9" style="1" customWidth="1"/>
    <col min="4612" max="4612" width="0.90625" style="1" customWidth="1"/>
    <col min="4613" max="4613" width="13.08984375" style="1" customWidth="1"/>
    <col min="4614" max="4614" width="1.36328125" style="1" customWidth="1"/>
    <col min="4615" max="4615" width="13.08984375" style="1" customWidth="1"/>
    <col min="4616" max="4616" width="1.36328125" style="1" customWidth="1"/>
    <col min="4617" max="4617" width="13.08984375" style="1" customWidth="1"/>
    <col min="4618" max="4618" width="1.36328125" style="1" customWidth="1"/>
    <col min="4619" max="4619" width="13.08984375" style="1" customWidth="1"/>
    <col min="4620" max="4620" width="11" style="1" customWidth="1"/>
    <col min="4621" max="4621" width="11.36328125" style="1" bestFit="1" customWidth="1"/>
    <col min="4622" max="4622" width="12.36328125" style="1" customWidth="1"/>
    <col min="4623" max="4864" width="9.08984375" style="1"/>
    <col min="4865" max="4865" width="6.6328125" style="1" customWidth="1"/>
    <col min="4866" max="4866" width="22.54296875" style="1" customWidth="1"/>
    <col min="4867" max="4867" width="9" style="1" customWidth="1"/>
    <col min="4868" max="4868" width="0.90625" style="1" customWidth="1"/>
    <col min="4869" max="4869" width="13.08984375" style="1" customWidth="1"/>
    <col min="4870" max="4870" width="1.36328125" style="1" customWidth="1"/>
    <col min="4871" max="4871" width="13.08984375" style="1" customWidth="1"/>
    <col min="4872" max="4872" width="1.36328125" style="1" customWidth="1"/>
    <col min="4873" max="4873" width="13.08984375" style="1" customWidth="1"/>
    <col min="4874" max="4874" width="1.36328125" style="1" customWidth="1"/>
    <col min="4875" max="4875" width="13.08984375" style="1" customWidth="1"/>
    <col min="4876" max="4876" width="11" style="1" customWidth="1"/>
    <col min="4877" max="4877" width="11.36328125" style="1" bestFit="1" customWidth="1"/>
    <col min="4878" max="4878" width="12.36328125" style="1" customWidth="1"/>
    <col min="4879" max="5120" width="9.08984375" style="1"/>
    <col min="5121" max="5121" width="6.6328125" style="1" customWidth="1"/>
    <col min="5122" max="5122" width="22.54296875" style="1" customWidth="1"/>
    <col min="5123" max="5123" width="9" style="1" customWidth="1"/>
    <col min="5124" max="5124" width="0.90625" style="1" customWidth="1"/>
    <col min="5125" max="5125" width="13.08984375" style="1" customWidth="1"/>
    <col min="5126" max="5126" width="1.36328125" style="1" customWidth="1"/>
    <col min="5127" max="5127" width="13.08984375" style="1" customWidth="1"/>
    <col min="5128" max="5128" width="1.36328125" style="1" customWidth="1"/>
    <col min="5129" max="5129" width="13.08984375" style="1" customWidth="1"/>
    <col min="5130" max="5130" width="1.36328125" style="1" customWidth="1"/>
    <col min="5131" max="5131" width="13.08984375" style="1" customWidth="1"/>
    <col min="5132" max="5132" width="11" style="1" customWidth="1"/>
    <col min="5133" max="5133" width="11.36328125" style="1" bestFit="1" customWidth="1"/>
    <col min="5134" max="5134" width="12.36328125" style="1" customWidth="1"/>
    <col min="5135" max="5376" width="9.08984375" style="1"/>
    <col min="5377" max="5377" width="6.6328125" style="1" customWidth="1"/>
    <col min="5378" max="5378" width="22.54296875" style="1" customWidth="1"/>
    <col min="5379" max="5379" width="9" style="1" customWidth="1"/>
    <col min="5380" max="5380" width="0.90625" style="1" customWidth="1"/>
    <col min="5381" max="5381" width="13.08984375" style="1" customWidth="1"/>
    <col min="5382" max="5382" width="1.36328125" style="1" customWidth="1"/>
    <col min="5383" max="5383" width="13.08984375" style="1" customWidth="1"/>
    <col min="5384" max="5384" width="1.36328125" style="1" customWidth="1"/>
    <col min="5385" max="5385" width="13.08984375" style="1" customWidth="1"/>
    <col min="5386" max="5386" width="1.36328125" style="1" customWidth="1"/>
    <col min="5387" max="5387" width="13.08984375" style="1" customWidth="1"/>
    <col min="5388" max="5388" width="11" style="1" customWidth="1"/>
    <col min="5389" max="5389" width="11.36328125" style="1" bestFit="1" customWidth="1"/>
    <col min="5390" max="5390" width="12.36328125" style="1" customWidth="1"/>
    <col min="5391" max="5632" width="9.08984375" style="1"/>
    <col min="5633" max="5633" width="6.6328125" style="1" customWidth="1"/>
    <col min="5634" max="5634" width="22.54296875" style="1" customWidth="1"/>
    <col min="5635" max="5635" width="9" style="1" customWidth="1"/>
    <col min="5636" max="5636" width="0.90625" style="1" customWidth="1"/>
    <col min="5637" max="5637" width="13.08984375" style="1" customWidth="1"/>
    <col min="5638" max="5638" width="1.36328125" style="1" customWidth="1"/>
    <col min="5639" max="5639" width="13.08984375" style="1" customWidth="1"/>
    <col min="5640" max="5640" width="1.36328125" style="1" customWidth="1"/>
    <col min="5641" max="5641" width="13.08984375" style="1" customWidth="1"/>
    <col min="5642" max="5642" width="1.36328125" style="1" customWidth="1"/>
    <col min="5643" max="5643" width="13.08984375" style="1" customWidth="1"/>
    <col min="5644" max="5644" width="11" style="1" customWidth="1"/>
    <col min="5645" max="5645" width="11.36328125" style="1" bestFit="1" customWidth="1"/>
    <col min="5646" max="5646" width="12.36328125" style="1" customWidth="1"/>
    <col min="5647" max="5888" width="9.08984375" style="1"/>
    <col min="5889" max="5889" width="6.6328125" style="1" customWidth="1"/>
    <col min="5890" max="5890" width="22.54296875" style="1" customWidth="1"/>
    <col min="5891" max="5891" width="9" style="1" customWidth="1"/>
    <col min="5892" max="5892" width="0.90625" style="1" customWidth="1"/>
    <col min="5893" max="5893" width="13.08984375" style="1" customWidth="1"/>
    <col min="5894" max="5894" width="1.36328125" style="1" customWidth="1"/>
    <col min="5895" max="5895" width="13.08984375" style="1" customWidth="1"/>
    <col min="5896" max="5896" width="1.36328125" style="1" customWidth="1"/>
    <col min="5897" max="5897" width="13.08984375" style="1" customWidth="1"/>
    <col min="5898" max="5898" width="1.36328125" style="1" customWidth="1"/>
    <col min="5899" max="5899" width="13.08984375" style="1" customWidth="1"/>
    <col min="5900" max="5900" width="11" style="1" customWidth="1"/>
    <col min="5901" max="5901" width="11.36328125" style="1" bestFit="1" customWidth="1"/>
    <col min="5902" max="5902" width="12.36328125" style="1" customWidth="1"/>
    <col min="5903" max="6144" width="9.08984375" style="1"/>
    <col min="6145" max="6145" width="6.6328125" style="1" customWidth="1"/>
    <col min="6146" max="6146" width="22.54296875" style="1" customWidth="1"/>
    <col min="6147" max="6147" width="9" style="1" customWidth="1"/>
    <col min="6148" max="6148" width="0.90625" style="1" customWidth="1"/>
    <col min="6149" max="6149" width="13.08984375" style="1" customWidth="1"/>
    <col min="6150" max="6150" width="1.36328125" style="1" customWidth="1"/>
    <col min="6151" max="6151" width="13.08984375" style="1" customWidth="1"/>
    <col min="6152" max="6152" width="1.36328125" style="1" customWidth="1"/>
    <col min="6153" max="6153" width="13.08984375" style="1" customWidth="1"/>
    <col min="6154" max="6154" width="1.36328125" style="1" customWidth="1"/>
    <col min="6155" max="6155" width="13.08984375" style="1" customWidth="1"/>
    <col min="6156" max="6156" width="11" style="1" customWidth="1"/>
    <col min="6157" max="6157" width="11.36328125" style="1" bestFit="1" customWidth="1"/>
    <col min="6158" max="6158" width="12.36328125" style="1" customWidth="1"/>
    <col min="6159" max="6400" width="9.08984375" style="1"/>
    <col min="6401" max="6401" width="6.6328125" style="1" customWidth="1"/>
    <col min="6402" max="6402" width="22.54296875" style="1" customWidth="1"/>
    <col min="6403" max="6403" width="9" style="1" customWidth="1"/>
    <col min="6404" max="6404" width="0.90625" style="1" customWidth="1"/>
    <col min="6405" max="6405" width="13.08984375" style="1" customWidth="1"/>
    <col min="6406" max="6406" width="1.36328125" style="1" customWidth="1"/>
    <col min="6407" max="6407" width="13.08984375" style="1" customWidth="1"/>
    <col min="6408" max="6408" width="1.36328125" style="1" customWidth="1"/>
    <col min="6409" max="6409" width="13.08984375" style="1" customWidth="1"/>
    <col min="6410" max="6410" width="1.36328125" style="1" customWidth="1"/>
    <col min="6411" max="6411" width="13.08984375" style="1" customWidth="1"/>
    <col min="6412" max="6412" width="11" style="1" customWidth="1"/>
    <col min="6413" max="6413" width="11.36328125" style="1" bestFit="1" customWidth="1"/>
    <col min="6414" max="6414" width="12.36328125" style="1" customWidth="1"/>
    <col min="6415" max="6656" width="9.08984375" style="1"/>
    <col min="6657" max="6657" width="6.6328125" style="1" customWidth="1"/>
    <col min="6658" max="6658" width="22.54296875" style="1" customWidth="1"/>
    <col min="6659" max="6659" width="9" style="1" customWidth="1"/>
    <col min="6660" max="6660" width="0.90625" style="1" customWidth="1"/>
    <col min="6661" max="6661" width="13.08984375" style="1" customWidth="1"/>
    <col min="6662" max="6662" width="1.36328125" style="1" customWidth="1"/>
    <col min="6663" max="6663" width="13.08984375" style="1" customWidth="1"/>
    <col min="6664" max="6664" width="1.36328125" style="1" customWidth="1"/>
    <col min="6665" max="6665" width="13.08984375" style="1" customWidth="1"/>
    <col min="6666" max="6666" width="1.36328125" style="1" customWidth="1"/>
    <col min="6667" max="6667" width="13.08984375" style="1" customWidth="1"/>
    <col min="6668" max="6668" width="11" style="1" customWidth="1"/>
    <col min="6669" max="6669" width="11.36328125" style="1" bestFit="1" customWidth="1"/>
    <col min="6670" max="6670" width="12.36328125" style="1" customWidth="1"/>
    <col min="6671" max="6912" width="9.08984375" style="1"/>
    <col min="6913" max="6913" width="6.6328125" style="1" customWidth="1"/>
    <col min="6914" max="6914" width="22.54296875" style="1" customWidth="1"/>
    <col min="6915" max="6915" width="9" style="1" customWidth="1"/>
    <col min="6916" max="6916" width="0.90625" style="1" customWidth="1"/>
    <col min="6917" max="6917" width="13.08984375" style="1" customWidth="1"/>
    <col min="6918" max="6918" width="1.36328125" style="1" customWidth="1"/>
    <col min="6919" max="6919" width="13.08984375" style="1" customWidth="1"/>
    <col min="6920" max="6920" width="1.36328125" style="1" customWidth="1"/>
    <col min="6921" max="6921" width="13.08984375" style="1" customWidth="1"/>
    <col min="6922" max="6922" width="1.36328125" style="1" customWidth="1"/>
    <col min="6923" max="6923" width="13.08984375" style="1" customWidth="1"/>
    <col min="6924" max="6924" width="11" style="1" customWidth="1"/>
    <col min="6925" max="6925" width="11.36328125" style="1" bestFit="1" customWidth="1"/>
    <col min="6926" max="6926" width="12.36328125" style="1" customWidth="1"/>
    <col min="6927" max="7168" width="9.08984375" style="1"/>
    <col min="7169" max="7169" width="6.6328125" style="1" customWidth="1"/>
    <col min="7170" max="7170" width="22.54296875" style="1" customWidth="1"/>
    <col min="7171" max="7171" width="9" style="1" customWidth="1"/>
    <col min="7172" max="7172" width="0.90625" style="1" customWidth="1"/>
    <col min="7173" max="7173" width="13.08984375" style="1" customWidth="1"/>
    <col min="7174" max="7174" width="1.36328125" style="1" customWidth="1"/>
    <col min="7175" max="7175" width="13.08984375" style="1" customWidth="1"/>
    <col min="7176" max="7176" width="1.36328125" style="1" customWidth="1"/>
    <col min="7177" max="7177" width="13.08984375" style="1" customWidth="1"/>
    <col min="7178" max="7178" width="1.36328125" style="1" customWidth="1"/>
    <col min="7179" max="7179" width="13.08984375" style="1" customWidth="1"/>
    <col min="7180" max="7180" width="11" style="1" customWidth="1"/>
    <col min="7181" max="7181" width="11.36328125" style="1" bestFit="1" customWidth="1"/>
    <col min="7182" max="7182" width="12.36328125" style="1" customWidth="1"/>
    <col min="7183" max="7424" width="9.08984375" style="1"/>
    <col min="7425" max="7425" width="6.6328125" style="1" customWidth="1"/>
    <col min="7426" max="7426" width="22.54296875" style="1" customWidth="1"/>
    <col min="7427" max="7427" width="9" style="1" customWidth="1"/>
    <col min="7428" max="7428" width="0.90625" style="1" customWidth="1"/>
    <col min="7429" max="7429" width="13.08984375" style="1" customWidth="1"/>
    <col min="7430" max="7430" width="1.36328125" style="1" customWidth="1"/>
    <col min="7431" max="7431" width="13.08984375" style="1" customWidth="1"/>
    <col min="7432" max="7432" width="1.36328125" style="1" customWidth="1"/>
    <col min="7433" max="7433" width="13.08984375" style="1" customWidth="1"/>
    <col min="7434" max="7434" width="1.36328125" style="1" customWidth="1"/>
    <col min="7435" max="7435" width="13.08984375" style="1" customWidth="1"/>
    <col min="7436" max="7436" width="11" style="1" customWidth="1"/>
    <col min="7437" max="7437" width="11.36328125" style="1" bestFit="1" customWidth="1"/>
    <col min="7438" max="7438" width="12.36328125" style="1" customWidth="1"/>
    <col min="7439" max="7680" width="9.08984375" style="1"/>
    <col min="7681" max="7681" width="6.6328125" style="1" customWidth="1"/>
    <col min="7682" max="7682" width="22.54296875" style="1" customWidth="1"/>
    <col min="7683" max="7683" width="9" style="1" customWidth="1"/>
    <col min="7684" max="7684" width="0.90625" style="1" customWidth="1"/>
    <col min="7685" max="7685" width="13.08984375" style="1" customWidth="1"/>
    <col min="7686" max="7686" width="1.36328125" style="1" customWidth="1"/>
    <col min="7687" max="7687" width="13.08984375" style="1" customWidth="1"/>
    <col min="7688" max="7688" width="1.36328125" style="1" customWidth="1"/>
    <col min="7689" max="7689" width="13.08984375" style="1" customWidth="1"/>
    <col min="7690" max="7690" width="1.36328125" style="1" customWidth="1"/>
    <col min="7691" max="7691" width="13.08984375" style="1" customWidth="1"/>
    <col min="7692" max="7692" width="11" style="1" customWidth="1"/>
    <col min="7693" max="7693" width="11.36328125" style="1" bestFit="1" customWidth="1"/>
    <col min="7694" max="7694" width="12.36328125" style="1" customWidth="1"/>
    <col min="7695" max="7936" width="9.08984375" style="1"/>
    <col min="7937" max="7937" width="6.6328125" style="1" customWidth="1"/>
    <col min="7938" max="7938" width="22.54296875" style="1" customWidth="1"/>
    <col min="7939" max="7939" width="9" style="1" customWidth="1"/>
    <col min="7940" max="7940" width="0.90625" style="1" customWidth="1"/>
    <col min="7941" max="7941" width="13.08984375" style="1" customWidth="1"/>
    <col min="7942" max="7942" width="1.36328125" style="1" customWidth="1"/>
    <col min="7943" max="7943" width="13.08984375" style="1" customWidth="1"/>
    <col min="7944" max="7944" width="1.36328125" style="1" customWidth="1"/>
    <col min="7945" max="7945" width="13.08984375" style="1" customWidth="1"/>
    <col min="7946" max="7946" width="1.36328125" style="1" customWidth="1"/>
    <col min="7947" max="7947" width="13.08984375" style="1" customWidth="1"/>
    <col min="7948" max="7948" width="11" style="1" customWidth="1"/>
    <col min="7949" max="7949" width="11.36328125" style="1" bestFit="1" customWidth="1"/>
    <col min="7950" max="7950" width="12.36328125" style="1" customWidth="1"/>
    <col min="7951" max="8192" width="9.08984375" style="1"/>
    <col min="8193" max="8193" width="6.6328125" style="1" customWidth="1"/>
    <col min="8194" max="8194" width="22.54296875" style="1" customWidth="1"/>
    <col min="8195" max="8195" width="9" style="1" customWidth="1"/>
    <col min="8196" max="8196" width="0.90625" style="1" customWidth="1"/>
    <col min="8197" max="8197" width="13.08984375" style="1" customWidth="1"/>
    <col min="8198" max="8198" width="1.36328125" style="1" customWidth="1"/>
    <col min="8199" max="8199" width="13.08984375" style="1" customWidth="1"/>
    <col min="8200" max="8200" width="1.36328125" style="1" customWidth="1"/>
    <col min="8201" max="8201" width="13.08984375" style="1" customWidth="1"/>
    <col min="8202" max="8202" width="1.36328125" style="1" customWidth="1"/>
    <col min="8203" max="8203" width="13.08984375" style="1" customWidth="1"/>
    <col min="8204" max="8204" width="11" style="1" customWidth="1"/>
    <col min="8205" max="8205" width="11.36328125" style="1" bestFit="1" customWidth="1"/>
    <col min="8206" max="8206" width="12.36328125" style="1" customWidth="1"/>
    <col min="8207" max="8448" width="9.08984375" style="1"/>
    <col min="8449" max="8449" width="6.6328125" style="1" customWidth="1"/>
    <col min="8450" max="8450" width="22.54296875" style="1" customWidth="1"/>
    <col min="8451" max="8451" width="9" style="1" customWidth="1"/>
    <col min="8452" max="8452" width="0.90625" style="1" customWidth="1"/>
    <col min="8453" max="8453" width="13.08984375" style="1" customWidth="1"/>
    <col min="8454" max="8454" width="1.36328125" style="1" customWidth="1"/>
    <col min="8455" max="8455" width="13.08984375" style="1" customWidth="1"/>
    <col min="8456" max="8456" width="1.36328125" style="1" customWidth="1"/>
    <col min="8457" max="8457" width="13.08984375" style="1" customWidth="1"/>
    <col min="8458" max="8458" width="1.36328125" style="1" customWidth="1"/>
    <col min="8459" max="8459" width="13.08984375" style="1" customWidth="1"/>
    <col min="8460" max="8460" width="11" style="1" customWidth="1"/>
    <col min="8461" max="8461" width="11.36328125" style="1" bestFit="1" customWidth="1"/>
    <col min="8462" max="8462" width="12.36328125" style="1" customWidth="1"/>
    <col min="8463" max="8704" width="9.08984375" style="1"/>
    <col min="8705" max="8705" width="6.6328125" style="1" customWidth="1"/>
    <col min="8706" max="8706" width="22.54296875" style="1" customWidth="1"/>
    <col min="8707" max="8707" width="9" style="1" customWidth="1"/>
    <col min="8708" max="8708" width="0.90625" style="1" customWidth="1"/>
    <col min="8709" max="8709" width="13.08984375" style="1" customWidth="1"/>
    <col min="8710" max="8710" width="1.36328125" style="1" customWidth="1"/>
    <col min="8711" max="8711" width="13.08984375" style="1" customWidth="1"/>
    <col min="8712" max="8712" width="1.36328125" style="1" customWidth="1"/>
    <col min="8713" max="8713" width="13.08984375" style="1" customWidth="1"/>
    <col min="8714" max="8714" width="1.36328125" style="1" customWidth="1"/>
    <col min="8715" max="8715" width="13.08984375" style="1" customWidth="1"/>
    <col min="8716" max="8716" width="11" style="1" customWidth="1"/>
    <col min="8717" max="8717" width="11.36328125" style="1" bestFit="1" customWidth="1"/>
    <col min="8718" max="8718" width="12.36328125" style="1" customWidth="1"/>
    <col min="8719" max="8960" width="9.08984375" style="1"/>
    <col min="8961" max="8961" width="6.6328125" style="1" customWidth="1"/>
    <col min="8962" max="8962" width="22.54296875" style="1" customWidth="1"/>
    <col min="8963" max="8963" width="9" style="1" customWidth="1"/>
    <col min="8964" max="8964" width="0.90625" style="1" customWidth="1"/>
    <col min="8965" max="8965" width="13.08984375" style="1" customWidth="1"/>
    <col min="8966" max="8966" width="1.36328125" style="1" customWidth="1"/>
    <col min="8967" max="8967" width="13.08984375" style="1" customWidth="1"/>
    <col min="8968" max="8968" width="1.36328125" style="1" customWidth="1"/>
    <col min="8969" max="8969" width="13.08984375" style="1" customWidth="1"/>
    <col min="8970" max="8970" width="1.36328125" style="1" customWidth="1"/>
    <col min="8971" max="8971" width="13.08984375" style="1" customWidth="1"/>
    <col min="8972" max="8972" width="11" style="1" customWidth="1"/>
    <col min="8973" max="8973" width="11.36328125" style="1" bestFit="1" customWidth="1"/>
    <col min="8974" max="8974" width="12.36328125" style="1" customWidth="1"/>
    <col min="8975" max="9216" width="9.08984375" style="1"/>
    <col min="9217" max="9217" width="6.6328125" style="1" customWidth="1"/>
    <col min="9218" max="9218" width="22.54296875" style="1" customWidth="1"/>
    <col min="9219" max="9219" width="9" style="1" customWidth="1"/>
    <col min="9220" max="9220" width="0.90625" style="1" customWidth="1"/>
    <col min="9221" max="9221" width="13.08984375" style="1" customWidth="1"/>
    <col min="9222" max="9222" width="1.36328125" style="1" customWidth="1"/>
    <col min="9223" max="9223" width="13.08984375" style="1" customWidth="1"/>
    <col min="9224" max="9224" width="1.36328125" style="1" customWidth="1"/>
    <col min="9225" max="9225" width="13.08984375" style="1" customWidth="1"/>
    <col min="9226" max="9226" width="1.36328125" style="1" customWidth="1"/>
    <col min="9227" max="9227" width="13.08984375" style="1" customWidth="1"/>
    <col min="9228" max="9228" width="11" style="1" customWidth="1"/>
    <col min="9229" max="9229" width="11.36328125" style="1" bestFit="1" customWidth="1"/>
    <col min="9230" max="9230" width="12.36328125" style="1" customWidth="1"/>
    <col min="9231" max="9472" width="9.08984375" style="1"/>
    <col min="9473" max="9473" width="6.6328125" style="1" customWidth="1"/>
    <col min="9474" max="9474" width="22.54296875" style="1" customWidth="1"/>
    <col min="9475" max="9475" width="9" style="1" customWidth="1"/>
    <col min="9476" max="9476" width="0.90625" style="1" customWidth="1"/>
    <col min="9477" max="9477" width="13.08984375" style="1" customWidth="1"/>
    <col min="9478" max="9478" width="1.36328125" style="1" customWidth="1"/>
    <col min="9479" max="9479" width="13.08984375" style="1" customWidth="1"/>
    <col min="9480" max="9480" width="1.36328125" style="1" customWidth="1"/>
    <col min="9481" max="9481" width="13.08984375" style="1" customWidth="1"/>
    <col min="9482" max="9482" width="1.36328125" style="1" customWidth="1"/>
    <col min="9483" max="9483" width="13.08984375" style="1" customWidth="1"/>
    <col min="9484" max="9484" width="11" style="1" customWidth="1"/>
    <col min="9485" max="9485" width="11.36328125" style="1" bestFit="1" customWidth="1"/>
    <col min="9486" max="9486" width="12.36328125" style="1" customWidth="1"/>
    <col min="9487" max="9728" width="9.08984375" style="1"/>
    <col min="9729" max="9729" width="6.6328125" style="1" customWidth="1"/>
    <col min="9730" max="9730" width="22.54296875" style="1" customWidth="1"/>
    <col min="9731" max="9731" width="9" style="1" customWidth="1"/>
    <col min="9732" max="9732" width="0.90625" style="1" customWidth="1"/>
    <col min="9733" max="9733" width="13.08984375" style="1" customWidth="1"/>
    <col min="9734" max="9734" width="1.36328125" style="1" customWidth="1"/>
    <col min="9735" max="9735" width="13.08984375" style="1" customWidth="1"/>
    <col min="9736" max="9736" width="1.36328125" style="1" customWidth="1"/>
    <col min="9737" max="9737" width="13.08984375" style="1" customWidth="1"/>
    <col min="9738" max="9738" width="1.36328125" style="1" customWidth="1"/>
    <col min="9739" max="9739" width="13.08984375" style="1" customWidth="1"/>
    <col min="9740" max="9740" width="11" style="1" customWidth="1"/>
    <col min="9741" max="9741" width="11.36328125" style="1" bestFit="1" customWidth="1"/>
    <col min="9742" max="9742" width="12.36328125" style="1" customWidth="1"/>
    <col min="9743" max="9984" width="9.08984375" style="1"/>
    <col min="9985" max="9985" width="6.6328125" style="1" customWidth="1"/>
    <col min="9986" max="9986" width="22.54296875" style="1" customWidth="1"/>
    <col min="9987" max="9987" width="9" style="1" customWidth="1"/>
    <col min="9988" max="9988" width="0.90625" style="1" customWidth="1"/>
    <col min="9989" max="9989" width="13.08984375" style="1" customWidth="1"/>
    <col min="9990" max="9990" width="1.36328125" style="1" customWidth="1"/>
    <col min="9991" max="9991" width="13.08984375" style="1" customWidth="1"/>
    <col min="9992" max="9992" width="1.36328125" style="1" customWidth="1"/>
    <col min="9993" max="9993" width="13.08984375" style="1" customWidth="1"/>
    <col min="9994" max="9994" width="1.36328125" style="1" customWidth="1"/>
    <col min="9995" max="9995" width="13.08984375" style="1" customWidth="1"/>
    <col min="9996" max="9996" width="11" style="1" customWidth="1"/>
    <col min="9997" max="9997" width="11.36328125" style="1" bestFit="1" customWidth="1"/>
    <col min="9998" max="9998" width="12.36328125" style="1" customWidth="1"/>
    <col min="9999" max="10240" width="9.08984375" style="1"/>
    <col min="10241" max="10241" width="6.6328125" style="1" customWidth="1"/>
    <col min="10242" max="10242" width="22.54296875" style="1" customWidth="1"/>
    <col min="10243" max="10243" width="9" style="1" customWidth="1"/>
    <col min="10244" max="10244" width="0.90625" style="1" customWidth="1"/>
    <col min="10245" max="10245" width="13.08984375" style="1" customWidth="1"/>
    <col min="10246" max="10246" width="1.36328125" style="1" customWidth="1"/>
    <col min="10247" max="10247" width="13.08984375" style="1" customWidth="1"/>
    <col min="10248" max="10248" width="1.36328125" style="1" customWidth="1"/>
    <col min="10249" max="10249" width="13.08984375" style="1" customWidth="1"/>
    <col min="10250" max="10250" width="1.36328125" style="1" customWidth="1"/>
    <col min="10251" max="10251" width="13.08984375" style="1" customWidth="1"/>
    <col min="10252" max="10252" width="11" style="1" customWidth="1"/>
    <col min="10253" max="10253" width="11.36328125" style="1" bestFit="1" customWidth="1"/>
    <col min="10254" max="10254" width="12.36328125" style="1" customWidth="1"/>
    <col min="10255" max="10496" width="9.08984375" style="1"/>
    <col min="10497" max="10497" width="6.6328125" style="1" customWidth="1"/>
    <col min="10498" max="10498" width="22.54296875" style="1" customWidth="1"/>
    <col min="10499" max="10499" width="9" style="1" customWidth="1"/>
    <col min="10500" max="10500" width="0.90625" style="1" customWidth="1"/>
    <col min="10501" max="10501" width="13.08984375" style="1" customWidth="1"/>
    <col min="10502" max="10502" width="1.36328125" style="1" customWidth="1"/>
    <col min="10503" max="10503" width="13.08984375" style="1" customWidth="1"/>
    <col min="10504" max="10504" width="1.36328125" style="1" customWidth="1"/>
    <col min="10505" max="10505" width="13.08984375" style="1" customWidth="1"/>
    <col min="10506" max="10506" width="1.36328125" style="1" customWidth="1"/>
    <col min="10507" max="10507" width="13.08984375" style="1" customWidth="1"/>
    <col min="10508" max="10508" width="11" style="1" customWidth="1"/>
    <col min="10509" max="10509" width="11.36328125" style="1" bestFit="1" customWidth="1"/>
    <col min="10510" max="10510" width="12.36328125" style="1" customWidth="1"/>
    <col min="10511" max="10752" width="9.08984375" style="1"/>
    <col min="10753" max="10753" width="6.6328125" style="1" customWidth="1"/>
    <col min="10754" max="10754" width="22.54296875" style="1" customWidth="1"/>
    <col min="10755" max="10755" width="9" style="1" customWidth="1"/>
    <col min="10756" max="10756" width="0.90625" style="1" customWidth="1"/>
    <col min="10757" max="10757" width="13.08984375" style="1" customWidth="1"/>
    <col min="10758" max="10758" width="1.36328125" style="1" customWidth="1"/>
    <col min="10759" max="10759" width="13.08984375" style="1" customWidth="1"/>
    <col min="10760" max="10760" width="1.36328125" style="1" customWidth="1"/>
    <col min="10761" max="10761" width="13.08984375" style="1" customWidth="1"/>
    <col min="10762" max="10762" width="1.36328125" style="1" customWidth="1"/>
    <col min="10763" max="10763" width="13.08984375" style="1" customWidth="1"/>
    <col min="10764" max="10764" width="11" style="1" customWidth="1"/>
    <col min="10765" max="10765" width="11.36328125" style="1" bestFit="1" customWidth="1"/>
    <col min="10766" max="10766" width="12.36328125" style="1" customWidth="1"/>
    <col min="10767" max="11008" width="9.08984375" style="1"/>
    <col min="11009" max="11009" width="6.6328125" style="1" customWidth="1"/>
    <col min="11010" max="11010" width="22.54296875" style="1" customWidth="1"/>
    <col min="11011" max="11011" width="9" style="1" customWidth="1"/>
    <col min="11012" max="11012" width="0.90625" style="1" customWidth="1"/>
    <col min="11013" max="11013" width="13.08984375" style="1" customWidth="1"/>
    <col min="11014" max="11014" width="1.36328125" style="1" customWidth="1"/>
    <col min="11015" max="11015" width="13.08984375" style="1" customWidth="1"/>
    <col min="11016" max="11016" width="1.36328125" style="1" customWidth="1"/>
    <col min="11017" max="11017" width="13.08984375" style="1" customWidth="1"/>
    <col min="11018" max="11018" width="1.36328125" style="1" customWidth="1"/>
    <col min="11019" max="11019" width="13.08984375" style="1" customWidth="1"/>
    <col min="11020" max="11020" width="11" style="1" customWidth="1"/>
    <col min="11021" max="11021" width="11.36328125" style="1" bestFit="1" customWidth="1"/>
    <col min="11022" max="11022" width="12.36328125" style="1" customWidth="1"/>
    <col min="11023" max="11264" width="9.08984375" style="1"/>
    <col min="11265" max="11265" width="6.6328125" style="1" customWidth="1"/>
    <col min="11266" max="11266" width="22.54296875" style="1" customWidth="1"/>
    <col min="11267" max="11267" width="9" style="1" customWidth="1"/>
    <col min="11268" max="11268" width="0.90625" style="1" customWidth="1"/>
    <col min="11269" max="11269" width="13.08984375" style="1" customWidth="1"/>
    <col min="11270" max="11270" width="1.36328125" style="1" customWidth="1"/>
    <col min="11271" max="11271" width="13.08984375" style="1" customWidth="1"/>
    <col min="11272" max="11272" width="1.36328125" style="1" customWidth="1"/>
    <col min="11273" max="11273" width="13.08984375" style="1" customWidth="1"/>
    <col min="11274" max="11274" width="1.36328125" style="1" customWidth="1"/>
    <col min="11275" max="11275" width="13.08984375" style="1" customWidth="1"/>
    <col min="11276" max="11276" width="11" style="1" customWidth="1"/>
    <col min="11277" max="11277" width="11.36328125" style="1" bestFit="1" customWidth="1"/>
    <col min="11278" max="11278" width="12.36328125" style="1" customWidth="1"/>
    <col min="11279" max="11520" width="9.08984375" style="1"/>
    <col min="11521" max="11521" width="6.6328125" style="1" customWidth="1"/>
    <col min="11522" max="11522" width="22.54296875" style="1" customWidth="1"/>
    <col min="11523" max="11523" width="9" style="1" customWidth="1"/>
    <col min="11524" max="11524" width="0.90625" style="1" customWidth="1"/>
    <col min="11525" max="11525" width="13.08984375" style="1" customWidth="1"/>
    <col min="11526" max="11526" width="1.36328125" style="1" customWidth="1"/>
    <col min="11527" max="11527" width="13.08984375" style="1" customWidth="1"/>
    <col min="11528" max="11528" width="1.36328125" style="1" customWidth="1"/>
    <col min="11529" max="11529" width="13.08984375" style="1" customWidth="1"/>
    <col min="11530" max="11530" width="1.36328125" style="1" customWidth="1"/>
    <col min="11531" max="11531" width="13.08984375" style="1" customWidth="1"/>
    <col min="11532" max="11532" width="11" style="1" customWidth="1"/>
    <col min="11533" max="11533" width="11.36328125" style="1" bestFit="1" customWidth="1"/>
    <col min="11534" max="11534" width="12.36328125" style="1" customWidth="1"/>
    <col min="11535" max="11776" width="9.08984375" style="1"/>
    <col min="11777" max="11777" width="6.6328125" style="1" customWidth="1"/>
    <col min="11778" max="11778" width="22.54296875" style="1" customWidth="1"/>
    <col min="11779" max="11779" width="9" style="1" customWidth="1"/>
    <col min="11780" max="11780" width="0.90625" style="1" customWidth="1"/>
    <col min="11781" max="11781" width="13.08984375" style="1" customWidth="1"/>
    <col min="11782" max="11782" width="1.36328125" style="1" customWidth="1"/>
    <col min="11783" max="11783" width="13.08984375" style="1" customWidth="1"/>
    <col min="11784" max="11784" width="1.36328125" style="1" customWidth="1"/>
    <col min="11785" max="11785" width="13.08984375" style="1" customWidth="1"/>
    <col min="11786" max="11786" width="1.36328125" style="1" customWidth="1"/>
    <col min="11787" max="11787" width="13.08984375" style="1" customWidth="1"/>
    <col min="11788" max="11788" width="11" style="1" customWidth="1"/>
    <col min="11789" max="11789" width="11.36328125" style="1" bestFit="1" customWidth="1"/>
    <col min="11790" max="11790" width="12.36328125" style="1" customWidth="1"/>
    <col min="11791" max="12032" width="9.08984375" style="1"/>
    <col min="12033" max="12033" width="6.6328125" style="1" customWidth="1"/>
    <col min="12034" max="12034" width="22.54296875" style="1" customWidth="1"/>
    <col min="12035" max="12035" width="9" style="1" customWidth="1"/>
    <col min="12036" max="12036" width="0.90625" style="1" customWidth="1"/>
    <col min="12037" max="12037" width="13.08984375" style="1" customWidth="1"/>
    <col min="12038" max="12038" width="1.36328125" style="1" customWidth="1"/>
    <col min="12039" max="12039" width="13.08984375" style="1" customWidth="1"/>
    <col min="12040" max="12040" width="1.36328125" style="1" customWidth="1"/>
    <col min="12041" max="12041" width="13.08984375" style="1" customWidth="1"/>
    <col min="12042" max="12042" width="1.36328125" style="1" customWidth="1"/>
    <col min="12043" max="12043" width="13.08984375" style="1" customWidth="1"/>
    <col min="12044" max="12044" width="11" style="1" customWidth="1"/>
    <col min="12045" max="12045" width="11.36328125" style="1" bestFit="1" customWidth="1"/>
    <col min="12046" max="12046" width="12.36328125" style="1" customWidth="1"/>
    <col min="12047" max="12288" width="9.08984375" style="1"/>
    <col min="12289" max="12289" width="6.6328125" style="1" customWidth="1"/>
    <col min="12290" max="12290" width="22.54296875" style="1" customWidth="1"/>
    <col min="12291" max="12291" width="9" style="1" customWidth="1"/>
    <col min="12292" max="12292" width="0.90625" style="1" customWidth="1"/>
    <col min="12293" max="12293" width="13.08984375" style="1" customWidth="1"/>
    <col min="12294" max="12294" width="1.36328125" style="1" customWidth="1"/>
    <col min="12295" max="12295" width="13.08984375" style="1" customWidth="1"/>
    <col min="12296" max="12296" width="1.36328125" style="1" customWidth="1"/>
    <col min="12297" max="12297" width="13.08984375" style="1" customWidth="1"/>
    <col min="12298" max="12298" width="1.36328125" style="1" customWidth="1"/>
    <col min="12299" max="12299" width="13.08984375" style="1" customWidth="1"/>
    <col min="12300" max="12300" width="11" style="1" customWidth="1"/>
    <col min="12301" max="12301" width="11.36328125" style="1" bestFit="1" customWidth="1"/>
    <col min="12302" max="12302" width="12.36328125" style="1" customWidth="1"/>
    <col min="12303" max="12544" width="9.08984375" style="1"/>
    <col min="12545" max="12545" width="6.6328125" style="1" customWidth="1"/>
    <col min="12546" max="12546" width="22.54296875" style="1" customWidth="1"/>
    <col min="12547" max="12547" width="9" style="1" customWidth="1"/>
    <col min="12548" max="12548" width="0.90625" style="1" customWidth="1"/>
    <col min="12549" max="12549" width="13.08984375" style="1" customWidth="1"/>
    <col min="12550" max="12550" width="1.36328125" style="1" customWidth="1"/>
    <col min="12551" max="12551" width="13.08984375" style="1" customWidth="1"/>
    <col min="12552" max="12552" width="1.36328125" style="1" customWidth="1"/>
    <col min="12553" max="12553" width="13.08984375" style="1" customWidth="1"/>
    <col min="12554" max="12554" width="1.36328125" style="1" customWidth="1"/>
    <col min="12555" max="12555" width="13.08984375" style="1" customWidth="1"/>
    <col min="12556" max="12556" width="11" style="1" customWidth="1"/>
    <col min="12557" max="12557" width="11.36328125" style="1" bestFit="1" customWidth="1"/>
    <col min="12558" max="12558" width="12.36328125" style="1" customWidth="1"/>
    <col min="12559" max="12800" width="9.08984375" style="1"/>
    <col min="12801" max="12801" width="6.6328125" style="1" customWidth="1"/>
    <col min="12802" max="12802" width="22.54296875" style="1" customWidth="1"/>
    <col min="12803" max="12803" width="9" style="1" customWidth="1"/>
    <col min="12804" max="12804" width="0.90625" style="1" customWidth="1"/>
    <col min="12805" max="12805" width="13.08984375" style="1" customWidth="1"/>
    <col min="12806" max="12806" width="1.36328125" style="1" customWidth="1"/>
    <col min="12807" max="12807" width="13.08984375" style="1" customWidth="1"/>
    <col min="12808" max="12808" width="1.36328125" style="1" customWidth="1"/>
    <col min="12809" max="12809" width="13.08984375" style="1" customWidth="1"/>
    <col min="12810" max="12810" width="1.36328125" style="1" customWidth="1"/>
    <col min="12811" max="12811" width="13.08984375" style="1" customWidth="1"/>
    <col min="12812" max="12812" width="11" style="1" customWidth="1"/>
    <col min="12813" max="12813" width="11.36328125" style="1" bestFit="1" customWidth="1"/>
    <col min="12814" max="12814" width="12.36328125" style="1" customWidth="1"/>
    <col min="12815" max="13056" width="9.08984375" style="1"/>
    <col min="13057" max="13057" width="6.6328125" style="1" customWidth="1"/>
    <col min="13058" max="13058" width="22.54296875" style="1" customWidth="1"/>
    <col min="13059" max="13059" width="9" style="1" customWidth="1"/>
    <col min="13060" max="13060" width="0.90625" style="1" customWidth="1"/>
    <col min="13061" max="13061" width="13.08984375" style="1" customWidth="1"/>
    <col min="13062" max="13062" width="1.36328125" style="1" customWidth="1"/>
    <col min="13063" max="13063" width="13.08984375" style="1" customWidth="1"/>
    <col min="13064" max="13064" width="1.36328125" style="1" customWidth="1"/>
    <col min="13065" max="13065" width="13.08984375" style="1" customWidth="1"/>
    <col min="13066" max="13066" width="1.36328125" style="1" customWidth="1"/>
    <col min="13067" max="13067" width="13.08984375" style="1" customWidth="1"/>
    <col min="13068" max="13068" width="11" style="1" customWidth="1"/>
    <col min="13069" max="13069" width="11.36328125" style="1" bestFit="1" customWidth="1"/>
    <col min="13070" max="13070" width="12.36328125" style="1" customWidth="1"/>
    <col min="13071" max="13312" width="9.08984375" style="1"/>
    <col min="13313" max="13313" width="6.6328125" style="1" customWidth="1"/>
    <col min="13314" max="13314" width="22.54296875" style="1" customWidth="1"/>
    <col min="13315" max="13315" width="9" style="1" customWidth="1"/>
    <col min="13316" max="13316" width="0.90625" style="1" customWidth="1"/>
    <col min="13317" max="13317" width="13.08984375" style="1" customWidth="1"/>
    <col min="13318" max="13318" width="1.36328125" style="1" customWidth="1"/>
    <col min="13319" max="13319" width="13.08984375" style="1" customWidth="1"/>
    <col min="13320" max="13320" width="1.36328125" style="1" customWidth="1"/>
    <col min="13321" max="13321" width="13.08984375" style="1" customWidth="1"/>
    <col min="13322" max="13322" width="1.36328125" style="1" customWidth="1"/>
    <col min="13323" max="13323" width="13.08984375" style="1" customWidth="1"/>
    <col min="13324" max="13324" width="11" style="1" customWidth="1"/>
    <col min="13325" max="13325" width="11.36328125" style="1" bestFit="1" customWidth="1"/>
    <col min="13326" max="13326" width="12.36328125" style="1" customWidth="1"/>
    <col min="13327" max="13568" width="9.08984375" style="1"/>
    <col min="13569" max="13569" width="6.6328125" style="1" customWidth="1"/>
    <col min="13570" max="13570" width="22.54296875" style="1" customWidth="1"/>
    <col min="13571" max="13571" width="9" style="1" customWidth="1"/>
    <col min="13572" max="13572" width="0.90625" style="1" customWidth="1"/>
    <col min="13573" max="13573" width="13.08984375" style="1" customWidth="1"/>
    <col min="13574" max="13574" width="1.36328125" style="1" customWidth="1"/>
    <col min="13575" max="13575" width="13.08984375" style="1" customWidth="1"/>
    <col min="13576" max="13576" width="1.36328125" style="1" customWidth="1"/>
    <col min="13577" max="13577" width="13.08984375" style="1" customWidth="1"/>
    <col min="13578" max="13578" width="1.36328125" style="1" customWidth="1"/>
    <col min="13579" max="13579" width="13.08984375" style="1" customWidth="1"/>
    <col min="13580" max="13580" width="11" style="1" customWidth="1"/>
    <col min="13581" max="13581" width="11.36328125" style="1" bestFit="1" customWidth="1"/>
    <col min="13582" max="13582" width="12.36328125" style="1" customWidth="1"/>
    <col min="13583" max="13824" width="9.08984375" style="1"/>
    <col min="13825" max="13825" width="6.6328125" style="1" customWidth="1"/>
    <col min="13826" max="13826" width="22.54296875" style="1" customWidth="1"/>
    <col min="13827" max="13827" width="9" style="1" customWidth="1"/>
    <col min="13828" max="13828" width="0.90625" style="1" customWidth="1"/>
    <col min="13829" max="13829" width="13.08984375" style="1" customWidth="1"/>
    <col min="13830" max="13830" width="1.36328125" style="1" customWidth="1"/>
    <col min="13831" max="13831" width="13.08984375" style="1" customWidth="1"/>
    <col min="13832" max="13832" width="1.36328125" style="1" customWidth="1"/>
    <col min="13833" max="13833" width="13.08984375" style="1" customWidth="1"/>
    <col min="13834" max="13834" width="1.36328125" style="1" customWidth="1"/>
    <col min="13835" max="13835" width="13.08984375" style="1" customWidth="1"/>
    <col min="13836" max="13836" width="11" style="1" customWidth="1"/>
    <col min="13837" max="13837" width="11.36328125" style="1" bestFit="1" customWidth="1"/>
    <col min="13838" max="13838" width="12.36328125" style="1" customWidth="1"/>
    <col min="13839" max="14080" width="9.08984375" style="1"/>
    <col min="14081" max="14081" width="6.6328125" style="1" customWidth="1"/>
    <col min="14082" max="14082" width="22.54296875" style="1" customWidth="1"/>
    <col min="14083" max="14083" width="9" style="1" customWidth="1"/>
    <col min="14084" max="14084" width="0.90625" style="1" customWidth="1"/>
    <col min="14085" max="14085" width="13.08984375" style="1" customWidth="1"/>
    <col min="14086" max="14086" width="1.36328125" style="1" customWidth="1"/>
    <col min="14087" max="14087" width="13.08984375" style="1" customWidth="1"/>
    <col min="14088" max="14088" width="1.36328125" style="1" customWidth="1"/>
    <col min="14089" max="14089" width="13.08984375" style="1" customWidth="1"/>
    <col min="14090" max="14090" width="1.36328125" style="1" customWidth="1"/>
    <col min="14091" max="14091" width="13.08984375" style="1" customWidth="1"/>
    <col min="14092" max="14092" width="11" style="1" customWidth="1"/>
    <col min="14093" max="14093" width="11.36328125" style="1" bestFit="1" customWidth="1"/>
    <col min="14094" max="14094" width="12.36328125" style="1" customWidth="1"/>
    <col min="14095" max="14336" width="9.08984375" style="1"/>
    <col min="14337" max="14337" width="6.6328125" style="1" customWidth="1"/>
    <col min="14338" max="14338" width="22.54296875" style="1" customWidth="1"/>
    <col min="14339" max="14339" width="9" style="1" customWidth="1"/>
    <col min="14340" max="14340" width="0.90625" style="1" customWidth="1"/>
    <col min="14341" max="14341" width="13.08984375" style="1" customWidth="1"/>
    <col min="14342" max="14342" width="1.36328125" style="1" customWidth="1"/>
    <col min="14343" max="14343" width="13.08984375" style="1" customWidth="1"/>
    <col min="14344" max="14344" width="1.36328125" style="1" customWidth="1"/>
    <col min="14345" max="14345" width="13.08984375" style="1" customWidth="1"/>
    <col min="14346" max="14346" width="1.36328125" style="1" customWidth="1"/>
    <col min="14347" max="14347" width="13.08984375" style="1" customWidth="1"/>
    <col min="14348" max="14348" width="11" style="1" customWidth="1"/>
    <col min="14349" max="14349" width="11.36328125" style="1" bestFit="1" customWidth="1"/>
    <col min="14350" max="14350" width="12.36328125" style="1" customWidth="1"/>
    <col min="14351" max="14592" width="9.08984375" style="1"/>
    <col min="14593" max="14593" width="6.6328125" style="1" customWidth="1"/>
    <col min="14594" max="14594" width="22.54296875" style="1" customWidth="1"/>
    <col min="14595" max="14595" width="9" style="1" customWidth="1"/>
    <col min="14596" max="14596" width="0.90625" style="1" customWidth="1"/>
    <col min="14597" max="14597" width="13.08984375" style="1" customWidth="1"/>
    <col min="14598" max="14598" width="1.36328125" style="1" customWidth="1"/>
    <col min="14599" max="14599" width="13.08984375" style="1" customWidth="1"/>
    <col min="14600" max="14600" width="1.36328125" style="1" customWidth="1"/>
    <col min="14601" max="14601" width="13.08984375" style="1" customWidth="1"/>
    <col min="14602" max="14602" width="1.36328125" style="1" customWidth="1"/>
    <col min="14603" max="14603" width="13.08984375" style="1" customWidth="1"/>
    <col min="14604" max="14604" width="11" style="1" customWidth="1"/>
    <col min="14605" max="14605" width="11.36328125" style="1" bestFit="1" customWidth="1"/>
    <col min="14606" max="14606" width="12.36328125" style="1" customWidth="1"/>
    <col min="14607" max="14848" width="9.08984375" style="1"/>
    <col min="14849" max="14849" width="6.6328125" style="1" customWidth="1"/>
    <col min="14850" max="14850" width="22.54296875" style="1" customWidth="1"/>
    <col min="14851" max="14851" width="9" style="1" customWidth="1"/>
    <col min="14852" max="14852" width="0.90625" style="1" customWidth="1"/>
    <col min="14853" max="14853" width="13.08984375" style="1" customWidth="1"/>
    <col min="14854" max="14854" width="1.36328125" style="1" customWidth="1"/>
    <col min="14855" max="14855" width="13.08984375" style="1" customWidth="1"/>
    <col min="14856" max="14856" width="1.36328125" style="1" customWidth="1"/>
    <col min="14857" max="14857" width="13.08984375" style="1" customWidth="1"/>
    <col min="14858" max="14858" width="1.36328125" style="1" customWidth="1"/>
    <col min="14859" max="14859" width="13.08984375" style="1" customWidth="1"/>
    <col min="14860" max="14860" width="11" style="1" customWidth="1"/>
    <col min="14861" max="14861" width="11.36328125" style="1" bestFit="1" customWidth="1"/>
    <col min="14862" max="14862" width="12.36328125" style="1" customWidth="1"/>
    <col min="14863" max="15104" width="9.08984375" style="1"/>
    <col min="15105" max="15105" width="6.6328125" style="1" customWidth="1"/>
    <col min="15106" max="15106" width="22.54296875" style="1" customWidth="1"/>
    <col min="15107" max="15107" width="9" style="1" customWidth="1"/>
    <col min="15108" max="15108" width="0.90625" style="1" customWidth="1"/>
    <col min="15109" max="15109" width="13.08984375" style="1" customWidth="1"/>
    <col min="15110" max="15110" width="1.36328125" style="1" customWidth="1"/>
    <col min="15111" max="15111" width="13.08984375" style="1" customWidth="1"/>
    <col min="15112" max="15112" width="1.36328125" style="1" customWidth="1"/>
    <col min="15113" max="15113" width="13.08984375" style="1" customWidth="1"/>
    <col min="15114" max="15114" width="1.36328125" style="1" customWidth="1"/>
    <col min="15115" max="15115" width="13.08984375" style="1" customWidth="1"/>
    <col min="15116" max="15116" width="11" style="1" customWidth="1"/>
    <col min="15117" max="15117" width="11.36328125" style="1" bestFit="1" customWidth="1"/>
    <col min="15118" max="15118" width="12.36328125" style="1" customWidth="1"/>
    <col min="15119" max="15360" width="9.08984375" style="1"/>
    <col min="15361" max="15361" width="6.6328125" style="1" customWidth="1"/>
    <col min="15362" max="15362" width="22.54296875" style="1" customWidth="1"/>
    <col min="15363" max="15363" width="9" style="1" customWidth="1"/>
    <col min="15364" max="15364" width="0.90625" style="1" customWidth="1"/>
    <col min="15365" max="15365" width="13.08984375" style="1" customWidth="1"/>
    <col min="15366" max="15366" width="1.36328125" style="1" customWidth="1"/>
    <col min="15367" max="15367" width="13.08984375" style="1" customWidth="1"/>
    <col min="15368" max="15368" width="1.36328125" style="1" customWidth="1"/>
    <col min="15369" max="15369" width="13.08984375" style="1" customWidth="1"/>
    <col min="15370" max="15370" width="1.36328125" style="1" customWidth="1"/>
    <col min="15371" max="15371" width="13.08984375" style="1" customWidth="1"/>
    <col min="15372" max="15372" width="11" style="1" customWidth="1"/>
    <col min="15373" max="15373" width="11.36328125" style="1" bestFit="1" customWidth="1"/>
    <col min="15374" max="15374" width="12.36328125" style="1" customWidth="1"/>
    <col min="15375" max="15616" width="9.08984375" style="1"/>
    <col min="15617" max="15617" width="6.6328125" style="1" customWidth="1"/>
    <col min="15618" max="15618" width="22.54296875" style="1" customWidth="1"/>
    <col min="15619" max="15619" width="9" style="1" customWidth="1"/>
    <col min="15620" max="15620" width="0.90625" style="1" customWidth="1"/>
    <col min="15621" max="15621" width="13.08984375" style="1" customWidth="1"/>
    <col min="15622" max="15622" width="1.36328125" style="1" customWidth="1"/>
    <col min="15623" max="15623" width="13.08984375" style="1" customWidth="1"/>
    <col min="15624" max="15624" width="1.36328125" style="1" customWidth="1"/>
    <col min="15625" max="15625" width="13.08984375" style="1" customWidth="1"/>
    <col min="15626" max="15626" width="1.36328125" style="1" customWidth="1"/>
    <col min="15627" max="15627" width="13.08984375" style="1" customWidth="1"/>
    <col min="15628" max="15628" width="11" style="1" customWidth="1"/>
    <col min="15629" max="15629" width="11.36328125" style="1" bestFit="1" customWidth="1"/>
    <col min="15630" max="15630" width="12.36328125" style="1" customWidth="1"/>
    <col min="15631" max="15872" width="9.08984375" style="1"/>
    <col min="15873" max="15873" width="6.6328125" style="1" customWidth="1"/>
    <col min="15874" max="15874" width="22.54296875" style="1" customWidth="1"/>
    <col min="15875" max="15875" width="9" style="1" customWidth="1"/>
    <col min="15876" max="15876" width="0.90625" style="1" customWidth="1"/>
    <col min="15877" max="15877" width="13.08984375" style="1" customWidth="1"/>
    <col min="15878" max="15878" width="1.36328125" style="1" customWidth="1"/>
    <col min="15879" max="15879" width="13.08984375" style="1" customWidth="1"/>
    <col min="15880" max="15880" width="1.36328125" style="1" customWidth="1"/>
    <col min="15881" max="15881" width="13.08984375" style="1" customWidth="1"/>
    <col min="15882" max="15882" width="1.36328125" style="1" customWidth="1"/>
    <col min="15883" max="15883" width="13.08984375" style="1" customWidth="1"/>
    <col min="15884" max="15884" width="11" style="1" customWidth="1"/>
    <col min="15885" max="15885" width="11.36328125" style="1" bestFit="1" customWidth="1"/>
    <col min="15886" max="15886" width="12.36328125" style="1" customWidth="1"/>
    <col min="15887" max="16128" width="9.08984375" style="1"/>
    <col min="16129" max="16129" width="6.6328125" style="1" customWidth="1"/>
    <col min="16130" max="16130" width="22.54296875" style="1" customWidth="1"/>
    <col min="16131" max="16131" width="9" style="1" customWidth="1"/>
    <col min="16132" max="16132" width="0.90625" style="1" customWidth="1"/>
    <col min="16133" max="16133" width="13.08984375" style="1" customWidth="1"/>
    <col min="16134" max="16134" width="1.36328125" style="1" customWidth="1"/>
    <col min="16135" max="16135" width="13.08984375" style="1" customWidth="1"/>
    <col min="16136" max="16136" width="1.36328125" style="1" customWidth="1"/>
    <col min="16137" max="16137" width="13.08984375" style="1" customWidth="1"/>
    <col min="16138" max="16138" width="1.36328125" style="1" customWidth="1"/>
    <col min="16139" max="16139" width="13.08984375" style="1" customWidth="1"/>
    <col min="16140" max="16140" width="11" style="1" customWidth="1"/>
    <col min="16141" max="16141" width="11.36328125" style="1" bestFit="1" customWidth="1"/>
    <col min="16142" max="16142" width="12.36328125" style="1" customWidth="1"/>
    <col min="16143" max="16384" width="9.08984375" style="1"/>
  </cols>
  <sheetData>
    <row r="1" spans="1:13" s="29" customFormat="1" ht="21" customHeight="1" x14ac:dyDescent="0.35">
      <c r="A1" s="35" t="s">
        <v>27</v>
      </c>
      <c r="B1" s="31"/>
      <c r="C1" s="31"/>
      <c r="D1" s="30"/>
      <c r="E1" s="30"/>
      <c r="F1" s="30"/>
      <c r="G1" s="30"/>
      <c r="H1" s="30"/>
      <c r="I1" s="30"/>
      <c r="J1" s="30"/>
      <c r="K1" s="30"/>
    </row>
    <row r="2" spans="1:13" s="29" customFormat="1" ht="21" customHeight="1" x14ac:dyDescent="0.35">
      <c r="A2" s="35" t="s">
        <v>26</v>
      </c>
      <c r="B2" s="31"/>
      <c r="C2" s="31"/>
      <c r="D2" s="30"/>
      <c r="E2" s="30"/>
      <c r="F2" s="30"/>
      <c r="G2" s="30"/>
      <c r="H2" s="30"/>
      <c r="I2" s="30"/>
      <c r="J2" s="30"/>
      <c r="K2" s="30"/>
    </row>
    <row r="3" spans="1:13" s="29" customFormat="1" ht="21" customHeight="1" x14ac:dyDescent="0.35">
      <c r="A3" s="34" t="s">
        <v>60</v>
      </c>
      <c r="B3" s="33"/>
      <c r="C3" s="33"/>
      <c r="D3" s="33"/>
      <c r="E3" s="30"/>
      <c r="F3" s="33"/>
      <c r="G3" s="30"/>
      <c r="H3" s="33"/>
      <c r="I3" s="30"/>
      <c r="J3" s="33"/>
      <c r="K3" s="30"/>
    </row>
    <row r="4" spans="1:13" s="29" customFormat="1" ht="21" customHeight="1" x14ac:dyDescent="0.35"/>
    <row r="5" spans="1:13" s="29" customFormat="1" ht="21" customHeight="1" x14ac:dyDescent="0.35">
      <c r="A5" s="46" t="s">
        <v>59</v>
      </c>
    </row>
    <row r="6" spans="1:13" s="29" customFormat="1" ht="21" customHeight="1" x14ac:dyDescent="0.35">
      <c r="A6" s="46"/>
    </row>
    <row r="7" spans="1:13" ht="21" customHeight="1" x14ac:dyDescent="0.3">
      <c r="E7" s="23" t="s">
        <v>24</v>
      </c>
      <c r="F7" s="23"/>
      <c r="G7" s="23"/>
      <c r="H7" s="23"/>
      <c r="I7" s="23"/>
      <c r="J7" s="23"/>
      <c r="K7" s="23"/>
    </row>
    <row r="8" spans="1:13" ht="21" customHeight="1" x14ac:dyDescent="0.3">
      <c r="E8" s="28" t="s">
        <v>23</v>
      </c>
      <c r="F8" s="28"/>
      <c r="G8" s="28"/>
      <c r="H8" s="27"/>
      <c r="I8" s="26" t="s">
        <v>22</v>
      </c>
      <c r="J8" s="26"/>
      <c r="K8" s="26"/>
    </row>
    <row r="9" spans="1:13" ht="21" customHeight="1" x14ac:dyDescent="0.3">
      <c r="E9" s="25" t="s">
        <v>21</v>
      </c>
      <c r="F9" s="25"/>
      <c r="G9" s="25"/>
      <c r="H9" s="24"/>
      <c r="I9" s="23" t="s">
        <v>21</v>
      </c>
      <c r="J9" s="23"/>
      <c r="K9" s="23"/>
    </row>
    <row r="10" spans="1:13" ht="21" customHeight="1" x14ac:dyDescent="0.3">
      <c r="C10" s="22" t="s">
        <v>20</v>
      </c>
      <c r="E10" s="20" t="s">
        <v>18</v>
      </c>
      <c r="G10" s="20" t="s">
        <v>19</v>
      </c>
      <c r="H10" s="21"/>
      <c r="I10" s="20" t="s">
        <v>18</v>
      </c>
      <c r="K10" s="20" t="str">
        <f>G10</f>
        <v>2022</v>
      </c>
    </row>
    <row r="11" spans="1:13" ht="21" customHeight="1" x14ac:dyDescent="0.3">
      <c r="A11" s="8" t="s">
        <v>58</v>
      </c>
      <c r="D11" s="43"/>
      <c r="E11" s="7"/>
      <c r="F11" s="43"/>
      <c r="G11" s="7"/>
      <c r="H11" s="43"/>
      <c r="I11" s="7"/>
      <c r="J11" s="43"/>
      <c r="K11" s="7"/>
    </row>
    <row r="12" spans="1:13" ht="21" customHeight="1" x14ac:dyDescent="0.3">
      <c r="A12" s="14" t="s">
        <v>57</v>
      </c>
      <c r="D12" s="45"/>
      <c r="E12" s="36">
        <f>+[1]BS!D10</f>
        <v>99594553</v>
      </c>
      <c r="F12" s="45"/>
      <c r="G12" s="36">
        <f>+[1]BS!F10</f>
        <v>28255663</v>
      </c>
      <c r="H12" s="45"/>
      <c r="I12" s="36">
        <f>+[1]BS!H10</f>
        <v>83148527</v>
      </c>
      <c r="J12" s="45"/>
      <c r="K12" s="36">
        <f>+[1]BS!J10</f>
        <v>14003362</v>
      </c>
      <c r="M12" s="5"/>
    </row>
    <row r="13" spans="1:13" ht="21" customHeight="1" x14ac:dyDescent="0.3">
      <c r="A13" s="14" t="s">
        <v>56</v>
      </c>
      <c r="C13" s="13">
        <f>+[1]BS!B11</f>
        <v>5</v>
      </c>
      <c r="D13" s="45"/>
      <c r="E13" s="36">
        <f>+[1]BS!D11</f>
        <v>76621686</v>
      </c>
      <c r="F13" s="45"/>
      <c r="G13" s="36">
        <f>+[1]BS!F11</f>
        <v>72939648</v>
      </c>
      <c r="H13" s="45"/>
      <c r="I13" s="36">
        <f>+[1]BS!H11</f>
        <v>100877204</v>
      </c>
      <c r="J13" s="45"/>
      <c r="K13" s="36">
        <f>+[1]BS!J11</f>
        <v>106144930</v>
      </c>
      <c r="M13" s="5"/>
    </row>
    <row r="14" spans="1:13" ht="21" customHeight="1" x14ac:dyDescent="0.3">
      <c r="A14" s="14" t="s">
        <v>55</v>
      </c>
      <c r="C14" s="13">
        <f>+[1]BS!B12</f>
        <v>6</v>
      </c>
      <c r="D14" s="37"/>
      <c r="E14" s="36">
        <f>+[1]BS!D12</f>
        <v>202408794</v>
      </c>
      <c r="F14" s="37"/>
      <c r="G14" s="36">
        <f>+[1]BS!F12</f>
        <v>291345046</v>
      </c>
      <c r="H14" s="37"/>
      <c r="I14" s="36">
        <f>+[1]BS!H12</f>
        <v>177894577</v>
      </c>
      <c r="J14" s="37"/>
      <c r="K14" s="36">
        <f>+[1]BS!J12</f>
        <v>257535910</v>
      </c>
      <c r="M14" s="5"/>
    </row>
    <row r="15" spans="1:13" ht="21" customHeight="1" x14ac:dyDescent="0.3">
      <c r="A15" s="8" t="s">
        <v>54</v>
      </c>
      <c r="D15" s="43"/>
      <c r="E15" s="44">
        <f>SUM(E12:E14)</f>
        <v>378625033</v>
      </c>
      <c r="F15" s="43"/>
      <c r="G15" s="44">
        <f>SUM(G12:G14)</f>
        <v>392540357</v>
      </c>
      <c r="H15" s="43"/>
      <c r="I15" s="44">
        <f>SUM(I12:I14)</f>
        <v>361920308</v>
      </c>
      <c r="J15" s="43"/>
      <c r="K15" s="44">
        <f>SUM(K12:K14)</f>
        <v>377684202</v>
      </c>
    </row>
    <row r="16" spans="1:13" ht="21" customHeight="1" x14ac:dyDescent="0.3">
      <c r="A16" s="9"/>
      <c r="D16" s="43"/>
      <c r="E16" s="36"/>
      <c r="F16" s="43"/>
      <c r="G16" s="36"/>
      <c r="H16" s="43"/>
      <c r="I16" s="36"/>
      <c r="J16" s="43"/>
      <c r="K16" s="36"/>
    </row>
    <row r="17" spans="1:14" ht="21" customHeight="1" x14ac:dyDescent="0.3">
      <c r="A17" s="8" t="s">
        <v>53</v>
      </c>
      <c r="D17" s="43"/>
      <c r="E17" s="36"/>
      <c r="F17" s="43"/>
      <c r="G17" s="36"/>
      <c r="H17" s="43"/>
      <c r="I17" s="36"/>
      <c r="J17" s="43"/>
      <c r="K17" s="36"/>
    </row>
    <row r="18" spans="1:14" ht="21" customHeight="1" x14ac:dyDescent="0.3">
      <c r="A18" s="14" t="s">
        <v>52</v>
      </c>
      <c r="C18" s="13">
        <f>+[1]BS!B16</f>
        <v>7</v>
      </c>
      <c r="D18" s="7"/>
      <c r="E18" s="38" t="str">
        <f>+[1]BS!D16</f>
        <v>-</v>
      </c>
      <c r="F18" s="7"/>
      <c r="G18" s="38" t="str">
        <f>+[1]BS!F16</f>
        <v>-</v>
      </c>
      <c r="H18" s="7"/>
      <c r="I18" s="38">
        <f>+[1]BS!H16</f>
        <v>30814000</v>
      </c>
      <c r="J18" s="7"/>
      <c r="K18" s="38">
        <f>+[1]BS!J16</f>
        <v>28264000</v>
      </c>
    </row>
    <row r="19" spans="1:14" ht="21" customHeight="1" x14ac:dyDescent="0.3">
      <c r="A19" s="14" t="s">
        <v>51</v>
      </c>
      <c r="C19" s="13" t="str">
        <f>+[1]BS!B17</f>
        <v>8, 12</v>
      </c>
      <c r="D19" s="7"/>
      <c r="E19" s="38">
        <f>+[1]BS!D17</f>
        <v>220501289</v>
      </c>
      <c r="F19" s="7"/>
      <c r="G19" s="38">
        <f>+[1]BS!F17</f>
        <v>223646935</v>
      </c>
      <c r="H19" s="7"/>
      <c r="I19" s="38">
        <f>+[1]BS!H17</f>
        <v>193619253</v>
      </c>
      <c r="J19" s="7"/>
      <c r="K19" s="38">
        <f>+[1]BS!J17</f>
        <v>199666666</v>
      </c>
      <c r="M19" s="5"/>
    </row>
    <row r="20" spans="1:14" ht="21" customHeight="1" x14ac:dyDescent="0.3">
      <c r="A20" s="14" t="s">
        <v>50</v>
      </c>
      <c r="C20" s="13">
        <f>+[1]BS!B18</f>
        <v>9</v>
      </c>
      <c r="D20" s="7"/>
      <c r="E20" s="38">
        <f>+[1]BS!D18</f>
        <v>25381857</v>
      </c>
      <c r="F20" s="7"/>
      <c r="G20" s="38">
        <f>+[1]BS!F18</f>
        <v>24128970</v>
      </c>
      <c r="H20" s="7"/>
      <c r="I20" s="38">
        <f>+[1]BS!H18</f>
        <v>24477445</v>
      </c>
      <c r="J20" s="7"/>
      <c r="K20" s="38">
        <f>+[1]BS!J18</f>
        <v>23206145</v>
      </c>
      <c r="M20" s="5"/>
    </row>
    <row r="21" spans="1:14" ht="21" customHeight="1" x14ac:dyDescent="0.3">
      <c r="A21" s="14" t="s">
        <v>49</v>
      </c>
      <c r="C21" s="13"/>
      <c r="D21" s="7"/>
      <c r="E21" s="38">
        <f>+[1]BS!D19</f>
        <v>236530</v>
      </c>
      <c r="F21" s="7"/>
      <c r="G21" s="38">
        <f>+[1]BS!F19</f>
        <v>516132</v>
      </c>
      <c r="H21" s="7"/>
      <c r="I21" s="38">
        <f>+[1]BS!H19</f>
        <v>234219</v>
      </c>
      <c r="J21" s="7"/>
      <c r="K21" s="38">
        <f>+[1]BS!J19</f>
        <v>512922</v>
      </c>
    </row>
    <row r="22" spans="1:14" ht="21" customHeight="1" x14ac:dyDescent="0.3">
      <c r="A22" s="14" t="s">
        <v>48</v>
      </c>
      <c r="C22" s="13">
        <f>+[1]BS!B21</f>
        <v>10</v>
      </c>
      <c r="D22" s="7"/>
      <c r="E22" s="38">
        <f>+[1]BS!D21</f>
        <v>2673114</v>
      </c>
      <c r="F22" s="7"/>
      <c r="G22" s="38">
        <f>+[1]BS!F21</f>
        <v>2949838</v>
      </c>
      <c r="H22" s="7"/>
      <c r="I22" s="38">
        <f>+[1]BS!H21</f>
        <v>984027</v>
      </c>
      <c r="J22" s="7"/>
      <c r="K22" s="38">
        <f>+[1]BS!J21</f>
        <v>908309</v>
      </c>
    </row>
    <row r="23" spans="1:14" ht="21" customHeight="1" x14ac:dyDescent="0.3">
      <c r="A23" s="14" t="s">
        <v>47</v>
      </c>
      <c r="C23" s="13">
        <f>+[1]BS!B22</f>
        <v>11</v>
      </c>
      <c r="D23" s="7"/>
      <c r="E23" s="38">
        <f>+[1]BS!D22</f>
        <v>2048403</v>
      </c>
      <c r="F23" s="7"/>
      <c r="G23" s="38">
        <f>+[1]BS!F22</f>
        <v>1981907</v>
      </c>
      <c r="H23" s="7"/>
      <c r="I23" s="38">
        <f>+[1]BS!H22</f>
        <v>2035904</v>
      </c>
      <c r="J23" s="7"/>
      <c r="K23" s="38">
        <f>+[1]BS!J22</f>
        <v>1885407</v>
      </c>
    </row>
    <row r="24" spans="1:14" ht="21" customHeight="1" x14ac:dyDescent="0.3">
      <c r="A24" s="8" t="s">
        <v>46</v>
      </c>
      <c r="D24" s="43"/>
      <c r="E24" s="44">
        <f>SUM(E18:E23)</f>
        <v>250841193</v>
      </c>
      <c r="F24" s="43"/>
      <c r="G24" s="44">
        <f>SUM(G18:G23)</f>
        <v>253223782</v>
      </c>
      <c r="H24" s="43"/>
      <c r="I24" s="44">
        <f>SUM(I18:I23)</f>
        <v>252164848</v>
      </c>
      <c r="J24" s="43"/>
      <c r="K24" s="44">
        <f>SUM(K18:K23)</f>
        <v>254443449</v>
      </c>
      <c r="N24" s="36"/>
    </row>
    <row r="25" spans="1:14" ht="21" customHeight="1" x14ac:dyDescent="0.3">
      <c r="A25" s="9"/>
      <c r="D25" s="43"/>
      <c r="E25" s="36"/>
      <c r="F25" s="43"/>
      <c r="G25" s="36"/>
      <c r="H25" s="43"/>
      <c r="I25" s="36"/>
      <c r="J25" s="43"/>
      <c r="K25" s="36"/>
      <c r="N25" s="36"/>
    </row>
    <row r="26" spans="1:14" ht="21" customHeight="1" thickBot="1" x14ac:dyDescent="0.35">
      <c r="A26" s="8" t="s">
        <v>45</v>
      </c>
      <c r="D26" s="43"/>
      <c r="E26" s="42">
        <f>E15+E24</f>
        <v>629466226</v>
      </c>
      <c r="F26" s="43"/>
      <c r="G26" s="42">
        <f>G15+G24</f>
        <v>645764139</v>
      </c>
      <c r="H26" s="43"/>
      <c r="I26" s="42">
        <f>I15+I24</f>
        <v>614085156</v>
      </c>
      <c r="J26" s="43"/>
      <c r="K26" s="42">
        <f>K15+K24</f>
        <v>632127651</v>
      </c>
      <c r="L26" s="5"/>
      <c r="M26" s="5"/>
      <c r="N26" s="5"/>
    </row>
    <row r="27" spans="1:14" ht="21" customHeight="1" thickTop="1" x14ac:dyDescent="0.3">
      <c r="D27" s="13"/>
      <c r="E27" s="8"/>
      <c r="F27" s="13"/>
      <c r="G27" s="8"/>
      <c r="H27" s="13"/>
      <c r="I27" s="8"/>
      <c r="J27" s="13"/>
      <c r="K27" s="8"/>
    </row>
    <row r="28" spans="1:14" ht="21" customHeight="1" x14ac:dyDescent="0.3">
      <c r="D28" s="13"/>
      <c r="E28" s="8"/>
      <c r="F28" s="13"/>
      <c r="G28" s="8"/>
      <c r="H28" s="13"/>
      <c r="I28" s="8"/>
      <c r="J28" s="13"/>
      <c r="K28" s="8"/>
    </row>
    <row r="29" spans="1:14" ht="21" customHeight="1" x14ac:dyDescent="0.3">
      <c r="D29" s="13"/>
      <c r="E29" s="8"/>
      <c r="F29" s="13"/>
      <c r="G29" s="8"/>
      <c r="H29" s="13"/>
      <c r="I29" s="8"/>
      <c r="J29" s="13"/>
      <c r="K29" s="8"/>
    </row>
    <row r="30" spans="1:14" ht="21" customHeight="1" x14ac:dyDescent="0.3">
      <c r="D30" s="13"/>
      <c r="E30" s="8"/>
      <c r="F30" s="13"/>
      <c r="G30" s="8"/>
      <c r="H30" s="13"/>
      <c r="I30" s="8"/>
      <c r="J30" s="13"/>
      <c r="K30" s="8"/>
    </row>
    <row r="31" spans="1:14" ht="21" customHeight="1" x14ac:dyDescent="0.3">
      <c r="D31" s="13"/>
      <c r="E31" s="8"/>
      <c r="F31" s="13"/>
      <c r="G31" s="8"/>
      <c r="H31" s="13"/>
      <c r="I31" s="8"/>
      <c r="J31" s="13"/>
      <c r="K31" s="8"/>
    </row>
    <row r="32" spans="1:14" ht="21" customHeight="1" x14ac:dyDescent="0.3">
      <c r="D32" s="13"/>
      <c r="E32" s="8"/>
      <c r="F32" s="13"/>
      <c r="G32" s="8"/>
      <c r="H32" s="13"/>
      <c r="I32" s="8"/>
      <c r="J32" s="13"/>
      <c r="K32" s="8"/>
    </row>
    <row r="33" spans="1:11" ht="21" customHeight="1" x14ac:dyDescent="0.3">
      <c r="D33" s="13"/>
      <c r="E33" s="8"/>
      <c r="F33" s="13"/>
      <c r="G33" s="8"/>
      <c r="H33" s="13"/>
      <c r="I33" s="8"/>
      <c r="J33" s="13"/>
      <c r="K33" s="8"/>
    </row>
    <row r="34" spans="1:11" ht="21" customHeight="1" x14ac:dyDescent="0.3">
      <c r="D34" s="13"/>
      <c r="E34" s="8"/>
      <c r="F34" s="13"/>
      <c r="G34" s="8"/>
      <c r="H34" s="13"/>
      <c r="I34" s="8"/>
      <c r="J34" s="13"/>
      <c r="K34" s="8"/>
    </row>
    <row r="35" spans="1:11" ht="21" customHeight="1" x14ac:dyDescent="0.3">
      <c r="D35" s="13"/>
      <c r="E35" s="8"/>
      <c r="F35" s="13"/>
      <c r="G35" s="8"/>
      <c r="H35" s="13"/>
      <c r="I35" s="8"/>
      <c r="J35" s="13"/>
      <c r="K35" s="8"/>
    </row>
    <row r="36" spans="1:11" ht="21" customHeight="1" x14ac:dyDescent="0.3">
      <c r="D36" s="13"/>
      <c r="E36" s="8"/>
      <c r="F36" s="13"/>
      <c r="G36" s="8"/>
      <c r="H36" s="13"/>
      <c r="I36" s="8"/>
      <c r="J36" s="13"/>
      <c r="K36" s="8"/>
    </row>
    <row r="37" spans="1:11" ht="21" customHeight="1" x14ac:dyDescent="0.3">
      <c r="D37" s="13"/>
      <c r="E37" s="8"/>
      <c r="F37" s="13"/>
      <c r="G37" s="8"/>
      <c r="H37" s="13"/>
      <c r="I37" s="8"/>
      <c r="J37" s="13"/>
      <c r="K37" s="8"/>
    </row>
    <row r="38" spans="1:11" s="29" customFormat="1" ht="21" customHeight="1" x14ac:dyDescent="0.35">
      <c r="A38" s="35" t="s">
        <v>27</v>
      </c>
      <c r="B38" s="31"/>
      <c r="C38" s="31"/>
      <c r="D38" s="30"/>
      <c r="E38" s="30"/>
      <c r="F38" s="30"/>
      <c r="G38" s="30"/>
      <c r="H38" s="30"/>
      <c r="I38" s="30"/>
      <c r="J38" s="30"/>
      <c r="K38" s="30"/>
    </row>
    <row r="39" spans="1:11" s="29" customFormat="1" ht="21" customHeight="1" x14ac:dyDescent="0.35">
      <c r="A39" s="35" t="s">
        <v>26</v>
      </c>
      <c r="B39" s="31"/>
      <c r="C39" s="31"/>
      <c r="D39" s="30"/>
      <c r="E39" s="30"/>
      <c r="F39" s="30"/>
      <c r="G39" s="30"/>
      <c r="H39" s="30"/>
      <c r="I39" s="30"/>
      <c r="J39" s="30"/>
      <c r="K39" s="30"/>
    </row>
    <row r="40" spans="1:11" s="29" customFormat="1" ht="21" customHeight="1" x14ac:dyDescent="0.35">
      <c r="A40" s="34" t="str">
        <f>A3</f>
        <v>AS AT DECEMBER 31, 2023 AND 2022</v>
      </c>
      <c r="B40" s="33"/>
      <c r="C40" s="33"/>
      <c r="D40" s="33"/>
      <c r="E40" s="30"/>
      <c r="F40" s="33"/>
      <c r="G40" s="30"/>
      <c r="H40" s="33"/>
      <c r="I40" s="30"/>
      <c r="J40" s="33"/>
      <c r="K40" s="30"/>
    </row>
    <row r="41" spans="1:11" s="29" customFormat="1" ht="21" customHeight="1" x14ac:dyDescent="0.35"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spans="1:11" s="29" customFormat="1" ht="21" customHeight="1" x14ac:dyDescent="0.35">
      <c r="A42" s="32" t="s">
        <v>44</v>
      </c>
      <c r="B42" s="31"/>
      <c r="C42" s="31"/>
      <c r="D42" s="30"/>
      <c r="E42" s="30"/>
      <c r="F42" s="30"/>
      <c r="G42" s="30"/>
      <c r="H42" s="30"/>
      <c r="I42" s="30"/>
      <c r="J42" s="30"/>
      <c r="K42" s="30"/>
    </row>
    <row r="43" spans="1:11" ht="21" customHeight="1" x14ac:dyDescent="0.3"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21" customHeight="1" x14ac:dyDescent="0.3">
      <c r="E44" s="23" t="s">
        <v>24</v>
      </c>
      <c r="F44" s="23"/>
      <c r="G44" s="23"/>
      <c r="H44" s="23"/>
      <c r="I44" s="23"/>
      <c r="J44" s="23"/>
      <c r="K44" s="23"/>
    </row>
    <row r="45" spans="1:11" ht="21" customHeight="1" x14ac:dyDescent="0.3">
      <c r="E45" s="28" t="s">
        <v>23</v>
      </c>
      <c r="F45" s="28"/>
      <c r="G45" s="28"/>
      <c r="H45" s="27"/>
      <c r="I45" s="26" t="s">
        <v>22</v>
      </c>
      <c r="J45" s="26"/>
      <c r="K45" s="26"/>
    </row>
    <row r="46" spans="1:11" ht="21" customHeight="1" x14ac:dyDescent="0.3">
      <c r="E46" s="25" t="s">
        <v>21</v>
      </c>
      <c r="F46" s="25"/>
      <c r="G46" s="25"/>
      <c r="H46" s="24"/>
      <c r="I46" s="23" t="s">
        <v>21</v>
      </c>
      <c r="J46" s="23"/>
      <c r="K46" s="23"/>
    </row>
    <row r="47" spans="1:11" ht="21" customHeight="1" x14ac:dyDescent="0.3">
      <c r="C47" s="22" t="s">
        <v>20</v>
      </c>
      <c r="E47" s="20" t="s">
        <v>18</v>
      </c>
      <c r="G47" s="20" t="s">
        <v>19</v>
      </c>
      <c r="H47" s="21"/>
      <c r="I47" s="20" t="str">
        <f>E47</f>
        <v>2023</v>
      </c>
      <c r="K47" s="20" t="str">
        <f>G47</f>
        <v>2022</v>
      </c>
    </row>
    <row r="48" spans="1:11" ht="21" customHeight="1" x14ac:dyDescent="0.3">
      <c r="A48" s="8" t="s">
        <v>43</v>
      </c>
      <c r="D48" s="7"/>
      <c r="E48" s="41"/>
      <c r="F48" s="7"/>
      <c r="G48" s="41"/>
      <c r="H48" s="7"/>
      <c r="I48" s="41"/>
      <c r="J48" s="7"/>
      <c r="K48" s="41"/>
    </row>
    <row r="49" spans="1:14" ht="21" customHeight="1" x14ac:dyDescent="0.3">
      <c r="A49" s="14" t="s">
        <v>42</v>
      </c>
      <c r="D49" s="7"/>
      <c r="E49" s="41"/>
      <c r="F49" s="7"/>
      <c r="G49" s="41"/>
      <c r="H49" s="7"/>
      <c r="I49" s="41"/>
      <c r="J49" s="7"/>
      <c r="K49" s="41"/>
    </row>
    <row r="50" spans="1:14" ht="21" customHeight="1" x14ac:dyDescent="0.3">
      <c r="A50" s="14" t="s">
        <v>41</v>
      </c>
      <c r="B50" s="40"/>
      <c r="C50" s="39">
        <f>+[1]BS!B39</f>
        <v>12</v>
      </c>
      <c r="D50" s="37"/>
      <c r="E50" s="6">
        <f>+[1]BS!D39</f>
        <v>31859495</v>
      </c>
      <c r="F50" s="37"/>
      <c r="G50" s="6">
        <v>63982668</v>
      </c>
      <c r="H50" s="37"/>
      <c r="I50" s="6">
        <f>+[1]BS!H39</f>
        <v>31859495</v>
      </c>
      <c r="J50" s="37"/>
      <c r="K50" s="6">
        <v>63982668</v>
      </c>
    </row>
    <row r="51" spans="1:14" ht="21" customHeight="1" x14ac:dyDescent="0.3">
      <c r="A51" s="14" t="s">
        <v>40</v>
      </c>
      <c r="B51" s="40"/>
      <c r="C51" s="39">
        <f>+[1]BS!B40</f>
        <v>13</v>
      </c>
      <c r="D51" s="37"/>
      <c r="E51" s="36">
        <f>+[1]BS!D40</f>
        <v>28165355</v>
      </c>
      <c r="F51" s="37"/>
      <c r="G51" s="36">
        <v>20777580</v>
      </c>
      <c r="H51" s="37"/>
      <c r="I51" s="6">
        <f>+[1]BS!H40</f>
        <v>25971023</v>
      </c>
      <c r="J51" s="37"/>
      <c r="K51" s="36">
        <v>19571416</v>
      </c>
      <c r="M51" s="5"/>
      <c r="N51" s="36"/>
    </row>
    <row r="52" spans="1:14" ht="21" customHeight="1" x14ac:dyDescent="0.3">
      <c r="A52" s="14" t="s">
        <v>39</v>
      </c>
      <c r="B52" s="40"/>
      <c r="C52" s="39"/>
      <c r="D52" s="37"/>
      <c r="E52" s="36"/>
      <c r="F52" s="37"/>
      <c r="G52" s="36"/>
      <c r="H52" s="37"/>
      <c r="I52" s="36"/>
      <c r="J52" s="37"/>
      <c r="K52" s="36"/>
      <c r="N52" s="36"/>
    </row>
    <row r="53" spans="1:14" ht="21" customHeight="1" x14ac:dyDescent="0.3">
      <c r="A53" s="14" t="s">
        <v>38</v>
      </c>
      <c r="B53" s="40"/>
      <c r="C53" s="39">
        <f>+[1]BS!B42</f>
        <v>12</v>
      </c>
      <c r="D53" s="37"/>
      <c r="E53" s="36">
        <f>+[1]BS!D42</f>
        <v>10522235</v>
      </c>
      <c r="F53" s="37"/>
      <c r="G53" s="36">
        <v>10329958</v>
      </c>
      <c r="H53" s="37"/>
      <c r="I53" s="36">
        <f>+[1]BS!H42</f>
        <v>10522235</v>
      </c>
      <c r="J53" s="37"/>
      <c r="K53" s="36">
        <v>10329958</v>
      </c>
      <c r="N53" s="6"/>
    </row>
    <row r="54" spans="1:14" ht="21" customHeight="1" x14ac:dyDescent="0.3">
      <c r="A54" s="14" t="s">
        <v>37</v>
      </c>
      <c r="B54" s="40"/>
      <c r="C54" s="39"/>
      <c r="D54" s="37"/>
      <c r="E54" s="38"/>
      <c r="F54" s="37"/>
      <c r="G54" s="38"/>
      <c r="H54" s="37"/>
      <c r="I54" s="38"/>
      <c r="J54" s="37"/>
      <c r="K54" s="38"/>
      <c r="N54" s="6"/>
    </row>
    <row r="55" spans="1:14" ht="21" customHeight="1" x14ac:dyDescent="0.3">
      <c r="A55" s="14" t="s">
        <v>36</v>
      </c>
      <c r="B55" s="40"/>
      <c r="C55" s="39">
        <f>+[1]BS!B44</f>
        <v>14</v>
      </c>
      <c r="D55" s="37"/>
      <c r="E55" s="38">
        <f>+[1]BS!D44</f>
        <v>5789287</v>
      </c>
      <c r="F55" s="37"/>
      <c r="G55" s="38">
        <v>5668707</v>
      </c>
      <c r="H55" s="37"/>
      <c r="I55" s="38">
        <f>+[1]BS!H44</f>
        <v>5337311</v>
      </c>
      <c r="J55" s="37"/>
      <c r="K55" s="38">
        <v>4725057</v>
      </c>
      <c r="N55" s="36"/>
    </row>
    <row r="56" spans="1:14" ht="21" customHeight="1" x14ac:dyDescent="0.3">
      <c r="A56" s="14" t="s">
        <v>35</v>
      </c>
      <c r="B56" s="40"/>
      <c r="C56" s="39"/>
      <c r="D56" s="37"/>
      <c r="E56" s="38">
        <f>+[1]BS!D45</f>
        <v>2066235</v>
      </c>
      <c r="F56" s="37"/>
      <c r="G56" s="38">
        <v>844287</v>
      </c>
      <c r="H56" s="37"/>
      <c r="I56" s="38">
        <f>+[1]BS!H45</f>
        <v>1790276</v>
      </c>
      <c r="J56" s="37"/>
      <c r="K56" s="38">
        <v>773795</v>
      </c>
      <c r="N56" s="36"/>
    </row>
    <row r="57" spans="1:14" ht="21" customHeight="1" x14ac:dyDescent="0.3">
      <c r="A57" s="8" t="s">
        <v>34</v>
      </c>
      <c r="B57" s="14"/>
      <c r="C57" s="14"/>
      <c r="D57" s="37"/>
      <c r="E57" s="11">
        <f>SUM(E50:E56)</f>
        <v>78402607</v>
      </c>
      <c r="F57" s="37"/>
      <c r="G57" s="11">
        <f>SUM(G50:G56)</f>
        <v>101603200</v>
      </c>
      <c r="H57" s="37"/>
      <c r="I57" s="11">
        <f>SUM(I50:I56)</f>
        <v>75480340</v>
      </c>
      <c r="J57" s="37"/>
      <c r="K57" s="11">
        <f>SUM(K50:K56)</f>
        <v>99382894</v>
      </c>
      <c r="L57" s="6"/>
      <c r="M57" s="6"/>
      <c r="N57" s="36"/>
    </row>
    <row r="58" spans="1:14" ht="21" customHeight="1" x14ac:dyDescent="0.3">
      <c r="A58" s="8"/>
      <c r="B58" s="14"/>
      <c r="C58" s="14"/>
      <c r="D58" s="37"/>
      <c r="E58" s="6"/>
      <c r="F58" s="37"/>
      <c r="G58" s="6"/>
      <c r="H58" s="37"/>
      <c r="I58" s="6"/>
      <c r="J58" s="37"/>
      <c r="K58" s="6"/>
      <c r="N58" s="6"/>
    </row>
    <row r="59" spans="1:14" ht="21" customHeight="1" x14ac:dyDescent="0.3">
      <c r="A59" s="8" t="s">
        <v>33</v>
      </c>
      <c r="B59" s="14"/>
      <c r="C59" s="14"/>
      <c r="D59" s="37"/>
      <c r="E59" s="6"/>
      <c r="F59" s="37"/>
      <c r="G59" s="6"/>
      <c r="H59" s="37"/>
      <c r="I59" s="6"/>
      <c r="J59" s="37"/>
      <c r="K59" s="6"/>
      <c r="N59" s="36"/>
    </row>
    <row r="60" spans="1:14" ht="21" customHeight="1" x14ac:dyDescent="0.3">
      <c r="A60" s="14" t="s">
        <v>32</v>
      </c>
      <c r="B60" s="14"/>
      <c r="C60" s="17">
        <f>+[1]BS!B49</f>
        <v>12</v>
      </c>
      <c r="D60" s="37"/>
      <c r="E60" s="6">
        <f>+[1]BS!D49</f>
        <v>17279903</v>
      </c>
      <c r="F60" s="37"/>
      <c r="G60" s="6">
        <v>27645028</v>
      </c>
      <c r="H60" s="37"/>
      <c r="I60" s="6">
        <f>+[1]BS!H49</f>
        <v>17279903</v>
      </c>
      <c r="J60" s="37"/>
      <c r="K60" s="6">
        <v>27645028</v>
      </c>
      <c r="N60" s="6"/>
    </row>
    <row r="61" spans="1:14" ht="21" customHeight="1" x14ac:dyDescent="0.3">
      <c r="A61" s="14" t="s">
        <v>31</v>
      </c>
      <c r="B61" s="14"/>
      <c r="C61" s="17">
        <f>+[1]BS!B50</f>
        <v>14</v>
      </c>
      <c r="D61" s="37"/>
      <c r="E61" s="6">
        <f>+[1]BS!D50</f>
        <v>14169185</v>
      </c>
      <c r="F61" s="37"/>
      <c r="G61" s="6">
        <v>13570905</v>
      </c>
      <c r="H61" s="37"/>
      <c r="I61" s="6">
        <f>+[1]BS!H50</f>
        <v>13699204</v>
      </c>
      <c r="J61" s="37"/>
      <c r="K61" s="6">
        <v>13570905</v>
      </c>
      <c r="N61" s="6"/>
    </row>
    <row r="62" spans="1:14" ht="21" customHeight="1" x14ac:dyDescent="0.3">
      <c r="A62" s="14" t="s">
        <v>30</v>
      </c>
      <c r="B62" s="14"/>
      <c r="C62" s="17">
        <f>+[1]BS!B52</f>
        <v>15</v>
      </c>
      <c r="D62" s="37"/>
      <c r="E62" s="6">
        <f>+[1]BS!D52</f>
        <v>3364524</v>
      </c>
      <c r="F62" s="37"/>
      <c r="G62" s="6">
        <v>3804562</v>
      </c>
      <c r="H62" s="37"/>
      <c r="I62" s="6">
        <f>+[1]BS!H52</f>
        <v>3364524</v>
      </c>
      <c r="J62" s="37"/>
      <c r="K62" s="6">
        <v>3804562</v>
      </c>
      <c r="N62" s="36"/>
    </row>
    <row r="63" spans="1:14" ht="21" customHeight="1" x14ac:dyDescent="0.3">
      <c r="A63" s="8" t="s">
        <v>29</v>
      </c>
      <c r="B63" s="14"/>
      <c r="C63" s="14"/>
      <c r="D63" s="37"/>
      <c r="E63" s="11">
        <f>SUM(E60:E62)</f>
        <v>34813612</v>
      </c>
      <c r="F63" s="37"/>
      <c r="G63" s="11">
        <f>SUM(G60:G62)</f>
        <v>45020495</v>
      </c>
      <c r="H63" s="37"/>
      <c r="I63" s="11">
        <f>SUM(I60:I62)</f>
        <v>34343631</v>
      </c>
      <c r="J63" s="37"/>
      <c r="K63" s="11">
        <f>SUM(K60:K62)</f>
        <v>45020495</v>
      </c>
      <c r="N63" s="6"/>
    </row>
    <row r="64" spans="1:14" ht="21" customHeight="1" x14ac:dyDescent="0.3">
      <c r="D64" s="7"/>
      <c r="E64" s="6"/>
      <c r="F64" s="7"/>
      <c r="G64" s="6"/>
      <c r="H64" s="7"/>
      <c r="I64" s="6"/>
      <c r="J64" s="7"/>
      <c r="K64" s="6"/>
      <c r="N64" s="36"/>
    </row>
    <row r="65" spans="1:14" ht="21" customHeight="1" x14ac:dyDescent="0.3">
      <c r="A65" s="8" t="s">
        <v>28</v>
      </c>
      <c r="D65" s="7"/>
      <c r="E65" s="12">
        <f>+E57+E63</f>
        <v>113216219</v>
      </c>
      <c r="F65" s="7"/>
      <c r="G65" s="12">
        <f>+G57+G63</f>
        <v>146623695</v>
      </c>
      <c r="H65" s="7"/>
      <c r="I65" s="12">
        <f>+I57+I63</f>
        <v>109823971</v>
      </c>
      <c r="J65" s="7"/>
      <c r="K65" s="12">
        <f>+K57+K63</f>
        <v>144403389</v>
      </c>
      <c r="N65" s="6"/>
    </row>
    <row r="66" spans="1:14" ht="21" customHeight="1" x14ac:dyDescent="0.3">
      <c r="A66" s="8"/>
      <c r="D66" s="7"/>
      <c r="E66" s="6"/>
      <c r="F66" s="7"/>
      <c r="G66" s="6"/>
      <c r="H66" s="7"/>
      <c r="I66" s="6"/>
      <c r="J66" s="7"/>
      <c r="K66" s="6"/>
      <c r="N66" s="6"/>
    </row>
    <row r="67" spans="1:14" ht="21" customHeight="1" x14ac:dyDescent="0.3">
      <c r="A67" s="8"/>
      <c r="D67" s="7"/>
      <c r="E67" s="6"/>
      <c r="F67" s="7"/>
      <c r="G67" s="6"/>
      <c r="H67" s="7"/>
      <c r="I67" s="6"/>
      <c r="J67" s="7"/>
      <c r="K67" s="6"/>
      <c r="N67" s="6"/>
    </row>
    <row r="68" spans="1:14" ht="21" customHeight="1" x14ac:dyDescent="0.3">
      <c r="A68" s="8"/>
      <c r="D68" s="7"/>
      <c r="E68" s="6"/>
      <c r="F68" s="7"/>
      <c r="G68" s="6"/>
      <c r="H68" s="7"/>
      <c r="I68" s="6"/>
      <c r="J68" s="7"/>
      <c r="K68" s="6"/>
      <c r="N68" s="6"/>
    </row>
    <row r="69" spans="1:14" s="29" customFormat="1" ht="21" customHeight="1" x14ac:dyDescent="0.35">
      <c r="A69" s="35" t="s">
        <v>27</v>
      </c>
      <c r="B69" s="31"/>
      <c r="C69" s="31"/>
      <c r="D69" s="30"/>
      <c r="E69" s="30"/>
      <c r="F69" s="30"/>
      <c r="G69" s="30"/>
      <c r="H69" s="30"/>
      <c r="I69" s="30"/>
      <c r="J69" s="30"/>
      <c r="K69" s="30"/>
    </row>
    <row r="70" spans="1:14" s="29" customFormat="1" ht="21" customHeight="1" x14ac:dyDescent="0.35">
      <c r="A70" s="35" t="s">
        <v>26</v>
      </c>
      <c r="B70" s="31"/>
      <c r="C70" s="31"/>
      <c r="D70" s="30"/>
      <c r="E70" s="30"/>
      <c r="F70" s="30"/>
      <c r="G70" s="30"/>
      <c r="H70" s="30"/>
      <c r="I70" s="30"/>
      <c r="J70" s="30"/>
      <c r="K70" s="30"/>
    </row>
    <row r="71" spans="1:14" s="29" customFormat="1" ht="21" customHeight="1" x14ac:dyDescent="0.35">
      <c r="A71" s="34" t="str">
        <f>+A3</f>
        <v>AS AT DECEMBER 31, 2023 AND 2022</v>
      </c>
      <c r="B71" s="33"/>
      <c r="C71" s="33"/>
      <c r="D71" s="33"/>
      <c r="E71" s="30"/>
      <c r="F71" s="33"/>
      <c r="G71" s="30"/>
      <c r="H71" s="33"/>
      <c r="I71" s="30"/>
      <c r="J71" s="33"/>
      <c r="K71" s="30"/>
    </row>
    <row r="72" spans="1:14" s="29" customFormat="1" ht="21" customHeight="1" x14ac:dyDescent="0.35">
      <c r="B72" s="30"/>
      <c r="C72" s="30"/>
      <c r="D72" s="30"/>
      <c r="E72" s="30"/>
      <c r="F72" s="30"/>
      <c r="G72" s="30"/>
      <c r="H72" s="30"/>
      <c r="I72" s="30"/>
      <c r="J72" s="30"/>
      <c r="K72" s="30"/>
    </row>
    <row r="73" spans="1:14" s="29" customFormat="1" ht="21" customHeight="1" x14ac:dyDescent="0.35">
      <c r="A73" s="32" t="s">
        <v>25</v>
      </c>
      <c r="B73" s="31"/>
      <c r="C73" s="31"/>
      <c r="D73" s="30"/>
      <c r="E73" s="30"/>
      <c r="F73" s="30"/>
      <c r="G73" s="30"/>
      <c r="H73" s="30"/>
      <c r="I73" s="30"/>
      <c r="J73" s="30"/>
      <c r="K73" s="30"/>
    </row>
    <row r="74" spans="1:14" ht="21" customHeight="1" x14ac:dyDescent="0.3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4" ht="21" customHeight="1" x14ac:dyDescent="0.3">
      <c r="E75" s="23" t="s">
        <v>24</v>
      </c>
      <c r="F75" s="23"/>
      <c r="G75" s="23"/>
      <c r="H75" s="23"/>
      <c r="I75" s="23"/>
      <c r="J75" s="23"/>
      <c r="K75" s="23"/>
    </row>
    <row r="76" spans="1:14" ht="21" customHeight="1" x14ac:dyDescent="0.3">
      <c r="E76" s="28" t="s">
        <v>23</v>
      </c>
      <c r="F76" s="28"/>
      <c r="G76" s="28"/>
      <c r="H76" s="27"/>
      <c r="I76" s="26" t="s">
        <v>22</v>
      </c>
      <c r="J76" s="26"/>
      <c r="K76" s="26"/>
    </row>
    <row r="77" spans="1:14" ht="21" customHeight="1" x14ac:dyDescent="0.3">
      <c r="E77" s="25" t="s">
        <v>21</v>
      </c>
      <c r="F77" s="25"/>
      <c r="G77" s="25"/>
      <c r="H77" s="24"/>
      <c r="I77" s="23" t="s">
        <v>21</v>
      </c>
      <c r="J77" s="23"/>
      <c r="K77" s="23"/>
    </row>
    <row r="78" spans="1:14" ht="21" customHeight="1" x14ac:dyDescent="0.3">
      <c r="C78" s="22" t="s">
        <v>20</v>
      </c>
      <c r="E78" s="20" t="s">
        <v>18</v>
      </c>
      <c r="G78" s="20" t="s">
        <v>19</v>
      </c>
      <c r="H78" s="21"/>
      <c r="I78" s="20" t="s">
        <v>18</v>
      </c>
      <c r="K78" s="20" t="str">
        <f>G78</f>
        <v>2022</v>
      </c>
    </row>
    <row r="79" spans="1:14" ht="21" customHeight="1" x14ac:dyDescent="0.3">
      <c r="A79" s="8" t="s">
        <v>17</v>
      </c>
      <c r="D79" s="7"/>
      <c r="E79" s="6"/>
      <c r="F79" s="7"/>
      <c r="G79" s="6"/>
      <c r="H79" s="7"/>
      <c r="I79" s="6"/>
      <c r="J79" s="7"/>
      <c r="K79" s="6"/>
    </row>
    <row r="80" spans="1:14" ht="21" customHeight="1" x14ac:dyDescent="0.3">
      <c r="A80" s="14" t="s">
        <v>16</v>
      </c>
      <c r="D80" s="7"/>
      <c r="E80" s="6"/>
      <c r="F80" s="7"/>
      <c r="G80" s="6"/>
      <c r="H80" s="7"/>
      <c r="I80" s="6"/>
      <c r="J80" s="7"/>
      <c r="K80" s="6"/>
    </row>
    <row r="81" spans="1:13" ht="21" customHeight="1" thickBot="1" x14ac:dyDescent="0.35">
      <c r="A81" s="14" t="s">
        <v>15</v>
      </c>
      <c r="C81" s="13">
        <f>+[1]BS!B68</f>
        <v>16</v>
      </c>
      <c r="D81" s="7">
        <v>16</v>
      </c>
      <c r="E81" s="10">
        <f>+[1]BS!D68</f>
        <v>280000000</v>
      </c>
      <c r="F81" s="7"/>
      <c r="G81" s="10">
        <f>+[1]BS!F68</f>
        <v>280000000</v>
      </c>
      <c r="H81" s="7"/>
      <c r="I81" s="10">
        <f>+[1]BS!H68</f>
        <v>280000000</v>
      </c>
      <c r="J81" s="7"/>
      <c r="K81" s="10">
        <f>+[1]BS!J68</f>
        <v>280000000</v>
      </c>
    </row>
    <row r="82" spans="1:13" ht="21" customHeight="1" thickTop="1" x14ac:dyDescent="0.3">
      <c r="A82" s="14" t="s">
        <v>14</v>
      </c>
      <c r="C82" s="13">
        <f>+[1]BS!B69</f>
        <v>16</v>
      </c>
      <c r="D82" s="7"/>
      <c r="E82" s="6">
        <f>+[1]BS!D69</f>
        <v>244272747</v>
      </c>
      <c r="F82" s="7"/>
      <c r="G82" s="6">
        <f>+[1]BS!F69</f>
        <v>236591867</v>
      </c>
      <c r="H82" s="7"/>
      <c r="I82" s="6">
        <f>+[1]BS!H69</f>
        <v>244272747</v>
      </c>
      <c r="J82" s="7"/>
      <c r="K82" s="6">
        <f>+[1]BS!J69</f>
        <v>236591867</v>
      </c>
    </row>
    <row r="83" spans="1:13" ht="21" customHeight="1" x14ac:dyDescent="0.3">
      <c r="A83" s="14" t="s">
        <v>13</v>
      </c>
      <c r="C83" s="13">
        <f>+[1]BS!B70</f>
        <v>17</v>
      </c>
      <c r="D83" s="7"/>
      <c r="E83" s="6">
        <f>+[1]BS!D70</f>
        <v>155047363</v>
      </c>
      <c r="F83" s="7"/>
      <c r="G83" s="6">
        <f>+[1]BS!F70</f>
        <v>139685603</v>
      </c>
      <c r="H83" s="7"/>
      <c r="I83" s="6">
        <f>+[1]BS!H70</f>
        <v>155047363</v>
      </c>
      <c r="J83" s="7"/>
      <c r="K83" s="6">
        <f>+[1]BS!J70</f>
        <v>139685603</v>
      </c>
    </row>
    <row r="84" spans="1:13" ht="21" customHeight="1" x14ac:dyDescent="0.3">
      <c r="A84" s="14" t="s">
        <v>12</v>
      </c>
      <c r="C84" s="13"/>
      <c r="D84" s="7"/>
      <c r="E84" s="6"/>
      <c r="F84" s="7"/>
      <c r="G84" s="6"/>
      <c r="H84" s="7"/>
      <c r="I84" s="6"/>
      <c r="J84" s="7"/>
      <c r="K84" s="6"/>
    </row>
    <row r="85" spans="1:13" ht="21" customHeight="1" x14ac:dyDescent="0.3">
      <c r="A85" s="14" t="s">
        <v>11</v>
      </c>
      <c r="C85" s="13">
        <f>+[1]BS!B71</f>
        <v>16</v>
      </c>
      <c r="D85" s="7"/>
      <c r="E85" s="6" t="str">
        <f>+[1]BS!D71</f>
        <v>-</v>
      </c>
      <c r="F85" s="7"/>
      <c r="G85" s="6">
        <f>+[1]BS!F71</f>
        <v>3259200</v>
      </c>
      <c r="H85" s="7"/>
      <c r="I85" s="6" t="str">
        <f>+[1]BS!H71</f>
        <v>-</v>
      </c>
      <c r="J85" s="7"/>
      <c r="K85" s="6">
        <f>+[1]BS!J71</f>
        <v>3259200</v>
      </c>
    </row>
    <row r="86" spans="1:13" ht="21" customHeight="1" x14ac:dyDescent="0.3">
      <c r="A86" s="14" t="s">
        <v>10</v>
      </c>
      <c r="B86" s="19"/>
      <c r="C86" s="13"/>
      <c r="D86" s="7"/>
      <c r="E86" s="6"/>
      <c r="F86" s="7"/>
      <c r="G86" s="6"/>
      <c r="H86" s="7"/>
      <c r="I86" s="6"/>
      <c r="J86" s="7"/>
      <c r="K86" s="6"/>
    </row>
    <row r="87" spans="1:13" ht="21" customHeight="1" x14ac:dyDescent="0.3">
      <c r="A87" s="18" t="s">
        <v>9</v>
      </c>
      <c r="B87" s="19"/>
      <c r="C87" s="13">
        <f>+[1]BS!B73</f>
        <v>18</v>
      </c>
      <c r="D87" s="7"/>
      <c r="E87" s="6">
        <f>+[1]BS!D73</f>
        <v>27250000</v>
      </c>
      <c r="F87" s="7"/>
      <c r="G87" s="6">
        <f>+[1]BS!F73</f>
        <v>26025000</v>
      </c>
      <c r="H87" s="7"/>
      <c r="I87" s="6">
        <f>+[1]BS!H73</f>
        <v>27250000</v>
      </c>
      <c r="J87" s="7"/>
      <c r="K87" s="6">
        <f>+[1]BS!J73</f>
        <v>26025000</v>
      </c>
    </row>
    <row r="88" spans="1:13" ht="21" customHeight="1" x14ac:dyDescent="0.3">
      <c r="A88" s="18" t="s">
        <v>8</v>
      </c>
      <c r="B88" s="14"/>
      <c r="C88" s="14"/>
      <c r="D88" s="7"/>
      <c r="E88" s="6">
        <f>+[1]BS!D74</f>
        <v>74231659</v>
      </c>
      <c r="F88" s="7"/>
      <c r="G88" s="6">
        <f>+[1]BS!F74</f>
        <v>78870217</v>
      </c>
      <c r="H88" s="7"/>
      <c r="I88" s="6">
        <f>+[1]BS!H74</f>
        <v>77691075</v>
      </c>
      <c r="J88" s="7"/>
      <c r="K88" s="6">
        <f>+[1]BS!J74</f>
        <v>82162592</v>
      </c>
    </row>
    <row r="89" spans="1:13" ht="21" customHeight="1" x14ac:dyDescent="0.3">
      <c r="A89" s="18" t="s">
        <v>7</v>
      </c>
      <c r="B89" s="14"/>
      <c r="C89" s="14"/>
      <c r="D89" s="7"/>
      <c r="E89" s="6"/>
      <c r="F89" s="7"/>
      <c r="G89" s="6"/>
      <c r="H89" s="7"/>
      <c r="I89" s="6"/>
      <c r="J89" s="7"/>
      <c r="K89" s="6"/>
    </row>
    <row r="90" spans="1:13" ht="21" customHeight="1" x14ac:dyDescent="0.3">
      <c r="A90" s="18" t="s">
        <v>6</v>
      </c>
      <c r="B90" s="14"/>
      <c r="C90" s="17"/>
      <c r="D90" s="7"/>
      <c r="E90" s="6">
        <f>+[1]BS!D76</f>
        <v>989319</v>
      </c>
      <c r="F90" s="7"/>
      <c r="G90" s="6">
        <f>+[1]BS!F76</f>
        <v>989319</v>
      </c>
      <c r="H90" s="7"/>
      <c r="I90" s="6" t="str">
        <f>+[1]BS!H76</f>
        <v>-</v>
      </c>
      <c r="J90" s="7"/>
      <c r="K90" s="6" t="str">
        <f>+[1]BS!J76</f>
        <v>-</v>
      </c>
    </row>
    <row r="91" spans="1:13" ht="21" customHeight="1" x14ac:dyDescent="0.3">
      <c r="A91" s="16" t="s">
        <v>5</v>
      </c>
      <c r="B91" s="14"/>
      <c r="C91" s="14"/>
      <c r="D91" s="7"/>
      <c r="E91" s="15"/>
      <c r="F91" s="7"/>
      <c r="G91" s="15"/>
      <c r="H91" s="7"/>
      <c r="I91" s="15"/>
      <c r="J91" s="7"/>
      <c r="K91" s="15"/>
    </row>
    <row r="92" spans="1:13" ht="21" customHeight="1" x14ac:dyDescent="0.3">
      <c r="A92" s="8" t="s">
        <v>4</v>
      </c>
      <c r="D92" s="7"/>
      <c r="E92" s="6">
        <f>SUM(E82:E90)</f>
        <v>501791088</v>
      </c>
      <c r="F92" s="7"/>
      <c r="G92" s="6">
        <f>SUM(G82:G90)</f>
        <v>485421206</v>
      </c>
      <c r="H92" s="7"/>
      <c r="I92" s="6">
        <f>SUM(I82:I90)</f>
        <v>504261185</v>
      </c>
      <c r="J92" s="7"/>
      <c r="K92" s="6">
        <f>SUM(K82:K90)</f>
        <v>487724262</v>
      </c>
      <c r="L92" s="6"/>
      <c r="M92" s="6"/>
    </row>
    <row r="93" spans="1:13" ht="21" customHeight="1" x14ac:dyDescent="0.3">
      <c r="A93" s="14" t="s">
        <v>3</v>
      </c>
      <c r="C93" s="13"/>
      <c r="D93" s="7"/>
      <c r="E93" s="12">
        <f>+[1]BS!D78</f>
        <v>14458919</v>
      </c>
      <c r="F93" s="7"/>
      <c r="G93" s="12">
        <f>+[1]BS!F78</f>
        <v>13719238</v>
      </c>
      <c r="H93" s="7"/>
      <c r="I93" s="12" t="str">
        <f>+[1]BS!H78</f>
        <v>-</v>
      </c>
      <c r="J93" s="7"/>
      <c r="K93" s="12" t="str">
        <f>+[1]BS!J78</f>
        <v>-</v>
      </c>
      <c r="L93" s="6"/>
      <c r="M93" s="6"/>
    </row>
    <row r="94" spans="1:13" ht="21" customHeight="1" x14ac:dyDescent="0.3">
      <c r="A94" s="8" t="s">
        <v>2</v>
      </c>
      <c r="D94" s="7"/>
      <c r="E94" s="11">
        <f>SUM(E92:E93)</f>
        <v>516250007</v>
      </c>
      <c r="F94" s="7"/>
      <c r="G94" s="11">
        <f>SUM(G92:G93)</f>
        <v>499140444</v>
      </c>
      <c r="H94" s="7"/>
      <c r="I94" s="11">
        <f>SUM(I92:I93)</f>
        <v>504261185</v>
      </c>
      <c r="J94" s="7"/>
      <c r="K94" s="11">
        <f>SUM(K92:K93)</f>
        <v>487724262</v>
      </c>
      <c r="L94" s="6"/>
      <c r="M94" s="6"/>
    </row>
    <row r="95" spans="1:13" ht="21" customHeight="1" x14ac:dyDescent="0.3">
      <c r="A95" s="8"/>
      <c r="D95" s="7"/>
      <c r="E95" s="6"/>
      <c r="F95" s="7"/>
      <c r="G95" s="6"/>
      <c r="H95" s="7"/>
      <c r="I95" s="6"/>
      <c r="J95" s="7"/>
      <c r="K95" s="6"/>
      <c r="L95" s="6"/>
      <c r="M95" s="6"/>
    </row>
    <row r="96" spans="1:13" ht="21" customHeight="1" x14ac:dyDescent="0.3">
      <c r="A96" s="8" t="s">
        <v>1</v>
      </c>
      <c r="D96" s="7"/>
      <c r="E96" s="6"/>
      <c r="F96" s="7"/>
      <c r="G96" s="6"/>
      <c r="H96" s="7"/>
      <c r="I96" s="6"/>
      <c r="J96" s="7"/>
      <c r="K96" s="6"/>
      <c r="L96" s="6"/>
      <c r="M96" s="6"/>
    </row>
    <row r="97" spans="1:17" ht="21" customHeight="1" thickBot="1" x14ac:dyDescent="0.35">
      <c r="A97" s="9" t="s">
        <v>0</v>
      </c>
      <c r="B97" s="8"/>
      <c r="C97" s="8"/>
      <c r="D97" s="7"/>
      <c r="E97" s="10">
        <f>SUM(E65,E94)</f>
        <v>629466226</v>
      </c>
      <c r="F97" s="7"/>
      <c r="G97" s="10">
        <f>SUM(G65,G94)</f>
        <v>645764139</v>
      </c>
      <c r="H97" s="7"/>
      <c r="I97" s="10">
        <f>SUM(I65,I94)</f>
        <v>614085156</v>
      </c>
      <c r="J97" s="7"/>
      <c r="K97" s="10">
        <f>SUM(K65,K94)</f>
        <v>632127651</v>
      </c>
      <c r="L97" s="5">
        <f>+E97-E26</f>
        <v>0</v>
      </c>
      <c r="M97" s="5">
        <f>+G97-G26</f>
        <v>0</v>
      </c>
      <c r="N97" s="5">
        <f>+I97-I26</f>
        <v>0</v>
      </c>
      <c r="O97" s="5">
        <f>+K97-K26</f>
        <v>0</v>
      </c>
      <c r="Q97" s="5"/>
    </row>
    <row r="98" spans="1:17" ht="21" customHeight="1" thickTop="1" x14ac:dyDescent="0.3">
      <c r="A98" s="9"/>
      <c r="B98" s="8"/>
      <c r="C98" s="8"/>
      <c r="D98" s="7"/>
      <c r="E98" s="6"/>
      <c r="F98" s="7"/>
      <c r="G98" s="6"/>
      <c r="H98" s="7"/>
      <c r="I98" s="6"/>
      <c r="J98" s="7"/>
      <c r="K98" s="6"/>
      <c r="L98" s="5"/>
      <c r="M98" s="5"/>
      <c r="N98" s="5"/>
      <c r="O98" s="5"/>
      <c r="Q98" s="5"/>
    </row>
    <row r="99" spans="1:17" ht="21" customHeight="1" x14ac:dyDescent="0.3">
      <c r="A99" s="4"/>
      <c r="B99" s="3"/>
      <c r="C99" s="3"/>
      <c r="D99" s="2"/>
      <c r="F99" s="2"/>
      <c r="H99" s="2"/>
      <c r="J99" s="2"/>
    </row>
  </sheetData>
  <mergeCells count="15">
    <mergeCell ref="E44:K44"/>
    <mergeCell ref="E7:K7"/>
    <mergeCell ref="E8:G8"/>
    <mergeCell ref="I8:K8"/>
    <mergeCell ref="E9:G9"/>
    <mergeCell ref="I9:K9"/>
    <mergeCell ref="E77:G77"/>
    <mergeCell ref="I77:K77"/>
    <mergeCell ref="E45:G45"/>
    <mergeCell ref="I45:K45"/>
    <mergeCell ref="E46:G46"/>
    <mergeCell ref="I46:K46"/>
    <mergeCell ref="E75:K75"/>
    <mergeCell ref="E76:G76"/>
    <mergeCell ref="I76:K76"/>
  </mergeCells>
  <pageMargins left="0.74803149606299213" right="0.15748031496062992" top="0.70866141732283472" bottom="0.39370078740157483" header="0.51181102362204722" footer="0.51181102362204722"/>
  <pageSetup paperSize="9" firstPageNumber="5" orientation="portrait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2" manualBreakCount="2">
    <brk id="37" max="16383" man="1"/>
    <brk id="6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EB5DF-7E90-4CA2-BC43-557DCDC8DE5F}">
  <sheetPr>
    <tabColor rgb="FF00B050"/>
  </sheetPr>
  <dimension ref="A1:O65"/>
  <sheetViews>
    <sheetView view="pageBreakPreview" topLeftCell="A52" zoomScale="110" zoomScaleNormal="120" zoomScaleSheetLayoutView="110" workbookViewId="0">
      <selection activeCell="A23" sqref="A23"/>
    </sheetView>
  </sheetViews>
  <sheetFormatPr defaultColWidth="9.08984375" defaultRowHeight="21" customHeight="1" x14ac:dyDescent="0.3"/>
  <cols>
    <col min="1" max="1" width="6.6328125" style="1" customWidth="1"/>
    <col min="2" max="2" width="23" style="1" customWidth="1"/>
    <col min="3" max="3" width="6.6328125" style="1" customWidth="1"/>
    <col min="4" max="4" width="1.36328125" style="1" customWidth="1"/>
    <col min="5" max="5" width="13.36328125" style="1" customWidth="1"/>
    <col min="6" max="6" width="1.36328125" style="1" customWidth="1"/>
    <col min="7" max="7" width="13.36328125" style="1" customWidth="1"/>
    <col min="8" max="8" width="1.36328125" style="1" customWidth="1"/>
    <col min="9" max="9" width="13.36328125" style="1" customWidth="1"/>
    <col min="10" max="10" width="1.36328125" style="1" customWidth="1"/>
    <col min="11" max="11" width="13.36328125" style="1" customWidth="1"/>
    <col min="12" max="12" width="10.08984375" style="1" customWidth="1"/>
    <col min="13" max="14" width="15" style="47" bestFit="1" customWidth="1"/>
    <col min="15" max="15" width="13" style="1" bestFit="1" customWidth="1"/>
    <col min="16" max="16" width="9.453125" style="1" customWidth="1"/>
    <col min="17" max="256" width="9.08984375" style="1"/>
    <col min="257" max="257" width="6.6328125" style="1" customWidth="1"/>
    <col min="258" max="258" width="23" style="1" customWidth="1"/>
    <col min="259" max="259" width="6.6328125" style="1" customWidth="1"/>
    <col min="260" max="260" width="1.36328125" style="1" customWidth="1"/>
    <col min="261" max="261" width="13.36328125" style="1" customWidth="1"/>
    <col min="262" max="262" width="1.36328125" style="1" customWidth="1"/>
    <col min="263" max="263" width="13.36328125" style="1" customWidth="1"/>
    <col min="264" max="264" width="1.36328125" style="1" customWidth="1"/>
    <col min="265" max="265" width="13.36328125" style="1" customWidth="1"/>
    <col min="266" max="266" width="1.36328125" style="1" customWidth="1"/>
    <col min="267" max="267" width="13.36328125" style="1" customWidth="1"/>
    <col min="268" max="268" width="10.08984375" style="1" customWidth="1"/>
    <col min="269" max="270" width="15" style="1" bestFit="1" customWidth="1"/>
    <col min="271" max="271" width="13" style="1" bestFit="1" customWidth="1"/>
    <col min="272" max="272" width="9.453125" style="1" customWidth="1"/>
    <col min="273" max="512" width="9.08984375" style="1"/>
    <col min="513" max="513" width="6.6328125" style="1" customWidth="1"/>
    <col min="514" max="514" width="23" style="1" customWidth="1"/>
    <col min="515" max="515" width="6.6328125" style="1" customWidth="1"/>
    <col min="516" max="516" width="1.36328125" style="1" customWidth="1"/>
    <col min="517" max="517" width="13.36328125" style="1" customWidth="1"/>
    <col min="518" max="518" width="1.36328125" style="1" customWidth="1"/>
    <col min="519" max="519" width="13.36328125" style="1" customWidth="1"/>
    <col min="520" max="520" width="1.36328125" style="1" customWidth="1"/>
    <col min="521" max="521" width="13.36328125" style="1" customWidth="1"/>
    <col min="522" max="522" width="1.36328125" style="1" customWidth="1"/>
    <col min="523" max="523" width="13.36328125" style="1" customWidth="1"/>
    <col min="524" max="524" width="10.08984375" style="1" customWidth="1"/>
    <col min="525" max="526" width="15" style="1" bestFit="1" customWidth="1"/>
    <col min="527" max="527" width="13" style="1" bestFit="1" customWidth="1"/>
    <col min="528" max="528" width="9.453125" style="1" customWidth="1"/>
    <col min="529" max="768" width="9.08984375" style="1"/>
    <col min="769" max="769" width="6.6328125" style="1" customWidth="1"/>
    <col min="770" max="770" width="23" style="1" customWidth="1"/>
    <col min="771" max="771" width="6.6328125" style="1" customWidth="1"/>
    <col min="772" max="772" width="1.36328125" style="1" customWidth="1"/>
    <col min="773" max="773" width="13.36328125" style="1" customWidth="1"/>
    <col min="774" max="774" width="1.36328125" style="1" customWidth="1"/>
    <col min="775" max="775" width="13.36328125" style="1" customWidth="1"/>
    <col min="776" max="776" width="1.36328125" style="1" customWidth="1"/>
    <col min="777" max="777" width="13.36328125" style="1" customWidth="1"/>
    <col min="778" max="778" width="1.36328125" style="1" customWidth="1"/>
    <col min="779" max="779" width="13.36328125" style="1" customWidth="1"/>
    <col min="780" max="780" width="10.08984375" style="1" customWidth="1"/>
    <col min="781" max="782" width="15" style="1" bestFit="1" customWidth="1"/>
    <col min="783" max="783" width="13" style="1" bestFit="1" customWidth="1"/>
    <col min="784" max="784" width="9.453125" style="1" customWidth="1"/>
    <col min="785" max="1024" width="9.08984375" style="1"/>
    <col min="1025" max="1025" width="6.6328125" style="1" customWidth="1"/>
    <col min="1026" max="1026" width="23" style="1" customWidth="1"/>
    <col min="1027" max="1027" width="6.6328125" style="1" customWidth="1"/>
    <col min="1028" max="1028" width="1.36328125" style="1" customWidth="1"/>
    <col min="1029" max="1029" width="13.36328125" style="1" customWidth="1"/>
    <col min="1030" max="1030" width="1.36328125" style="1" customWidth="1"/>
    <col min="1031" max="1031" width="13.36328125" style="1" customWidth="1"/>
    <col min="1032" max="1032" width="1.36328125" style="1" customWidth="1"/>
    <col min="1033" max="1033" width="13.36328125" style="1" customWidth="1"/>
    <col min="1034" max="1034" width="1.36328125" style="1" customWidth="1"/>
    <col min="1035" max="1035" width="13.36328125" style="1" customWidth="1"/>
    <col min="1036" max="1036" width="10.08984375" style="1" customWidth="1"/>
    <col min="1037" max="1038" width="15" style="1" bestFit="1" customWidth="1"/>
    <col min="1039" max="1039" width="13" style="1" bestFit="1" customWidth="1"/>
    <col min="1040" max="1040" width="9.453125" style="1" customWidth="1"/>
    <col min="1041" max="1280" width="9.08984375" style="1"/>
    <col min="1281" max="1281" width="6.6328125" style="1" customWidth="1"/>
    <col min="1282" max="1282" width="23" style="1" customWidth="1"/>
    <col min="1283" max="1283" width="6.6328125" style="1" customWidth="1"/>
    <col min="1284" max="1284" width="1.36328125" style="1" customWidth="1"/>
    <col min="1285" max="1285" width="13.36328125" style="1" customWidth="1"/>
    <col min="1286" max="1286" width="1.36328125" style="1" customWidth="1"/>
    <col min="1287" max="1287" width="13.36328125" style="1" customWidth="1"/>
    <col min="1288" max="1288" width="1.36328125" style="1" customWidth="1"/>
    <col min="1289" max="1289" width="13.36328125" style="1" customWidth="1"/>
    <col min="1290" max="1290" width="1.36328125" style="1" customWidth="1"/>
    <col min="1291" max="1291" width="13.36328125" style="1" customWidth="1"/>
    <col min="1292" max="1292" width="10.08984375" style="1" customWidth="1"/>
    <col min="1293" max="1294" width="15" style="1" bestFit="1" customWidth="1"/>
    <col min="1295" max="1295" width="13" style="1" bestFit="1" customWidth="1"/>
    <col min="1296" max="1296" width="9.453125" style="1" customWidth="1"/>
    <col min="1297" max="1536" width="9.08984375" style="1"/>
    <col min="1537" max="1537" width="6.6328125" style="1" customWidth="1"/>
    <col min="1538" max="1538" width="23" style="1" customWidth="1"/>
    <col min="1539" max="1539" width="6.6328125" style="1" customWidth="1"/>
    <col min="1540" max="1540" width="1.36328125" style="1" customWidth="1"/>
    <col min="1541" max="1541" width="13.36328125" style="1" customWidth="1"/>
    <col min="1542" max="1542" width="1.36328125" style="1" customWidth="1"/>
    <col min="1543" max="1543" width="13.36328125" style="1" customWidth="1"/>
    <col min="1544" max="1544" width="1.36328125" style="1" customWidth="1"/>
    <col min="1545" max="1545" width="13.36328125" style="1" customWidth="1"/>
    <col min="1546" max="1546" width="1.36328125" style="1" customWidth="1"/>
    <col min="1547" max="1547" width="13.36328125" style="1" customWidth="1"/>
    <col min="1548" max="1548" width="10.08984375" style="1" customWidth="1"/>
    <col min="1549" max="1550" width="15" style="1" bestFit="1" customWidth="1"/>
    <col min="1551" max="1551" width="13" style="1" bestFit="1" customWidth="1"/>
    <col min="1552" max="1552" width="9.453125" style="1" customWidth="1"/>
    <col min="1553" max="1792" width="9.08984375" style="1"/>
    <col min="1793" max="1793" width="6.6328125" style="1" customWidth="1"/>
    <col min="1794" max="1794" width="23" style="1" customWidth="1"/>
    <col min="1795" max="1795" width="6.6328125" style="1" customWidth="1"/>
    <col min="1796" max="1796" width="1.36328125" style="1" customWidth="1"/>
    <col min="1797" max="1797" width="13.36328125" style="1" customWidth="1"/>
    <col min="1798" max="1798" width="1.36328125" style="1" customWidth="1"/>
    <col min="1799" max="1799" width="13.36328125" style="1" customWidth="1"/>
    <col min="1800" max="1800" width="1.36328125" style="1" customWidth="1"/>
    <col min="1801" max="1801" width="13.36328125" style="1" customWidth="1"/>
    <col min="1802" max="1802" width="1.36328125" style="1" customWidth="1"/>
    <col min="1803" max="1803" width="13.36328125" style="1" customWidth="1"/>
    <col min="1804" max="1804" width="10.08984375" style="1" customWidth="1"/>
    <col min="1805" max="1806" width="15" style="1" bestFit="1" customWidth="1"/>
    <col min="1807" max="1807" width="13" style="1" bestFit="1" customWidth="1"/>
    <col min="1808" max="1808" width="9.453125" style="1" customWidth="1"/>
    <col min="1809" max="2048" width="9.08984375" style="1"/>
    <col min="2049" max="2049" width="6.6328125" style="1" customWidth="1"/>
    <col min="2050" max="2050" width="23" style="1" customWidth="1"/>
    <col min="2051" max="2051" width="6.6328125" style="1" customWidth="1"/>
    <col min="2052" max="2052" width="1.36328125" style="1" customWidth="1"/>
    <col min="2053" max="2053" width="13.36328125" style="1" customWidth="1"/>
    <col min="2054" max="2054" width="1.36328125" style="1" customWidth="1"/>
    <col min="2055" max="2055" width="13.36328125" style="1" customWidth="1"/>
    <col min="2056" max="2056" width="1.36328125" style="1" customWidth="1"/>
    <col min="2057" max="2057" width="13.36328125" style="1" customWidth="1"/>
    <col min="2058" max="2058" width="1.36328125" style="1" customWidth="1"/>
    <col min="2059" max="2059" width="13.36328125" style="1" customWidth="1"/>
    <col min="2060" max="2060" width="10.08984375" style="1" customWidth="1"/>
    <col min="2061" max="2062" width="15" style="1" bestFit="1" customWidth="1"/>
    <col min="2063" max="2063" width="13" style="1" bestFit="1" customWidth="1"/>
    <col min="2064" max="2064" width="9.453125" style="1" customWidth="1"/>
    <col min="2065" max="2304" width="9.08984375" style="1"/>
    <col min="2305" max="2305" width="6.6328125" style="1" customWidth="1"/>
    <col min="2306" max="2306" width="23" style="1" customWidth="1"/>
    <col min="2307" max="2307" width="6.6328125" style="1" customWidth="1"/>
    <col min="2308" max="2308" width="1.36328125" style="1" customWidth="1"/>
    <col min="2309" max="2309" width="13.36328125" style="1" customWidth="1"/>
    <col min="2310" max="2310" width="1.36328125" style="1" customWidth="1"/>
    <col min="2311" max="2311" width="13.36328125" style="1" customWidth="1"/>
    <col min="2312" max="2312" width="1.36328125" style="1" customWidth="1"/>
    <col min="2313" max="2313" width="13.36328125" style="1" customWidth="1"/>
    <col min="2314" max="2314" width="1.36328125" style="1" customWidth="1"/>
    <col min="2315" max="2315" width="13.36328125" style="1" customWidth="1"/>
    <col min="2316" max="2316" width="10.08984375" style="1" customWidth="1"/>
    <col min="2317" max="2318" width="15" style="1" bestFit="1" customWidth="1"/>
    <col min="2319" max="2319" width="13" style="1" bestFit="1" customWidth="1"/>
    <col min="2320" max="2320" width="9.453125" style="1" customWidth="1"/>
    <col min="2321" max="2560" width="9.08984375" style="1"/>
    <col min="2561" max="2561" width="6.6328125" style="1" customWidth="1"/>
    <col min="2562" max="2562" width="23" style="1" customWidth="1"/>
    <col min="2563" max="2563" width="6.6328125" style="1" customWidth="1"/>
    <col min="2564" max="2564" width="1.36328125" style="1" customWidth="1"/>
    <col min="2565" max="2565" width="13.36328125" style="1" customWidth="1"/>
    <col min="2566" max="2566" width="1.36328125" style="1" customWidth="1"/>
    <col min="2567" max="2567" width="13.36328125" style="1" customWidth="1"/>
    <col min="2568" max="2568" width="1.36328125" style="1" customWidth="1"/>
    <col min="2569" max="2569" width="13.36328125" style="1" customWidth="1"/>
    <col min="2570" max="2570" width="1.36328125" style="1" customWidth="1"/>
    <col min="2571" max="2571" width="13.36328125" style="1" customWidth="1"/>
    <col min="2572" max="2572" width="10.08984375" style="1" customWidth="1"/>
    <col min="2573" max="2574" width="15" style="1" bestFit="1" customWidth="1"/>
    <col min="2575" max="2575" width="13" style="1" bestFit="1" customWidth="1"/>
    <col min="2576" max="2576" width="9.453125" style="1" customWidth="1"/>
    <col min="2577" max="2816" width="9.08984375" style="1"/>
    <col min="2817" max="2817" width="6.6328125" style="1" customWidth="1"/>
    <col min="2818" max="2818" width="23" style="1" customWidth="1"/>
    <col min="2819" max="2819" width="6.6328125" style="1" customWidth="1"/>
    <col min="2820" max="2820" width="1.36328125" style="1" customWidth="1"/>
    <col min="2821" max="2821" width="13.36328125" style="1" customWidth="1"/>
    <col min="2822" max="2822" width="1.36328125" style="1" customWidth="1"/>
    <col min="2823" max="2823" width="13.36328125" style="1" customWidth="1"/>
    <col min="2824" max="2824" width="1.36328125" style="1" customWidth="1"/>
    <col min="2825" max="2825" width="13.36328125" style="1" customWidth="1"/>
    <col min="2826" max="2826" width="1.36328125" style="1" customWidth="1"/>
    <col min="2827" max="2827" width="13.36328125" style="1" customWidth="1"/>
    <col min="2828" max="2828" width="10.08984375" style="1" customWidth="1"/>
    <col min="2829" max="2830" width="15" style="1" bestFit="1" customWidth="1"/>
    <col min="2831" max="2831" width="13" style="1" bestFit="1" customWidth="1"/>
    <col min="2832" max="2832" width="9.453125" style="1" customWidth="1"/>
    <col min="2833" max="3072" width="9.08984375" style="1"/>
    <col min="3073" max="3073" width="6.6328125" style="1" customWidth="1"/>
    <col min="3074" max="3074" width="23" style="1" customWidth="1"/>
    <col min="3075" max="3075" width="6.6328125" style="1" customWidth="1"/>
    <col min="3076" max="3076" width="1.36328125" style="1" customWidth="1"/>
    <col min="3077" max="3077" width="13.36328125" style="1" customWidth="1"/>
    <col min="3078" max="3078" width="1.36328125" style="1" customWidth="1"/>
    <col min="3079" max="3079" width="13.36328125" style="1" customWidth="1"/>
    <col min="3080" max="3080" width="1.36328125" style="1" customWidth="1"/>
    <col min="3081" max="3081" width="13.36328125" style="1" customWidth="1"/>
    <col min="3082" max="3082" width="1.36328125" style="1" customWidth="1"/>
    <col min="3083" max="3083" width="13.36328125" style="1" customWidth="1"/>
    <col min="3084" max="3084" width="10.08984375" style="1" customWidth="1"/>
    <col min="3085" max="3086" width="15" style="1" bestFit="1" customWidth="1"/>
    <col min="3087" max="3087" width="13" style="1" bestFit="1" customWidth="1"/>
    <col min="3088" max="3088" width="9.453125" style="1" customWidth="1"/>
    <col min="3089" max="3328" width="9.08984375" style="1"/>
    <col min="3329" max="3329" width="6.6328125" style="1" customWidth="1"/>
    <col min="3330" max="3330" width="23" style="1" customWidth="1"/>
    <col min="3331" max="3331" width="6.6328125" style="1" customWidth="1"/>
    <col min="3332" max="3332" width="1.36328125" style="1" customWidth="1"/>
    <col min="3333" max="3333" width="13.36328125" style="1" customWidth="1"/>
    <col min="3334" max="3334" width="1.36328125" style="1" customWidth="1"/>
    <col min="3335" max="3335" width="13.36328125" style="1" customWidth="1"/>
    <col min="3336" max="3336" width="1.36328125" style="1" customWidth="1"/>
    <col min="3337" max="3337" width="13.36328125" style="1" customWidth="1"/>
    <col min="3338" max="3338" width="1.36328125" style="1" customWidth="1"/>
    <col min="3339" max="3339" width="13.36328125" style="1" customWidth="1"/>
    <col min="3340" max="3340" width="10.08984375" style="1" customWidth="1"/>
    <col min="3341" max="3342" width="15" style="1" bestFit="1" customWidth="1"/>
    <col min="3343" max="3343" width="13" style="1" bestFit="1" customWidth="1"/>
    <col min="3344" max="3344" width="9.453125" style="1" customWidth="1"/>
    <col min="3345" max="3584" width="9.08984375" style="1"/>
    <col min="3585" max="3585" width="6.6328125" style="1" customWidth="1"/>
    <col min="3586" max="3586" width="23" style="1" customWidth="1"/>
    <col min="3587" max="3587" width="6.6328125" style="1" customWidth="1"/>
    <col min="3588" max="3588" width="1.36328125" style="1" customWidth="1"/>
    <col min="3589" max="3589" width="13.36328125" style="1" customWidth="1"/>
    <col min="3590" max="3590" width="1.36328125" style="1" customWidth="1"/>
    <col min="3591" max="3591" width="13.36328125" style="1" customWidth="1"/>
    <col min="3592" max="3592" width="1.36328125" style="1" customWidth="1"/>
    <col min="3593" max="3593" width="13.36328125" style="1" customWidth="1"/>
    <col min="3594" max="3594" width="1.36328125" style="1" customWidth="1"/>
    <col min="3595" max="3595" width="13.36328125" style="1" customWidth="1"/>
    <col min="3596" max="3596" width="10.08984375" style="1" customWidth="1"/>
    <col min="3597" max="3598" width="15" style="1" bestFit="1" customWidth="1"/>
    <col min="3599" max="3599" width="13" style="1" bestFit="1" customWidth="1"/>
    <col min="3600" max="3600" width="9.453125" style="1" customWidth="1"/>
    <col min="3601" max="3840" width="9.08984375" style="1"/>
    <col min="3841" max="3841" width="6.6328125" style="1" customWidth="1"/>
    <col min="3842" max="3842" width="23" style="1" customWidth="1"/>
    <col min="3843" max="3843" width="6.6328125" style="1" customWidth="1"/>
    <col min="3844" max="3844" width="1.36328125" style="1" customWidth="1"/>
    <col min="3845" max="3845" width="13.36328125" style="1" customWidth="1"/>
    <col min="3846" max="3846" width="1.36328125" style="1" customWidth="1"/>
    <col min="3847" max="3847" width="13.36328125" style="1" customWidth="1"/>
    <col min="3848" max="3848" width="1.36328125" style="1" customWidth="1"/>
    <col min="3849" max="3849" width="13.36328125" style="1" customWidth="1"/>
    <col min="3850" max="3850" width="1.36328125" style="1" customWidth="1"/>
    <col min="3851" max="3851" width="13.36328125" style="1" customWidth="1"/>
    <col min="3852" max="3852" width="10.08984375" style="1" customWidth="1"/>
    <col min="3853" max="3854" width="15" style="1" bestFit="1" customWidth="1"/>
    <col min="3855" max="3855" width="13" style="1" bestFit="1" customWidth="1"/>
    <col min="3856" max="3856" width="9.453125" style="1" customWidth="1"/>
    <col min="3857" max="4096" width="9.08984375" style="1"/>
    <col min="4097" max="4097" width="6.6328125" style="1" customWidth="1"/>
    <col min="4098" max="4098" width="23" style="1" customWidth="1"/>
    <col min="4099" max="4099" width="6.6328125" style="1" customWidth="1"/>
    <col min="4100" max="4100" width="1.36328125" style="1" customWidth="1"/>
    <col min="4101" max="4101" width="13.36328125" style="1" customWidth="1"/>
    <col min="4102" max="4102" width="1.36328125" style="1" customWidth="1"/>
    <col min="4103" max="4103" width="13.36328125" style="1" customWidth="1"/>
    <col min="4104" max="4104" width="1.36328125" style="1" customWidth="1"/>
    <col min="4105" max="4105" width="13.36328125" style="1" customWidth="1"/>
    <col min="4106" max="4106" width="1.36328125" style="1" customWidth="1"/>
    <col min="4107" max="4107" width="13.36328125" style="1" customWidth="1"/>
    <col min="4108" max="4108" width="10.08984375" style="1" customWidth="1"/>
    <col min="4109" max="4110" width="15" style="1" bestFit="1" customWidth="1"/>
    <col min="4111" max="4111" width="13" style="1" bestFit="1" customWidth="1"/>
    <col min="4112" max="4112" width="9.453125" style="1" customWidth="1"/>
    <col min="4113" max="4352" width="9.08984375" style="1"/>
    <col min="4353" max="4353" width="6.6328125" style="1" customWidth="1"/>
    <col min="4354" max="4354" width="23" style="1" customWidth="1"/>
    <col min="4355" max="4355" width="6.6328125" style="1" customWidth="1"/>
    <col min="4356" max="4356" width="1.36328125" style="1" customWidth="1"/>
    <col min="4357" max="4357" width="13.36328125" style="1" customWidth="1"/>
    <col min="4358" max="4358" width="1.36328125" style="1" customWidth="1"/>
    <col min="4359" max="4359" width="13.36328125" style="1" customWidth="1"/>
    <col min="4360" max="4360" width="1.36328125" style="1" customWidth="1"/>
    <col min="4361" max="4361" width="13.36328125" style="1" customWidth="1"/>
    <col min="4362" max="4362" width="1.36328125" style="1" customWidth="1"/>
    <col min="4363" max="4363" width="13.36328125" style="1" customWidth="1"/>
    <col min="4364" max="4364" width="10.08984375" style="1" customWidth="1"/>
    <col min="4365" max="4366" width="15" style="1" bestFit="1" customWidth="1"/>
    <col min="4367" max="4367" width="13" style="1" bestFit="1" customWidth="1"/>
    <col min="4368" max="4368" width="9.453125" style="1" customWidth="1"/>
    <col min="4369" max="4608" width="9.08984375" style="1"/>
    <col min="4609" max="4609" width="6.6328125" style="1" customWidth="1"/>
    <col min="4610" max="4610" width="23" style="1" customWidth="1"/>
    <col min="4611" max="4611" width="6.6328125" style="1" customWidth="1"/>
    <col min="4612" max="4612" width="1.36328125" style="1" customWidth="1"/>
    <col min="4613" max="4613" width="13.36328125" style="1" customWidth="1"/>
    <col min="4614" max="4614" width="1.36328125" style="1" customWidth="1"/>
    <col min="4615" max="4615" width="13.36328125" style="1" customWidth="1"/>
    <col min="4616" max="4616" width="1.36328125" style="1" customWidth="1"/>
    <col min="4617" max="4617" width="13.36328125" style="1" customWidth="1"/>
    <col min="4618" max="4618" width="1.36328125" style="1" customWidth="1"/>
    <col min="4619" max="4619" width="13.36328125" style="1" customWidth="1"/>
    <col min="4620" max="4620" width="10.08984375" style="1" customWidth="1"/>
    <col min="4621" max="4622" width="15" style="1" bestFit="1" customWidth="1"/>
    <col min="4623" max="4623" width="13" style="1" bestFit="1" customWidth="1"/>
    <col min="4624" max="4624" width="9.453125" style="1" customWidth="1"/>
    <col min="4625" max="4864" width="9.08984375" style="1"/>
    <col min="4865" max="4865" width="6.6328125" style="1" customWidth="1"/>
    <col min="4866" max="4866" width="23" style="1" customWidth="1"/>
    <col min="4867" max="4867" width="6.6328125" style="1" customWidth="1"/>
    <col min="4868" max="4868" width="1.36328125" style="1" customWidth="1"/>
    <col min="4869" max="4869" width="13.36328125" style="1" customWidth="1"/>
    <col min="4870" max="4870" width="1.36328125" style="1" customWidth="1"/>
    <col min="4871" max="4871" width="13.36328125" style="1" customWidth="1"/>
    <col min="4872" max="4872" width="1.36328125" style="1" customWidth="1"/>
    <col min="4873" max="4873" width="13.36328125" style="1" customWidth="1"/>
    <col min="4874" max="4874" width="1.36328125" style="1" customWidth="1"/>
    <col min="4875" max="4875" width="13.36328125" style="1" customWidth="1"/>
    <col min="4876" max="4876" width="10.08984375" style="1" customWidth="1"/>
    <col min="4877" max="4878" width="15" style="1" bestFit="1" customWidth="1"/>
    <col min="4879" max="4879" width="13" style="1" bestFit="1" customWidth="1"/>
    <col min="4880" max="4880" width="9.453125" style="1" customWidth="1"/>
    <col min="4881" max="5120" width="9.08984375" style="1"/>
    <col min="5121" max="5121" width="6.6328125" style="1" customWidth="1"/>
    <col min="5122" max="5122" width="23" style="1" customWidth="1"/>
    <col min="5123" max="5123" width="6.6328125" style="1" customWidth="1"/>
    <col min="5124" max="5124" width="1.36328125" style="1" customWidth="1"/>
    <col min="5125" max="5125" width="13.36328125" style="1" customWidth="1"/>
    <col min="5126" max="5126" width="1.36328125" style="1" customWidth="1"/>
    <col min="5127" max="5127" width="13.36328125" style="1" customWidth="1"/>
    <col min="5128" max="5128" width="1.36328125" style="1" customWidth="1"/>
    <col min="5129" max="5129" width="13.36328125" style="1" customWidth="1"/>
    <col min="5130" max="5130" width="1.36328125" style="1" customWidth="1"/>
    <col min="5131" max="5131" width="13.36328125" style="1" customWidth="1"/>
    <col min="5132" max="5132" width="10.08984375" style="1" customWidth="1"/>
    <col min="5133" max="5134" width="15" style="1" bestFit="1" customWidth="1"/>
    <col min="5135" max="5135" width="13" style="1" bestFit="1" customWidth="1"/>
    <col min="5136" max="5136" width="9.453125" style="1" customWidth="1"/>
    <col min="5137" max="5376" width="9.08984375" style="1"/>
    <col min="5377" max="5377" width="6.6328125" style="1" customWidth="1"/>
    <col min="5378" max="5378" width="23" style="1" customWidth="1"/>
    <col min="5379" max="5379" width="6.6328125" style="1" customWidth="1"/>
    <col min="5380" max="5380" width="1.36328125" style="1" customWidth="1"/>
    <col min="5381" max="5381" width="13.36328125" style="1" customWidth="1"/>
    <col min="5382" max="5382" width="1.36328125" style="1" customWidth="1"/>
    <col min="5383" max="5383" width="13.36328125" style="1" customWidth="1"/>
    <col min="5384" max="5384" width="1.36328125" style="1" customWidth="1"/>
    <col min="5385" max="5385" width="13.36328125" style="1" customWidth="1"/>
    <col min="5386" max="5386" width="1.36328125" style="1" customWidth="1"/>
    <col min="5387" max="5387" width="13.36328125" style="1" customWidth="1"/>
    <col min="5388" max="5388" width="10.08984375" style="1" customWidth="1"/>
    <col min="5389" max="5390" width="15" style="1" bestFit="1" customWidth="1"/>
    <col min="5391" max="5391" width="13" style="1" bestFit="1" customWidth="1"/>
    <col min="5392" max="5392" width="9.453125" style="1" customWidth="1"/>
    <col min="5393" max="5632" width="9.08984375" style="1"/>
    <col min="5633" max="5633" width="6.6328125" style="1" customWidth="1"/>
    <col min="5634" max="5634" width="23" style="1" customWidth="1"/>
    <col min="5635" max="5635" width="6.6328125" style="1" customWidth="1"/>
    <col min="5636" max="5636" width="1.36328125" style="1" customWidth="1"/>
    <col min="5637" max="5637" width="13.36328125" style="1" customWidth="1"/>
    <col min="5638" max="5638" width="1.36328125" style="1" customWidth="1"/>
    <col min="5639" max="5639" width="13.36328125" style="1" customWidth="1"/>
    <col min="5640" max="5640" width="1.36328125" style="1" customWidth="1"/>
    <col min="5641" max="5641" width="13.36328125" style="1" customWidth="1"/>
    <col min="5642" max="5642" width="1.36328125" style="1" customWidth="1"/>
    <col min="5643" max="5643" width="13.36328125" style="1" customWidth="1"/>
    <col min="5644" max="5644" width="10.08984375" style="1" customWidth="1"/>
    <col min="5645" max="5646" width="15" style="1" bestFit="1" customWidth="1"/>
    <col min="5647" max="5647" width="13" style="1" bestFit="1" customWidth="1"/>
    <col min="5648" max="5648" width="9.453125" style="1" customWidth="1"/>
    <col min="5649" max="5888" width="9.08984375" style="1"/>
    <col min="5889" max="5889" width="6.6328125" style="1" customWidth="1"/>
    <col min="5890" max="5890" width="23" style="1" customWidth="1"/>
    <col min="5891" max="5891" width="6.6328125" style="1" customWidth="1"/>
    <col min="5892" max="5892" width="1.36328125" style="1" customWidth="1"/>
    <col min="5893" max="5893" width="13.36328125" style="1" customWidth="1"/>
    <col min="5894" max="5894" width="1.36328125" style="1" customWidth="1"/>
    <col min="5895" max="5895" width="13.36328125" style="1" customWidth="1"/>
    <col min="5896" max="5896" width="1.36328125" style="1" customWidth="1"/>
    <col min="5897" max="5897" width="13.36328125" style="1" customWidth="1"/>
    <col min="5898" max="5898" width="1.36328125" style="1" customWidth="1"/>
    <col min="5899" max="5899" width="13.36328125" style="1" customWidth="1"/>
    <col min="5900" max="5900" width="10.08984375" style="1" customWidth="1"/>
    <col min="5901" max="5902" width="15" style="1" bestFit="1" customWidth="1"/>
    <col min="5903" max="5903" width="13" style="1" bestFit="1" customWidth="1"/>
    <col min="5904" max="5904" width="9.453125" style="1" customWidth="1"/>
    <col min="5905" max="6144" width="9.08984375" style="1"/>
    <col min="6145" max="6145" width="6.6328125" style="1" customWidth="1"/>
    <col min="6146" max="6146" width="23" style="1" customWidth="1"/>
    <col min="6147" max="6147" width="6.6328125" style="1" customWidth="1"/>
    <col min="6148" max="6148" width="1.36328125" style="1" customWidth="1"/>
    <col min="6149" max="6149" width="13.36328125" style="1" customWidth="1"/>
    <col min="6150" max="6150" width="1.36328125" style="1" customWidth="1"/>
    <col min="6151" max="6151" width="13.36328125" style="1" customWidth="1"/>
    <col min="6152" max="6152" width="1.36328125" style="1" customWidth="1"/>
    <col min="6153" max="6153" width="13.36328125" style="1" customWidth="1"/>
    <col min="6154" max="6154" width="1.36328125" style="1" customWidth="1"/>
    <col min="6155" max="6155" width="13.36328125" style="1" customWidth="1"/>
    <col min="6156" max="6156" width="10.08984375" style="1" customWidth="1"/>
    <col min="6157" max="6158" width="15" style="1" bestFit="1" customWidth="1"/>
    <col min="6159" max="6159" width="13" style="1" bestFit="1" customWidth="1"/>
    <col min="6160" max="6160" width="9.453125" style="1" customWidth="1"/>
    <col min="6161" max="6400" width="9.08984375" style="1"/>
    <col min="6401" max="6401" width="6.6328125" style="1" customWidth="1"/>
    <col min="6402" max="6402" width="23" style="1" customWidth="1"/>
    <col min="6403" max="6403" width="6.6328125" style="1" customWidth="1"/>
    <col min="6404" max="6404" width="1.36328125" style="1" customWidth="1"/>
    <col min="6405" max="6405" width="13.36328125" style="1" customWidth="1"/>
    <col min="6406" max="6406" width="1.36328125" style="1" customWidth="1"/>
    <col min="6407" max="6407" width="13.36328125" style="1" customWidth="1"/>
    <col min="6408" max="6408" width="1.36328125" style="1" customWidth="1"/>
    <col min="6409" max="6409" width="13.36328125" style="1" customWidth="1"/>
    <col min="6410" max="6410" width="1.36328125" style="1" customWidth="1"/>
    <col min="6411" max="6411" width="13.36328125" style="1" customWidth="1"/>
    <col min="6412" max="6412" width="10.08984375" style="1" customWidth="1"/>
    <col min="6413" max="6414" width="15" style="1" bestFit="1" customWidth="1"/>
    <col min="6415" max="6415" width="13" style="1" bestFit="1" customWidth="1"/>
    <col min="6416" max="6416" width="9.453125" style="1" customWidth="1"/>
    <col min="6417" max="6656" width="9.08984375" style="1"/>
    <col min="6657" max="6657" width="6.6328125" style="1" customWidth="1"/>
    <col min="6658" max="6658" width="23" style="1" customWidth="1"/>
    <col min="6659" max="6659" width="6.6328125" style="1" customWidth="1"/>
    <col min="6660" max="6660" width="1.36328125" style="1" customWidth="1"/>
    <col min="6661" max="6661" width="13.36328125" style="1" customWidth="1"/>
    <col min="6662" max="6662" width="1.36328125" style="1" customWidth="1"/>
    <col min="6663" max="6663" width="13.36328125" style="1" customWidth="1"/>
    <col min="6664" max="6664" width="1.36328125" style="1" customWidth="1"/>
    <col min="6665" max="6665" width="13.36328125" style="1" customWidth="1"/>
    <col min="6666" max="6666" width="1.36328125" style="1" customWidth="1"/>
    <col min="6667" max="6667" width="13.36328125" style="1" customWidth="1"/>
    <col min="6668" max="6668" width="10.08984375" style="1" customWidth="1"/>
    <col min="6669" max="6670" width="15" style="1" bestFit="1" customWidth="1"/>
    <col min="6671" max="6671" width="13" style="1" bestFit="1" customWidth="1"/>
    <col min="6672" max="6672" width="9.453125" style="1" customWidth="1"/>
    <col min="6673" max="6912" width="9.08984375" style="1"/>
    <col min="6913" max="6913" width="6.6328125" style="1" customWidth="1"/>
    <col min="6914" max="6914" width="23" style="1" customWidth="1"/>
    <col min="6915" max="6915" width="6.6328125" style="1" customWidth="1"/>
    <col min="6916" max="6916" width="1.36328125" style="1" customWidth="1"/>
    <col min="6917" max="6917" width="13.36328125" style="1" customWidth="1"/>
    <col min="6918" max="6918" width="1.36328125" style="1" customWidth="1"/>
    <col min="6919" max="6919" width="13.36328125" style="1" customWidth="1"/>
    <col min="6920" max="6920" width="1.36328125" style="1" customWidth="1"/>
    <col min="6921" max="6921" width="13.36328125" style="1" customWidth="1"/>
    <col min="6922" max="6922" width="1.36328125" style="1" customWidth="1"/>
    <col min="6923" max="6923" width="13.36328125" style="1" customWidth="1"/>
    <col min="6924" max="6924" width="10.08984375" style="1" customWidth="1"/>
    <col min="6925" max="6926" width="15" style="1" bestFit="1" customWidth="1"/>
    <col min="6927" max="6927" width="13" style="1" bestFit="1" customWidth="1"/>
    <col min="6928" max="6928" width="9.453125" style="1" customWidth="1"/>
    <col min="6929" max="7168" width="9.08984375" style="1"/>
    <col min="7169" max="7169" width="6.6328125" style="1" customWidth="1"/>
    <col min="7170" max="7170" width="23" style="1" customWidth="1"/>
    <col min="7171" max="7171" width="6.6328125" style="1" customWidth="1"/>
    <col min="7172" max="7172" width="1.36328125" style="1" customWidth="1"/>
    <col min="7173" max="7173" width="13.36328125" style="1" customWidth="1"/>
    <col min="7174" max="7174" width="1.36328125" style="1" customWidth="1"/>
    <col min="7175" max="7175" width="13.36328125" style="1" customWidth="1"/>
    <col min="7176" max="7176" width="1.36328125" style="1" customWidth="1"/>
    <col min="7177" max="7177" width="13.36328125" style="1" customWidth="1"/>
    <col min="7178" max="7178" width="1.36328125" style="1" customWidth="1"/>
    <col min="7179" max="7179" width="13.36328125" style="1" customWidth="1"/>
    <col min="7180" max="7180" width="10.08984375" style="1" customWidth="1"/>
    <col min="7181" max="7182" width="15" style="1" bestFit="1" customWidth="1"/>
    <col min="7183" max="7183" width="13" style="1" bestFit="1" customWidth="1"/>
    <col min="7184" max="7184" width="9.453125" style="1" customWidth="1"/>
    <col min="7185" max="7424" width="9.08984375" style="1"/>
    <col min="7425" max="7425" width="6.6328125" style="1" customWidth="1"/>
    <col min="7426" max="7426" width="23" style="1" customWidth="1"/>
    <col min="7427" max="7427" width="6.6328125" style="1" customWidth="1"/>
    <col min="7428" max="7428" width="1.36328125" style="1" customWidth="1"/>
    <col min="7429" max="7429" width="13.36328125" style="1" customWidth="1"/>
    <col min="7430" max="7430" width="1.36328125" style="1" customWidth="1"/>
    <col min="7431" max="7431" width="13.36328125" style="1" customWidth="1"/>
    <col min="7432" max="7432" width="1.36328125" style="1" customWidth="1"/>
    <col min="7433" max="7433" width="13.36328125" style="1" customWidth="1"/>
    <col min="7434" max="7434" width="1.36328125" style="1" customWidth="1"/>
    <col min="7435" max="7435" width="13.36328125" style="1" customWidth="1"/>
    <col min="7436" max="7436" width="10.08984375" style="1" customWidth="1"/>
    <col min="7437" max="7438" width="15" style="1" bestFit="1" customWidth="1"/>
    <col min="7439" max="7439" width="13" style="1" bestFit="1" customWidth="1"/>
    <col min="7440" max="7440" width="9.453125" style="1" customWidth="1"/>
    <col min="7441" max="7680" width="9.08984375" style="1"/>
    <col min="7681" max="7681" width="6.6328125" style="1" customWidth="1"/>
    <col min="7682" max="7682" width="23" style="1" customWidth="1"/>
    <col min="7683" max="7683" width="6.6328125" style="1" customWidth="1"/>
    <col min="7684" max="7684" width="1.36328125" style="1" customWidth="1"/>
    <col min="7685" max="7685" width="13.36328125" style="1" customWidth="1"/>
    <col min="7686" max="7686" width="1.36328125" style="1" customWidth="1"/>
    <col min="7687" max="7687" width="13.36328125" style="1" customWidth="1"/>
    <col min="7688" max="7688" width="1.36328125" style="1" customWidth="1"/>
    <col min="7689" max="7689" width="13.36328125" style="1" customWidth="1"/>
    <col min="7690" max="7690" width="1.36328125" style="1" customWidth="1"/>
    <col min="7691" max="7691" width="13.36328125" style="1" customWidth="1"/>
    <col min="7692" max="7692" width="10.08984375" style="1" customWidth="1"/>
    <col min="7693" max="7694" width="15" style="1" bestFit="1" customWidth="1"/>
    <col min="7695" max="7695" width="13" style="1" bestFit="1" customWidth="1"/>
    <col min="7696" max="7696" width="9.453125" style="1" customWidth="1"/>
    <col min="7697" max="7936" width="9.08984375" style="1"/>
    <col min="7937" max="7937" width="6.6328125" style="1" customWidth="1"/>
    <col min="7938" max="7938" width="23" style="1" customWidth="1"/>
    <col min="7939" max="7939" width="6.6328125" style="1" customWidth="1"/>
    <col min="7940" max="7940" width="1.36328125" style="1" customWidth="1"/>
    <col min="7941" max="7941" width="13.36328125" style="1" customWidth="1"/>
    <col min="7942" max="7942" width="1.36328125" style="1" customWidth="1"/>
    <col min="7943" max="7943" width="13.36328125" style="1" customWidth="1"/>
    <col min="7944" max="7944" width="1.36328125" style="1" customWidth="1"/>
    <col min="7945" max="7945" width="13.36328125" style="1" customWidth="1"/>
    <col min="7946" max="7946" width="1.36328125" style="1" customWidth="1"/>
    <col min="7947" max="7947" width="13.36328125" style="1" customWidth="1"/>
    <col min="7948" max="7948" width="10.08984375" style="1" customWidth="1"/>
    <col min="7949" max="7950" width="15" style="1" bestFit="1" customWidth="1"/>
    <col min="7951" max="7951" width="13" style="1" bestFit="1" customWidth="1"/>
    <col min="7952" max="7952" width="9.453125" style="1" customWidth="1"/>
    <col min="7953" max="8192" width="9.08984375" style="1"/>
    <col min="8193" max="8193" width="6.6328125" style="1" customWidth="1"/>
    <col min="8194" max="8194" width="23" style="1" customWidth="1"/>
    <col min="8195" max="8195" width="6.6328125" style="1" customWidth="1"/>
    <col min="8196" max="8196" width="1.36328125" style="1" customWidth="1"/>
    <col min="8197" max="8197" width="13.36328125" style="1" customWidth="1"/>
    <col min="8198" max="8198" width="1.36328125" style="1" customWidth="1"/>
    <col min="8199" max="8199" width="13.36328125" style="1" customWidth="1"/>
    <col min="8200" max="8200" width="1.36328125" style="1" customWidth="1"/>
    <col min="8201" max="8201" width="13.36328125" style="1" customWidth="1"/>
    <col min="8202" max="8202" width="1.36328125" style="1" customWidth="1"/>
    <col min="8203" max="8203" width="13.36328125" style="1" customWidth="1"/>
    <col min="8204" max="8204" width="10.08984375" style="1" customWidth="1"/>
    <col min="8205" max="8206" width="15" style="1" bestFit="1" customWidth="1"/>
    <col min="8207" max="8207" width="13" style="1" bestFit="1" customWidth="1"/>
    <col min="8208" max="8208" width="9.453125" style="1" customWidth="1"/>
    <col min="8209" max="8448" width="9.08984375" style="1"/>
    <col min="8449" max="8449" width="6.6328125" style="1" customWidth="1"/>
    <col min="8450" max="8450" width="23" style="1" customWidth="1"/>
    <col min="8451" max="8451" width="6.6328125" style="1" customWidth="1"/>
    <col min="8452" max="8452" width="1.36328125" style="1" customWidth="1"/>
    <col min="8453" max="8453" width="13.36328125" style="1" customWidth="1"/>
    <col min="8454" max="8454" width="1.36328125" style="1" customWidth="1"/>
    <col min="8455" max="8455" width="13.36328125" style="1" customWidth="1"/>
    <col min="8456" max="8456" width="1.36328125" style="1" customWidth="1"/>
    <col min="8457" max="8457" width="13.36328125" style="1" customWidth="1"/>
    <col min="8458" max="8458" width="1.36328125" style="1" customWidth="1"/>
    <col min="8459" max="8459" width="13.36328125" style="1" customWidth="1"/>
    <col min="8460" max="8460" width="10.08984375" style="1" customWidth="1"/>
    <col min="8461" max="8462" width="15" style="1" bestFit="1" customWidth="1"/>
    <col min="8463" max="8463" width="13" style="1" bestFit="1" customWidth="1"/>
    <col min="8464" max="8464" width="9.453125" style="1" customWidth="1"/>
    <col min="8465" max="8704" width="9.08984375" style="1"/>
    <col min="8705" max="8705" width="6.6328125" style="1" customWidth="1"/>
    <col min="8706" max="8706" width="23" style="1" customWidth="1"/>
    <col min="8707" max="8707" width="6.6328125" style="1" customWidth="1"/>
    <col min="8708" max="8708" width="1.36328125" style="1" customWidth="1"/>
    <col min="8709" max="8709" width="13.36328125" style="1" customWidth="1"/>
    <col min="8710" max="8710" width="1.36328125" style="1" customWidth="1"/>
    <col min="8711" max="8711" width="13.36328125" style="1" customWidth="1"/>
    <col min="8712" max="8712" width="1.36328125" style="1" customWidth="1"/>
    <col min="8713" max="8713" width="13.36328125" style="1" customWidth="1"/>
    <col min="8714" max="8714" width="1.36328125" style="1" customWidth="1"/>
    <col min="8715" max="8715" width="13.36328125" style="1" customWidth="1"/>
    <col min="8716" max="8716" width="10.08984375" style="1" customWidth="1"/>
    <col min="8717" max="8718" width="15" style="1" bestFit="1" customWidth="1"/>
    <col min="8719" max="8719" width="13" style="1" bestFit="1" customWidth="1"/>
    <col min="8720" max="8720" width="9.453125" style="1" customWidth="1"/>
    <col min="8721" max="8960" width="9.08984375" style="1"/>
    <col min="8961" max="8961" width="6.6328125" style="1" customWidth="1"/>
    <col min="8962" max="8962" width="23" style="1" customWidth="1"/>
    <col min="8963" max="8963" width="6.6328125" style="1" customWidth="1"/>
    <col min="8964" max="8964" width="1.36328125" style="1" customWidth="1"/>
    <col min="8965" max="8965" width="13.36328125" style="1" customWidth="1"/>
    <col min="8966" max="8966" width="1.36328125" style="1" customWidth="1"/>
    <col min="8967" max="8967" width="13.36328125" style="1" customWidth="1"/>
    <col min="8968" max="8968" width="1.36328125" style="1" customWidth="1"/>
    <col min="8969" max="8969" width="13.36328125" style="1" customWidth="1"/>
    <col min="8970" max="8970" width="1.36328125" style="1" customWidth="1"/>
    <col min="8971" max="8971" width="13.36328125" style="1" customWidth="1"/>
    <col min="8972" max="8972" width="10.08984375" style="1" customWidth="1"/>
    <col min="8973" max="8974" width="15" style="1" bestFit="1" customWidth="1"/>
    <col min="8975" max="8975" width="13" style="1" bestFit="1" customWidth="1"/>
    <col min="8976" max="8976" width="9.453125" style="1" customWidth="1"/>
    <col min="8977" max="9216" width="9.08984375" style="1"/>
    <col min="9217" max="9217" width="6.6328125" style="1" customWidth="1"/>
    <col min="9218" max="9218" width="23" style="1" customWidth="1"/>
    <col min="9219" max="9219" width="6.6328125" style="1" customWidth="1"/>
    <col min="9220" max="9220" width="1.36328125" style="1" customWidth="1"/>
    <col min="9221" max="9221" width="13.36328125" style="1" customWidth="1"/>
    <col min="9222" max="9222" width="1.36328125" style="1" customWidth="1"/>
    <col min="9223" max="9223" width="13.36328125" style="1" customWidth="1"/>
    <col min="9224" max="9224" width="1.36328125" style="1" customWidth="1"/>
    <col min="9225" max="9225" width="13.36328125" style="1" customWidth="1"/>
    <col min="9226" max="9226" width="1.36328125" style="1" customWidth="1"/>
    <col min="9227" max="9227" width="13.36328125" style="1" customWidth="1"/>
    <col min="9228" max="9228" width="10.08984375" style="1" customWidth="1"/>
    <col min="9229" max="9230" width="15" style="1" bestFit="1" customWidth="1"/>
    <col min="9231" max="9231" width="13" style="1" bestFit="1" customWidth="1"/>
    <col min="9232" max="9232" width="9.453125" style="1" customWidth="1"/>
    <col min="9233" max="9472" width="9.08984375" style="1"/>
    <col min="9473" max="9473" width="6.6328125" style="1" customWidth="1"/>
    <col min="9474" max="9474" width="23" style="1" customWidth="1"/>
    <col min="9475" max="9475" width="6.6328125" style="1" customWidth="1"/>
    <col min="9476" max="9476" width="1.36328125" style="1" customWidth="1"/>
    <col min="9477" max="9477" width="13.36328125" style="1" customWidth="1"/>
    <col min="9478" max="9478" width="1.36328125" style="1" customWidth="1"/>
    <col min="9479" max="9479" width="13.36328125" style="1" customWidth="1"/>
    <col min="9480" max="9480" width="1.36328125" style="1" customWidth="1"/>
    <col min="9481" max="9481" width="13.36328125" style="1" customWidth="1"/>
    <col min="9482" max="9482" width="1.36328125" style="1" customWidth="1"/>
    <col min="9483" max="9483" width="13.36328125" style="1" customWidth="1"/>
    <col min="9484" max="9484" width="10.08984375" style="1" customWidth="1"/>
    <col min="9485" max="9486" width="15" style="1" bestFit="1" customWidth="1"/>
    <col min="9487" max="9487" width="13" style="1" bestFit="1" customWidth="1"/>
    <col min="9488" max="9488" width="9.453125" style="1" customWidth="1"/>
    <col min="9489" max="9728" width="9.08984375" style="1"/>
    <col min="9729" max="9729" width="6.6328125" style="1" customWidth="1"/>
    <col min="9730" max="9730" width="23" style="1" customWidth="1"/>
    <col min="9731" max="9731" width="6.6328125" style="1" customWidth="1"/>
    <col min="9732" max="9732" width="1.36328125" style="1" customWidth="1"/>
    <col min="9733" max="9733" width="13.36328125" style="1" customWidth="1"/>
    <col min="9734" max="9734" width="1.36328125" style="1" customWidth="1"/>
    <col min="9735" max="9735" width="13.36328125" style="1" customWidth="1"/>
    <col min="9736" max="9736" width="1.36328125" style="1" customWidth="1"/>
    <col min="9737" max="9737" width="13.36328125" style="1" customWidth="1"/>
    <col min="9738" max="9738" width="1.36328125" style="1" customWidth="1"/>
    <col min="9739" max="9739" width="13.36328125" style="1" customWidth="1"/>
    <col min="9740" max="9740" width="10.08984375" style="1" customWidth="1"/>
    <col min="9741" max="9742" width="15" style="1" bestFit="1" customWidth="1"/>
    <col min="9743" max="9743" width="13" style="1" bestFit="1" customWidth="1"/>
    <col min="9744" max="9744" width="9.453125" style="1" customWidth="1"/>
    <col min="9745" max="9984" width="9.08984375" style="1"/>
    <col min="9985" max="9985" width="6.6328125" style="1" customWidth="1"/>
    <col min="9986" max="9986" width="23" style="1" customWidth="1"/>
    <col min="9987" max="9987" width="6.6328125" style="1" customWidth="1"/>
    <col min="9988" max="9988" width="1.36328125" style="1" customWidth="1"/>
    <col min="9989" max="9989" width="13.36328125" style="1" customWidth="1"/>
    <col min="9990" max="9990" width="1.36328125" style="1" customWidth="1"/>
    <col min="9991" max="9991" width="13.36328125" style="1" customWidth="1"/>
    <col min="9992" max="9992" width="1.36328125" style="1" customWidth="1"/>
    <col min="9993" max="9993" width="13.36328125" style="1" customWidth="1"/>
    <col min="9994" max="9994" width="1.36328125" style="1" customWidth="1"/>
    <col min="9995" max="9995" width="13.36328125" style="1" customWidth="1"/>
    <col min="9996" max="9996" width="10.08984375" style="1" customWidth="1"/>
    <col min="9997" max="9998" width="15" style="1" bestFit="1" customWidth="1"/>
    <col min="9999" max="9999" width="13" style="1" bestFit="1" customWidth="1"/>
    <col min="10000" max="10000" width="9.453125" style="1" customWidth="1"/>
    <col min="10001" max="10240" width="9.08984375" style="1"/>
    <col min="10241" max="10241" width="6.6328125" style="1" customWidth="1"/>
    <col min="10242" max="10242" width="23" style="1" customWidth="1"/>
    <col min="10243" max="10243" width="6.6328125" style="1" customWidth="1"/>
    <col min="10244" max="10244" width="1.36328125" style="1" customWidth="1"/>
    <col min="10245" max="10245" width="13.36328125" style="1" customWidth="1"/>
    <col min="10246" max="10246" width="1.36328125" style="1" customWidth="1"/>
    <col min="10247" max="10247" width="13.36328125" style="1" customWidth="1"/>
    <col min="10248" max="10248" width="1.36328125" style="1" customWidth="1"/>
    <col min="10249" max="10249" width="13.36328125" style="1" customWidth="1"/>
    <col min="10250" max="10250" width="1.36328125" style="1" customWidth="1"/>
    <col min="10251" max="10251" width="13.36328125" style="1" customWidth="1"/>
    <col min="10252" max="10252" width="10.08984375" style="1" customWidth="1"/>
    <col min="10253" max="10254" width="15" style="1" bestFit="1" customWidth="1"/>
    <col min="10255" max="10255" width="13" style="1" bestFit="1" customWidth="1"/>
    <col min="10256" max="10256" width="9.453125" style="1" customWidth="1"/>
    <col min="10257" max="10496" width="9.08984375" style="1"/>
    <col min="10497" max="10497" width="6.6328125" style="1" customWidth="1"/>
    <col min="10498" max="10498" width="23" style="1" customWidth="1"/>
    <col min="10499" max="10499" width="6.6328125" style="1" customWidth="1"/>
    <col min="10500" max="10500" width="1.36328125" style="1" customWidth="1"/>
    <col min="10501" max="10501" width="13.36328125" style="1" customWidth="1"/>
    <col min="10502" max="10502" width="1.36328125" style="1" customWidth="1"/>
    <col min="10503" max="10503" width="13.36328125" style="1" customWidth="1"/>
    <col min="10504" max="10504" width="1.36328125" style="1" customWidth="1"/>
    <col min="10505" max="10505" width="13.36328125" style="1" customWidth="1"/>
    <col min="10506" max="10506" width="1.36328125" style="1" customWidth="1"/>
    <col min="10507" max="10507" width="13.36328125" style="1" customWidth="1"/>
    <col min="10508" max="10508" width="10.08984375" style="1" customWidth="1"/>
    <col min="10509" max="10510" width="15" style="1" bestFit="1" customWidth="1"/>
    <col min="10511" max="10511" width="13" style="1" bestFit="1" customWidth="1"/>
    <col min="10512" max="10512" width="9.453125" style="1" customWidth="1"/>
    <col min="10513" max="10752" width="9.08984375" style="1"/>
    <col min="10753" max="10753" width="6.6328125" style="1" customWidth="1"/>
    <col min="10754" max="10754" width="23" style="1" customWidth="1"/>
    <col min="10755" max="10755" width="6.6328125" style="1" customWidth="1"/>
    <col min="10756" max="10756" width="1.36328125" style="1" customWidth="1"/>
    <col min="10757" max="10757" width="13.36328125" style="1" customWidth="1"/>
    <col min="10758" max="10758" width="1.36328125" style="1" customWidth="1"/>
    <col min="10759" max="10759" width="13.36328125" style="1" customWidth="1"/>
    <col min="10760" max="10760" width="1.36328125" style="1" customWidth="1"/>
    <col min="10761" max="10761" width="13.36328125" style="1" customWidth="1"/>
    <col min="10762" max="10762" width="1.36328125" style="1" customWidth="1"/>
    <col min="10763" max="10763" width="13.36328125" style="1" customWidth="1"/>
    <col min="10764" max="10764" width="10.08984375" style="1" customWidth="1"/>
    <col min="10765" max="10766" width="15" style="1" bestFit="1" customWidth="1"/>
    <col min="10767" max="10767" width="13" style="1" bestFit="1" customWidth="1"/>
    <col min="10768" max="10768" width="9.453125" style="1" customWidth="1"/>
    <col min="10769" max="11008" width="9.08984375" style="1"/>
    <col min="11009" max="11009" width="6.6328125" style="1" customWidth="1"/>
    <col min="11010" max="11010" width="23" style="1" customWidth="1"/>
    <col min="11011" max="11011" width="6.6328125" style="1" customWidth="1"/>
    <col min="11012" max="11012" width="1.36328125" style="1" customWidth="1"/>
    <col min="11013" max="11013" width="13.36328125" style="1" customWidth="1"/>
    <col min="11014" max="11014" width="1.36328125" style="1" customWidth="1"/>
    <col min="11015" max="11015" width="13.36328125" style="1" customWidth="1"/>
    <col min="11016" max="11016" width="1.36328125" style="1" customWidth="1"/>
    <col min="11017" max="11017" width="13.36328125" style="1" customWidth="1"/>
    <col min="11018" max="11018" width="1.36328125" style="1" customWidth="1"/>
    <col min="11019" max="11019" width="13.36328125" style="1" customWidth="1"/>
    <col min="11020" max="11020" width="10.08984375" style="1" customWidth="1"/>
    <col min="11021" max="11022" width="15" style="1" bestFit="1" customWidth="1"/>
    <col min="11023" max="11023" width="13" style="1" bestFit="1" customWidth="1"/>
    <col min="11024" max="11024" width="9.453125" style="1" customWidth="1"/>
    <col min="11025" max="11264" width="9.08984375" style="1"/>
    <col min="11265" max="11265" width="6.6328125" style="1" customWidth="1"/>
    <col min="11266" max="11266" width="23" style="1" customWidth="1"/>
    <col min="11267" max="11267" width="6.6328125" style="1" customWidth="1"/>
    <col min="11268" max="11268" width="1.36328125" style="1" customWidth="1"/>
    <col min="11269" max="11269" width="13.36328125" style="1" customWidth="1"/>
    <col min="11270" max="11270" width="1.36328125" style="1" customWidth="1"/>
    <col min="11271" max="11271" width="13.36328125" style="1" customWidth="1"/>
    <col min="11272" max="11272" width="1.36328125" style="1" customWidth="1"/>
    <col min="11273" max="11273" width="13.36328125" style="1" customWidth="1"/>
    <col min="11274" max="11274" width="1.36328125" style="1" customWidth="1"/>
    <col min="11275" max="11275" width="13.36328125" style="1" customWidth="1"/>
    <col min="11276" max="11276" width="10.08984375" style="1" customWidth="1"/>
    <col min="11277" max="11278" width="15" style="1" bestFit="1" customWidth="1"/>
    <col min="11279" max="11279" width="13" style="1" bestFit="1" customWidth="1"/>
    <col min="11280" max="11280" width="9.453125" style="1" customWidth="1"/>
    <col min="11281" max="11520" width="9.08984375" style="1"/>
    <col min="11521" max="11521" width="6.6328125" style="1" customWidth="1"/>
    <col min="11522" max="11522" width="23" style="1" customWidth="1"/>
    <col min="11523" max="11523" width="6.6328125" style="1" customWidth="1"/>
    <col min="11524" max="11524" width="1.36328125" style="1" customWidth="1"/>
    <col min="11525" max="11525" width="13.36328125" style="1" customWidth="1"/>
    <col min="11526" max="11526" width="1.36328125" style="1" customWidth="1"/>
    <col min="11527" max="11527" width="13.36328125" style="1" customWidth="1"/>
    <col min="11528" max="11528" width="1.36328125" style="1" customWidth="1"/>
    <col min="11529" max="11529" width="13.36328125" style="1" customWidth="1"/>
    <col min="11530" max="11530" width="1.36328125" style="1" customWidth="1"/>
    <col min="11531" max="11531" width="13.36328125" style="1" customWidth="1"/>
    <col min="11532" max="11532" width="10.08984375" style="1" customWidth="1"/>
    <col min="11533" max="11534" width="15" style="1" bestFit="1" customWidth="1"/>
    <col min="11535" max="11535" width="13" style="1" bestFit="1" customWidth="1"/>
    <col min="11536" max="11536" width="9.453125" style="1" customWidth="1"/>
    <col min="11537" max="11776" width="9.08984375" style="1"/>
    <col min="11777" max="11777" width="6.6328125" style="1" customWidth="1"/>
    <col min="11778" max="11778" width="23" style="1" customWidth="1"/>
    <col min="11779" max="11779" width="6.6328125" style="1" customWidth="1"/>
    <col min="11780" max="11780" width="1.36328125" style="1" customWidth="1"/>
    <col min="11781" max="11781" width="13.36328125" style="1" customWidth="1"/>
    <col min="11782" max="11782" width="1.36328125" style="1" customWidth="1"/>
    <col min="11783" max="11783" width="13.36328125" style="1" customWidth="1"/>
    <col min="11784" max="11784" width="1.36328125" style="1" customWidth="1"/>
    <col min="11785" max="11785" width="13.36328125" style="1" customWidth="1"/>
    <col min="11786" max="11786" width="1.36328125" style="1" customWidth="1"/>
    <col min="11787" max="11787" width="13.36328125" style="1" customWidth="1"/>
    <col min="11788" max="11788" width="10.08984375" style="1" customWidth="1"/>
    <col min="11789" max="11790" width="15" style="1" bestFit="1" customWidth="1"/>
    <col min="11791" max="11791" width="13" style="1" bestFit="1" customWidth="1"/>
    <col min="11792" max="11792" width="9.453125" style="1" customWidth="1"/>
    <col min="11793" max="12032" width="9.08984375" style="1"/>
    <col min="12033" max="12033" width="6.6328125" style="1" customWidth="1"/>
    <col min="12034" max="12034" width="23" style="1" customWidth="1"/>
    <col min="12035" max="12035" width="6.6328125" style="1" customWidth="1"/>
    <col min="12036" max="12036" width="1.36328125" style="1" customWidth="1"/>
    <col min="12037" max="12037" width="13.36328125" style="1" customWidth="1"/>
    <col min="12038" max="12038" width="1.36328125" style="1" customWidth="1"/>
    <col min="12039" max="12039" width="13.36328125" style="1" customWidth="1"/>
    <col min="12040" max="12040" width="1.36328125" style="1" customWidth="1"/>
    <col min="12041" max="12041" width="13.36328125" style="1" customWidth="1"/>
    <col min="12042" max="12042" width="1.36328125" style="1" customWidth="1"/>
    <col min="12043" max="12043" width="13.36328125" style="1" customWidth="1"/>
    <col min="12044" max="12044" width="10.08984375" style="1" customWidth="1"/>
    <col min="12045" max="12046" width="15" style="1" bestFit="1" customWidth="1"/>
    <col min="12047" max="12047" width="13" style="1" bestFit="1" customWidth="1"/>
    <col min="12048" max="12048" width="9.453125" style="1" customWidth="1"/>
    <col min="12049" max="12288" width="9.08984375" style="1"/>
    <col min="12289" max="12289" width="6.6328125" style="1" customWidth="1"/>
    <col min="12290" max="12290" width="23" style="1" customWidth="1"/>
    <col min="12291" max="12291" width="6.6328125" style="1" customWidth="1"/>
    <col min="12292" max="12292" width="1.36328125" style="1" customWidth="1"/>
    <col min="12293" max="12293" width="13.36328125" style="1" customWidth="1"/>
    <col min="12294" max="12294" width="1.36328125" style="1" customWidth="1"/>
    <col min="12295" max="12295" width="13.36328125" style="1" customWidth="1"/>
    <col min="12296" max="12296" width="1.36328125" style="1" customWidth="1"/>
    <col min="12297" max="12297" width="13.36328125" style="1" customWidth="1"/>
    <col min="12298" max="12298" width="1.36328125" style="1" customWidth="1"/>
    <col min="12299" max="12299" width="13.36328125" style="1" customWidth="1"/>
    <col min="12300" max="12300" width="10.08984375" style="1" customWidth="1"/>
    <col min="12301" max="12302" width="15" style="1" bestFit="1" customWidth="1"/>
    <col min="12303" max="12303" width="13" style="1" bestFit="1" customWidth="1"/>
    <col min="12304" max="12304" width="9.453125" style="1" customWidth="1"/>
    <col min="12305" max="12544" width="9.08984375" style="1"/>
    <col min="12545" max="12545" width="6.6328125" style="1" customWidth="1"/>
    <col min="12546" max="12546" width="23" style="1" customWidth="1"/>
    <col min="12547" max="12547" width="6.6328125" style="1" customWidth="1"/>
    <col min="12548" max="12548" width="1.36328125" style="1" customWidth="1"/>
    <col min="12549" max="12549" width="13.36328125" style="1" customWidth="1"/>
    <col min="12550" max="12550" width="1.36328125" style="1" customWidth="1"/>
    <col min="12551" max="12551" width="13.36328125" style="1" customWidth="1"/>
    <col min="12552" max="12552" width="1.36328125" style="1" customWidth="1"/>
    <col min="12553" max="12553" width="13.36328125" style="1" customWidth="1"/>
    <col min="12554" max="12554" width="1.36328125" style="1" customWidth="1"/>
    <col min="12555" max="12555" width="13.36328125" style="1" customWidth="1"/>
    <col min="12556" max="12556" width="10.08984375" style="1" customWidth="1"/>
    <col min="12557" max="12558" width="15" style="1" bestFit="1" customWidth="1"/>
    <col min="12559" max="12559" width="13" style="1" bestFit="1" customWidth="1"/>
    <col min="12560" max="12560" width="9.453125" style="1" customWidth="1"/>
    <col min="12561" max="12800" width="9.08984375" style="1"/>
    <col min="12801" max="12801" width="6.6328125" style="1" customWidth="1"/>
    <col min="12802" max="12802" width="23" style="1" customWidth="1"/>
    <col min="12803" max="12803" width="6.6328125" style="1" customWidth="1"/>
    <col min="12804" max="12804" width="1.36328125" style="1" customWidth="1"/>
    <col min="12805" max="12805" width="13.36328125" style="1" customWidth="1"/>
    <col min="12806" max="12806" width="1.36328125" style="1" customWidth="1"/>
    <col min="12807" max="12807" width="13.36328125" style="1" customWidth="1"/>
    <col min="12808" max="12808" width="1.36328125" style="1" customWidth="1"/>
    <col min="12809" max="12809" width="13.36328125" style="1" customWidth="1"/>
    <col min="12810" max="12810" width="1.36328125" style="1" customWidth="1"/>
    <col min="12811" max="12811" width="13.36328125" style="1" customWidth="1"/>
    <col min="12812" max="12812" width="10.08984375" style="1" customWidth="1"/>
    <col min="12813" max="12814" width="15" style="1" bestFit="1" customWidth="1"/>
    <col min="12815" max="12815" width="13" style="1" bestFit="1" customWidth="1"/>
    <col min="12816" max="12816" width="9.453125" style="1" customWidth="1"/>
    <col min="12817" max="13056" width="9.08984375" style="1"/>
    <col min="13057" max="13057" width="6.6328125" style="1" customWidth="1"/>
    <col min="13058" max="13058" width="23" style="1" customWidth="1"/>
    <col min="13059" max="13059" width="6.6328125" style="1" customWidth="1"/>
    <col min="13060" max="13060" width="1.36328125" style="1" customWidth="1"/>
    <col min="13061" max="13061" width="13.36328125" style="1" customWidth="1"/>
    <col min="13062" max="13062" width="1.36328125" style="1" customWidth="1"/>
    <col min="13063" max="13063" width="13.36328125" style="1" customWidth="1"/>
    <col min="13064" max="13064" width="1.36328125" style="1" customWidth="1"/>
    <col min="13065" max="13065" width="13.36328125" style="1" customWidth="1"/>
    <col min="13066" max="13066" width="1.36328125" style="1" customWidth="1"/>
    <col min="13067" max="13067" width="13.36328125" style="1" customWidth="1"/>
    <col min="13068" max="13068" width="10.08984375" style="1" customWidth="1"/>
    <col min="13069" max="13070" width="15" style="1" bestFit="1" customWidth="1"/>
    <col min="13071" max="13071" width="13" style="1" bestFit="1" customWidth="1"/>
    <col min="13072" max="13072" width="9.453125" style="1" customWidth="1"/>
    <col min="13073" max="13312" width="9.08984375" style="1"/>
    <col min="13313" max="13313" width="6.6328125" style="1" customWidth="1"/>
    <col min="13314" max="13314" width="23" style="1" customWidth="1"/>
    <col min="13315" max="13315" width="6.6328125" style="1" customWidth="1"/>
    <col min="13316" max="13316" width="1.36328125" style="1" customWidth="1"/>
    <col min="13317" max="13317" width="13.36328125" style="1" customWidth="1"/>
    <col min="13318" max="13318" width="1.36328125" style="1" customWidth="1"/>
    <col min="13319" max="13319" width="13.36328125" style="1" customWidth="1"/>
    <col min="13320" max="13320" width="1.36328125" style="1" customWidth="1"/>
    <col min="13321" max="13321" width="13.36328125" style="1" customWidth="1"/>
    <col min="13322" max="13322" width="1.36328125" style="1" customWidth="1"/>
    <col min="13323" max="13323" width="13.36328125" style="1" customWidth="1"/>
    <col min="13324" max="13324" width="10.08984375" style="1" customWidth="1"/>
    <col min="13325" max="13326" width="15" style="1" bestFit="1" customWidth="1"/>
    <col min="13327" max="13327" width="13" style="1" bestFit="1" customWidth="1"/>
    <col min="13328" max="13328" width="9.453125" style="1" customWidth="1"/>
    <col min="13329" max="13568" width="9.08984375" style="1"/>
    <col min="13569" max="13569" width="6.6328125" style="1" customWidth="1"/>
    <col min="13570" max="13570" width="23" style="1" customWidth="1"/>
    <col min="13571" max="13571" width="6.6328125" style="1" customWidth="1"/>
    <col min="13572" max="13572" width="1.36328125" style="1" customWidth="1"/>
    <col min="13573" max="13573" width="13.36328125" style="1" customWidth="1"/>
    <col min="13574" max="13574" width="1.36328125" style="1" customWidth="1"/>
    <col min="13575" max="13575" width="13.36328125" style="1" customWidth="1"/>
    <col min="13576" max="13576" width="1.36328125" style="1" customWidth="1"/>
    <col min="13577" max="13577" width="13.36328125" style="1" customWidth="1"/>
    <col min="13578" max="13578" width="1.36328125" style="1" customWidth="1"/>
    <col min="13579" max="13579" width="13.36328125" style="1" customWidth="1"/>
    <col min="13580" max="13580" width="10.08984375" style="1" customWidth="1"/>
    <col min="13581" max="13582" width="15" style="1" bestFit="1" customWidth="1"/>
    <col min="13583" max="13583" width="13" style="1" bestFit="1" customWidth="1"/>
    <col min="13584" max="13584" width="9.453125" style="1" customWidth="1"/>
    <col min="13585" max="13824" width="9.08984375" style="1"/>
    <col min="13825" max="13825" width="6.6328125" style="1" customWidth="1"/>
    <col min="13826" max="13826" width="23" style="1" customWidth="1"/>
    <col min="13827" max="13827" width="6.6328125" style="1" customWidth="1"/>
    <col min="13828" max="13828" width="1.36328125" style="1" customWidth="1"/>
    <col min="13829" max="13829" width="13.36328125" style="1" customWidth="1"/>
    <col min="13830" max="13830" width="1.36328125" style="1" customWidth="1"/>
    <col min="13831" max="13831" width="13.36328125" style="1" customWidth="1"/>
    <col min="13832" max="13832" width="1.36328125" style="1" customWidth="1"/>
    <col min="13833" max="13833" width="13.36328125" style="1" customWidth="1"/>
    <col min="13834" max="13834" width="1.36328125" style="1" customWidth="1"/>
    <col min="13835" max="13835" width="13.36328125" style="1" customWidth="1"/>
    <col min="13836" max="13836" width="10.08984375" style="1" customWidth="1"/>
    <col min="13837" max="13838" width="15" style="1" bestFit="1" customWidth="1"/>
    <col min="13839" max="13839" width="13" style="1" bestFit="1" customWidth="1"/>
    <col min="13840" max="13840" width="9.453125" style="1" customWidth="1"/>
    <col min="13841" max="14080" width="9.08984375" style="1"/>
    <col min="14081" max="14081" width="6.6328125" style="1" customWidth="1"/>
    <col min="14082" max="14082" width="23" style="1" customWidth="1"/>
    <col min="14083" max="14083" width="6.6328125" style="1" customWidth="1"/>
    <col min="14084" max="14084" width="1.36328125" style="1" customWidth="1"/>
    <col min="14085" max="14085" width="13.36328125" style="1" customWidth="1"/>
    <col min="14086" max="14086" width="1.36328125" style="1" customWidth="1"/>
    <col min="14087" max="14087" width="13.36328125" style="1" customWidth="1"/>
    <col min="14088" max="14088" width="1.36328125" style="1" customWidth="1"/>
    <col min="14089" max="14089" width="13.36328125" style="1" customWidth="1"/>
    <col min="14090" max="14090" width="1.36328125" style="1" customWidth="1"/>
    <col min="14091" max="14091" width="13.36328125" style="1" customWidth="1"/>
    <col min="14092" max="14092" width="10.08984375" style="1" customWidth="1"/>
    <col min="14093" max="14094" width="15" style="1" bestFit="1" customWidth="1"/>
    <col min="14095" max="14095" width="13" style="1" bestFit="1" customWidth="1"/>
    <col min="14096" max="14096" width="9.453125" style="1" customWidth="1"/>
    <col min="14097" max="14336" width="9.08984375" style="1"/>
    <col min="14337" max="14337" width="6.6328125" style="1" customWidth="1"/>
    <col min="14338" max="14338" width="23" style="1" customWidth="1"/>
    <col min="14339" max="14339" width="6.6328125" style="1" customWidth="1"/>
    <col min="14340" max="14340" width="1.36328125" style="1" customWidth="1"/>
    <col min="14341" max="14341" width="13.36328125" style="1" customWidth="1"/>
    <col min="14342" max="14342" width="1.36328125" style="1" customWidth="1"/>
    <col min="14343" max="14343" width="13.36328125" style="1" customWidth="1"/>
    <col min="14344" max="14344" width="1.36328125" style="1" customWidth="1"/>
    <col min="14345" max="14345" width="13.36328125" style="1" customWidth="1"/>
    <col min="14346" max="14346" width="1.36328125" style="1" customWidth="1"/>
    <col min="14347" max="14347" width="13.36328125" style="1" customWidth="1"/>
    <col min="14348" max="14348" width="10.08984375" style="1" customWidth="1"/>
    <col min="14349" max="14350" width="15" style="1" bestFit="1" customWidth="1"/>
    <col min="14351" max="14351" width="13" style="1" bestFit="1" customWidth="1"/>
    <col min="14352" max="14352" width="9.453125" style="1" customWidth="1"/>
    <col min="14353" max="14592" width="9.08984375" style="1"/>
    <col min="14593" max="14593" width="6.6328125" style="1" customWidth="1"/>
    <col min="14594" max="14594" width="23" style="1" customWidth="1"/>
    <col min="14595" max="14595" width="6.6328125" style="1" customWidth="1"/>
    <col min="14596" max="14596" width="1.36328125" style="1" customWidth="1"/>
    <col min="14597" max="14597" width="13.36328125" style="1" customWidth="1"/>
    <col min="14598" max="14598" width="1.36328125" style="1" customWidth="1"/>
    <col min="14599" max="14599" width="13.36328125" style="1" customWidth="1"/>
    <col min="14600" max="14600" width="1.36328125" style="1" customWidth="1"/>
    <col min="14601" max="14601" width="13.36328125" style="1" customWidth="1"/>
    <col min="14602" max="14602" width="1.36328125" style="1" customWidth="1"/>
    <col min="14603" max="14603" width="13.36328125" style="1" customWidth="1"/>
    <col min="14604" max="14604" width="10.08984375" style="1" customWidth="1"/>
    <col min="14605" max="14606" width="15" style="1" bestFit="1" customWidth="1"/>
    <col min="14607" max="14607" width="13" style="1" bestFit="1" customWidth="1"/>
    <col min="14608" max="14608" width="9.453125" style="1" customWidth="1"/>
    <col min="14609" max="14848" width="9.08984375" style="1"/>
    <col min="14849" max="14849" width="6.6328125" style="1" customWidth="1"/>
    <col min="14850" max="14850" width="23" style="1" customWidth="1"/>
    <col min="14851" max="14851" width="6.6328125" style="1" customWidth="1"/>
    <col min="14852" max="14852" width="1.36328125" style="1" customWidth="1"/>
    <col min="14853" max="14853" width="13.36328125" style="1" customWidth="1"/>
    <col min="14854" max="14854" width="1.36328125" style="1" customWidth="1"/>
    <col min="14855" max="14855" width="13.36328125" style="1" customWidth="1"/>
    <col min="14856" max="14856" width="1.36328125" style="1" customWidth="1"/>
    <col min="14857" max="14857" width="13.36328125" style="1" customWidth="1"/>
    <col min="14858" max="14858" width="1.36328125" style="1" customWidth="1"/>
    <col min="14859" max="14859" width="13.36328125" style="1" customWidth="1"/>
    <col min="14860" max="14860" width="10.08984375" style="1" customWidth="1"/>
    <col min="14861" max="14862" width="15" style="1" bestFit="1" customWidth="1"/>
    <col min="14863" max="14863" width="13" style="1" bestFit="1" customWidth="1"/>
    <col min="14864" max="14864" width="9.453125" style="1" customWidth="1"/>
    <col min="14865" max="15104" width="9.08984375" style="1"/>
    <col min="15105" max="15105" width="6.6328125" style="1" customWidth="1"/>
    <col min="15106" max="15106" width="23" style="1" customWidth="1"/>
    <col min="15107" max="15107" width="6.6328125" style="1" customWidth="1"/>
    <col min="15108" max="15108" width="1.36328125" style="1" customWidth="1"/>
    <col min="15109" max="15109" width="13.36328125" style="1" customWidth="1"/>
    <col min="15110" max="15110" width="1.36328125" style="1" customWidth="1"/>
    <col min="15111" max="15111" width="13.36328125" style="1" customWidth="1"/>
    <col min="15112" max="15112" width="1.36328125" style="1" customWidth="1"/>
    <col min="15113" max="15113" width="13.36328125" style="1" customWidth="1"/>
    <col min="15114" max="15114" width="1.36328125" style="1" customWidth="1"/>
    <col min="15115" max="15115" width="13.36328125" style="1" customWidth="1"/>
    <col min="15116" max="15116" width="10.08984375" style="1" customWidth="1"/>
    <col min="15117" max="15118" width="15" style="1" bestFit="1" customWidth="1"/>
    <col min="15119" max="15119" width="13" style="1" bestFit="1" customWidth="1"/>
    <col min="15120" max="15120" width="9.453125" style="1" customWidth="1"/>
    <col min="15121" max="15360" width="9.08984375" style="1"/>
    <col min="15361" max="15361" width="6.6328125" style="1" customWidth="1"/>
    <col min="15362" max="15362" width="23" style="1" customWidth="1"/>
    <col min="15363" max="15363" width="6.6328125" style="1" customWidth="1"/>
    <col min="15364" max="15364" width="1.36328125" style="1" customWidth="1"/>
    <col min="15365" max="15365" width="13.36328125" style="1" customWidth="1"/>
    <col min="15366" max="15366" width="1.36328125" style="1" customWidth="1"/>
    <col min="15367" max="15367" width="13.36328125" style="1" customWidth="1"/>
    <col min="15368" max="15368" width="1.36328125" style="1" customWidth="1"/>
    <col min="15369" max="15369" width="13.36328125" style="1" customWidth="1"/>
    <col min="15370" max="15370" width="1.36328125" style="1" customWidth="1"/>
    <col min="15371" max="15371" width="13.36328125" style="1" customWidth="1"/>
    <col min="15372" max="15372" width="10.08984375" style="1" customWidth="1"/>
    <col min="15373" max="15374" width="15" style="1" bestFit="1" customWidth="1"/>
    <col min="15375" max="15375" width="13" style="1" bestFit="1" customWidth="1"/>
    <col min="15376" max="15376" width="9.453125" style="1" customWidth="1"/>
    <col min="15377" max="15616" width="9.08984375" style="1"/>
    <col min="15617" max="15617" width="6.6328125" style="1" customWidth="1"/>
    <col min="15618" max="15618" width="23" style="1" customWidth="1"/>
    <col min="15619" max="15619" width="6.6328125" style="1" customWidth="1"/>
    <col min="15620" max="15620" width="1.36328125" style="1" customWidth="1"/>
    <col min="15621" max="15621" width="13.36328125" style="1" customWidth="1"/>
    <col min="15622" max="15622" width="1.36328125" style="1" customWidth="1"/>
    <col min="15623" max="15623" width="13.36328125" style="1" customWidth="1"/>
    <col min="15624" max="15624" width="1.36328125" style="1" customWidth="1"/>
    <col min="15625" max="15625" width="13.36328125" style="1" customWidth="1"/>
    <col min="15626" max="15626" width="1.36328125" style="1" customWidth="1"/>
    <col min="15627" max="15627" width="13.36328125" style="1" customWidth="1"/>
    <col min="15628" max="15628" width="10.08984375" style="1" customWidth="1"/>
    <col min="15629" max="15630" width="15" style="1" bestFit="1" customWidth="1"/>
    <col min="15631" max="15631" width="13" style="1" bestFit="1" customWidth="1"/>
    <col min="15632" max="15632" width="9.453125" style="1" customWidth="1"/>
    <col min="15633" max="15872" width="9.08984375" style="1"/>
    <col min="15873" max="15873" width="6.6328125" style="1" customWidth="1"/>
    <col min="15874" max="15874" width="23" style="1" customWidth="1"/>
    <col min="15875" max="15875" width="6.6328125" style="1" customWidth="1"/>
    <col min="15876" max="15876" width="1.36328125" style="1" customWidth="1"/>
    <col min="15877" max="15877" width="13.36328125" style="1" customWidth="1"/>
    <col min="15878" max="15878" width="1.36328125" style="1" customWidth="1"/>
    <col min="15879" max="15879" width="13.36328125" style="1" customWidth="1"/>
    <col min="15880" max="15880" width="1.36328125" style="1" customWidth="1"/>
    <col min="15881" max="15881" width="13.36328125" style="1" customWidth="1"/>
    <col min="15882" max="15882" width="1.36328125" style="1" customWidth="1"/>
    <col min="15883" max="15883" width="13.36328125" style="1" customWidth="1"/>
    <col min="15884" max="15884" width="10.08984375" style="1" customWidth="1"/>
    <col min="15885" max="15886" width="15" style="1" bestFit="1" customWidth="1"/>
    <col min="15887" max="15887" width="13" style="1" bestFit="1" customWidth="1"/>
    <col min="15888" max="15888" width="9.453125" style="1" customWidth="1"/>
    <col min="15889" max="16128" width="9.08984375" style="1"/>
    <col min="16129" max="16129" width="6.6328125" style="1" customWidth="1"/>
    <col min="16130" max="16130" width="23" style="1" customWidth="1"/>
    <col min="16131" max="16131" width="6.6328125" style="1" customWidth="1"/>
    <col min="16132" max="16132" width="1.36328125" style="1" customWidth="1"/>
    <col min="16133" max="16133" width="13.36328125" style="1" customWidth="1"/>
    <col min="16134" max="16134" width="1.36328125" style="1" customWidth="1"/>
    <col min="16135" max="16135" width="13.36328125" style="1" customWidth="1"/>
    <col min="16136" max="16136" width="1.36328125" style="1" customWidth="1"/>
    <col min="16137" max="16137" width="13.36328125" style="1" customWidth="1"/>
    <col min="16138" max="16138" width="1.36328125" style="1" customWidth="1"/>
    <col min="16139" max="16139" width="13.36328125" style="1" customWidth="1"/>
    <col min="16140" max="16140" width="10.08984375" style="1" customWidth="1"/>
    <col min="16141" max="16142" width="15" style="1" bestFit="1" customWidth="1"/>
    <col min="16143" max="16143" width="13" style="1" bestFit="1" customWidth="1"/>
    <col min="16144" max="16144" width="9.453125" style="1" customWidth="1"/>
    <col min="16145" max="16384" width="9.08984375" style="1"/>
  </cols>
  <sheetData>
    <row r="1" spans="1:14" s="29" customFormat="1" ht="21" customHeight="1" x14ac:dyDescent="0.35">
      <c r="A1" s="35" t="s">
        <v>27</v>
      </c>
      <c r="C1" s="58"/>
      <c r="D1" s="57"/>
      <c r="E1" s="56"/>
      <c r="F1" s="57"/>
      <c r="G1" s="57"/>
      <c r="H1" s="57"/>
      <c r="I1" s="56"/>
      <c r="J1" s="57"/>
      <c r="K1" s="56"/>
      <c r="M1" s="55"/>
      <c r="N1" s="55"/>
    </row>
    <row r="2" spans="1:14" s="29" customFormat="1" ht="21" customHeight="1" x14ac:dyDescent="0.35">
      <c r="A2" s="35" t="s">
        <v>95</v>
      </c>
      <c r="C2" s="58"/>
      <c r="D2" s="57"/>
      <c r="E2" s="56"/>
      <c r="F2" s="57"/>
      <c r="G2" s="57"/>
      <c r="H2" s="57"/>
      <c r="I2" s="56"/>
      <c r="J2" s="57"/>
      <c r="K2" s="56"/>
      <c r="M2" s="55"/>
      <c r="N2" s="55"/>
    </row>
    <row r="3" spans="1:14" s="29" customFormat="1" ht="21" customHeight="1" x14ac:dyDescent="0.35">
      <c r="A3" s="35" t="s">
        <v>75</v>
      </c>
      <c r="C3" s="58"/>
      <c r="D3" s="57"/>
      <c r="E3" s="56"/>
      <c r="F3" s="57"/>
      <c r="G3" s="57"/>
      <c r="H3" s="57"/>
      <c r="I3" s="56"/>
      <c r="J3" s="57"/>
      <c r="K3" s="56"/>
      <c r="M3" s="55"/>
      <c r="N3" s="55"/>
    </row>
    <row r="4" spans="1:14" ht="21" customHeight="1" x14ac:dyDescent="0.3">
      <c r="A4" s="9"/>
      <c r="C4" s="13"/>
      <c r="D4" s="43"/>
      <c r="E4" s="6"/>
      <c r="F4" s="43"/>
      <c r="G4" s="43"/>
      <c r="H4" s="43"/>
      <c r="I4" s="6"/>
      <c r="J4" s="43"/>
      <c r="K4" s="6"/>
    </row>
    <row r="5" spans="1:14" ht="21" customHeight="1" x14ac:dyDescent="0.3">
      <c r="E5" s="23" t="s">
        <v>24</v>
      </c>
      <c r="F5" s="23"/>
      <c r="G5" s="23"/>
      <c r="H5" s="23"/>
      <c r="I5" s="23"/>
      <c r="J5" s="23"/>
      <c r="K5" s="23"/>
    </row>
    <row r="6" spans="1:14" ht="21" customHeight="1" x14ac:dyDescent="0.3">
      <c r="E6" s="28" t="s">
        <v>23</v>
      </c>
      <c r="F6" s="28"/>
      <c r="G6" s="28"/>
      <c r="H6" s="13"/>
      <c r="I6" s="54" t="s">
        <v>22</v>
      </c>
      <c r="J6" s="54"/>
      <c r="K6" s="54"/>
    </row>
    <row r="7" spans="1:14" ht="21" customHeight="1" x14ac:dyDescent="0.3">
      <c r="E7" s="25" t="s">
        <v>21</v>
      </c>
      <c r="F7" s="25"/>
      <c r="G7" s="25"/>
      <c r="H7" s="13"/>
      <c r="I7" s="23" t="s">
        <v>21</v>
      </c>
      <c r="J7" s="23"/>
      <c r="K7" s="23"/>
    </row>
    <row r="8" spans="1:14" ht="21" customHeight="1" x14ac:dyDescent="0.3">
      <c r="C8" s="22" t="s">
        <v>20</v>
      </c>
      <c r="E8" s="20" t="s">
        <v>18</v>
      </c>
      <c r="G8" s="20" t="s">
        <v>19</v>
      </c>
      <c r="H8" s="21"/>
      <c r="I8" s="20" t="s">
        <v>18</v>
      </c>
      <c r="K8" s="20" t="str">
        <f>G8</f>
        <v>2022</v>
      </c>
    </row>
    <row r="9" spans="1:14" ht="21" customHeight="1" x14ac:dyDescent="0.3">
      <c r="A9" s="8" t="s">
        <v>94</v>
      </c>
      <c r="B9" s="3"/>
      <c r="C9" s="48"/>
      <c r="D9" s="7"/>
      <c r="E9" s="36"/>
      <c r="F9" s="7"/>
      <c r="G9" s="7"/>
      <c r="H9" s="7"/>
      <c r="I9" s="36"/>
      <c r="J9" s="7"/>
      <c r="K9" s="36"/>
    </row>
    <row r="10" spans="1:14" ht="21" customHeight="1" x14ac:dyDescent="0.3">
      <c r="A10" s="14" t="s">
        <v>93</v>
      </c>
      <c r="B10" s="3"/>
      <c r="C10" s="48"/>
      <c r="D10" s="7"/>
      <c r="E10" s="36"/>
      <c r="F10" s="7"/>
      <c r="G10" s="7"/>
      <c r="H10" s="7"/>
      <c r="I10" s="36"/>
      <c r="J10" s="7"/>
      <c r="K10" s="36"/>
    </row>
    <row r="11" spans="1:14" ht="21" customHeight="1" x14ac:dyDescent="0.3">
      <c r="A11" s="14" t="s">
        <v>87</v>
      </c>
      <c r="B11" s="14"/>
      <c r="C11" s="2">
        <f>+[1]PL!B9</f>
        <v>19</v>
      </c>
      <c r="D11" s="7"/>
      <c r="E11" s="36">
        <f>+[1]PL!D9</f>
        <v>459091868</v>
      </c>
      <c r="F11" s="7"/>
      <c r="G11" s="36">
        <f>+[1]PL!F9</f>
        <v>472901283</v>
      </c>
      <c r="H11" s="7"/>
      <c r="I11" s="36">
        <f>+[1]PL!H9</f>
        <v>431214410</v>
      </c>
      <c r="J11" s="7"/>
      <c r="K11" s="36">
        <f>+[1]PL!J9</f>
        <v>483700260</v>
      </c>
      <c r="L11" s="6"/>
    </row>
    <row r="12" spans="1:14" ht="21" customHeight="1" x14ac:dyDescent="0.3">
      <c r="A12" s="14" t="s">
        <v>92</v>
      </c>
      <c r="B12" s="14"/>
      <c r="C12" s="2"/>
      <c r="D12" s="7"/>
      <c r="E12" s="36">
        <f>+[1]PL!D10</f>
        <v>87349</v>
      </c>
      <c r="F12" s="7"/>
      <c r="G12" s="36">
        <f>+[1]PL!F10</f>
        <v>199370</v>
      </c>
      <c r="H12" s="7"/>
      <c r="I12" s="36">
        <f>+[1]PL!H10</f>
        <v>107672</v>
      </c>
      <c r="J12" s="7"/>
      <c r="K12" s="36">
        <f>+[1]PL!J10</f>
        <v>202340</v>
      </c>
      <c r="L12" s="6"/>
    </row>
    <row r="13" spans="1:14" ht="21" customHeight="1" x14ac:dyDescent="0.3">
      <c r="A13" s="14" t="s">
        <v>91</v>
      </c>
      <c r="B13" s="14"/>
      <c r="C13" s="2"/>
      <c r="D13" s="7"/>
      <c r="E13" s="36">
        <f>+[1]PL!D11</f>
        <v>3857135</v>
      </c>
      <c r="F13" s="7"/>
      <c r="G13" s="36">
        <f>+[1]PL!F11</f>
        <v>5013042</v>
      </c>
      <c r="H13" s="7"/>
      <c r="I13" s="36">
        <f>+[1]PL!H11</f>
        <v>6705735</v>
      </c>
      <c r="J13" s="7"/>
      <c r="K13" s="36">
        <f>+[1]PL!J11</f>
        <v>7152722</v>
      </c>
      <c r="L13" s="6"/>
    </row>
    <row r="14" spans="1:14" ht="21" customHeight="1" x14ac:dyDescent="0.3">
      <c r="A14" s="8" t="s">
        <v>90</v>
      </c>
      <c r="B14" s="14"/>
      <c r="C14" s="2"/>
      <c r="D14" s="65"/>
      <c r="E14" s="44">
        <f>SUM(E9:E13)</f>
        <v>463036352</v>
      </c>
      <c r="F14" s="65"/>
      <c r="G14" s="44">
        <f>SUM(G9:G13)</f>
        <v>478113695</v>
      </c>
      <c r="H14" s="65"/>
      <c r="I14" s="44">
        <f>SUM(I9:I13)</f>
        <v>438027817</v>
      </c>
      <c r="J14" s="65"/>
      <c r="K14" s="44">
        <f>SUM(K9:K13)</f>
        <v>491055322</v>
      </c>
    </row>
    <row r="15" spans="1:14" ht="21" customHeight="1" x14ac:dyDescent="0.3">
      <c r="B15" s="64"/>
      <c r="C15" s="2"/>
      <c r="D15" s="64"/>
      <c r="E15" s="36"/>
      <c r="F15" s="64"/>
      <c r="G15" s="36"/>
      <c r="H15" s="64"/>
      <c r="I15" s="36"/>
      <c r="J15" s="64"/>
      <c r="K15" s="36"/>
    </row>
    <row r="16" spans="1:14" ht="21" customHeight="1" x14ac:dyDescent="0.3">
      <c r="A16" s="8" t="s">
        <v>89</v>
      </c>
      <c r="B16" s="59"/>
      <c r="C16" s="2">
        <f>+[1]PL!B14</f>
        <v>20</v>
      </c>
    </row>
    <row r="17" spans="1:15" ht="21" customHeight="1" x14ac:dyDescent="0.3">
      <c r="A17" s="14" t="s">
        <v>88</v>
      </c>
      <c r="B17" s="59"/>
      <c r="C17" s="2"/>
      <c r="E17" s="2"/>
    </row>
    <row r="18" spans="1:15" ht="21" customHeight="1" x14ac:dyDescent="0.3">
      <c r="A18" s="14" t="s">
        <v>87</v>
      </c>
      <c r="B18" s="59"/>
      <c r="C18" s="13"/>
      <c r="D18" s="2"/>
      <c r="E18" s="36">
        <f>+[1]PL!D15</f>
        <v>367350805</v>
      </c>
      <c r="F18" s="2"/>
      <c r="G18" s="36">
        <f>+[1]PL!F15</f>
        <v>388265743</v>
      </c>
      <c r="H18" s="2"/>
      <c r="I18" s="36">
        <f>+[1]PL!H15</f>
        <v>355507059</v>
      </c>
      <c r="J18" s="2"/>
      <c r="K18" s="36">
        <f>+[1]PL!J15</f>
        <v>405469052</v>
      </c>
    </row>
    <row r="19" spans="1:15" ht="21" customHeight="1" x14ac:dyDescent="0.3">
      <c r="A19" s="14" t="s">
        <v>86</v>
      </c>
      <c r="B19" s="59"/>
      <c r="C19" s="13"/>
      <c r="D19" s="2"/>
      <c r="E19" s="36">
        <f>+[1]PL!D16</f>
        <v>19347761</v>
      </c>
      <c r="F19" s="2"/>
      <c r="G19" s="36">
        <f>+[1]PL!F16</f>
        <v>14913146</v>
      </c>
      <c r="H19" s="2"/>
      <c r="I19" s="36">
        <f>+[1]PL!H16</f>
        <v>12221938</v>
      </c>
      <c r="J19" s="2"/>
      <c r="K19" s="36">
        <f>+[1]PL!J16</f>
        <v>10898245</v>
      </c>
      <c r="O19" s="63"/>
    </row>
    <row r="20" spans="1:15" ht="21" customHeight="1" x14ac:dyDescent="0.3">
      <c r="A20" s="14" t="s">
        <v>85</v>
      </c>
      <c r="B20" s="59"/>
      <c r="C20" s="13"/>
      <c r="D20" s="2"/>
      <c r="E20" s="36">
        <f>+[1]PL!D17</f>
        <v>46042959</v>
      </c>
      <c r="F20" s="2"/>
      <c r="G20" s="36">
        <f>+[1]PL!F17</f>
        <v>37290850</v>
      </c>
      <c r="H20" s="2"/>
      <c r="I20" s="36">
        <f>+[1]PL!H17</f>
        <v>39739789</v>
      </c>
      <c r="J20" s="2"/>
      <c r="K20" s="36">
        <f>+[1]PL!J17</f>
        <v>33662634</v>
      </c>
      <c r="O20" s="5"/>
    </row>
    <row r="21" spans="1:15" ht="21" customHeight="1" x14ac:dyDescent="0.3">
      <c r="A21" s="8" t="s">
        <v>84</v>
      </c>
      <c r="B21" s="4"/>
      <c r="E21" s="44">
        <f>SUM(E18:E20)</f>
        <v>432741525</v>
      </c>
      <c r="G21" s="44">
        <f>SUM(G18:G20)</f>
        <v>440469739</v>
      </c>
      <c r="I21" s="44">
        <f>SUM(I18:I20)</f>
        <v>407468786</v>
      </c>
      <c r="K21" s="44">
        <f>SUM(K18:K20)</f>
        <v>450029931</v>
      </c>
    </row>
    <row r="22" spans="1:15" ht="21" customHeight="1" x14ac:dyDescent="0.3">
      <c r="A22" s="59"/>
      <c r="B22" s="4"/>
      <c r="E22" s="61"/>
      <c r="G22" s="61"/>
      <c r="I22" s="61"/>
      <c r="K22" s="61"/>
    </row>
    <row r="23" spans="1:15" ht="21" customHeight="1" x14ac:dyDescent="0.3">
      <c r="A23" s="62" t="s">
        <v>83</v>
      </c>
      <c r="B23" s="9"/>
      <c r="E23" s="36">
        <f>+E14-E21</f>
        <v>30294827</v>
      </c>
      <c r="G23" s="36">
        <f>+G14-G21</f>
        <v>37643956</v>
      </c>
      <c r="I23" s="36">
        <f>+I14-I21</f>
        <v>30559031</v>
      </c>
      <c r="K23" s="36">
        <f>+K14-K21</f>
        <v>41025391</v>
      </c>
    </row>
    <row r="24" spans="1:15" ht="21" customHeight="1" x14ac:dyDescent="0.3">
      <c r="A24" s="14" t="s">
        <v>82</v>
      </c>
      <c r="B24" s="4"/>
      <c r="D24" s="2"/>
      <c r="E24" s="61">
        <f>+[1]PL!D21</f>
        <v>-4162460</v>
      </c>
      <c r="F24" s="2"/>
      <c r="G24" s="61">
        <f>+[1]PL!F21</f>
        <v>-6165352</v>
      </c>
      <c r="H24" s="2"/>
      <c r="I24" s="61">
        <f>+[1]PL!H21</f>
        <v>-4100771</v>
      </c>
      <c r="J24" s="2"/>
      <c r="K24" s="61">
        <f>+[1]PL!J21</f>
        <v>-6119474</v>
      </c>
    </row>
    <row r="25" spans="1:15" ht="21" customHeight="1" x14ac:dyDescent="0.3">
      <c r="A25" s="14" t="s">
        <v>81</v>
      </c>
      <c r="B25" s="4"/>
      <c r="D25" s="2"/>
      <c r="E25" s="61"/>
      <c r="F25" s="2"/>
      <c r="G25" s="61"/>
      <c r="H25" s="2"/>
      <c r="I25" s="61"/>
      <c r="J25" s="2"/>
      <c r="K25" s="61"/>
    </row>
    <row r="26" spans="1:15" ht="21" customHeight="1" x14ac:dyDescent="0.3">
      <c r="A26" s="14" t="s">
        <v>80</v>
      </c>
      <c r="B26" s="4"/>
      <c r="C26" s="13">
        <f>+[1]PL!B23</f>
        <v>5</v>
      </c>
      <c r="D26" s="2"/>
      <c r="E26" s="60">
        <f>+[1]PL!D23</f>
        <v>-637018</v>
      </c>
      <c r="F26" s="2"/>
      <c r="G26" s="60">
        <f>+[1]PL!F23</f>
        <v>-27984</v>
      </c>
      <c r="H26" s="2"/>
      <c r="I26" s="60">
        <f>+[1]PL!H23</f>
        <v>5000</v>
      </c>
      <c r="J26" s="2"/>
      <c r="K26" s="60">
        <f>+[1]PL!J23</f>
        <v>20000</v>
      </c>
    </row>
    <row r="27" spans="1:15" ht="21" customHeight="1" x14ac:dyDescent="0.3">
      <c r="A27" s="14"/>
      <c r="B27" s="4"/>
      <c r="D27" s="2"/>
      <c r="E27" s="36"/>
      <c r="F27" s="2"/>
      <c r="G27" s="36"/>
      <c r="H27" s="2"/>
      <c r="I27" s="36"/>
      <c r="J27" s="2"/>
      <c r="K27" s="36"/>
    </row>
    <row r="28" spans="1:15" ht="21" customHeight="1" x14ac:dyDescent="0.3">
      <c r="A28" s="8" t="s">
        <v>79</v>
      </c>
      <c r="B28" s="9"/>
      <c r="E28" s="36">
        <f>SUM(E23:E27)</f>
        <v>25495349</v>
      </c>
      <c r="G28" s="36">
        <f>SUM(G23:G27)</f>
        <v>31450620</v>
      </c>
      <c r="I28" s="36">
        <f>SUM(I23:I27)</f>
        <v>26463260</v>
      </c>
      <c r="K28" s="36">
        <f>SUM(K23:K27)</f>
        <v>34925917</v>
      </c>
    </row>
    <row r="29" spans="1:15" ht="21" customHeight="1" x14ac:dyDescent="0.3">
      <c r="A29" s="14" t="s">
        <v>78</v>
      </c>
      <c r="B29" s="59"/>
      <c r="C29" s="13">
        <f>+[1]PL!B26</f>
        <v>21</v>
      </c>
      <c r="E29" s="6">
        <f>+[1]PL!D26</f>
        <v>3990615</v>
      </c>
      <c r="G29" s="6">
        <f>+[1]PL!F26</f>
        <v>1589092</v>
      </c>
      <c r="I29" s="6">
        <f>+[1]PL!H26</f>
        <v>3081166</v>
      </c>
      <c r="K29" s="6">
        <f>+[1]PL!J26</f>
        <v>2582872</v>
      </c>
    </row>
    <row r="30" spans="1:15" ht="21" customHeight="1" x14ac:dyDescent="0.3">
      <c r="A30" s="4"/>
      <c r="B30" s="4"/>
      <c r="E30" s="15"/>
      <c r="G30" s="15"/>
      <c r="I30" s="15"/>
      <c r="K30" s="15"/>
    </row>
    <row r="31" spans="1:15" ht="21" customHeight="1" x14ac:dyDescent="0.3">
      <c r="A31" s="8" t="s">
        <v>77</v>
      </c>
      <c r="B31" s="4"/>
      <c r="E31" s="6">
        <f>+E28-E29</f>
        <v>21504734</v>
      </c>
      <c r="G31" s="6">
        <f>+G28-G29</f>
        <v>29861528</v>
      </c>
      <c r="I31" s="6">
        <f>+I28-I29</f>
        <v>23382094</v>
      </c>
      <c r="K31" s="6">
        <f>+K28-K29</f>
        <v>32343045</v>
      </c>
    </row>
    <row r="32" spans="1:15" ht="21" customHeight="1" x14ac:dyDescent="0.3">
      <c r="E32" s="53"/>
      <c r="F32" s="21"/>
      <c r="G32" s="53"/>
      <c r="H32" s="21"/>
      <c r="I32" s="53"/>
      <c r="J32" s="21"/>
      <c r="K32" s="21"/>
    </row>
    <row r="33" spans="1:14" s="29" customFormat="1" ht="21" customHeight="1" x14ac:dyDescent="0.35">
      <c r="A33" s="35" t="s">
        <v>27</v>
      </c>
      <c r="C33" s="58"/>
      <c r="D33" s="57"/>
      <c r="E33" s="56"/>
      <c r="F33" s="57"/>
      <c r="G33" s="57"/>
      <c r="H33" s="57"/>
      <c r="I33" s="56"/>
      <c r="J33" s="57"/>
      <c r="K33" s="56"/>
      <c r="M33" s="55"/>
      <c r="N33" s="55"/>
    </row>
    <row r="34" spans="1:14" s="29" customFormat="1" ht="21" customHeight="1" x14ac:dyDescent="0.35">
      <c r="A34" s="35" t="s">
        <v>76</v>
      </c>
      <c r="C34" s="58"/>
      <c r="D34" s="57"/>
      <c r="E34" s="56"/>
      <c r="F34" s="57"/>
      <c r="G34" s="57"/>
      <c r="H34" s="57"/>
      <c r="I34" s="56"/>
      <c r="J34" s="57"/>
      <c r="K34" s="56"/>
      <c r="M34" s="55"/>
      <c r="N34" s="55"/>
    </row>
    <row r="35" spans="1:14" s="29" customFormat="1" ht="21" customHeight="1" x14ac:dyDescent="0.35">
      <c r="A35" s="35" t="s">
        <v>75</v>
      </c>
      <c r="C35" s="58"/>
      <c r="D35" s="57"/>
      <c r="E35" s="56"/>
      <c r="F35" s="57"/>
      <c r="G35" s="57"/>
      <c r="H35" s="57"/>
      <c r="I35" s="56"/>
      <c r="J35" s="57"/>
      <c r="K35" s="56"/>
      <c r="M35" s="55"/>
      <c r="N35" s="55"/>
    </row>
    <row r="36" spans="1:14" ht="21" customHeight="1" x14ac:dyDescent="0.3">
      <c r="A36" s="9"/>
      <c r="C36" s="13"/>
      <c r="D36" s="43"/>
      <c r="E36" s="6"/>
      <c r="F36" s="43"/>
      <c r="G36" s="43"/>
      <c r="H36" s="43"/>
      <c r="I36" s="6"/>
      <c r="J36" s="43"/>
      <c r="K36" s="6"/>
    </row>
    <row r="37" spans="1:14" ht="21" customHeight="1" x14ac:dyDescent="0.3">
      <c r="E37" s="23" t="s">
        <v>24</v>
      </c>
      <c r="F37" s="23"/>
      <c r="G37" s="23"/>
      <c r="H37" s="23"/>
      <c r="I37" s="23"/>
      <c r="J37" s="23"/>
      <c r="K37" s="23"/>
    </row>
    <row r="38" spans="1:14" ht="21" customHeight="1" x14ac:dyDescent="0.3">
      <c r="E38" s="28" t="s">
        <v>23</v>
      </c>
      <c r="F38" s="28"/>
      <c r="G38" s="28"/>
      <c r="H38" s="13"/>
      <c r="I38" s="54" t="s">
        <v>22</v>
      </c>
      <c r="J38" s="54"/>
      <c r="K38" s="54"/>
    </row>
    <row r="39" spans="1:14" ht="21" customHeight="1" x14ac:dyDescent="0.3">
      <c r="E39" s="25" t="s">
        <v>21</v>
      </c>
      <c r="F39" s="25"/>
      <c r="G39" s="25"/>
      <c r="H39" s="13"/>
      <c r="I39" s="23" t="s">
        <v>21</v>
      </c>
      <c r="J39" s="23"/>
      <c r="K39" s="23"/>
    </row>
    <row r="40" spans="1:14" ht="21" customHeight="1" x14ac:dyDescent="0.3">
      <c r="C40" s="22" t="s">
        <v>20</v>
      </c>
      <c r="E40" s="20" t="s">
        <v>18</v>
      </c>
      <c r="G40" s="20" t="s">
        <v>19</v>
      </c>
      <c r="H40" s="21"/>
      <c r="I40" s="20" t="s">
        <v>18</v>
      </c>
      <c r="K40" s="20" t="str">
        <f>G40</f>
        <v>2022</v>
      </c>
    </row>
    <row r="41" spans="1:14" ht="21" customHeight="1" x14ac:dyDescent="0.3">
      <c r="A41" s="49" t="s">
        <v>74</v>
      </c>
      <c r="B41" s="49"/>
      <c r="C41" s="13">
        <f>+[1]PL!B37</f>
        <v>22</v>
      </c>
      <c r="E41" s="53"/>
      <c r="F41" s="21"/>
      <c r="G41" s="53"/>
      <c r="H41" s="21"/>
      <c r="I41" s="53"/>
      <c r="J41" s="21"/>
      <c r="K41" s="21"/>
    </row>
    <row r="42" spans="1:14" ht="21" customHeight="1" x14ac:dyDescent="0.3">
      <c r="A42" s="4" t="s">
        <v>73</v>
      </c>
      <c r="B42" s="49"/>
      <c r="E42" s="13"/>
      <c r="G42" s="13"/>
      <c r="I42" s="13"/>
      <c r="K42" s="13"/>
    </row>
    <row r="43" spans="1:14" ht="21" customHeight="1" x14ac:dyDescent="0.3">
      <c r="A43" s="4" t="s">
        <v>72</v>
      </c>
      <c r="B43" s="49"/>
      <c r="E43" s="13"/>
      <c r="G43" s="13"/>
      <c r="I43" s="13"/>
      <c r="K43" s="13"/>
    </row>
    <row r="44" spans="1:14" ht="21" customHeight="1" x14ac:dyDescent="0.3">
      <c r="A44" s="4" t="s">
        <v>71</v>
      </c>
      <c r="B44" s="49"/>
      <c r="E44" s="13"/>
      <c r="G44" s="13"/>
      <c r="I44" s="13"/>
      <c r="K44" s="13"/>
    </row>
    <row r="45" spans="1:14" ht="21" customHeight="1" x14ac:dyDescent="0.3">
      <c r="A45" s="4" t="s">
        <v>70</v>
      </c>
      <c r="B45" s="49"/>
      <c r="E45" s="13"/>
      <c r="G45" s="13"/>
      <c r="I45" s="13"/>
      <c r="K45" s="13"/>
    </row>
    <row r="46" spans="1:14" ht="21" customHeight="1" x14ac:dyDescent="0.3">
      <c r="A46" s="1" t="s">
        <v>69</v>
      </c>
      <c r="B46" s="49"/>
      <c r="E46" s="12">
        <f>+[1]PL!D42</f>
        <v>940734</v>
      </c>
      <c r="G46" s="12">
        <f>+[1]PL!F42</f>
        <v>109196</v>
      </c>
      <c r="I46" s="12">
        <f>+[1]PL!H42</f>
        <v>940734</v>
      </c>
      <c r="K46" s="12">
        <f>+[1]PL!J42</f>
        <v>109196</v>
      </c>
    </row>
    <row r="47" spans="1:14" ht="21" customHeight="1" x14ac:dyDescent="0.3">
      <c r="A47" s="49"/>
      <c r="B47" s="4"/>
      <c r="E47" s="6"/>
      <c r="G47" s="6"/>
      <c r="I47" s="6"/>
      <c r="K47" s="6"/>
    </row>
    <row r="48" spans="1:14" ht="21" customHeight="1" x14ac:dyDescent="0.3">
      <c r="A48" s="8" t="s">
        <v>66</v>
      </c>
      <c r="B48" s="4"/>
      <c r="E48" s="6"/>
      <c r="G48" s="6"/>
      <c r="I48" s="6"/>
      <c r="K48" s="6"/>
    </row>
    <row r="49" spans="1:11" ht="21" customHeight="1" thickBot="1" x14ac:dyDescent="0.35">
      <c r="A49" s="8" t="s">
        <v>68</v>
      </c>
      <c r="B49" s="49"/>
      <c r="E49" s="10">
        <f>SUM(E31,E46)</f>
        <v>22445468</v>
      </c>
      <c r="G49" s="10">
        <f>SUM(G31,G46)</f>
        <v>29970724</v>
      </c>
      <c r="I49" s="10">
        <f>SUM(I31,I46)</f>
        <v>24322828</v>
      </c>
      <c r="K49" s="10">
        <f>SUM(K31,K46)</f>
        <v>32452241</v>
      </c>
    </row>
    <row r="50" spans="1:11" ht="21" customHeight="1" thickTop="1" x14ac:dyDescent="0.3">
      <c r="A50" s="49"/>
      <c r="B50" s="49"/>
      <c r="E50" s="6"/>
      <c r="I50" s="6"/>
      <c r="K50" s="6"/>
    </row>
    <row r="51" spans="1:11" ht="21" customHeight="1" x14ac:dyDescent="0.3">
      <c r="A51" s="8" t="s">
        <v>67</v>
      </c>
      <c r="B51" s="49"/>
      <c r="E51" s="6"/>
      <c r="I51" s="6"/>
      <c r="K51" s="6"/>
    </row>
    <row r="52" spans="1:11" ht="21" customHeight="1" x14ac:dyDescent="0.3">
      <c r="A52" s="14" t="s">
        <v>64</v>
      </c>
      <c r="B52" s="4"/>
      <c r="E52" s="6">
        <f>+[1]PL!D47</f>
        <v>23215053</v>
      </c>
      <c r="G52" s="6">
        <f>+[1]PL!F47</f>
        <v>30530878</v>
      </c>
      <c r="I52" s="6">
        <f>+[1]PL!H47</f>
        <v>23382094</v>
      </c>
      <c r="K52" s="6">
        <f>+[1]PL!J47</f>
        <v>32343045</v>
      </c>
    </row>
    <row r="53" spans="1:11" ht="21" customHeight="1" x14ac:dyDescent="0.3">
      <c r="A53" s="14" t="s">
        <v>63</v>
      </c>
      <c r="B53" s="4"/>
      <c r="C53" s="13"/>
      <c r="E53" s="6">
        <f>+[1]PL!D48</f>
        <v>-1710319</v>
      </c>
      <c r="G53" s="6">
        <f>+[1]PL!F48</f>
        <v>-669350</v>
      </c>
      <c r="I53" s="6" t="str">
        <f>+[1]PL!H48</f>
        <v>-</v>
      </c>
      <c r="K53" s="6" t="str">
        <f>+[1]PL!J48</f>
        <v>-</v>
      </c>
    </row>
    <row r="54" spans="1:11" ht="21" customHeight="1" thickBot="1" x14ac:dyDescent="0.35">
      <c r="A54" s="14"/>
      <c r="B54" s="4"/>
      <c r="E54" s="52">
        <f>SUM(E52:E53)</f>
        <v>21504734</v>
      </c>
      <c r="G54" s="52">
        <f>SUM(G52:G53)</f>
        <v>29861528</v>
      </c>
      <c r="I54" s="52">
        <f>SUM(I52:I53)</f>
        <v>23382094</v>
      </c>
      <c r="K54" s="52">
        <f>SUM(K52:K53)</f>
        <v>32343045</v>
      </c>
    </row>
    <row r="55" spans="1:11" ht="21" customHeight="1" thickTop="1" x14ac:dyDescent="0.3">
      <c r="A55" s="49"/>
      <c r="B55" s="49"/>
      <c r="E55" s="6"/>
      <c r="G55" s="6"/>
      <c r="I55" s="6"/>
      <c r="K55" s="6"/>
    </row>
    <row r="56" spans="1:11" ht="21" customHeight="1" x14ac:dyDescent="0.3">
      <c r="A56" s="49" t="s">
        <v>66</v>
      </c>
      <c r="B56" s="49"/>
      <c r="E56" s="6"/>
      <c r="G56" s="6"/>
      <c r="I56" s="6"/>
      <c r="K56" s="6"/>
    </row>
    <row r="57" spans="1:11" ht="21" customHeight="1" x14ac:dyDescent="0.3">
      <c r="A57" s="49" t="s">
        <v>65</v>
      </c>
      <c r="B57" s="49"/>
      <c r="E57" s="6"/>
      <c r="G57" s="6"/>
      <c r="I57" s="6"/>
      <c r="K57" s="6"/>
    </row>
    <row r="58" spans="1:11" ht="21" customHeight="1" x14ac:dyDescent="0.3">
      <c r="A58" s="14" t="s">
        <v>64</v>
      </c>
      <c r="B58" s="49"/>
      <c r="E58" s="6">
        <f>+[1]PL!D52</f>
        <v>24155787</v>
      </c>
      <c r="G58" s="6">
        <f>+[1]PL!F52</f>
        <v>30640074</v>
      </c>
      <c r="I58" s="6">
        <f>+[1]PL!H52</f>
        <v>24322828</v>
      </c>
      <c r="K58" s="6">
        <f>+[1]PL!J52</f>
        <v>32452241</v>
      </c>
    </row>
    <row r="59" spans="1:11" ht="21" customHeight="1" x14ac:dyDescent="0.3">
      <c r="A59" s="14" t="s">
        <v>63</v>
      </c>
      <c r="B59" s="49"/>
      <c r="C59" s="13"/>
      <c r="E59" s="6">
        <f>+[1]PL!D53</f>
        <v>-1710319</v>
      </c>
      <c r="G59" s="6">
        <f>+[1]PL!F53</f>
        <v>-669350</v>
      </c>
      <c r="I59" s="6" t="str">
        <f>+[1]PL!H53</f>
        <v>-</v>
      </c>
      <c r="K59" s="6" t="str">
        <f>+[1]PL!J53</f>
        <v>-</v>
      </c>
    </row>
    <row r="60" spans="1:11" ht="21" customHeight="1" thickBot="1" x14ac:dyDescent="0.35">
      <c r="A60" s="49"/>
      <c r="B60" s="49"/>
      <c r="E60" s="52">
        <f>SUM(E58:E59)</f>
        <v>22445468</v>
      </c>
      <c r="G60" s="52">
        <f>SUM(G58:G59)</f>
        <v>29970724</v>
      </c>
      <c r="I60" s="52">
        <f>SUM(I58:I59)</f>
        <v>24322828</v>
      </c>
      <c r="K60" s="52">
        <f>SUM(K58:K59)</f>
        <v>32452241</v>
      </c>
    </row>
    <row r="61" spans="1:11" ht="21" customHeight="1" thickTop="1" x14ac:dyDescent="0.3">
      <c r="A61" s="49"/>
      <c r="B61" s="49"/>
      <c r="E61" s="6"/>
      <c r="G61" s="6"/>
      <c r="I61" s="6"/>
      <c r="K61" s="6"/>
    </row>
    <row r="62" spans="1:11" ht="21" customHeight="1" thickBot="1" x14ac:dyDescent="0.35">
      <c r="A62" s="49" t="s">
        <v>62</v>
      </c>
      <c r="B62" s="49"/>
      <c r="C62" s="13">
        <f>+[1]PL!B56</f>
        <v>23</v>
      </c>
      <c r="E62" s="50">
        <f>+[1]PL!D56</f>
        <v>4.8000000000000001E-2</v>
      </c>
      <c r="F62" s="51"/>
      <c r="G62" s="50">
        <f>+[1]PL!F56</f>
        <v>6.5000000000000002E-2</v>
      </c>
      <c r="H62" s="51"/>
      <c r="I62" s="50">
        <f>+[1]PL!H56</f>
        <v>4.9000000000000002E-2</v>
      </c>
      <c r="J62" s="51"/>
      <c r="K62" s="50">
        <f>+[1]PL!J56</f>
        <v>6.9000000000000006E-2</v>
      </c>
    </row>
    <row r="63" spans="1:11" ht="21" customHeight="1" thickTop="1" thickBot="1" x14ac:dyDescent="0.35">
      <c r="A63" s="49" t="s">
        <v>61</v>
      </c>
      <c r="B63" s="49"/>
      <c r="C63" s="13">
        <f>+[1]PL!B57</f>
        <v>23</v>
      </c>
      <c r="E63" s="50">
        <f>+[1]PL!D57</f>
        <v>4.7E-2</v>
      </c>
      <c r="G63" s="50">
        <f>+[1]PL!F57</f>
        <v>5.8999999999999997E-2</v>
      </c>
      <c r="I63" s="50">
        <f>+[1]PL!H57</f>
        <v>4.7E-2</v>
      </c>
      <c r="K63" s="50">
        <f>+[1]PL!J57</f>
        <v>6.3E-2</v>
      </c>
    </row>
    <row r="64" spans="1:11" ht="21" customHeight="1" thickTop="1" x14ac:dyDescent="0.3">
      <c r="B64" s="49"/>
      <c r="C64" s="4"/>
      <c r="E64" s="6"/>
      <c r="I64" s="6"/>
      <c r="K64" s="6"/>
    </row>
    <row r="65" spans="1:10" ht="21" customHeight="1" x14ac:dyDescent="0.3">
      <c r="A65" s="4"/>
      <c r="B65" s="3"/>
      <c r="C65" s="48"/>
      <c r="D65" s="2"/>
      <c r="F65" s="2"/>
      <c r="G65" s="2"/>
      <c r="H65" s="2"/>
      <c r="J65" s="2"/>
    </row>
  </sheetData>
  <mergeCells count="10">
    <mergeCell ref="E38:G38"/>
    <mergeCell ref="I38:K38"/>
    <mergeCell ref="E39:G39"/>
    <mergeCell ref="I39:K39"/>
    <mergeCell ref="E5:K5"/>
    <mergeCell ref="E6:G6"/>
    <mergeCell ref="I6:K6"/>
    <mergeCell ref="E7:G7"/>
    <mergeCell ref="I7:K7"/>
    <mergeCell ref="E37:K37"/>
  </mergeCells>
  <pageMargins left="0.74803149606299213" right="0.15748031496062992" top="0.70866141732283472" bottom="0.39370078740157483" header="0.51181102362204722" footer="0.51181102362204722"/>
  <pageSetup paperSize="9" firstPageNumber="8" orientation="portrait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1" manualBreakCount="1">
    <brk id="32" max="8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4C909-9082-4525-9405-B1C3D5CA257B}">
  <sheetPr>
    <tabColor rgb="FF00B050"/>
  </sheetPr>
  <dimension ref="A1:X58"/>
  <sheetViews>
    <sheetView view="pageBreakPreview" topLeftCell="A7" zoomScale="120" zoomScaleNormal="120" zoomScaleSheetLayoutView="120" workbookViewId="0">
      <selection activeCell="A23" sqref="A23"/>
    </sheetView>
  </sheetViews>
  <sheetFormatPr defaultColWidth="9.08984375" defaultRowHeight="21" customHeight="1" x14ac:dyDescent="0.3"/>
  <cols>
    <col min="1" max="2" width="2" style="66" customWidth="1"/>
    <col min="3" max="3" width="22.6328125" style="66" customWidth="1"/>
    <col min="4" max="4" width="5.08984375" style="66" customWidth="1"/>
    <col min="5" max="5" width="1.36328125" style="66" customWidth="1"/>
    <col min="6" max="6" width="11.54296875" style="66" customWidth="1"/>
    <col min="7" max="7" width="1.36328125" style="66" customWidth="1"/>
    <col min="8" max="8" width="11.54296875" style="66" bestFit="1" customWidth="1"/>
    <col min="9" max="9" width="1.36328125" style="66" customWidth="1"/>
    <col min="10" max="10" width="11.08984375" style="66" customWidth="1"/>
    <col min="11" max="11" width="1.36328125" style="66" customWidth="1"/>
    <col min="12" max="12" width="10.90625" style="66" customWidth="1"/>
    <col min="13" max="13" width="1.90625" style="66" customWidth="1"/>
    <col min="14" max="14" width="11.6328125" style="66" customWidth="1"/>
    <col min="15" max="15" width="1.90625" style="66" customWidth="1"/>
    <col min="16" max="16" width="12" style="66" customWidth="1"/>
    <col min="17" max="17" width="1.90625" style="66" customWidth="1"/>
    <col min="18" max="18" width="11.6328125" style="66" customWidth="1"/>
    <col min="19" max="19" width="1.36328125" style="66" customWidth="1"/>
    <col min="20" max="20" width="10.54296875" style="66" customWidth="1"/>
    <col min="21" max="21" width="1.36328125" style="66" customWidth="1"/>
    <col min="22" max="22" width="12" style="66" customWidth="1"/>
    <col min="23" max="23" width="0.90625" style="66" customWidth="1"/>
    <col min="24" max="24" width="10.6328125" style="66" customWidth="1"/>
    <col min="25" max="25" width="1.6328125" style="66" customWidth="1"/>
    <col min="26" max="256" width="9.08984375" style="66"/>
    <col min="257" max="258" width="2" style="66" customWidth="1"/>
    <col min="259" max="259" width="22.6328125" style="66" customWidth="1"/>
    <col min="260" max="260" width="5.08984375" style="66" customWidth="1"/>
    <col min="261" max="261" width="1.36328125" style="66" customWidth="1"/>
    <col min="262" max="262" width="11.54296875" style="66" customWidth="1"/>
    <col min="263" max="263" width="1.36328125" style="66" customWidth="1"/>
    <col min="264" max="264" width="11.54296875" style="66" bestFit="1" customWidth="1"/>
    <col min="265" max="265" width="1.36328125" style="66" customWidth="1"/>
    <col min="266" max="266" width="11.08984375" style="66" customWidth="1"/>
    <col min="267" max="267" width="1.36328125" style="66" customWidth="1"/>
    <col min="268" max="268" width="10.90625" style="66" customWidth="1"/>
    <col min="269" max="269" width="1.90625" style="66" customWidth="1"/>
    <col min="270" max="270" width="11.6328125" style="66" customWidth="1"/>
    <col min="271" max="271" width="1.90625" style="66" customWidth="1"/>
    <col min="272" max="272" width="12" style="66" customWidth="1"/>
    <col min="273" max="273" width="1.90625" style="66" customWidth="1"/>
    <col min="274" max="274" width="11.6328125" style="66" customWidth="1"/>
    <col min="275" max="275" width="1.36328125" style="66" customWidth="1"/>
    <col min="276" max="276" width="10.54296875" style="66" customWidth="1"/>
    <col min="277" max="277" width="1.36328125" style="66" customWidth="1"/>
    <col min="278" max="278" width="12" style="66" customWidth="1"/>
    <col min="279" max="279" width="0.90625" style="66" customWidth="1"/>
    <col min="280" max="280" width="10.6328125" style="66" customWidth="1"/>
    <col min="281" max="281" width="1.6328125" style="66" customWidth="1"/>
    <col min="282" max="512" width="9.08984375" style="66"/>
    <col min="513" max="514" width="2" style="66" customWidth="1"/>
    <col min="515" max="515" width="22.6328125" style="66" customWidth="1"/>
    <col min="516" max="516" width="5.08984375" style="66" customWidth="1"/>
    <col min="517" max="517" width="1.36328125" style="66" customWidth="1"/>
    <col min="518" max="518" width="11.54296875" style="66" customWidth="1"/>
    <col min="519" max="519" width="1.36328125" style="66" customWidth="1"/>
    <col min="520" max="520" width="11.54296875" style="66" bestFit="1" customWidth="1"/>
    <col min="521" max="521" width="1.36328125" style="66" customWidth="1"/>
    <col min="522" max="522" width="11.08984375" style="66" customWidth="1"/>
    <col min="523" max="523" width="1.36328125" style="66" customWidth="1"/>
    <col min="524" max="524" width="10.90625" style="66" customWidth="1"/>
    <col min="525" max="525" width="1.90625" style="66" customWidth="1"/>
    <col min="526" max="526" width="11.6328125" style="66" customWidth="1"/>
    <col min="527" max="527" width="1.90625" style="66" customWidth="1"/>
    <col min="528" max="528" width="12" style="66" customWidth="1"/>
    <col min="529" max="529" width="1.90625" style="66" customWidth="1"/>
    <col min="530" max="530" width="11.6328125" style="66" customWidth="1"/>
    <col min="531" max="531" width="1.36328125" style="66" customWidth="1"/>
    <col min="532" max="532" width="10.54296875" style="66" customWidth="1"/>
    <col min="533" max="533" width="1.36328125" style="66" customWidth="1"/>
    <col min="534" max="534" width="12" style="66" customWidth="1"/>
    <col min="535" max="535" width="0.90625" style="66" customWidth="1"/>
    <col min="536" max="536" width="10.6328125" style="66" customWidth="1"/>
    <col min="537" max="537" width="1.6328125" style="66" customWidth="1"/>
    <col min="538" max="768" width="9.08984375" style="66"/>
    <col min="769" max="770" width="2" style="66" customWidth="1"/>
    <col min="771" max="771" width="22.6328125" style="66" customWidth="1"/>
    <col min="772" max="772" width="5.08984375" style="66" customWidth="1"/>
    <col min="773" max="773" width="1.36328125" style="66" customWidth="1"/>
    <col min="774" max="774" width="11.54296875" style="66" customWidth="1"/>
    <col min="775" max="775" width="1.36328125" style="66" customWidth="1"/>
    <col min="776" max="776" width="11.54296875" style="66" bestFit="1" customWidth="1"/>
    <col min="777" max="777" width="1.36328125" style="66" customWidth="1"/>
    <col min="778" max="778" width="11.08984375" style="66" customWidth="1"/>
    <col min="779" max="779" width="1.36328125" style="66" customWidth="1"/>
    <col min="780" max="780" width="10.90625" style="66" customWidth="1"/>
    <col min="781" max="781" width="1.90625" style="66" customWidth="1"/>
    <col min="782" max="782" width="11.6328125" style="66" customWidth="1"/>
    <col min="783" max="783" width="1.90625" style="66" customWidth="1"/>
    <col min="784" max="784" width="12" style="66" customWidth="1"/>
    <col min="785" max="785" width="1.90625" style="66" customWidth="1"/>
    <col min="786" max="786" width="11.6328125" style="66" customWidth="1"/>
    <col min="787" max="787" width="1.36328125" style="66" customWidth="1"/>
    <col min="788" max="788" width="10.54296875" style="66" customWidth="1"/>
    <col min="789" max="789" width="1.36328125" style="66" customWidth="1"/>
    <col min="790" max="790" width="12" style="66" customWidth="1"/>
    <col min="791" max="791" width="0.90625" style="66" customWidth="1"/>
    <col min="792" max="792" width="10.6328125" style="66" customWidth="1"/>
    <col min="793" max="793" width="1.6328125" style="66" customWidth="1"/>
    <col min="794" max="1024" width="9.08984375" style="66"/>
    <col min="1025" max="1026" width="2" style="66" customWidth="1"/>
    <col min="1027" max="1027" width="22.6328125" style="66" customWidth="1"/>
    <col min="1028" max="1028" width="5.08984375" style="66" customWidth="1"/>
    <col min="1029" max="1029" width="1.36328125" style="66" customWidth="1"/>
    <col min="1030" max="1030" width="11.54296875" style="66" customWidth="1"/>
    <col min="1031" max="1031" width="1.36328125" style="66" customWidth="1"/>
    <col min="1032" max="1032" width="11.54296875" style="66" bestFit="1" customWidth="1"/>
    <col min="1033" max="1033" width="1.36328125" style="66" customWidth="1"/>
    <col min="1034" max="1034" width="11.08984375" style="66" customWidth="1"/>
    <col min="1035" max="1035" width="1.36328125" style="66" customWidth="1"/>
    <col min="1036" max="1036" width="10.90625" style="66" customWidth="1"/>
    <col min="1037" max="1037" width="1.90625" style="66" customWidth="1"/>
    <col min="1038" max="1038" width="11.6328125" style="66" customWidth="1"/>
    <col min="1039" max="1039" width="1.90625" style="66" customWidth="1"/>
    <col min="1040" max="1040" width="12" style="66" customWidth="1"/>
    <col min="1041" max="1041" width="1.90625" style="66" customWidth="1"/>
    <col min="1042" max="1042" width="11.6328125" style="66" customWidth="1"/>
    <col min="1043" max="1043" width="1.36328125" style="66" customWidth="1"/>
    <col min="1044" max="1044" width="10.54296875" style="66" customWidth="1"/>
    <col min="1045" max="1045" width="1.36328125" style="66" customWidth="1"/>
    <col min="1046" max="1046" width="12" style="66" customWidth="1"/>
    <col min="1047" max="1047" width="0.90625" style="66" customWidth="1"/>
    <col min="1048" max="1048" width="10.6328125" style="66" customWidth="1"/>
    <col min="1049" max="1049" width="1.6328125" style="66" customWidth="1"/>
    <col min="1050" max="1280" width="9.08984375" style="66"/>
    <col min="1281" max="1282" width="2" style="66" customWidth="1"/>
    <col min="1283" max="1283" width="22.6328125" style="66" customWidth="1"/>
    <col min="1284" max="1284" width="5.08984375" style="66" customWidth="1"/>
    <col min="1285" max="1285" width="1.36328125" style="66" customWidth="1"/>
    <col min="1286" max="1286" width="11.54296875" style="66" customWidth="1"/>
    <col min="1287" max="1287" width="1.36328125" style="66" customWidth="1"/>
    <col min="1288" max="1288" width="11.54296875" style="66" bestFit="1" customWidth="1"/>
    <col min="1289" max="1289" width="1.36328125" style="66" customWidth="1"/>
    <col min="1290" max="1290" width="11.08984375" style="66" customWidth="1"/>
    <col min="1291" max="1291" width="1.36328125" style="66" customWidth="1"/>
    <col min="1292" max="1292" width="10.90625" style="66" customWidth="1"/>
    <col min="1293" max="1293" width="1.90625" style="66" customWidth="1"/>
    <col min="1294" max="1294" width="11.6328125" style="66" customWidth="1"/>
    <col min="1295" max="1295" width="1.90625" style="66" customWidth="1"/>
    <col min="1296" max="1296" width="12" style="66" customWidth="1"/>
    <col min="1297" max="1297" width="1.90625" style="66" customWidth="1"/>
    <col min="1298" max="1298" width="11.6328125" style="66" customWidth="1"/>
    <col min="1299" max="1299" width="1.36328125" style="66" customWidth="1"/>
    <col min="1300" max="1300" width="10.54296875" style="66" customWidth="1"/>
    <col min="1301" max="1301" width="1.36328125" style="66" customWidth="1"/>
    <col min="1302" max="1302" width="12" style="66" customWidth="1"/>
    <col min="1303" max="1303" width="0.90625" style="66" customWidth="1"/>
    <col min="1304" max="1304" width="10.6328125" style="66" customWidth="1"/>
    <col min="1305" max="1305" width="1.6328125" style="66" customWidth="1"/>
    <col min="1306" max="1536" width="9.08984375" style="66"/>
    <col min="1537" max="1538" width="2" style="66" customWidth="1"/>
    <col min="1539" max="1539" width="22.6328125" style="66" customWidth="1"/>
    <col min="1540" max="1540" width="5.08984375" style="66" customWidth="1"/>
    <col min="1541" max="1541" width="1.36328125" style="66" customWidth="1"/>
    <col min="1542" max="1542" width="11.54296875" style="66" customWidth="1"/>
    <col min="1543" max="1543" width="1.36328125" style="66" customWidth="1"/>
    <col min="1544" max="1544" width="11.54296875" style="66" bestFit="1" customWidth="1"/>
    <col min="1545" max="1545" width="1.36328125" style="66" customWidth="1"/>
    <col min="1546" max="1546" width="11.08984375" style="66" customWidth="1"/>
    <col min="1547" max="1547" width="1.36328125" style="66" customWidth="1"/>
    <col min="1548" max="1548" width="10.90625" style="66" customWidth="1"/>
    <col min="1549" max="1549" width="1.90625" style="66" customWidth="1"/>
    <col min="1550" max="1550" width="11.6328125" style="66" customWidth="1"/>
    <col min="1551" max="1551" width="1.90625" style="66" customWidth="1"/>
    <col min="1552" max="1552" width="12" style="66" customWidth="1"/>
    <col min="1553" max="1553" width="1.90625" style="66" customWidth="1"/>
    <col min="1554" max="1554" width="11.6328125" style="66" customWidth="1"/>
    <col min="1555" max="1555" width="1.36328125" style="66" customWidth="1"/>
    <col min="1556" max="1556" width="10.54296875" style="66" customWidth="1"/>
    <col min="1557" max="1557" width="1.36328125" style="66" customWidth="1"/>
    <col min="1558" max="1558" width="12" style="66" customWidth="1"/>
    <col min="1559" max="1559" width="0.90625" style="66" customWidth="1"/>
    <col min="1560" max="1560" width="10.6328125" style="66" customWidth="1"/>
    <col min="1561" max="1561" width="1.6328125" style="66" customWidth="1"/>
    <col min="1562" max="1792" width="9.08984375" style="66"/>
    <col min="1793" max="1794" width="2" style="66" customWidth="1"/>
    <col min="1795" max="1795" width="22.6328125" style="66" customWidth="1"/>
    <col min="1796" max="1796" width="5.08984375" style="66" customWidth="1"/>
    <col min="1797" max="1797" width="1.36328125" style="66" customWidth="1"/>
    <col min="1798" max="1798" width="11.54296875" style="66" customWidth="1"/>
    <col min="1799" max="1799" width="1.36328125" style="66" customWidth="1"/>
    <col min="1800" max="1800" width="11.54296875" style="66" bestFit="1" customWidth="1"/>
    <col min="1801" max="1801" width="1.36328125" style="66" customWidth="1"/>
    <col min="1802" max="1802" width="11.08984375" style="66" customWidth="1"/>
    <col min="1803" max="1803" width="1.36328125" style="66" customWidth="1"/>
    <col min="1804" max="1804" width="10.90625" style="66" customWidth="1"/>
    <col min="1805" max="1805" width="1.90625" style="66" customWidth="1"/>
    <col min="1806" max="1806" width="11.6328125" style="66" customWidth="1"/>
    <col min="1807" max="1807" width="1.90625" style="66" customWidth="1"/>
    <col min="1808" max="1808" width="12" style="66" customWidth="1"/>
    <col min="1809" max="1809" width="1.90625" style="66" customWidth="1"/>
    <col min="1810" max="1810" width="11.6328125" style="66" customWidth="1"/>
    <col min="1811" max="1811" width="1.36328125" style="66" customWidth="1"/>
    <col min="1812" max="1812" width="10.54296875" style="66" customWidth="1"/>
    <col min="1813" max="1813" width="1.36328125" style="66" customWidth="1"/>
    <col min="1814" max="1814" width="12" style="66" customWidth="1"/>
    <col min="1815" max="1815" width="0.90625" style="66" customWidth="1"/>
    <col min="1816" max="1816" width="10.6328125" style="66" customWidth="1"/>
    <col min="1817" max="1817" width="1.6328125" style="66" customWidth="1"/>
    <col min="1818" max="2048" width="9.08984375" style="66"/>
    <col min="2049" max="2050" width="2" style="66" customWidth="1"/>
    <col min="2051" max="2051" width="22.6328125" style="66" customWidth="1"/>
    <col min="2052" max="2052" width="5.08984375" style="66" customWidth="1"/>
    <col min="2053" max="2053" width="1.36328125" style="66" customWidth="1"/>
    <col min="2054" max="2054" width="11.54296875" style="66" customWidth="1"/>
    <col min="2055" max="2055" width="1.36328125" style="66" customWidth="1"/>
    <col min="2056" max="2056" width="11.54296875" style="66" bestFit="1" customWidth="1"/>
    <col min="2057" max="2057" width="1.36328125" style="66" customWidth="1"/>
    <col min="2058" max="2058" width="11.08984375" style="66" customWidth="1"/>
    <col min="2059" max="2059" width="1.36328125" style="66" customWidth="1"/>
    <col min="2060" max="2060" width="10.90625" style="66" customWidth="1"/>
    <col min="2061" max="2061" width="1.90625" style="66" customWidth="1"/>
    <col min="2062" max="2062" width="11.6328125" style="66" customWidth="1"/>
    <col min="2063" max="2063" width="1.90625" style="66" customWidth="1"/>
    <col min="2064" max="2064" width="12" style="66" customWidth="1"/>
    <col min="2065" max="2065" width="1.90625" style="66" customWidth="1"/>
    <col min="2066" max="2066" width="11.6328125" style="66" customWidth="1"/>
    <col min="2067" max="2067" width="1.36328125" style="66" customWidth="1"/>
    <col min="2068" max="2068" width="10.54296875" style="66" customWidth="1"/>
    <col min="2069" max="2069" width="1.36328125" style="66" customWidth="1"/>
    <col min="2070" max="2070" width="12" style="66" customWidth="1"/>
    <col min="2071" max="2071" width="0.90625" style="66" customWidth="1"/>
    <col min="2072" max="2072" width="10.6328125" style="66" customWidth="1"/>
    <col min="2073" max="2073" width="1.6328125" style="66" customWidth="1"/>
    <col min="2074" max="2304" width="9.08984375" style="66"/>
    <col min="2305" max="2306" width="2" style="66" customWidth="1"/>
    <col min="2307" max="2307" width="22.6328125" style="66" customWidth="1"/>
    <col min="2308" max="2308" width="5.08984375" style="66" customWidth="1"/>
    <col min="2309" max="2309" width="1.36328125" style="66" customWidth="1"/>
    <col min="2310" max="2310" width="11.54296875" style="66" customWidth="1"/>
    <col min="2311" max="2311" width="1.36328125" style="66" customWidth="1"/>
    <col min="2312" max="2312" width="11.54296875" style="66" bestFit="1" customWidth="1"/>
    <col min="2313" max="2313" width="1.36328125" style="66" customWidth="1"/>
    <col min="2314" max="2314" width="11.08984375" style="66" customWidth="1"/>
    <col min="2315" max="2315" width="1.36328125" style="66" customWidth="1"/>
    <col min="2316" max="2316" width="10.90625" style="66" customWidth="1"/>
    <col min="2317" max="2317" width="1.90625" style="66" customWidth="1"/>
    <col min="2318" max="2318" width="11.6328125" style="66" customWidth="1"/>
    <col min="2319" max="2319" width="1.90625" style="66" customWidth="1"/>
    <col min="2320" max="2320" width="12" style="66" customWidth="1"/>
    <col min="2321" max="2321" width="1.90625" style="66" customWidth="1"/>
    <col min="2322" max="2322" width="11.6328125" style="66" customWidth="1"/>
    <col min="2323" max="2323" width="1.36328125" style="66" customWidth="1"/>
    <col min="2324" max="2324" width="10.54296875" style="66" customWidth="1"/>
    <col min="2325" max="2325" width="1.36328125" style="66" customWidth="1"/>
    <col min="2326" max="2326" width="12" style="66" customWidth="1"/>
    <col min="2327" max="2327" width="0.90625" style="66" customWidth="1"/>
    <col min="2328" max="2328" width="10.6328125" style="66" customWidth="1"/>
    <col min="2329" max="2329" width="1.6328125" style="66" customWidth="1"/>
    <col min="2330" max="2560" width="9.08984375" style="66"/>
    <col min="2561" max="2562" width="2" style="66" customWidth="1"/>
    <col min="2563" max="2563" width="22.6328125" style="66" customWidth="1"/>
    <col min="2564" max="2564" width="5.08984375" style="66" customWidth="1"/>
    <col min="2565" max="2565" width="1.36328125" style="66" customWidth="1"/>
    <col min="2566" max="2566" width="11.54296875" style="66" customWidth="1"/>
    <col min="2567" max="2567" width="1.36328125" style="66" customWidth="1"/>
    <col min="2568" max="2568" width="11.54296875" style="66" bestFit="1" customWidth="1"/>
    <col min="2569" max="2569" width="1.36328125" style="66" customWidth="1"/>
    <col min="2570" max="2570" width="11.08984375" style="66" customWidth="1"/>
    <col min="2571" max="2571" width="1.36328125" style="66" customWidth="1"/>
    <col min="2572" max="2572" width="10.90625" style="66" customWidth="1"/>
    <col min="2573" max="2573" width="1.90625" style="66" customWidth="1"/>
    <col min="2574" max="2574" width="11.6328125" style="66" customWidth="1"/>
    <col min="2575" max="2575" width="1.90625" style="66" customWidth="1"/>
    <col min="2576" max="2576" width="12" style="66" customWidth="1"/>
    <col min="2577" max="2577" width="1.90625" style="66" customWidth="1"/>
    <col min="2578" max="2578" width="11.6328125" style="66" customWidth="1"/>
    <col min="2579" max="2579" width="1.36328125" style="66" customWidth="1"/>
    <col min="2580" max="2580" width="10.54296875" style="66" customWidth="1"/>
    <col min="2581" max="2581" width="1.36328125" style="66" customWidth="1"/>
    <col min="2582" max="2582" width="12" style="66" customWidth="1"/>
    <col min="2583" max="2583" width="0.90625" style="66" customWidth="1"/>
    <col min="2584" max="2584" width="10.6328125" style="66" customWidth="1"/>
    <col min="2585" max="2585" width="1.6328125" style="66" customWidth="1"/>
    <col min="2586" max="2816" width="9.08984375" style="66"/>
    <col min="2817" max="2818" width="2" style="66" customWidth="1"/>
    <col min="2819" max="2819" width="22.6328125" style="66" customWidth="1"/>
    <col min="2820" max="2820" width="5.08984375" style="66" customWidth="1"/>
    <col min="2821" max="2821" width="1.36328125" style="66" customWidth="1"/>
    <col min="2822" max="2822" width="11.54296875" style="66" customWidth="1"/>
    <col min="2823" max="2823" width="1.36328125" style="66" customWidth="1"/>
    <col min="2824" max="2824" width="11.54296875" style="66" bestFit="1" customWidth="1"/>
    <col min="2825" max="2825" width="1.36328125" style="66" customWidth="1"/>
    <col min="2826" max="2826" width="11.08984375" style="66" customWidth="1"/>
    <col min="2827" max="2827" width="1.36328125" style="66" customWidth="1"/>
    <col min="2828" max="2828" width="10.90625" style="66" customWidth="1"/>
    <col min="2829" max="2829" width="1.90625" style="66" customWidth="1"/>
    <col min="2830" max="2830" width="11.6328125" style="66" customWidth="1"/>
    <col min="2831" max="2831" width="1.90625" style="66" customWidth="1"/>
    <col min="2832" max="2832" width="12" style="66" customWidth="1"/>
    <col min="2833" max="2833" width="1.90625" style="66" customWidth="1"/>
    <col min="2834" max="2834" width="11.6328125" style="66" customWidth="1"/>
    <col min="2835" max="2835" width="1.36328125" style="66" customWidth="1"/>
    <col min="2836" max="2836" width="10.54296875" style="66" customWidth="1"/>
    <col min="2837" max="2837" width="1.36328125" style="66" customWidth="1"/>
    <col min="2838" max="2838" width="12" style="66" customWidth="1"/>
    <col min="2839" max="2839" width="0.90625" style="66" customWidth="1"/>
    <col min="2840" max="2840" width="10.6328125" style="66" customWidth="1"/>
    <col min="2841" max="2841" width="1.6328125" style="66" customWidth="1"/>
    <col min="2842" max="3072" width="9.08984375" style="66"/>
    <col min="3073" max="3074" width="2" style="66" customWidth="1"/>
    <col min="3075" max="3075" width="22.6328125" style="66" customWidth="1"/>
    <col min="3076" max="3076" width="5.08984375" style="66" customWidth="1"/>
    <col min="3077" max="3077" width="1.36328125" style="66" customWidth="1"/>
    <col min="3078" max="3078" width="11.54296875" style="66" customWidth="1"/>
    <col min="3079" max="3079" width="1.36328125" style="66" customWidth="1"/>
    <col min="3080" max="3080" width="11.54296875" style="66" bestFit="1" customWidth="1"/>
    <col min="3081" max="3081" width="1.36328125" style="66" customWidth="1"/>
    <col min="3082" max="3082" width="11.08984375" style="66" customWidth="1"/>
    <col min="3083" max="3083" width="1.36328125" style="66" customWidth="1"/>
    <col min="3084" max="3084" width="10.90625" style="66" customWidth="1"/>
    <col min="3085" max="3085" width="1.90625" style="66" customWidth="1"/>
    <col min="3086" max="3086" width="11.6328125" style="66" customWidth="1"/>
    <col min="3087" max="3087" width="1.90625" style="66" customWidth="1"/>
    <col min="3088" max="3088" width="12" style="66" customWidth="1"/>
    <col min="3089" max="3089" width="1.90625" style="66" customWidth="1"/>
    <col min="3090" max="3090" width="11.6328125" style="66" customWidth="1"/>
    <col min="3091" max="3091" width="1.36328125" style="66" customWidth="1"/>
    <col min="3092" max="3092" width="10.54296875" style="66" customWidth="1"/>
    <col min="3093" max="3093" width="1.36328125" style="66" customWidth="1"/>
    <col min="3094" max="3094" width="12" style="66" customWidth="1"/>
    <col min="3095" max="3095" width="0.90625" style="66" customWidth="1"/>
    <col min="3096" max="3096" width="10.6328125" style="66" customWidth="1"/>
    <col min="3097" max="3097" width="1.6328125" style="66" customWidth="1"/>
    <col min="3098" max="3328" width="9.08984375" style="66"/>
    <col min="3329" max="3330" width="2" style="66" customWidth="1"/>
    <col min="3331" max="3331" width="22.6328125" style="66" customWidth="1"/>
    <col min="3332" max="3332" width="5.08984375" style="66" customWidth="1"/>
    <col min="3333" max="3333" width="1.36328125" style="66" customWidth="1"/>
    <col min="3334" max="3334" width="11.54296875" style="66" customWidth="1"/>
    <col min="3335" max="3335" width="1.36328125" style="66" customWidth="1"/>
    <col min="3336" max="3336" width="11.54296875" style="66" bestFit="1" customWidth="1"/>
    <col min="3337" max="3337" width="1.36328125" style="66" customWidth="1"/>
    <col min="3338" max="3338" width="11.08984375" style="66" customWidth="1"/>
    <col min="3339" max="3339" width="1.36328125" style="66" customWidth="1"/>
    <col min="3340" max="3340" width="10.90625" style="66" customWidth="1"/>
    <col min="3341" max="3341" width="1.90625" style="66" customWidth="1"/>
    <col min="3342" max="3342" width="11.6328125" style="66" customWidth="1"/>
    <col min="3343" max="3343" width="1.90625" style="66" customWidth="1"/>
    <col min="3344" max="3344" width="12" style="66" customWidth="1"/>
    <col min="3345" max="3345" width="1.90625" style="66" customWidth="1"/>
    <col min="3346" max="3346" width="11.6328125" style="66" customWidth="1"/>
    <col min="3347" max="3347" width="1.36328125" style="66" customWidth="1"/>
    <col min="3348" max="3348" width="10.54296875" style="66" customWidth="1"/>
    <col min="3349" max="3349" width="1.36328125" style="66" customWidth="1"/>
    <col min="3350" max="3350" width="12" style="66" customWidth="1"/>
    <col min="3351" max="3351" width="0.90625" style="66" customWidth="1"/>
    <col min="3352" max="3352" width="10.6328125" style="66" customWidth="1"/>
    <col min="3353" max="3353" width="1.6328125" style="66" customWidth="1"/>
    <col min="3354" max="3584" width="9.08984375" style="66"/>
    <col min="3585" max="3586" width="2" style="66" customWidth="1"/>
    <col min="3587" max="3587" width="22.6328125" style="66" customWidth="1"/>
    <col min="3588" max="3588" width="5.08984375" style="66" customWidth="1"/>
    <col min="3589" max="3589" width="1.36328125" style="66" customWidth="1"/>
    <col min="3590" max="3590" width="11.54296875" style="66" customWidth="1"/>
    <col min="3591" max="3591" width="1.36328125" style="66" customWidth="1"/>
    <col min="3592" max="3592" width="11.54296875" style="66" bestFit="1" customWidth="1"/>
    <col min="3593" max="3593" width="1.36328125" style="66" customWidth="1"/>
    <col min="3594" max="3594" width="11.08984375" style="66" customWidth="1"/>
    <col min="3595" max="3595" width="1.36328125" style="66" customWidth="1"/>
    <col min="3596" max="3596" width="10.90625" style="66" customWidth="1"/>
    <col min="3597" max="3597" width="1.90625" style="66" customWidth="1"/>
    <col min="3598" max="3598" width="11.6328125" style="66" customWidth="1"/>
    <col min="3599" max="3599" width="1.90625" style="66" customWidth="1"/>
    <col min="3600" max="3600" width="12" style="66" customWidth="1"/>
    <col min="3601" max="3601" width="1.90625" style="66" customWidth="1"/>
    <col min="3602" max="3602" width="11.6328125" style="66" customWidth="1"/>
    <col min="3603" max="3603" width="1.36328125" style="66" customWidth="1"/>
    <col min="3604" max="3604" width="10.54296875" style="66" customWidth="1"/>
    <col min="3605" max="3605" width="1.36328125" style="66" customWidth="1"/>
    <col min="3606" max="3606" width="12" style="66" customWidth="1"/>
    <col min="3607" max="3607" width="0.90625" style="66" customWidth="1"/>
    <col min="3608" max="3608" width="10.6328125" style="66" customWidth="1"/>
    <col min="3609" max="3609" width="1.6328125" style="66" customWidth="1"/>
    <col min="3610" max="3840" width="9.08984375" style="66"/>
    <col min="3841" max="3842" width="2" style="66" customWidth="1"/>
    <col min="3843" max="3843" width="22.6328125" style="66" customWidth="1"/>
    <col min="3844" max="3844" width="5.08984375" style="66" customWidth="1"/>
    <col min="3845" max="3845" width="1.36328125" style="66" customWidth="1"/>
    <col min="3846" max="3846" width="11.54296875" style="66" customWidth="1"/>
    <col min="3847" max="3847" width="1.36328125" style="66" customWidth="1"/>
    <col min="3848" max="3848" width="11.54296875" style="66" bestFit="1" customWidth="1"/>
    <col min="3849" max="3849" width="1.36328125" style="66" customWidth="1"/>
    <col min="3850" max="3850" width="11.08984375" style="66" customWidth="1"/>
    <col min="3851" max="3851" width="1.36328125" style="66" customWidth="1"/>
    <col min="3852" max="3852" width="10.90625" style="66" customWidth="1"/>
    <col min="3853" max="3853" width="1.90625" style="66" customWidth="1"/>
    <col min="3854" max="3854" width="11.6328125" style="66" customWidth="1"/>
    <col min="3855" max="3855" width="1.90625" style="66" customWidth="1"/>
    <col min="3856" max="3856" width="12" style="66" customWidth="1"/>
    <col min="3857" max="3857" width="1.90625" style="66" customWidth="1"/>
    <col min="3858" max="3858" width="11.6328125" style="66" customWidth="1"/>
    <col min="3859" max="3859" width="1.36328125" style="66" customWidth="1"/>
    <col min="3860" max="3860" width="10.54296875" style="66" customWidth="1"/>
    <col min="3861" max="3861" width="1.36328125" style="66" customWidth="1"/>
    <col min="3862" max="3862" width="12" style="66" customWidth="1"/>
    <col min="3863" max="3863" width="0.90625" style="66" customWidth="1"/>
    <col min="3864" max="3864" width="10.6328125" style="66" customWidth="1"/>
    <col min="3865" max="3865" width="1.6328125" style="66" customWidth="1"/>
    <col min="3866" max="4096" width="9.08984375" style="66"/>
    <col min="4097" max="4098" width="2" style="66" customWidth="1"/>
    <col min="4099" max="4099" width="22.6328125" style="66" customWidth="1"/>
    <col min="4100" max="4100" width="5.08984375" style="66" customWidth="1"/>
    <col min="4101" max="4101" width="1.36328125" style="66" customWidth="1"/>
    <col min="4102" max="4102" width="11.54296875" style="66" customWidth="1"/>
    <col min="4103" max="4103" width="1.36328125" style="66" customWidth="1"/>
    <col min="4104" max="4104" width="11.54296875" style="66" bestFit="1" customWidth="1"/>
    <col min="4105" max="4105" width="1.36328125" style="66" customWidth="1"/>
    <col min="4106" max="4106" width="11.08984375" style="66" customWidth="1"/>
    <col min="4107" max="4107" width="1.36328125" style="66" customWidth="1"/>
    <col min="4108" max="4108" width="10.90625" style="66" customWidth="1"/>
    <col min="4109" max="4109" width="1.90625" style="66" customWidth="1"/>
    <col min="4110" max="4110" width="11.6328125" style="66" customWidth="1"/>
    <col min="4111" max="4111" width="1.90625" style="66" customWidth="1"/>
    <col min="4112" max="4112" width="12" style="66" customWidth="1"/>
    <col min="4113" max="4113" width="1.90625" style="66" customWidth="1"/>
    <col min="4114" max="4114" width="11.6328125" style="66" customWidth="1"/>
    <col min="4115" max="4115" width="1.36328125" style="66" customWidth="1"/>
    <col min="4116" max="4116" width="10.54296875" style="66" customWidth="1"/>
    <col min="4117" max="4117" width="1.36328125" style="66" customWidth="1"/>
    <col min="4118" max="4118" width="12" style="66" customWidth="1"/>
    <col min="4119" max="4119" width="0.90625" style="66" customWidth="1"/>
    <col min="4120" max="4120" width="10.6328125" style="66" customWidth="1"/>
    <col min="4121" max="4121" width="1.6328125" style="66" customWidth="1"/>
    <col min="4122" max="4352" width="9.08984375" style="66"/>
    <col min="4353" max="4354" width="2" style="66" customWidth="1"/>
    <col min="4355" max="4355" width="22.6328125" style="66" customWidth="1"/>
    <col min="4356" max="4356" width="5.08984375" style="66" customWidth="1"/>
    <col min="4357" max="4357" width="1.36328125" style="66" customWidth="1"/>
    <col min="4358" max="4358" width="11.54296875" style="66" customWidth="1"/>
    <col min="4359" max="4359" width="1.36328125" style="66" customWidth="1"/>
    <col min="4360" max="4360" width="11.54296875" style="66" bestFit="1" customWidth="1"/>
    <col min="4361" max="4361" width="1.36328125" style="66" customWidth="1"/>
    <col min="4362" max="4362" width="11.08984375" style="66" customWidth="1"/>
    <col min="4363" max="4363" width="1.36328125" style="66" customWidth="1"/>
    <col min="4364" max="4364" width="10.90625" style="66" customWidth="1"/>
    <col min="4365" max="4365" width="1.90625" style="66" customWidth="1"/>
    <col min="4366" max="4366" width="11.6328125" style="66" customWidth="1"/>
    <col min="4367" max="4367" width="1.90625" style="66" customWidth="1"/>
    <col min="4368" max="4368" width="12" style="66" customWidth="1"/>
    <col min="4369" max="4369" width="1.90625" style="66" customWidth="1"/>
    <col min="4370" max="4370" width="11.6328125" style="66" customWidth="1"/>
    <col min="4371" max="4371" width="1.36328125" style="66" customWidth="1"/>
    <col min="4372" max="4372" width="10.54296875" style="66" customWidth="1"/>
    <col min="4373" max="4373" width="1.36328125" style="66" customWidth="1"/>
    <col min="4374" max="4374" width="12" style="66" customWidth="1"/>
    <col min="4375" max="4375" width="0.90625" style="66" customWidth="1"/>
    <col min="4376" max="4376" width="10.6328125" style="66" customWidth="1"/>
    <col min="4377" max="4377" width="1.6328125" style="66" customWidth="1"/>
    <col min="4378" max="4608" width="9.08984375" style="66"/>
    <col min="4609" max="4610" width="2" style="66" customWidth="1"/>
    <col min="4611" max="4611" width="22.6328125" style="66" customWidth="1"/>
    <col min="4612" max="4612" width="5.08984375" style="66" customWidth="1"/>
    <col min="4613" max="4613" width="1.36328125" style="66" customWidth="1"/>
    <col min="4614" max="4614" width="11.54296875" style="66" customWidth="1"/>
    <col min="4615" max="4615" width="1.36328125" style="66" customWidth="1"/>
    <col min="4616" max="4616" width="11.54296875" style="66" bestFit="1" customWidth="1"/>
    <col min="4617" max="4617" width="1.36328125" style="66" customWidth="1"/>
    <col min="4618" max="4618" width="11.08984375" style="66" customWidth="1"/>
    <col min="4619" max="4619" width="1.36328125" style="66" customWidth="1"/>
    <col min="4620" max="4620" width="10.90625" style="66" customWidth="1"/>
    <col min="4621" max="4621" width="1.90625" style="66" customWidth="1"/>
    <col min="4622" max="4622" width="11.6328125" style="66" customWidth="1"/>
    <col min="4623" max="4623" width="1.90625" style="66" customWidth="1"/>
    <col min="4624" max="4624" width="12" style="66" customWidth="1"/>
    <col min="4625" max="4625" width="1.90625" style="66" customWidth="1"/>
    <col min="4626" max="4626" width="11.6328125" style="66" customWidth="1"/>
    <col min="4627" max="4627" width="1.36328125" style="66" customWidth="1"/>
    <col min="4628" max="4628" width="10.54296875" style="66" customWidth="1"/>
    <col min="4629" max="4629" width="1.36328125" style="66" customWidth="1"/>
    <col min="4630" max="4630" width="12" style="66" customWidth="1"/>
    <col min="4631" max="4631" width="0.90625" style="66" customWidth="1"/>
    <col min="4632" max="4632" width="10.6328125" style="66" customWidth="1"/>
    <col min="4633" max="4633" width="1.6328125" style="66" customWidth="1"/>
    <col min="4634" max="4864" width="9.08984375" style="66"/>
    <col min="4865" max="4866" width="2" style="66" customWidth="1"/>
    <col min="4867" max="4867" width="22.6328125" style="66" customWidth="1"/>
    <col min="4868" max="4868" width="5.08984375" style="66" customWidth="1"/>
    <col min="4869" max="4869" width="1.36328125" style="66" customWidth="1"/>
    <col min="4870" max="4870" width="11.54296875" style="66" customWidth="1"/>
    <col min="4871" max="4871" width="1.36328125" style="66" customWidth="1"/>
    <col min="4872" max="4872" width="11.54296875" style="66" bestFit="1" customWidth="1"/>
    <col min="4873" max="4873" width="1.36328125" style="66" customWidth="1"/>
    <col min="4874" max="4874" width="11.08984375" style="66" customWidth="1"/>
    <col min="4875" max="4875" width="1.36328125" style="66" customWidth="1"/>
    <col min="4876" max="4876" width="10.90625" style="66" customWidth="1"/>
    <col min="4877" max="4877" width="1.90625" style="66" customWidth="1"/>
    <col min="4878" max="4878" width="11.6328125" style="66" customWidth="1"/>
    <col min="4879" max="4879" width="1.90625" style="66" customWidth="1"/>
    <col min="4880" max="4880" width="12" style="66" customWidth="1"/>
    <col min="4881" max="4881" width="1.90625" style="66" customWidth="1"/>
    <col min="4882" max="4882" width="11.6328125" style="66" customWidth="1"/>
    <col min="4883" max="4883" width="1.36328125" style="66" customWidth="1"/>
    <col min="4884" max="4884" width="10.54296875" style="66" customWidth="1"/>
    <col min="4885" max="4885" width="1.36328125" style="66" customWidth="1"/>
    <col min="4886" max="4886" width="12" style="66" customWidth="1"/>
    <col min="4887" max="4887" width="0.90625" style="66" customWidth="1"/>
    <col min="4888" max="4888" width="10.6328125" style="66" customWidth="1"/>
    <col min="4889" max="4889" width="1.6328125" style="66" customWidth="1"/>
    <col min="4890" max="5120" width="9.08984375" style="66"/>
    <col min="5121" max="5122" width="2" style="66" customWidth="1"/>
    <col min="5123" max="5123" width="22.6328125" style="66" customWidth="1"/>
    <col min="5124" max="5124" width="5.08984375" style="66" customWidth="1"/>
    <col min="5125" max="5125" width="1.36328125" style="66" customWidth="1"/>
    <col min="5126" max="5126" width="11.54296875" style="66" customWidth="1"/>
    <col min="5127" max="5127" width="1.36328125" style="66" customWidth="1"/>
    <col min="5128" max="5128" width="11.54296875" style="66" bestFit="1" customWidth="1"/>
    <col min="5129" max="5129" width="1.36328125" style="66" customWidth="1"/>
    <col min="5130" max="5130" width="11.08984375" style="66" customWidth="1"/>
    <col min="5131" max="5131" width="1.36328125" style="66" customWidth="1"/>
    <col min="5132" max="5132" width="10.90625" style="66" customWidth="1"/>
    <col min="5133" max="5133" width="1.90625" style="66" customWidth="1"/>
    <col min="5134" max="5134" width="11.6328125" style="66" customWidth="1"/>
    <col min="5135" max="5135" width="1.90625" style="66" customWidth="1"/>
    <col min="5136" max="5136" width="12" style="66" customWidth="1"/>
    <col min="5137" max="5137" width="1.90625" style="66" customWidth="1"/>
    <col min="5138" max="5138" width="11.6328125" style="66" customWidth="1"/>
    <col min="5139" max="5139" width="1.36328125" style="66" customWidth="1"/>
    <col min="5140" max="5140" width="10.54296875" style="66" customWidth="1"/>
    <col min="5141" max="5141" width="1.36328125" style="66" customWidth="1"/>
    <col min="5142" max="5142" width="12" style="66" customWidth="1"/>
    <col min="5143" max="5143" width="0.90625" style="66" customWidth="1"/>
    <col min="5144" max="5144" width="10.6328125" style="66" customWidth="1"/>
    <col min="5145" max="5145" width="1.6328125" style="66" customWidth="1"/>
    <col min="5146" max="5376" width="9.08984375" style="66"/>
    <col min="5377" max="5378" width="2" style="66" customWidth="1"/>
    <col min="5379" max="5379" width="22.6328125" style="66" customWidth="1"/>
    <col min="5380" max="5380" width="5.08984375" style="66" customWidth="1"/>
    <col min="5381" max="5381" width="1.36328125" style="66" customWidth="1"/>
    <col min="5382" max="5382" width="11.54296875" style="66" customWidth="1"/>
    <col min="5383" max="5383" width="1.36328125" style="66" customWidth="1"/>
    <col min="5384" max="5384" width="11.54296875" style="66" bestFit="1" customWidth="1"/>
    <col min="5385" max="5385" width="1.36328125" style="66" customWidth="1"/>
    <col min="5386" max="5386" width="11.08984375" style="66" customWidth="1"/>
    <col min="5387" max="5387" width="1.36328125" style="66" customWidth="1"/>
    <col min="5388" max="5388" width="10.90625" style="66" customWidth="1"/>
    <col min="5389" max="5389" width="1.90625" style="66" customWidth="1"/>
    <col min="5390" max="5390" width="11.6328125" style="66" customWidth="1"/>
    <col min="5391" max="5391" width="1.90625" style="66" customWidth="1"/>
    <col min="5392" max="5392" width="12" style="66" customWidth="1"/>
    <col min="5393" max="5393" width="1.90625" style="66" customWidth="1"/>
    <col min="5394" max="5394" width="11.6328125" style="66" customWidth="1"/>
    <col min="5395" max="5395" width="1.36328125" style="66" customWidth="1"/>
    <col min="5396" max="5396" width="10.54296875" style="66" customWidth="1"/>
    <col min="5397" max="5397" width="1.36328125" style="66" customWidth="1"/>
    <col min="5398" max="5398" width="12" style="66" customWidth="1"/>
    <col min="5399" max="5399" width="0.90625" style="66" customWidth="1"/>
    <col min="5400" max="5400" width="10.6328125" style="66" customWidth="1"/>
    <col min="5401" max="5401" width="1.6328125" style="66" customWidth="1"/>
    <col min="5402" max="5632" width="9.08984375" style="66"/>
    <col min="5633" max="5634" width="2" style="66" customWidth="1"/>
    <col min="5635" max="5635" width="22.6328125" style="66" customWidth="1"/>
    <col min="5636" max="5636" width="5.08984375" style="66" customWidth="1"/>
    <col min="5637" max="5637" width="1.36328125" style="66" customWidth="1"/>
    <col min="5638" max="5638" width="11.54296875" style="66" customWidth="1"/>
    <col min="5639" max="5639" width="1.36328125" style="66" customWidth="1"/>
    <col min="5640" max="5640" width="11.54296875" style="66" bestFit="1" customWidth="1"/>
    <col min="5641" max="5641" width="1.36328125" style="66" customWidth="1"/>
    <col min="5642" max="5642" width="11.08984375" style="66" customWidth="1"/>
    <col min="5643" max="5643" width="1.36328125" style="66" customWidth="1"/>
    <col min="5644" max="5644" width="10.90625" style="66" customWidth="1"/>
    <col min="5645" max="5645" width="1.90625" style="66" customWidth="1"/>
    <col min="5646" max="5646" width="11.6328125" style="66" customWidth="1"/>
    <col min="5647" max="5647" width="1.90625" style="66" customWidth="1"/>
    <col min="5648" max="5648" width="12" style="66" customWidth="1"/>
    <col min="5649" max="5649" width="1.90625" style="66" customWidth="1"/>
    <col min="5650" max="5650" width="11.6328125" style="66" customWidth="1"/>
    <col min="5651" max="5651" width="1.36328125" style="66" customWidth="1"/>
    <col min="5652" max="5652" width="10.54296875" style="66" customWidth="1"/>
    <col min="5653" max="5653" width="1.36328125" style="66" customWidth="1"/>
    <col min="5654" max="5654" width="12" style="66" customWidth="1"/>
    <col min="5655" max="5655" width="0.90625" style="66" customWidth="1"/>
    <col min="5656" max="5656" width="10.6328125" style="66" customWidth="1"/>
    <col min="5657" max="5657" width="1.6328125" style="66" customWidth="1"/>
    <col min="5658" max="5888" width="9.08984375" style="66"/>
    <col min="5889" max="5890" width="2" style="66" customWidth="1"/>
    <col min="5891" max="5891" width="22.6328125" style="66" customWidth="1"/>
    <col min="5892" max="5892" width="5.08984375" style="66" customWidth="1"/>
    <col min="5893" max="5893" width="1.36328125" style="66" customWidth="1"/>
    <col min="5894" max="5894" width="11.54296875" style="66" customWidth="1"/>
    <col min="5895" max="5895" width="1.36328125" style="66" customWidth="1"/>
    <col min="5896" max="5896" width="11.54296875" style="66" bestFit="1" customWidth="1"/>
    <col min="5897" max="5897" width="1.36328125" style="66" customWidth="1"/>
    <col min="5898" max="5898" width="11.08984375" style="66" customWidth="1"/>
    <col min="5899" max="5899" width="1.36328125" style="66" customWidth="1"/>
    <col min="5900" max="5900" width="10.90625" style="66" customWidth="1"/>
    <col min="5901" max="5901" width="1.90625" style="66" customWidth="1"/>
    <col min="5902" max="5902" width="11.6328125" style="66" customWidth="1"/>
    <col min="5903" max="5903" width="1.90625" style="66" customWidth="1"/>
    <col min="5904" max="5904" width="12" style="66" customWidth="1"/>
    <col min="5905" max="5905" width="1.90625" style="66" customWidth="1"/>
    <col min="5906" max="5906" width="11.6328125" style="66" customWidth="1"/>
    <col min="5907" max="5907" width="1.36328125" style="66" customWidth="1"/>
    <col min="5908" max="5908" width="10.54296875" style="66" customWidth="1"/>
    <col min="5909" max="5909" width="1.36328125" style="66" customWidth="1"/>
    <col min="5910" max="5910" width="12" style="66" customWidth="1"/>
    <col min="5911" max="5911" width="0.90625" style="66" customWidth="1"/>
    <col min="5912" max="5912" width="10.6328125" style="66" customWidth="1"/>
    <col min="5913" max="5913" width="1.6328125" style="66" customWidth="1"/>
    <col min="5914" max="6144" width="9.08984375" style="66"/>
    <col min="6145" max="6146" width="2" style="66" customWidth="1"/>
    <col min="6147" max="6147" width="22.6328125" style="66" customWidth="1"/>
    <col min="6148" max="6148" width="5.08984375" style="66" customWidth="1"/>
    <col min="6149" max="6149" width="1.36328125" style="66" customWidth="1"/>
    <col min="6150" max="6150" width="11.54296875" style="66" customWidth="1"/>
    <col min="6151" max="6151" width="1.36328125" style="66" customWidth="1"/>
    <col min="6152" max="6152" width="11.54296875" style="66" bestFit="1" customWidth="1"/>
    <col min="6153" max="6153" width="1.36328125" style="66" customWidth="1"/>
    <col min="6154" max="6154" width="11.08984375" style="66" customWidth="1"/>
    <col min="6155" max="6155" width="1.36328125" style="66" customWidth="1"/>
    <col min="6156" max="6156" width="10.90625" style="66" customWidth="1"/>
    <col min="6157" max="6157" width="1.90625" style="66" customWidth="1"/>
    <col min="6158" max="6158" width="11.6328125" style="66" customWidth="1"/>
    <col min="6159" max="6159" width="1.90625" style="66" customWidth="1"/>
    <col min="6160" max="6160" width="12" style="66" customWidth="1"/>
    <col min="6161" max="6161" width="1.90625" style="66" customWidth="1"/>
    <col min="6162" max="6162" width="11.6328125" style="66" customWidth="1"/>
    <col min="6163" max="6163" width="1.36328125" style="66" customWidth="1"/>
    <col min="6164" max="6164" width="10.54296875" style="66" customWidth="1"/>
    <col min="6165" max="6165" width="1.36328125" style="66" customWidth="1"/>
    <col min="6166" max="6166" width="12" style="66" customWidth="1"/>
    <col min="6167" max="6167" width="0.90625" style="66" customWidth="1"/>
    <col min="6168" max="6168" width="10.6328125" style="66" customWidth="1"/>
    <col min="6169" max="6169" width="1.6328125" style="66" customWidth="1"/>
    <col min="6170" max="6400" width="9.08984375" style="66"/>
    <col min="6401" max="6402" width="2" style="66" customWidth="1"/>
    <col min="6403" max="6403" width="22.6328125" style="66" customWidth="1"/>
    <col min="6404" max="6404" width="5.08984375" style="66" customWidth="1"/>
    <col min="6405" max="6405" width="1.36328125" style="66" customWidth="1"/>
    <col min="6406" max="6406" width="11.54296875" style="66" customWidth="1"/>
    <col min="6407" max="6407" width="1.36328125" style="66" customWidth="1"/>
    <col min="6408" max="6408" width="11.54296875" style="66" bestFit="1" customWidth="1"/>
    <col min="6409" max="6409" width="1.36328125" style="66" customWidth="1"/>
    <col min="6410" max="6410" width="11.08984375" style="66" customWidth="1"/>
    <col min="6411" max="6411" width="1.36328125" style="66" customWidth="1"/>
    <col min="6412" max="6412" width="10.90625" style="66" customWidth="1"/>
    <col min="6413" max="6413" width="1.90625" style="66" customWidth="1"/>
    <col min="6414" max="6414" width="11.6328125" style="66" customWidth="1"/>
    <col min="6415" max="6415" width="1.90625" style="66" customWidth="1"/>
    <col min="6416" max="6416" width="12" style="66" customWidth="1"/>
    <col min="6417" max="6417" width="1.90625" style="66" customWidth="1"/>
    <col min="6418" max="6418" width="11.6328125" style="66" customWidth="1"/>
    <col min="6419" max="6419" width="1.36328125" style="66" customWidth="1"/>
    <col min="6420" max="6420" width="10.54296875" style="66" customWidth="1"/>
    <col min="6421" max="6421" width="1.36328125" style="66" customWidth="1"/>
    <col min="6422" max="6422" width="12" style="66" customWidth="1"/>
    <col min="6423" max="6423" width="0.90625" style="66" customWidth="1"/>
    <col min="6424" max="6424" width="10.6328125" style="66" customWidth="1"/>
    <col min="6425" max="6425" width="1.6328125" style="66" customWidth="1"/>
    <col min="6426" max="6656" width="9.08984375" style="66"/>
    <col min="6657" max="6658" width="2" style="66" customWidth="1"/>
    <col min="6659" max="6659" width="22.6328125" style="66" customWidth="1"/>
    <col min="6660" max="6660" width="5.08984375" style="66" customWidth="1"/>
    <col min="6661" max="6661" width="1.36328125" style="66" customWidth="1"/>
    <col min="6662" max="6662" width="11.54296875" style="66" customWidth="1"/>
    <col min="6663" max="6663" width="1.36328125" style="66" customWidth="1"/>
    <col min="6664" max="6664" width="11.54296875" style="66" bestFit="1" customWidth="1"/>
    <col min="6665" max="6665" width="1.36328125" style="66" customWidth="1"/>
    <col min="6666" max="6666" width="11.08984375" style="66" customWidth="1"/>
    <col min="6667" max="6667" width="1.36328125" style="66" customWidth="1"/>
    <col min="6668" max="6668" width="10.90625" style="66" customWidth="1"/>
    <col min="6669" max="6669" width="1.90625" style="66" customWidth="1"/>
    <col min="6670" max="6670" width="11.6328125" style="66" customWidth="1"/>
    <col min="6671" max="6671" width="1.90625" style="66" customWidth="1"/>
    <col min="6672" max="6672" width="12" style="66" customWidth="1"/>
    <col min="6673" max="6673" width="1.90625" style="66" customWidth="1"/>
    <col min="6674" max="6674" width="11.6328125" style="66" customWidth="1"/>
    <col min="6675" max="6675" width="1.36328125" style="66" customWidth="1"/>
    <col min="6676" max="6676" width="10.54296875" style="66" customWidth="1"/>
    <col min="6677" max="6677" width="1.36328125" style="66" customWidth="1"/>
    <col min="6678" max="6678" width="12" style="66" customWidth="1"/>
    <col min="6679" max="6679" width="0.90625" style="66" customWidth="1"/>
    <col min="6680" max="6680" width="10.6328125" style="66" customWidth="1"/>
    <col min="6681" max="6681" width="1.6328125" style="66" customWidth="1"/>
    <col min="6682" max="6912" width="9.08984375" style="66"/>
    <col min="6913" max="6914" width="2" style="66" customWidth="1"/>
    <col min="6915" max="6915" width="22.6328125" style="66" customWidth="1"/>
    <col min="6916" max="6916" width="5.08984375" style="66" customWidth="1"/>
    <col min="6917" max="6917" width="1.36328125" style="66" customWidth="1"/>
    <col min="6918" max="6918" width="11.54296875" style="66" customWidth="1"/>
    <col min="6919" max="6919" width="1.36328125" style="66" customWidth="1"/>
    <col min="6920" max="6920" width="11.54296875" style="66" bestFit="1" customWidth="1"/>
    <col min="6921" max="6921" width="1.36328125" style="66" customWidth="1"/>
    <col min="6922" max="6922" width="11.08984375" style="66" customWidth="1"/>
    <col min="6923" max="6923" width="1.36328125" style="66" customWidth="1"/>
    <col min="6924" max="6924" width="10.90625" style="66" customWidth="1"/>
    <col min="6925" max="6925" width="1.90625" style="66" customWidth="1"/>
    <col min="6926" max="6926" width="11.6328125" style="66" customWidth="1"/>
    <col min="6927" max="6927" width="1.90625" style="66" customWidth="1"/>
    <col min="6928" max="6928" width="12" style="66" customWidth="1"/>
    <col min="6929" max="6929" width="1.90625" style="66" customWidth="1"/>
    <col min="6930" max="6930" width="11.6328125" style="66" customWidth="1"/>
    <col min="6931" max="6931" width="1.36328125" style="66" customWidth="1"/>
    <col min="6932" max="6932" width="10.54296875" style="66" customWidth="1"/>
    <col min="6933" max="6933" width="1.36328125" style="66" customWidth="1"/>
    <col min="6934" max="6934" width="12" style="66" customWidth="1"/>
    <col min="6935" max="6935" width="0.90625" style="66" customWidth="1"/>
    <col min="6936" max="6936" width="10.6328125" style="66" customWidth="1"/>
    <col min="6937" max="6937" width="1.6328125" style="66" customWidth="1"/>
    <col min="6938" max="7168" width="9.08984375" style="66"/>
    <col min="7169" max="7170" width="2" style="66" customWidth="1"/>
    <col min="7171" max="7171" width="22.6328125" style="66" customWidth="1"/>
    <col min="7172" max="7172" width="5.08984375" style="66" customWidth="1"/>
    <col min="7173" max="7173" width="1.36328125" style="66" customWidth="1"/>
    <col min="7174" max="7174" width="11.54296875" style="66" customWidth="1"/>
    <col min="7175" max="7175" width="1.36328125" style="66" customWidth="1"/>
    <col min="7176" max="7176" width="11.54296875" style="66" bestFit="1" customWidth="1"/>
    <col min="7177" max="7177" width="1.36328125" style="66" customWidth="1"/>
    <col min="7178" max="7178" width="11.08984375" style="66" customWidth="1"/>
    <col min="7179" max="7179" width="1.36328125" style="66" customWidth="1"/>
    <col min="7180" max="7180" width="10.90625" style="66" customWidth="1"/>
    <col min="7181" max="7181" width="1.90625" style="66" customWidth="1"/>
    <col min="7182" max="7182" width="11.6328125" style="66" customWidth="1"/>
    <col min="7183" max="7183" width="1.90625" style="66" customWidth="1"/>
    <col min="7184" max="7184" width="12" style="66" customWidth="1"/>
    <col min="7185" max="7185" width="1.90625" style="66" customWidth="1"/>
    <col min="7186" max="7186" width="11.6328125" style="66" customWidth="1"/>
    <col min="7187" max="7187" width="1.36328125" style="66" customWidth="1"/>
    <col min="7188" max="7188" width="10.54296875" style="66" customWidth="1"/>
    <col min="7189" max="7189" width="1.36328125" style="66" customWidth="1"/>
    <col min="7190" max="7190" width="12" style="66" customWidth="1"/>
    <col min="7191" max="7191" width="0.90625" style="66" customWidth="1"/>
    <col min="7192" max="7192" width="10.6328125" style="66" customWidth="1"/>
    <col min="7193" max="7193" width="1.6328125" style="66" customWidth="1"/>
    <col min="7194" max="7424" width="9.08984375" style="66"/>
    <col min="7425" max="7426" width="2" style="66" customWidth="1"/>
    <col min="7427" max="7427" width="22.6328125" style="66" customWidth="1"/>
    <col min="7428" max="7428" width="5.08984375" style="66" customWidth="1"/>
    <col min="7429" max="7429" width="1.36328125" style="66" customWidth="1"/>
    <col min="7430" max="7430" width="11.54296875" style="66" customWidth="1"/>
    <col min="7431" max="7431" width="1.36328125" style="66" customWidth="1"/>
    <col min="7432" max="7432" width="11.54296875" style="66" bestFit="1" customWidth="1"/>
    <col min="7433" max="7433" width="1.36328125" style="66" customWidth="1"/>
    <col min="7434" max="7434" width="11.08984375" style="66" customWidth="1"/>
    <col min="7435" max="7435" width="1.36328125" style="66" customWidth="1"/>
    <col min="7436" max="7436" width="10.90625" style="66" customWidth="1"/>
    <col min="7437" max="7437" width="1.90625" style="66" customWidth="1"/>
    <col min="7438" max="7438" width="11.6328125" style="66" customWidth="1"/>
    <col min="7439" max="7439" width="1.90625" style="66" customWidth="1"/>
    <col min="7440" max="7440" width="12" style="66" customWidth="1"/>
    <col min="7441" max="7441" width="1.90625" style="66" customWidth="1"/>
    <col min="7442" max="7442" width="11.6328125" style="66" customWidth="1"/>
    <col min="7443" max="7443" width="1.36328125" style="66" customWidth="1"/>
    <col min="7444" max="7444" width="10.54296875" style="66" customWidth="1"/>
    <col min="7445" max="7445" width="1.36328125" style="66" customWidth="1"/>
    <col min="7446" max="7446" width="12" style="66" customWidth="1"/>
    <col min="7447" max="7447" width="0.90625" style="66" customWidth="1"/>
    <col min="7448" max="7448" width="10.6328125" style="66" customWidth="1"/>
    <col min="7449" max="7449" width="1.6328125" style="66" customWidth="1"/>
    <col min="7450" max="7680" width="9.08984375" style="66"/>
    <col min="7681" max="7682" width="2" style="66" customWidth="1"/>
    <col min="7683" max="7683" width="22.6328125" style="66" customWidth="1"/>
    <col min="7684" max="7684" width="5.08984375" style="66" customWidth="1"/>
    <col min="7685" max="7685" width="1.36328125" style="66" customWidth="1"/>
    <col min="7686" max="7686" width="11.54296875" style="66" customWidth="1"/>
    <col min="7687" max="7687" width="1.36328125" style="66" customWidth="1"/>
    <col min="7688" max="7688" width="11.54296875" style="66" bestFit="1" customWidth="1"/>
    <col min="7689" max="7689" width="1.36328125" style="66" customWidth="1"/>
    <col min="7690" max="7690" width="11.08984375" style="66" customWidth="1"/>
    <col min="7691" max="7691" width="1.36328125" style="66" customWidth="1"/>
    <col min="7692" max="7692" width="10.90625" style="66" customWidth="1"/>
    <col min="7693" max="7693" width="1.90625" style="66" customWidth="1"/>
    <col min="7694" max="7694" width="11.6328125" style="66" customWidth="1"/>
    <col min="7695" max="7695" width="1.90625" style="66" customWidth="1"/>
    <col min="7696" max="7696" width="12" style="66" customWidth="1"/>
    <col min="7697" max="7697" width="1.90625" style="66" customWidth="1"/>
    <col min="7698" max="7698" width="11.6328125" style="66" customWidth="1"/>
    <col min="7699" max="7699" width="1.36328125" style="66" customWidth="1"/>
    <col min="7700" max="7700" width="10.54296875" style="66" customWidth="1"/>
    <col min="7701" max="7701" width="1.36328125" style="66" customWidth="1"/>
    <col min="7702" max="7702" width="12" style="66" customWidth="1"/>
    <col min="7703" max="7703" width="0.90625" style="66" customWidth="1"/>
    <col min="7704" max="7704" width="10.6328125" style="66" customWidth="1"/>
    <col min="7705" max="7705" width="1.6328125" style="66" customWidth="1"/>
    <col min="7706" max="7936" width="9.08984375" style="66"/>
    <col min="7937" max="7938" width="2" style="66" customWidth="1"/>
    <col min="7939" max="7939" width="22.6328125" style="66" customWidth="1"/>
    <col min="7940" max="7940" width="5.08984375" style="66" customWidth="1"/>
    <col min="7941" max="7941" width="1.36328125" style="66" customWidth="1"/>
    <col min="7942" max="7942" width="11.54296875" style="66" customWidth="1"/>
    <col min="7943" max="7943" width="1.36328125" style="66" customWidth="1"/>
    <col min="7944" max="7944" width="11.54296875" style="66" bestFit="1" customWidth="1"/>
    <col min="7945" max="7945" width="1.36328125" style="66" customWidth="1"/>
    <col min="7946" max="7946" width="11.08984375" style="66" customWidth="1"/>
    <col min="7947" max="7947" width="1.36328125" style="66" customWidth="1"/>
    <col min="7948" max="7948" width="10.90625" style="66" customWidth="1"/>
    <col min="7949" max="7949" width="1.90625" style="66" customWidth="1"/>
    <col min="7950" max="7950" width="11.6328125" style="66" customWidth="1"/>
    <col min="7951" max="7951" width="1.90625" style="66" customWidth="1"/>
    <col min="7952" max="7952" width="12" style="66" customWidth="1"/>
    <col min="7953" max="7953" width="1.90625" style="66" customWidth="1"/>
    <col min="7954" max="7954" width="11.6328125" style="66" customWidth="1"/>
    <col min="7955" max="7955" width="1.36328125" style="66" customWidth="1"/>
    <col min="7956" max="7956" width="10.54296875" style="66" customWidth="1"/>
    <col min="7957" max="7957" width="1.36328125" style="66" customWidth="1"/>
    <col min="7958" max="7958" width="12" style="66" customWidth="1"/>
    <col min="7959" max="7959" width="0.90625" style="66" customWidth="1"/>
    <col min="7960" max="7960" width="10.6328125" style="66" customWidth="1"/>
    <col min="7961" max="7961" width="1.6328125" style="66" customWidth="1"/>
    <col min="7962" max="8192" width="9.08984375" style="66"/>
    <col min="8193" max="8194" width="2" style="66" customWidth="1"/>
    <col min="8195" max="8195" width="22.6328125" style="66" customWidth="1"/>
    <col min="8196" max="8196" width="5.08984375" style="66" customWidth="1"/>
    <col min="8197" max="8197" width="1.36328125" style="66" customWidth="1"/>
    <col min="8198" max="8198" width="11.54296875" style="66" customWidth="1"/>
    <col min="8199" max="8199" width="1.36328125" style="66" customWidth="1"/>
    <col min="8200" max="8200" width="11.54296875" style="66" bestFit="1" customWidth="1"/>
    <col min="8201" max="8201" width="1.36328125" style="66" customWidth="1"/>
    <col min="8202" max="8202" width="11.08984375" style="66" customWidth="1"/>
    <col min="8203" max="8203" width="1.36328125" style="66" customWidth="1"/>
    <col min="8204" max="8204" width="10.90625" style="66" customWidth="1"/>
    <col min="8205" max="8205" width="1.90625" style="66" customWidth="1"/>
    <col min="8206" max="8206" width="11.6328125" style="66" customWidth="1"/>
    <col min="8207" max="8207" width="1.90625" style="66" customWidth="1"/>
    <col min="8208" max="8208" width="12" style="66" customWidth="1"/>
    <col min="8209" max="8209" width="1.90625" style="66" customWidth="1"/>
    <col min="8210" max="8210" width="11.6328125" style="66" customWidth="1"/>
    <col min="8211" max="8211" width="1.36328125" style="66" customWidth="1"/>
    <col min="8212" max="8212" width="10.54296875" style="66" customWidth="1"/>
    <col min="8213" max="8213" width="1.36328125" style="66" customWidth="1"/>
    <col min="8214" max="8214" width="12" style="66" customWidth="1"/>
    <col min="8215" max="8215" width="0.90625" style="66" customWidth="1"/>
    <col min="8216" max="8216" width="10.6328125" style="66" customWidth="1"/>
    <col min="8217" max="8217" width="1.6328125" style="66" customWidth="1"/>
    <col min="8218" max="8448" width="9.08984375" style="66"/>
    <col min="8449" max="8450" width="2" style="66" customWidth="1"/>
    <col min="8451" max="8451" width="22.6328125" style="66" customWidth="1"/>
    <col min="8452" max="8452" width="5.08984375" style="66" customWidth="1"/>
    <col min="8453" max="8453" width="1.36328125" style="66" customWidth="1"/>
    <col min="8454" max="8454" width="11.54296875" style="66" customWidth="1"/>
    <col min="8455" max="8455" width="1.36328125" style="66" customWidth="1"/>
    <col min="8456" max="8456" width="11.54296875" style="66" bestFit="1" customWidth="1"/>
    <col min="8457" max="8457" width="1.36328125" style="66" customWidth="1"/>
    <col min="8458" max="8458" width="11.08984375" style="66" customWidth="1"/>
    <col min="8459" max="8459" width="1.36328125" style="66" customWidth="1"/>
    <col min="8460" max="8460" width="10.90625" style="66" customWidth="1"/>
    <col min="8461" max="8461" width="1.90625" style="66" customWidth="1"/>
    <col min="8462" max="8462" width="11.6328125" style="66" customWidth="1"/>
    <col min="8463" max="8463" width="1.90625" style="66" customWidth="1"/>
    <col min="8464" max="8464" width="12" style="66" customWidth="1"/>
    <col min="8465" max="8465" width="1.90625" style="66" customWidth="1"/>
    <col min="8466" max="8466" width="11.6328125" style="66" customWidth="1"/>
    <col min="8467" max="8467" width="1.36328125" style="66" customWidth="1"/>
    <col min="8468" max="8468" width="10.54296875" style="66" customWidth="1"/>
    <col min="8469" max="8469" width="1.36328125" style="66" customWidth="1"/>
    <col min="8470" max="8470" width="12" style="66" customWidth="1"/>
    <col min="8471" max="8471" width="0.90625" style="66" customWidth="1"/>
    <col min="8472" max="8472" width="10.6328125" style="66" customWidth="1"/>
    <col min="8473" max="8473" width="1.6328125" style="66" customWidth="1"/>
    <col min="8474" max="8704" width="9.08984375" style="66"/>
    <col min="8705" max="8706" width="2" style="66" customWidth="1"/>
    <col min="8707" max="8707" width="22.6328125" style="66" customWidth="1"/>
    <col min="8708" max="8708" width="5.08984375" style="66" customWidth="1"/>
    <col min="8709" max="8709" width="1.36328125" style="66" customWidth="1"/>
    <col min="8710" max="8710" width="11.54296875" style="66" customWidth="1"/>
    <col min="8711" max="8711" width="1.36328125" style="66" customWidth="1"/>
    <col min="8712" max="8712" width="11.54296875" style="66" bestFit="1" customWidth="1"/>
    <col min="8713" max="8713" width="1.36328125" style="66" customWidth="1"/>
    <col min="8714" max="8714" width="11.08984375" style="66" customWidth="1"/>
    <col min="8715" max="8715" width="1.36328125" style="66" customWidth="1"/>
    <col min="8716" max="8716" width="10.90625" style="66" customWidth="1"/>
    <col min="8717" max="8717" width="1.90625" style="66" customWidth="1"/>
    <col min="8718" max="8718" width="11.6328125" style="66" customWidth="1"/>
    <col min="8719" max="8719" width="1.90625" style="66" customWidth="1"/>
    <col min="8720" max="8720" width="12" style="66" customWidth="1"/>
    <col min="8721" max="8721" width="1.90625" style="66" customWidth="1"/>
    <col min="8722" max="8722" width="11.6328125" style="66" customWidth="1"/>
    <col min="8723" max="8723" width="1.36328125" style="66" customWidth="1"/>
    <col min="8724" max="8724" width="10.54296875" style="66" customWidth="1"/>
    <col min="8725" max="8725" width="1.36328125" style="66" customWidth="1"/>
    <col min="8726" max="8726" width="12" style="66" customWidth="1"/>
    <col min="8727" max="8727" width="0.90625" style="66" customWidth="1"/>
    <col min="8728" max="8728" width="10.6328125" style="66" customWidth="1"/>
    <col min="8729" max="8729" width="1.6328125" style="66" customWidth="1"/>
    <col min="8730" max="8960" width="9.08984375" style="66"/>
    <col min="8961" max="8962" width="2" style="66" customWidth="1"/>
    <col min="8963" max="8963" width="22.6328125" style="66" customWidth="1"/>
    <col min="8964" max="8964" width="5.08984375" style="66" customWidth="1"/>
    <col min="8965" max="8965" width="1.36328125" style="66" customWidth="1"/>
    <col min="8966" max="8966" width="11.54296875" style="66" customWidth="1"/>
    <col min="8967" max="8967" width="1.36328125" style="66" customWidth="1"/>
    <col min="8968" max="8968" width="11.54296875" style="66" bestFit="1" customWidth="1"/>
    <col min="8969" max="8969" width="1.36328125" style="66" customWidth="1"/>
    <col min="8970" max="8970" width="11.08984375" style="66" customWidth="1"/>
    <col min="8971" max="8971" width="1.36328125" style="66" customWidth="1"/>
    <col min="8972" max="8972" width="10.90625" style="66" customWidth="1"/>
    <col min="8973" max="8973" width="1.90625" style="66" customWidth="1"/>
    <col min="8974" max="8974" width="11.6328125" style="66" customWidth="1"/>
    <col min="8975" max="8975" width="1.90625" style="66" customWidth="1"/>
    <col min="8976" max="8976" width="12" style="66" customWidth="1"/>
    <col min="8977" max="8977" width="1.90625" style="66" customWidth="1"/>
    <col min="8978" max="8978" width="11.6328125" style="66" customWidth="1"/>
    <col min="8979" max="8979" width="1.36328125" style="66" customWidth="1"/>
    <col min="8980" max="8980" width="10.54296875" style="66" customWidth="1"/>
    <col min="8981" max="8981" width="1.36328125" style="66" customWidth="1"/>
    <col min="8982" max="8982" width="12" style="66" customWidth="1"/>
    <col min="8983" max="8983" width="0.90625" style="66" customWidth="1"/>
    <col min="8984" max="8984" width="10.6328125" style="66" customWidth="1"/>
    <col min="8985" max="8985" width="1.6328125" style="66" customWidth="1"/>
    <col min="8986" max="9216" width="9.08984375" style="66"/>
    <col min="9217" max="9218" width="2" style="66" customWidth="1"/>
    <col min="9219" max="9219" width="22.6328125" style="66" customWidth="1"/>
    <col min="9220" max="9220" width="5.08984375" style="66" customWidth="1"/>
    <col min="9221" max="9221" width="1.36328125" style="66" customWidth="1"/>
    <col min="9222" max="9222" width="11.54296875" style="66" customWidth="1"/>
    <col min="9223" max="9223" width="1.36328125" style="66" customWidth="1"/>
    <col min="9224" max="9224" width="11.54296875" style="66" bestFit="1" customWidth="1"/>
    <col min="9225" max="9225" width="1.36328125" style="66" customWidth="1"/>
    <col min="9226" max="9226" width="11.08984375" style="66" customWidth="1"/>
    <col min="9227" max="9227" width="1.36328125" style="66" customWidth="1"/>
    <col min="9228" max="9228" width="10.90625" style="66" customWidth="1"/>
    <col min="9229" max="9229" width="1.90625" style="66" customWidth="1"/>
    <col min="9230" max="9230" width="11.6328125" style="66" customWidth="1"/>
    <col min="9231" max="9231" width="1.90625" style="66" customWidth="1"/>
    <col min="9232" max="9232" width="12" style="66" customWidth="1"/>
    <col min="9233" max="9233" width="1.90625" style="66" customWidth="1"/>
    <col min="9234" max="9234" width="11.6328125" style="66" customWidth="1"/>
    <col min="9235" max="9235" width="1.36328125" style="66" customWidth="1"/>
    <col min="9236" max="9236" width="10.54296875" style="66" customWidth="1"/>
    <col min="9237" max="9237" width="1.36328125" style="66" customWidth="1"/>
    <col min="9238" max="9238" width="12" style="66" customWidth="1"/>
    <col min="9239" max="9239" width="0.90625" style="66" customWidth="1"/>
    <col min="9240" max="9240" width="10.6328125" style="66" customWidth="1"/>
    <col min="9241" max="9241" width="1.6328125" style="66" customWidth="1"/>
    <col min="9242" max="9472" width="9.08984375" style="66"/>
    <col min="9473" max="9474" width="2" style="66" customWidth="1"/>
    <col min="9475" max="9475" width="22.6328125" style="66" customWidth="1"/>
    <col min="9476" max="9476" width="5.08984375" style="66" customWidth="1"/>
    <col min="9477" max="9477" width="1.36328125" style="66" customWidth="1"/>
    <col min="9478" max="9478" width="11.54296875" style="66" customWidth="1"/>
    <col min="9479" max="9479" width="1.36328125" style="66" customWidth="1"/>
    <col min="9480" max="9480" width="11.54296875" style="66" bestFit="1" customWidth="1"/>
    <col min="9481" max="9481" width="1.36328125" style="66" customWidth="1"/>
    <col min="9482" max="9482" width="11.08984375" style="66" customWidth="1"/>
    <col min="9483" max="9483" width="1.36328125" style="66" customWidth="1"/>
    <col min="9484" max="9484" width="10.90625" style="66" customWidth="1"/>
    <col min="9485" max="9485" width="1.90625" style="66" customWidth="1"/>
    <col min="9486" max="9486" width="11.6328125" style="66" customWidth="1"/>
    <col min="9487" max="9487" width="1.90625" style="66" customWidth="1"/>
    <col min="9488" max="9488" width="12" style="66" customWidth="1"/>
    <col min="9489" max="9489" width="1.90625" style="66" customWidth="1"/>
    <col min="9490" max="9490" width="11.6328125" style="66" customWidth="1"/>
    <col min="9491" max="9491" width="1.36328125" style="66" customWidth="1"/>
    <col min="9492" max="9492" width="10.54296875" style="66" customWidth="1"/>
    <col min="9493" max="9493" width="1.36328125" style="66" customWidth="1"/>
    <col min="9494" max="9494" width="12" style="66" customWidth="1"/>
    <col min="9495" max="9495" width="0.90625" style="66" customWidth="1"/>
    <col min="9496" max="9496" width="10.6328125" style="66" customWidth="1"/>
    <col min="9497" max="9497" width="1.6328125" style="66" customWidth="1"/>
    <col min="9498" max="9728" width="9.08984375" style="66"/>
    <col min="9729" max="9730" width="2" style="66" customWidth="1"/>
    <col min="9731" max="9731" width="22.6328125" style="66" customWidth="1"/>
    <col min="9732" max="9732" width="5.08984375" style="66" customWidth="1"/>
    <col min="9733" max="9733" width="1.36328125" style="66" customWidth="1"/>
    <col min="9734" max="9734" width="11.54296875" style="66" customWidth="1"/>
    <col min="9735" max="9735" width="1.36328125" style="66" customWidth="1"/>
    <col min="9736" max="9736" width="11.54296875" style="66" bestFit="1" customWidth="1"/>
    <col min="9737" max="9737" width="1.36328125" style="66" customWidth="1"/>
    <col min="9738" max="9738" width="11.08984375" style="66" customWidth="1"/>
    <col min="9739" max="9739" width="1.36328125" style="66" customWidth="1"/>
    <col min="9740" max="9740" width="10.90625" style="66" customWidth="1"/>
    <col min="9741" max="9741" width="1.90625" style="66" customWidth="1"/>
    <col min="9742" max="9742" width="11.6328125" style="66" customWidth="1"/>
    <col min="9743" max="9743" width="1.90625" style="66" customWidth="1"/>
    <col min="9744" max="9744" width="12" style="66" customWidth="1"/>
    <col min="9745" max="9745" width="1.90625" style="66" customWidth="1"/>
    <col min="9746" max="9746" width="11.6328125" style="66" customWidth="1"/>
    <col min="9747" max="9747" width="1.36328125" style="66" customWidth="1"/>
    <col min="9748" max="9748" width="10.54296875" style="66" customWidth="1"/>
    <col min="9749" max="9749" width="1.36328125" style="66" customWidth="1"/>
    <col min="9750" max="9750" width="12" style="66" customWidth="1"/>
    <col min="9751" max="9751" width="0.90625" style="66" customWidth="1"/>
    <col min="9752" max="9752" width="10.6328125" style="66" customWidth="1"/>
    <col min="9753" max="9753" width="1.6328125" style="66" customWidth="1"/>
    <col min="9754" max="9984" width="9.08984375" style="66"/>
    <col min="9985" max="9986" width="2" style="66" customWidth="1"/>
    <col min="9987" max="9987" width="22.6328125" style="66" customWidth="1"/>
    <col min="9988" max="9988" width="5.08984375" style="66" customWidth="1"/>
    <col min="9989" max="9989" width="1.36328125" style="66" customWidth="1"/>
    <col min="9990" max="9990" width="11.54296875" style="66" customWidth="1"/>
    <col min="9991" max="9991" width="1.36328125" style="66" customWidth="1"/>
    <col min="9992" max="9992" width="11.54296875" style="66" bestFit="1" customWidth="1"/>
    <col min="9993" max="9993" width="1.36328125" style="66" customWidth="1"/>
    <col min="9994" max="9994" width="11.08984375" style="66" customWidth="1"/>
    <col min="9995" max="9995" width="1.36328125" style="66" customWidth="1"/>
    <col min="9996" max="9996" width="10.90625" style="66" customWidth="1"/>
    <col min="9997" max="9997" width="1.90625" style="66" customWidth="1"/>
    <col min="9998" max="9998" width="11.6328125" style="66" customWidth="1"/>
    <col min="9999" max="9999" width="1.90625" style="66" customWidth="1"/>
    <col min="10000" max="10000" width="12" style="66" customWidth="1"/>
    <col min="10001" max="10001" width="1.90625" style="66" customWidth="1"/>
    <col min="10002" max="10002" width="11.6328125" style="66" customWidth="1"/>
    <col min="10003" max="10003" width="1.36328125" style="66" customWidth="1"/>
    <col min="10004" max="10004" width="10.54296875" style="66" customWidth="1"/>
    <col min="10005" max="10005" width="1.36328125" style="66" customWidth="1"/>
    <col min="10006" max="10006" width="12" style="66" customWidth="1"/>
    <col min="10007" max="10007" width="0.90625" style="66" customWidth="1"/>
    <col min="10008" max="10008" width="10.6328125" style="66" customWidth="1"/>
    <col min="10009" max="10009" width="1.6328125" style="66" customWidth="1"/>
    <col min="10010" max="10240" width="9.08984375" style="66"/>
    <col min="10241" max="10242" width="2" style="66" customWidth="1"/>
    <col min="10243" max="10243" width="22.6328125" style="66" customWidth="1"/>
    <col min="10244" max="10244" width="5.08984375" style="66" customWidth="1"/>
    <col min="10245" max="10245" width="1.36328125" style="66" customWidth="1"/>
    <col min="10246" max="10246" width="11.54296875" style="66" customWidth="1"/>
    <col min="10247" max="10247" width="1.36328125" style="66" customWidth="1"/>
    <col min="10248" max="10248" width="11.54296875" style="66" bestFit="1" customWidth="1"/>
    <col min="10249" max="10249" width="1.36328125" style="66" customWidth="1"/>
    <col min="10250" max="10250" width="11.08984375" style="66" customWidth="1"/>
    <col min="10251" max="10251" width="1.36328125" style="66" customWidth="1"/>
    <col min="10252" max="10252" width="10.90625" style="66" customWidth="1"/>
    <col min="10253" max="10253" width="1.90625" style="66" customWidth="1"/>
    <col min="10254" max="10254" width="11.6328125" style="66" customWidth="1"/>
    <col min="10255" max="10255" width="1.90625" style="66" customWidth="1"/>
    <col min="10256" max="10256" width="12" style="66" customWidth="1"/>
    <col min="10257" max="10257" width="1.90625" style="66" customWidth="1"/>
    <col min="10258" max="10258" width="11.6328125" style="66" customWidth="1"/>
    <col min="10259" max="10259" width="1.36328125" style="66" customWidth="1"/>
    <col min="10260" max="10260" width="10.54296875" style="66" customWidth="1"/>
    <col min="10261" max="10261" width="1.36328125" style="66" customWidth="1"/>
    <col min="10262" max="10262" width="12" style="66" customWidth="1"/>
    <col min="10263" max="10263" width="0.90625" style="66" customWidth="1"/>
    <col min="10264" max="10264" width="10.6328125" style="66" customWidth="1"/>
    <col min="10265" max="10265" width="1.6328125" style="66" customWidth="1"/>
    <col min="10266" max="10496" width="9.08984375" style="66"/>
    <col min="10497" max="10498" width="2" style="66" customWidth="1"/>
    <col min="10499" max="10499" width="22.6328125" style="66" customWidth="1"/>
    <col min="10500" max="10500" width="5.08984375" style="66" customWidth="1"/>
    <col min="10501" max="10501" width="1.36328125" style="66" customWidth="1"/>
    <col min="10502" max="10502" width="11.54296875" style="66" customWidth="1"/>
    <col min="10503" max="10503" width="1.36328125" style="66" customWidth="1"/>
    <col min="10504" max="10504" width="11.54296875" style="66" bestFit="1" customWidth="1"/>
    <col min="10505" max="10505" width="1.36328125" style="66" customWidth="1"/>
    <col min="10506" max="10506" width="11.08984375" style="66" customWidth="1"/>
    <col min="10507" max="10507" width="1.36328125" style="66" customWidth="1"/>
    <col min="10508" max="10508" width="10.90625" style="66" customWidth="1"/>
    <col min="10509" max="10509" width="1.90625" style="66" customWidth="1"/>
    <col min="10510" max="10510" width="11.6328125" style="66" customWidth="1"/>
    <col min="10511" max="10511" width="1.90625" style="66" customWidth="1"/>
    <col min="10512" max="10512" width="12" style="66" customWidth="1"/>
    <col min="10513" max="10513" width="1.90625" style="66" customWidth="1"/>
    <col min="10514" max="10514" width="11.6328125" style="66" customWidth="1"/>
    <col min="10515" max="10515" width="1.36328125" style="66" customWidth="1"/>
    <col min="10516" max="10516" width="10.54296875" style="66" customWidth="1"/>
    <col min="10517" max="10517" width="1.36328125" style="66" customWidth="1"/>
    <col min="10518" max="10518" width="12" style="66" customWidth="1"/>
    <col min="10519" max="10519" width="0.90625" style="66" customWidth="1"/>
    <col min="10520" max="10520" width="10.6328125" style="66" customWidth="1"/>
    <col min="10521" max="10521" width="1.6328125" style="66" customWidth="1"/>
    <col min="10522" max="10752" width="9.08984375" style="66"/>
    <col min="10753" max="10754" width="2" style="66" customWidth="1"/>
    <col min="10755" max="10755" width="22.6328125" style="66" customWidth="1"/>
    <col min="10756" max="10756" width="5.08984375" style="66" customWidth="1"/>
    <col min="10757" max="10757" width="1.36328125" style="66" customWidth="1"/>
    <col min="10758" max="10758" width="11.54296875" style="66" customWidth="1"/>
    <col min="10759" max="10759" width="1.36328125" style="66" customWidth="1"/>
    <col min="10760" max="10760" width="11.54296875" style="66" bestFit="1" customWidth="1"/>
    <col min="10761" max="10761" width="1.36328125" style="66" customWidth="1"/>
    <col min="10762" max="10762" width="11.08984375" style="66" customWidth="1"/>
    <col min="10763" max="10763" width="1.36328125" style="66" customWidth="1"/>
    <col min="10764" max="10764" width="10.90625" style="66" customWidth="1"/>
    <col min="10765" max="10765" width="1.90625" style="66" customWidth="1"/>
    <col min="10766" max="10766" width="11.6328125" style="66" customWidth="1"/>
    <col min="10767" max="10767" width="1.90625" style="66" customWidth="1"/>
    <col min="10768" max="10768" width="12" style="66" customWidth="1"/>
    <col min="10769" max="10769" width="1.90625" style="66" customWidth="1"/>
    <col min="10770" max="10770" width="11.6328125" style="66" customWidth="1"/>
    <col min="10771" max="10771" width="1.36328125" style="66" customWidth="1"/>
    <col min="10772" max="10772" width="10.54296875" style="66" customWidth="1"/>
    <col min="10773" max="10773" width="1.36328125" style="66" customWidth="1"/>
    <col min="10774" max="10774" width="12" style="66" customWidth="1"/>
    <col min="10775" max="10775" width="0.90625" style="66" customWidth="1"/>
    <col min="10776" max="10776" width="10.6328125" style="66" customWidth="1"/>
    <col min="10777" max="10777" width="1.6328125" style="66" customWidth="1"/>
    <col min="10778" max="11008" width="9.08984375" style="66"/>
    <col min="11009" max="11010" width="2" style="66" customWidth="1"/>
    <col min="11011" max="11011" width="22.6328125" style="66" customWidth="1"/>
    <col min="11012" max="11012" width="5.08984375" style="66" customWidth="1"/>
    <col min="11013" max="11013" width="1.36328125" style="66" customWidth="1"/>
    <col min="11014" max="11014" width="11.54296875" style="66" customWidth="1"/>
    <col min="11015" max="11015" width="1.36328125" style="66" customWidth="1"/>
    <col min="11016" max="11016" width="11.54296875" style="66" bestFit="1" customWidth="1"/>
    <col min="11017" max="11017" width="1.36328125" style="66" customWidth="1"/>
    <col min="11018" max="11018" width="11.08984375" style="66" customWidth="1"/>
    <col min="11019" max="11019" width="1.36328125" style="66" customWidth="1"/>
    <col min="11020" max="11020" width="10.90625" style="66" customWidth="1"/>
    <col min="11021" max="11021" width="1.90625" style="66" customWidth="1"/>
    <col min="11022" max="11022" width="11.6328125" style="66" customWidth="1"/>
    <col min="11023" max="11023" width="1.90625" style="66" customWidth="1"/>
    <col min="11024" max="11024" width="12" style="66" customWidth="1"/>
    <col min="11025" max="11025" width="1.90625" style="66" customWidth="1"/>
    <col min="11026" max="11026" width="11.6328125" style="66" customWidth="1"/>
    <col min="11027" max="11027" width="1.36328125" style="66" customWidth="1"/>
    <col min="11028" max="11028" width="10.54296875" style="66" customWidth="1"/>
    <col min="11029" max="11029" width="1.36328125" style="66" customWidth="1"/>
    <col min="11030" max="11030" width="12" style="66" customWidth="1"/>
    <col min="11031" max="11031" width="0.90625" style="66" customWidth="1"/>
    <col min="11032" max="11032" width="10.6328125" style="66" customWidth="1"/>
    <col min="11033" max="11033" width="1.6328125" style="66" customWidth="1"/>
    <col min="11034" max="11264" width="9.08984375" style="66"/>
    <col min="11265" max="11266" width="2" style="66" customWidth="1"/>
    <col min="11267" max="11267" width="22.6328125" style="66" customWidth="1"/>
    <col min="11268" max="11268" width="5.08984375" style="66" customWidth="1"/>
    <col min="11269" max="11269" width="1.36328125" style="66" customWidth="1"/>
    <col min="11270" max="11270" width="11.54296875" style="66" customWidth="1"/>
    <col min="11271" max="11271" width="1.36328125" style="66" customWidth="1"/>
    <col min="11272" max="11272" width="11.54296875" style="66" bestFit="1" customWidth="1"/>
    <col min="11273" max="11273" width="1.36328125" style="66" customWidth="1"/>
    <col min="11274" max="11274" width="11.08984375" style="66" customWidth="1"/>
    <col min="11275" max="11275" width="1.36328125" style="66" customWidth="1"/>
    <col min="11276" max="11276" width="10.90625" style="66" customWidth="1"/>
    <col min="11277" max="11277" width="1.90625" style="66" customWidth="1"/>
    <col min="11278" max="11278" width="11.6328125" style="66" customWidth="1"/>
    <col min="11279" max="11279" width="1.90625" style="66" customWidth="1"/>
    <col min="11280" max="11280" width="12" style="66" customWidth="1"/>
    <col min="11281" max="11281" width="1.90625" style="66" customWidth="1"/>
    <col min="11282" max="11282" width="11.6328125" style="66" customWidth="1"/>
    <col min="11283" max="11283" width="1.36328125" style="66" customWidth="1"/>
    <col min="11284" max="11284" width="10.54296875" style="66" customWidth="1"/>
    <col min="11285" max="11285" width="1.36328125" style="66" customWidth="1"/>
    <col min="11286" max="11286" width="12" style="66" customWidth="1"/>
    <col min="11287" max="11287" width="0.90625" style="66" customWidth="1"/>
    <col min="11288" max="11288" width="10.6328125" style="66" customWidth="1"/>
    <col min="11289" max="11289" width="1.6328125" style="66" customWidth="1"/>
    <col min="11290" max="11520" width="9.08984375" style="66"/>
    <col min="11521" max="11522" width="2" style="66" customWidth="1"/>
    <col min="11523" max="11523" width="22.6328125" style="66" customWidth="1"/>
    <col min="11524" max="11524" width="5.08984375" style="66" customWidth="1"/>
    <col min="11525" max="11525" width="1.36328125" style="66" customWidth="1"/>
    <col min="11526" max="11526" width="11.54296875" style="66" customWidth="1"/>
    <col min="11527" max="11527" width="1.36328125" style="66" customWidth="1"/>
    <col min="11528" max="11528" width="11.54296875" style="66" bestFit="1" customWidth="1"/>
    <col min="11529" max="11529" width="1.36328125" style="66" customWidth="1"/>
    <col min="11530" max="11530" width="11.08984375" style="66" customWidth="1"/>
    <col min="11531" max="11531" width="1.36328125" style="66" customWidth="1"/>
    <col min="11532" max="11532" width="10.90625" style="66" customWidth="1"/>
    <col min="11533" max="11533" width="1.90625" style="66" customWidth="1"/>
    <col min="11534" max="11534" width="11.6328125" style="66" customWidth="1"/>
    <col min="11535" max="11535" width="1.90625" style="66" customWidth="1"/>
    <col min="11536" max="11536" width="12" style="66" customWidth="1"/>
    <col min="11537" max="11537" width="1.90625" style="66" customWidth="1"/>
    <col min="11538" max="11538" width="11.6328125" style="66" customWidth="1"/>
    <col min="11539" max="11539" width="1.36328125" style="66" customWidth="1"/>
    <col min="11540" max="11540" width="10.54296875" style="66" customWidth="1"/>
    <col min="11541" max="11541" width="1.36328125" style="66" customWidth="1"/>
    <col min="11542" max="11542" width="12" style="66" customWidth="1"/>
    <col min="11543" max="11543" width="0.90625" style="66" customWidth="1"/>
    <col min="11544" max="11544" width="10.6328125" style="66" customWidth="1"/>
    <col min="11545" max="11545" width="1.6328125" style="66" customWidth="1"/>
    <col min="11546" max="11776" width="9.08984375" style="66"/>
    <col min="11777" max="11778" width="2" style="66" customWidth="1"/>
    <col min="11779" max="11779" width="22.6328125" style="66" customWidth="1"/>
    <col min="11780" max="11780" width="5.08984375" style="66" customWidth="1"/>
    <col min="11781" max="11781" width="1.36328125" style="66" customWidth="1"/>
    <col min="11782" max="11782" width="11.54296875" style="66" customWidth="1"/>
    <col min="11783" max="11783" width="1.36328125" style="66" customWidth="1"/>
    <col min="11784" max="11784" width="11.54296875" style="66" bestFit="1" customWidth="1"/>
    <col min="11785" max="11785" width="1.36328125" style="66" customWidth="1"/>
    <col min="11786" max="11786" width="11.08984375" style="66" customWidth="1"/>
    <col min="11787" max="11787" width="1.36328125" style="66" customWidth="1"/>
    <col min="11788" max="11788" width="10.90625" style="66" customWidth="1"/>
    <col min="11789" max="11789" width="1.90625" style="66" customWidth="1"/>
    <col min="11790" max="11790" width="11.6328125" style="66" customWidth="1"/>
    <col min="11791" max="11791" width="1.90625" style="66" customWidth="1"/>
    <col min="11792" max="11792" width="12" style="66" customWidth="1"/>
    <col min="11793" max="11793" width="1.90625" style="66" customWidth="1"/>
    <col min="11794" max="11794" width="11.6328125" style="66" customWidth="1"/>
    <col min="11795" max="11795" width="1.36328125" style="66" customWidth="1"/>
    <col min="11796" max="11796" width="10.54296875" style="66" customWidth="1"/>
    <col min="11797" max="11797" width="1.36328125" style="66" customWidth="1"/>
    <col min="11798" max="11798" width="12" style="66" customWidth="1"/>
    <col min="11799" max="11799" width="0.90625" style="66" customWidth="1"/>
    <col min="11800" max="11800" width="10.6328125" style="66" customWidth="1"/>
    <col min="11801" max="11801" width="1.6328125" style="66" customWidth="1"/>
    <col min="11802" max="12032" width="9.08984375" style="66"/>
    <col min="12033" max="12034" width="2" style="66" customWidth="1"/>
    <col min="12035" max="12035" width="22.6328125" style="66" customWidth="1"/>
    <col min="12036" max="12036" width="5.08984375" style="66" customWidth="1"/>
    <col min="12037" max="12037" width="1.36328125" style="66" customWidth="1"/>
    <col min="12038" max="12038" width="11.54296875" style="66" customWidth="1"/>
    <col min="12039" max="12039" width="1.36328125" style="66" customWidth="1"/>
    <col min="12040" max="12040" width="11.54296875" style="66" bestFit="1" customWidth="1"/>
    <col min="12041" max="12041" width="1.36328125" style="66" customWidth="1"/>
    <col min="12042" max="12042" width="11.08984375" style="66" customWidth="1"/>
    <col min="12043" max="12043" width="1.36328125" style="66" customWidth="1"/>
    <col min="12044" max="12044" width="10.90625" style="66" customWidth="1"/>
    <col min="12045" max="12045" width="1.90625" style="66" customWidth="1"/>
    <col min="12046" max="12046" width="11.6328125" style="66" customWidth="1"/>
    <col min="12047" max="12047" width="1.90625" style="66" customWidth="1"/>
    <col min="12048" max="12048" width="12" style="66" customWidth="1"/>
    <col min="12049" max="12049" width="1.90625" style="66" customWidth="1"/>
    <col min="12050" max="12050" width="11.6328125" style="66" customWidth="1"/>
    <col min="12051" max="12051" width="1.36328125" style="66" customWidth="1"/>
    <col min="12052" max="12052" width="10.54296875" style="66" customWidth="1"/>
    <col min="12053" max="12053" width="1.36328125" style="66" customWidth="1"/>
    <col min="12054" max="12054" width="12" style="66" customWidth="1"/>
    <col min="12055" max="12055" width="0.90625" style="66" customWidth="1"/>
    <col min="12056" max="12056" width="10.6328125" style="66" customWidth="1"/>
    <col min="12057" max="12057" width="1.6328125" style="66" customWidth="1"/>
    <col min="12058" max="12288" width="9.08984375" style="66"/>
    <col min="12289" max="12290" width="2" style="66" customWidth="1"/>
    <col min="12291" max="12291" width="22.6328125" style="66" customWidth="1"/>
    <col min="12292" max="12292" width="5.08984375" style="66" customWidth="1"/>
    <col min="12293" max="12293" width="1.36328125" style="66" customWidth="1"/>
    <col min="12294" max="12294" width="11.54296875" style="66" customWidth="1"/>
    <col min="12295" max="12295" width="1.36328125" style="66" customWidth="1"/>
    <col min="12296" max="12296" width="11.54296875" style="66" bestFit="1" customWidth="1"/>
    <col min="12297" max="12297" width="1.36328125" style="66" customWidth="1"/>
    <col min="12298" max="12298" width="11.08984375" style="66" customWidth="1"/>
    <col min="12299" max="12299" width="1.36328125" style="66" customWidth="1"/>
    <col min="12300" max="12300" width="10.90625" style="66" customWidth="1"/>
    <col min="12301" max="12301" width="1.90625" style="66" customWidth="1"/>
    <col min="12302" max="12302" width="11.6328125" style="66" customWidth="1"/>
    <col min="12303" max="12303" width="1.90625" style="66" customWidth="1"/>
    <col min="12304" max="12304" width="12" style="66" customWidth="1"/>
    <col min="12305" max="12305" width="1.90625" style="66" customWidth="1"/>
    <col min="12306" max="12306" width="11.6328125" style="66" customWidth="1"/>
    <col min="12307" max="12307" width="1.36328125" style="66" customWidth="1"/>
    <col min="12308" max="12308" width="10.54296875" style="66" customWidth="1"/>
    <col min="12309" max="12309" width="1.36328125" style="66" customWidth="1"/>
    <col min="12310" max="12310" width="12" style="66" customWidth="1"/>
    <col min="12311" max="12311" width="0.90625" style="66" customWidth="1"/>
    <col min="12312" max="12312" width="10.6328125" style="66" customWidth="1"/>
    <col min="12313" max="12313" width="1.6328125" style="66" customWidth="1"/>
    <col min="12314" max="12544" width="9.08984375" style="66"/>
    <col min="12545" max="12546" width="2" style="66" customWidth="1"/>
    <col min="12547" max="12547" width="22.6328125" style="66" customWidth="1"/>
    <col min="12548" max="12548" width="5.08984375" style="66" customWidth="1"/>
    <col min="12549" max="12549" width="1.36328125" style="66" customWidth="1"/>
    <col min="12550" max="12550" width="11.54296875" style="66" customWidth="1"/>
    <col min="12551" max="12551" width="1.36328125" style="66" customWidth="1"/>
    <col min="12552" max="12552" width="11.54296875" style="66" bestFit="1" customWidth="1"/>
    <col min="12553" max="12553" width="1.36328125" style="66" customWidth="1"/>
    <col min="12554" max="12554" width="11.08984375" style="66" customWidth="1"/>
    <col min="12555" max="12555" width="1.36328125" style="66" customWidth="1"/>
    <col min="12556" max="12556" width="10.90625" style="66" customWidth="1"/>
    <col min="12557" max="12557" width="1.90625" style="66" customWidth="1"/>
    <col min="12558" max="12558" width="11.6328125" style="66" customWidth="1"/>
    <col min="12559" max="12559" width="1.90625" style="66" customWidth="1"/>
    <col min="12560" max="12560" width="12" style="66" customWidth="1"/>
    <col min="12561" max="12561" width="1.90625" style="66" customWidth="1"/>
    <col min="12562" max="12562" width="11.6328125" style="66" customWidth="1"/>
    <col min="12563" max="12563" width="1.36328125" style="66" customWidth="1"/>
    <col min="12564" max="12564" width="10.54296875" style="66" customWidth="1"/>
    <col min="12565" max="12565" width="1.36328125" style="66" customWidth="1"/>
    <col min="12566" max="12566" width="12" style="66" customWidth="1"/>
    <col min="12567" max="12567" width="0.90625" style="66" customWidth="1"/>
    <col min="12568" max="12568" width="10.6328125" style="66" customWidth="1"/>
    <col min="12569" max="12569" width="1.6328125" style="66" customWidth="1"/>
    <col min="12570" max="12800" width="9.08984375" style="66"/>
    <col min="12801" max="12802" width="2" style="66" customWidth="1"/>
    <col min="12803" max="12803" width="22.6328125" style="66" customWidth="1"/>
    <col min="12804" max="12804" width="5.08984375" style="66" customWidth="1"/>
    <col min="12805" max="12805" width="1.36328125" style="66" customWidth="1"/>
    <col min="12806" max="12806" width="11.54296875" style="66" customWidth="1"/>
    <col min="12807" max="12807" width="1.36328125" style="66" customWidth="1"/>
    <col min="12808" max="12808" width="11.54296875" style="66" bestFit="1" customWidth="1"/>
    <col min="12809" max="12809" width="1.36328125" style="66" customWidth="1"/>
    <col min="12810" max="12810" width="11.08984375" style="66" customWidth="1"/>
    <col min="12811" max="12811" width="1.36328125" style="66" customWidth="1"/>
    <col min="12812" max="12812" width="10.90625" style="66" customWidth="1"/>
    <col min="12813" max="12813" width="1.90625" style="66" customWidth="1"/>
    <col min="12814" max="12814" width="11.6328125" style="66" customWidth="1"/>
    <col min="12815" max="12815" width="1.90625" style="66" customWidth="1"/>
    <col min="12816" max="12816" width="12" style="66" customWidth="1"/>
    <col min="12817" max="12817" width="1.90625" style="66" customWidth="1"/>
    <col min="12818" max="12818" width="11.6328125" style="66" customWidth="1"/>
    <col min="12819" max="12819" width="1.36328125" style="66" customWidth="1"/>
    <col min="12820" max="12820" width="10.54296875" style="66" customWidth="1"/>
    <col min="12821" max="12821" width="1.36328125" style="66" customWidth="1"/>
    <col min="12822" max="12822" width="12" style="66" customWidth="1"/>
    <col min="12823" max="12823" width="0.90625" style="66" customWidth="1"/>
    <col min="12824" max="12824" width="10.6328125" style="66" customWidth="1"/>
    <col min="12825" max="12825" width="1.6328125" style="66" customWidth="1"/>
    <col min="12826" max="13056" width="9.08984375" style="66"/>
    <col min="13057" max="13058" width="2" style="66" customWidth="1"/>
    <col min="13059" max="13059" width="22.6328125" style="66" customWidth="1"/>
    <col min="13060" max="13060" width="5.08984375" style="66" customWidth="1"/>
    <col min="13061" max="13061" width="1.36328125" style="66" customWidth="1"/>
    <col min="13062" max="13062" width="11.54296875" style="66" customWidth="1"/>
    <col min="13063" max="13063" width="1.36328125" style="66" customWidth="1"/>
    <col min="13064" max="13064" width="11.54296875" style="66" bestFit="1" customWidth="1"/>
    <col min="13065" max="13065" width="1.36328125" style="66" customWidth="1"/>
    <col min="13066" max="13066" width="11.08984375" style="66" customWidth="1"/>
    <col min="13067" max="13067" width="1.36328125" style="66" customWidth="1"/>
    <col min="13068" max="13068" width="10.90625" style="66" customWidth="1"/>
    <col min="13069" max="13069" width="1.90625" style="66" customWidth="1"/>
    <col min="13070" max="13070" width="11.6328125" style="66" customWidth="1"/>
    <col min="13071" max="13071" width="1.90625" style="66" customWidth="1"/>
    <col min="13072" max="13072" width="12" style="66" customWidth="1"/>
    <col min="13073" max="13073" width="1.90625" style="66" customWidth="1"/>
    <col min="13074" max="13074" width="11.6328125" style="66" customWidth="1"/>
    <col min="13075" max="13075" width="1.36328125" style="66" customWidth="1"/>
    <col min="13076" max="13076" width="10.54296875" style="66" customWidth="1"/>
    <col min="13077" max="13077" width="1.36328125" style="66" customWidth="1"/>
    <col min="13078" max="13078" width="12" style="66" customWidth="1"/>
    <col min="13079" max="13079" width="0.90625" style="66" customWidth="1"/>
    <col min="13080" max="13080" width="10.6328125" style="66" customWidth="1"/>
    <col min="13081" max="13081" width="1.6328125" style="66" customWidth="1"/>
    <col min="13082" max="13312" width="9.08984375" style="66"/>
    <col min="13313" max="13314" width="2" style="66" customWidth="1"/>
    <col min="13315" max="13315" width="22.6328125" style="66" customWidth="1"/>
    <col min="13316" max="13316" width="5.08984375" style="66" customWidth="1"/>
    <col min="13317" max="13317" width="1.36328125" style="66" customWidth="1"/>
    <col min="13318" max="13318" width="11.54296875" style="66" customWidth="1"/>
    <col min="13319" max="13319" width="1.36328125" style="66" customWidth="1"/>
    <col min="13320" max="13320" width="11.54296875" style="66" bestFit="1" customWidth="1"/>
    <col min="13321" max="13321" width="1.36328125" style="66" customWidth="1"/>
    <col min="13322" max="13322" width="11.08984375" style="66" customWidth="1"/>
    <col min="13323" max="13323" width="1.36328125" style="66" customWidth="1"/>
    <col min="13324" max="13324" width="10.90625" style="66" customWidth="1"/>
    <col min="13325" max="13325" width="1.90625" style="66" customWidth="1"/>
    <col min="13326" max="13326" width="11.6328125" style="66" customWidth="1"/>
    <col min="13327" max="13327" width="1.90625" style="66" customWidth="1"/>
    <col min="13328" max="13328" width="12" style="66" customWidth="1"/>
    <col min="13329" max="13329" width="1.90625" style="66" customWidth="1"/>
    <col min="13330" max="13330" width="11.6328125" style="66" customWidth="1"/>
    <col min="13331" max="13331" width="1.36328125" style="66" customWidth="1"/>
    <col min="13332" max="13332" width="10.54296875" style="66" customWidth="1"/>
    <col min="13333" max="13333" width="1.36328125" style="66" customWidth="1"/>
    <col min="13334" max="13334" width="12" style="66" customWidth="1"/>
    <col min="13335" max="13335" width="0.90625" style="66" customWidth="1"/>
    <col min="13336" max="13336" width="10.6328125" style="66" customWidth="1"/>
    <col min="13337" max="13337" width="1.6328125" style="66" customWidth="1"/>
    <col min="13338" max="13568" width="9.08984375" style="66"/>
    <col min="13569" max="13570" width="2" style="66" customWidth="1"/>
    <col min="13571" max="13571" width="22.6328125" style="66" customWidth="1"/>
    <col min="13572" max="13572" width="5.08984375" style="66" customWidth="1"/>
    <col min="13573" max="13573" width="1.36328125" style="66" customWidth="1"/>
    <col min="13574" max="13574" width="11.54296875" style="66" customWidth="1"/>
    <col min="13575" max="13575" width="1.36328125" style="66" customWidth="1"/>
    <col min="13576" max="13576" width="11.54296875" style="66" bestFit="1" customWidth="1"/>
    <col min="13577" max="13577" width="1.36328125" style="66" customWidth="1"/>
    <col min="13578" max="13578" width="11.08984375" style="66" customWidth="1"/>
    <col min="13579" max="13579" width="1.36328125" style="66" customWidth="1"/>
    <col min="13580" max="13580" width="10.90625" style="66" customWidth="1"/>
    <col min="13581" max="13581" width="1.90625" style="66" customWidth="1"/>
    <col min="13582" max="13582" width="11.6328125" style="66" customWidth="1"/>
    <col min="13583" max="13583" width="1.90625" style="66" customWidth="1"/>
    <col min="13584" max="13584" width="12" style="66" customWidth="1"/>
    <col min="13585" max="13585" width="1.90625" style="66" customWidth="1"/>
    <col min="13586" max="13586" width="11.6328125" style="66" customWidth="1"/>
    <col min="13587" max="13587" width="1.36328125" style="66" customWidth="1"/>
    <col min="13588" max="13588" width="10.54296875" style="66" customWidth="1"/>
    <col min="13589" max="13589" width="1.36328125" style="66" customWidth="1"/>
    <col min="13590" max="13590" width="12" style="66" customWidth="1"/>
    <col min="13591" max="13591" width="0.90625" style="66" customWidth="1"/>
    <col min="13592" max="13592" width="10.6328125" style="66" customWidth="1"/>
    <col min="13593" max="13593" width="1.6328125" style="66" customWidth="1"/>
    <col min="13594" max="13824" width="9.08984375" style="66"/>
    <col min="13825" max="13826" width="2" style="66" customWidth="1"/>
    <col min="13827" max="13827" width="22.6328125" style="66" customWidth="1"/>
    <col min="13828" max="13828" width="5.08984375" style="66" customWidth="1"/>
    <col min="13829" max="13829" width="1.36328125" style="66" customWidth="1"/>
    <col min="13830" max="13830" width="11.54296875" style="66" customWidth="1"/>
    <col min="13831" max="13831" width="1.36328125" style="66" customWidth="1"/>
    <col min="13832" max="13832" width="11.54296875" style="66" bestFit="1" customWidth="1"/>
    <col min="13833" max="13833" width="1.36328125" style="66" customWidth="1"/>
    <col min="13834" max="13834" width="11.08984375" style="66" customWidth="1"/>
    <col min="13835" max="13835" width="1.36328125" style="66" customWidth="1"/>
    <col min="13836" max="13836" width="10.90625" style="66" customWidth="1"/>
    <col min="13837" max="13837" width="1.90625" style="66" customWidth="1"/>
    <col min="13838" max="13838" width="11.6328125" style="66" customWidth="1"/>
    <col min="13839" max="13839" width="1.90625" style="66" customWidth="1"/>
    <col min="13840" max="13840" width="12" style="66" customWidth="1"/>
    <col min="13841" max="13841" width="1.90625" style="66" customWidth="1"/>
    <col min="13842" max="13842" width="11.6328125" style="66" customWidth="1"/>
    <col min="13843" max="13843" width="1.36328125" style="66" customWidth="1"/>
    <col min="13844" max="13844" width="10.54296875" style="66" customWidth="1"/>
    <col min="13845" max="13845" width="1.36328125" style="66" customWidth="1"/>
    <col min="13846" max="13846" width="12" style="66" customWidth="1"/>
    <col min="13847" max="13847" width="0.90625" style="66" customWidth="1"/>
    <col min="13848" max="13848" width="10.6328125" style="66" customWidth="1"/>
    <col min="13849" max="13849" width="1.6328125" style="66" customWidth="1"/>
    <col min="13850" max="14080" width="9.08984375" style="66"/>
    <col min="14081" max="14082" width="2" style="66" customWidth="1"/>
    <col min="14083" max="14083" width="22.6328125" style="66" customWidth="1"/>
    <col min="14084" max="14084" width="5.08984375" style="66" customWidth="1"/>
    <col min="14085" max="14085" width="1.36328125" style="66" customWidth="1"/>
    <col min="14086" max="14086" width="11.54296875" style="66" customWidth="1"/>
    <col min="14087" max="14087" width="1.36328125" style="66" customWidth="1"/>
    <col min="14088" max="14088" width="11.54296875" style="66" bestFit="1" customWidth="1"/>
    <col min="14089" max="14089" width="1.36328125" style="66" customWidth="1"/>
    <col min="14090" max="14090" width="11.08984375" style="66" customWidth="1"/>
    <col min="14091" max="14091" width="1.36328125" style="66" customWidth="1"/>
    <col min="14092" max="14092" width="10.90625" style="66" customWidth="1"/>
    <col min="14093" max="14093" width="1.90625" style="66" customWidth="1"/>
    <col min="14094" max="14094" width="11.6328125" style="66" customWidth="1"/>
    <col min="14095" max="14095" width="1.90625" style="66" customWidth="1"/>
    <col min="14096" max="14096" width="12" style="66" customWidth="1"/>
    <col min="14097" max="14097" width="1.90625" style="66" customWidth="1"/>
    <col min="14098" max="14098" width="11.6328125" style="66" customWidth="1"/>
    <col min="14099" max="14099" width="1.36328125" style="66" customWidth="1"/>
    <col min="14100" max="14100" width="10.54296875" style="66" customWidth="1"/>
    <col min="14101" max="14101" width="1.36328125" style="66" customWidth="1"/>
    <col min="14102" max="14102" width="12" style="66" customWidth="1"/>
    <col min="14103" max="14103" width="0.90625" style="66" customWidth="1"/>
    <col min="14104" max="14104" width="10.6328125" style="66" customWidth="1"/>
    <col min="14105" max="14105" width="1.6328125" style="66" customWidth="1"/>
    <col min="14106" max="14336" width="9.08984375" style="66"/>
    <col min="14337" max="14338" width="2" style="66" customWidth="1"/>
    <col min="14339" max="14339" width="22.6328125" style="66" customWidth="1"/>
    <col min="14340" max="14340" width="5.08984375" style="66" customWidth="1"/>
    <col min="14341" max="14341" width="1.36328125" style="66" customWidth="1"/>
    <col min="14342" max="14342" width="11.54296875" style="66" customWidth="1"/>
    <col min="14343" max="14343" width="1.36328125" style="66" customWidth="1"/>
    <col min="14344" max="14344" width="11.54296875" style="66" bestFit="1" customWidth="1"/>
    <col min="14345" max="14345" width="1.36328125" style="66" customWidth="1"/>
    <col min="14346" max="14346" width="11.08984375" style="66" customWidth="1"/>
    <col min="14347" max="14347" width="1.36328125" style="66" customWidth="1"/>
    <col min="14348" max="14348" width="10.90625" style="66" customWidth="1"/>
    <col min="14349" max="14349" width="1.90625" style="66" customWidth="1"/>
    <col min="14350" max="14350" width="11.6328125" style="66" customWidth="1"/>
    <col min="14351" max="14351" width="1.90625" style="66" customWidth="1"/>
    <col min="14352" max="14352" width="12" style="66" customWidth="1"/>
    <col min="14353" max="14353" width="1.90625" style="66" customWidth="1"/>
    <col min="14354" max="14354" width="11.6328125" style="66" customWidth="1"/>
    <col min="14355" max="14355" width="1.36328125" style="66" customWidth="1"/>
    <col min="14356" max="14356" width="10.54296875" style="66" customWidth="1"/>
    <col min="14357" max="14357" width="1.36328125" style="66" customWidth="1"/>
    <col min="14358" max="14358" width="12" style="66" customWidth="1"/>
    <col min="14359" max="14359" width="0.90625" style="66" customWidth="1"/>
    <col min="14360" max="14360" width="10.6328125" style="66" customWidth="1"/>
    <col min="14361" max="14361" width="1.6328125" style="66" customWidth="1"/>
    <col min="14362" max="14592" width="9.08984375" style="66"/>
    <col min="14593" max="14594" width="2" style="66" customWidth="1"/>
    <col min="14595" max="14595" width="22.6328125" style="66" customWidth="1"/>
    <col min="14596" max="14596" width="5.08984375" style="66" customWidth="1"/>
    <col min="14597" max="14597" width="1.36328125" style="66" customWidth="1"/>
    <col min="14598" max="14598" width="11.54296875" style="66" customWidth="1"/>
    <col min="14599" max="14599" width="1.36328125" style="66" customWidth="1"/>
    <col min="14600" max="14600" width="11.54296875" style="66" bestFit="1" customWidth="1"/>
    <col min="14601" max="14601" width="1.36328125" style="66" customWidth="1"/>
    <col min="14602" max="14602" width="11.08984375" style="66" customWidth="1"/>
    <col min="14603" max="14603" width="1.36328125" style="66" customWidth="1"/>
    <col min="14604" max="14604" width="10.90625" style="66" customWidth="1"/>
    <col min="14605" max="14605" width="1.90625" style="66" customWidth="1"/>
    <col min="14606" max="14606" width="11.6328125" style="66" customWidth="1"/>
    <col min="14607" max="14607" width="1.90625" style="66" customWidth="1"/>
    <col min="14608" max="14608" width="12" style="66" customWidth="1"/>
    <col min="14609" max="14609" width="1.90625" style="66" customWidth="1"/>
    <col min="14610" max="14610" width="11.6328125" style="66" customWidth="1"/>
    <col min="14611" max="14611" width="1.36328125" style="66" customWidth="1"/>
    <col min="14612" max="14612" width="10.54296875" style="66" customWidth="1"/>
    <col min="14613" max="14613" width="1.36328125" style="66" customWidth="1"/>
    <col min="14614" max="14614" width="12" style="66" customWidth="1"/>
    <col min="14615" max="14615" width="0.90625" style="66" customWidth="1"/>
    <col min="14616" max="14616" width="10.6328125" style="66" customWidth="1"/>
    <col min="14617" max="14617" width="1.6328125" style="66" customWidth="1"/>
    <col min="14618" max="14848" width="9.08984375" style="66"/>
    <col min="14849" max="14850" width="2" style="66" customWidth="1"/>
    <col min="14851" max="14851" width="22.6328125" style="66" customWidth="1"/>
    <col min="14852" max="14852" width="5.08984375" style="66" customWidth="1"/>
    <col min="14853" max="14853" width="1.36328125" style="66" customWidth="1"/>
    <col min="14854" max="14854" width="11.54296875" style="66" customWidth="1"/>
    <col min="14855" max="14855" width="1.36328125" style="66" customWidth="1"/>
    <col min="14856" max="14856" width="11.54296875" style="66" bestFit="1" customWidth="1"/>
    <col min="14857" max="14857" width="1.36328125" style="66" customWidth="1"/>
    <col min="14858" max="14858" width="11.08984375" style="66" customWidth="1"/>
    <col min="14859" max="14859" width="1.36328125" style="66" customWidth="1"/>
    <col min="14860" max="14860" width="10.90625" style="66" customWidth="1"/>
    <col min="14861" max="14861" width="1.90625" style="66" customWidth="1"/>
    <col min="14862" max="14862" width="11.6328125" style="66" customWidth="1"/>
    <col min="14863" max="14863" width="1.90625" style="66" customWidth="1"/>
    <col min="14864" max="14864" width="12" style="66" customWidth="1"/>
    <col min="14865" max="14865" width="1.90625" style="66" customWidth="1"/>
    <col min="14866" max="14866" width="11.6328125" style="66" customWidth="1"/>
    <col min="14867" max="14867" width="1.36328125" style="66" customWidth="1"/>
    <col min="14868" max="14868" width="10.54296875" style="66" customWidth="1"/>
    <col min="14869" max="14869" width="1.36328125" style="66" customWidth="1"/>
    <col min="14870" max="14870" width="12" style="66" customWidth="1"/>
    <col min="14871" max="14871" width="0.90625" style="66" customWidth="1"/>
    <col min="14872" max="14872" width="10.6328125" style="66" customWidth="1"/>
    <col min="14873" max="14873" width="1.6328125" style="66" customWidth="1"/>
    <col min="14874" max="15104" width="9.08984375" style="66"/>
    <col min="15105" max="15106" width="2" style="66" customWidth="1"/>
    <col min="15107" max="15107" width="22.6328125" style="66" customWidth="1"/>
    <col min="15108" max="15108" width="5.08984375" style="66" customWidth="1"/>
    <col min="15109" max="15109" width="1.36328125" style="66" customWidth="1"/>
    <col min="15110" max="15110" width="11.54296875" style="66" customWidth="1"/>
    <col min="15111" max="15111" width="1.36328125" style="66" customWidth="1"/>
    <col min="15112" max="15112" width="11.54296875" style="66" bestFit="1" customWidth="1"/>
    <col min="15113" max="15113" width="1.36328125" style="66" customWidth="1"/>
    <col min="15114" max="15114" width="11.08984375" style="66" customWidth="1"/>
    <col min="15115" max="15115" width="1.36328125" style="66" customWidth="1"/>
    <col min="15116" max="15116" width="10.90625" style="66" customWidth="1"/>
    <col min="15117" max="15117" width="1.90625" style="66" customWidth="1"/>
    <col min="15118" max="15118" width="11.6328125" style="66" customWidth="1"/>
    <col min="15119" max="15119" width="1.90625" style="66" customWidth="1"/>
    <col min="15120" max="15120" width="12" style="66" customWidth="1"/>
    <col min="15121" max="15121" width="1.90625" style="66" customWidth="1"/>
    <col min="15122" max="15122" width="11.6328125" style="66" customWidth="1"/>
    <col min="15123" max="15123" width="1.36328125" style="66" customWidth="1"/>
    <col min="15124" max="15124" width="10.54296875" style="66" customWidth="1"/>
    <col min="15125" max="15125" width="1.36328125" style="66" customWidth="1"/>
    <col min="15126" max="15126" width="12" style="66" customWidth="1"/>
    <col min="15127" max="15127" width="0.90625" style="66" customWidth="1"/>
    <col min="15128" max="15128" width="10.6328125" style="66" customWidth="1"/>
    <col min="15129" max="15129" width="1.6328125" style="66" customWidth="1"/>
    <col min="15130" max="15360" width="9.08984375" style="66"/>
    <col min="15361" max="15362" width="2" style="66" customWidth="1"/>
    <col min="15363" max="15363" width="22.6328125" style="66" customWidth="1"/>
    <col min="15364" max="15364" width="5.08984375" style="66" customWidth="1"/>
    <col min="15365" max="15365" width="1.36328125" style="66" customWidth="1"/>
    <col min="15366" max="15366" width="11.54296875" style="66" customWidth="1"/>
    <col min="15367" max="15367" width="1.36328125" style="66" customWidth="1"/>
    <col min="15368" max="15368" width="11.54296875" style="66" bestFit="1" customWidth="1"/>
    <col min="15369" max="15369" width="1.36328125" style="66" customWidth="1"/>
    <col min="15370" max="15370" width="11.08984375" style="66" customWidth="1"/>
    <col min="15371" max="15371" width="1.36328125" style="66" customWidth="1"/>
    <col min="15372" max="15372" width="10.90625" style="66" customWidth="1"/>
    <col min="15373" max="15373" width="1.90625" style="66" customWidth="1"/>
    <col min="15374" max="15374" width="11.6328125" style="66" customWidth="1"/>
    <col min="15375" max="15375" width="1.90625" style="66" customWidth="1"/>
    <col min="15376" max="15376" width="12" style="66" customWidth="1"/>
    <col min="15377" max="15377" width="1.90625" style="66" customWidth="1"/>
    <col min="15378" max="15378" width="11.6328125" style="66" customWidth="1"/>
    <col min="15379" max="15379" width="1.36328125" style="66" customWidth="1"/>
    <col min="15380" max="15380" width="10.54296875" style="66" customWidth="1"/>
    <col min="15381" max="15381" width="1.36328125" style="66" customWidth="1"/>
    <col min="15382" max="15382" width="12" style="66" customWidth="1"/>
    <col min="15383" max="15383" width="0.90625" style="66" customWidth="1"/>
    <col min="15384" max="15384" width="10.6328125" style="66" customWidth="1"/>
    <col min="15385" max="15385" width="1.6328125" style="66" customWidth="1"/>
    <col min="15386" max="15616" width="9.08984375" style="66"/>
    <col min="15617" max="15618" width="2" style="66" customWidth="1"/>
    <col min="15619" max="15619" width="22.6328125" style="66" customWidth="1"/>
    <col min="15620" max="15620" width="5.08984375" style="66" customWidth="1"/>
    <col min="15621" max="15621" width="1.36328125" style="66" customWidth="1"/>
    <col min="15622" max="15622" width="11.54296875" style="66" customWidth="1"/>
    <col min="15623" max="15623" width="1.36328125" style="66" customWidth="1"/>
    <col min="15624" max="15624" width="11.54296875" style="66" bestFit="1" customWidth="1"/>
    <col min="15625" max="15625" width="1.36328125" style="66" customWidth="1"/>
    <col min="15626" max="15626" width="11.08984375" style="66" customWidth="1"/>
    <col min="15627" max="15627" width="1.36328125" style="66" customWidth="1"/>
    <col min="15628" max="15628" width="10.90625" style="66" customWidth="1"/>
    <col min="15629" max="15629" width="1.90625" style="66" customWidth="1"/>
    <col min="15630" max="15630" width="11.6328125" style="66" customWidth="1"/>
    <col min="15631" max="15631" width="1.90625" style="66" customWidth="1"/>
    <col min="15632" max="15632" width="12" style="66" customWidth="1"/>
    <col min="15633" max="15633" width="1.90625" style="66" customWidth="1"/>
    <col min="15634" max="15634" width="11.6328125" style="66" customWidth="1"/>
    <col min="15635" max="15635" width="1.36328125" style="66" customWidth="1"/>
    <col min="15636" max="15636" width="10.54296875" style="66" customWidth="1"/>
    <col min="15637" max="15637" width="1.36328125" style="66" customWidth="1"/>
    <col min="15638" max="15638" width="12" style="66" customWidth="1"/>
    <col min="15639" max="15639" width="0.90625" style="66" customWidth="1"/>
    <col min="15640" max="15640" width="10.6328125" style="66" customWidth="1"/>
    <col min="15641" max="15641" width="1.6328125" style="66" customWidth="1"/>
    <col min="15642" max="15872" width="9.08984375" style="66"/>
    <col min="15873" max="15874" width="2" style="66" customWidth="1"/>
    <col min="15875" max="15875" width="22.6328125" style="66" customWidth="1"/>
    <col min="15876" max="15876" width="5.08984375" style="66" customWidth="1"/>
    <col min="15877" max="15877" width="1.36328125" style="66" customWidth="1"/>
    <col min="15878" max="15878" width="11.54296875" style="66" customWidth="1"/>
    <col min="15879" max="15879" width="1.36328125" style="66" customWidth="1"/>
    <col min="15880" max="15880" width="11.54296875" style="66" bestFit="1" customWidth="1"/>
    <col min="15881" max="15881" width="1.36328125" style="66" customWidth="1"/>
    <col min="15882" max="15882" width="11.08984375" style="66" customWidth="1"/>
    <col min="15883" max="15883" width="1.36328125" style="66" customWidth="1"/>
    <col min="15884" max="15884" width="10.90625" style="66" customWidth="1"/>
    <col min="15885" max="15885" width="1.90625" style="66" customWidth="1"/>
    <col min="15886" max="15886" width="11.6328125" style="66" customWidth="1"/>
    <col min="15887" max="15887" width="1.90625" style="66" customWidth="1"/>
    <col min="15888" max="15888" width="12" style="66" customWidth="1"/>
    <col min="15889" max="15889" width="1.90625" style="66" customWidth="1"/>
    <col min="15890" max="15890" width="11.6328125" style="66" customWidth="1"/>
    <col min="15891" max="15891" width="1.36328125" style="66" customWidth="1"/>
    <col min="15892" max="15892" width="10.54296875" style="66" customWidth="1"/>
    <col min="15893" max="15893" width="1.36328125" style="66" customWidth="1"/>
    <col min="15894" max="15894" width="12" style="66" customWidth="1"/>
    <col min="15895" max="15895" width="0.90625" style="66" customWidth="1"/>
    <col min="15896" max="15896" width="10.6328125" style="66" customWidth="1"/>
    <col min="15897" max="15897" width="1.6328125" style="66" customWidth="1"/>
    <col min="15898" max="16128" width="9.08984375" style="66"/>
    <col min="16129" max="16130" width="2" style="66" customWidth="1"/>
    <col min="16131" max="16131" width="22.6328125" style="66" customWidth="1"/>
    <col min="16132" max="16132" width="5.08984375" style="66" customWidth="1"/>
    <col min="16133" max="16133" width="1.36328125" style="66" customWidth="1"/>
    <col min="16134" max="16134" width="11.54296875" style="66" customWidth="1"/>
    <col min="16135" max="16135" width="1.36328125" style="66" customWidth="1"/>
    <col min="16136" max="16136" width="11.54296875" style="66" bestFit="1" customWidth="1"/>
    <col min="16137" max="16137" width="1.36328125" style="66" customWidth="1"/>
    <col min="16138" max="16138" width="11.08984375" style="66" customWidth="1"/>
    <col min="16139" max="16139" width="1.36328125" style="66" customWidth="1"/>
    <col min="16140" max="16140" width="10.90625" style="66" customWidth="1"/>
    <col min="16141" max="16141" width="1.90625" style="66" customWidth="1"/>
    <col min="16142" max="16142" width="11.6328125" style="66" customWidth="1"/>
    <col min="16143" max="16143" width="1.90625" style="66" customWidth="1"/>
    <col min="16144" max="16144" width="12" style="66" customWidth="1"/>
    <col min="16145" max="16145" width="1.90625" style="66" customWidth="1"/>
    <col min="16146" max="16146" width="11.6328125" style="66" customWidth="1"/>
    <col min="16147" max="16147" width="1.36328125" style="66" customWidth="1"/>
    <col min="16148" max="16148" width="10.54296875" style="66" customWidth="1"/>
    <col min="16149" max="16149" width="1.36328125" style="66" customWidth="1"/>
    <col min="16150" max="16150" width="12" style="66" customWidth="1"/>
    <col min="16151" max="16151" width="0.90625" style="66" customWidth="1"/>
    <col min="16152" max="16152" width="10.6328125" style="66" customWidth="1"/>
    <col min="16153" max="16153" width="1.6328125" style="66" customWidth="1"/>
    <col min="16154" max="16384" width="9.08984375" style="66"/>
  </cols>
  <sheetData>
    <row r="1" spans="1:24" s="102" customFormat="1" ht="21" customHeight="1" x14ac:dyDescent="0.35">
      <c r="A1" s="35" t="s">
        <v>27</v>
      </c>
      <c r="B1" s="104"/>
      <c r="C1" s="104"/>
      <c r="D1" s="104"/>
      <c r="E1" s="104"/>
      <c r="F1" s="104"/>
      <c r="G1" s="104"/>
      <c r="H1" s="104"/>
      <c r="I1" s="104"/>
      <c r="J1" s="104"/>
      <c r="K1" s="103"/>
      <c r="L1" s="103"/>
      <c r="N1" s="103"/>
      <c r="Q1" s="103"/>
      <c r="R1" s="103"/>
      <c r="U1" s="103"/>
      <c r="V1" s="105"/>
      <c r="X1" s="103"/>
    </row>
    <row r="2" spans="1:24" s="102" customFormat="1" ht="21" customHeight="1" x14ac:dyDescent="0.35">
      <c r="A2" s="34" t="s">
        <v>144</v>
      </c>
      <c r="B2" s="104"/>
      <c r="C2" s="104"/>
      <c r="D2" s="104"/>
      <c r="E2" s="104"/>
      <c r="F2" s="104"/>
      <c r="G2" s="104"/>
      <c r="H2" s="104"/>
      <c r="I2" s="104"/>
      <c r="J2" s="104"/>
      <c r="K2" s="103"/>
      <c r="L2" s="103"/>
      <c r="N2" s="103"/>
      <c r="Q2" s="103"/>
      <c r="R2" s="103"/>
      <c r="U2" s="103"/>
      <c r="V2" s="105"/>
      <c r="X2" s="103"/>
    </row>
    <row r="3" spans="1:24" s="102" customFormat="1" ht="21" customHeight="1" x14ac:dyDescent="0.35">
      <c r="A3" s="35" t="s">
        <v>75</v>
      </c>
      <c r="B3" s="104"/>
      <c r="C3" s="104"/>
      <c r="D3" s="104"/>
      <c r="E3" s="104"/>
      <c r="F3" s="104"/>
      <c r="G3" s="104"/>
      <c r="H3" s="104"/>
      <c r="I3" s="104"/>
      <c r="J3" s="104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</row>
    <row r="4" spans="1:24" ht="18" customHeight="1" x14ac:dyDescent="0.3">
      <c r="A4" s="49"/>
      <c r="B4" s="101"/>
      <c r="C4" s="101"/>
      <c r="D4" s="101"/>
      <c r="E4" s="101"/>
      <c r="F4" s="101"/>
      <c r="G4" s="101"/>
      <c r="H4" s="101"/>
      <c r="I4" s="101"/>
      <c r="J4" s="101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4" s="68" customFormat="1" ht="20.149999999999999" customHeight="1" x14ac:dyDescent="0.3">
      <c r="A5" s="100"/>
      <c r="B5" s="79"/>
      <c r="C5" s="79"/>
      <c r="D5" s="79"/>
      <c r="E5" s="79"/>
      <c r="F5" s="99" t="s">
        <v>138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80"/>
      <c r="X5" s="80"/>
    </row>
    <row r="6" spans="1:24" s="68" customFormat="1" ht="20.149999999999999" customHeight="1" x14ac:dyDescent="0.3">
      <c r="A6" s="79"/>
      <c r="B6" s="79"/>
      <c r="C6" s="79"/>
      <c r="D6" s="79"/>
      <c r="E6" s="79"/>
      <c r="F6" s="79"/>
      <c r="G6" s="97"/>
      <c r="K6" s="97"/>
      <c r="P6" s="79" t="s">
        <v>137</v>
      </c>
      <c r="Q6" s="97"/>
      <c r="R6" s="79"/>
      <c r="U6" s="90"/>
      <c r="V6" s="79"/>
    </row>
    <row r="7" spans="1:24" s="68" customFormat="1" ht="20.149999999999999" customHeight="1" x14ac:dyDescent="0.3">
      <c r="A7" s="79"/>
      <c r="B7" s="79"/>
      <c r="C7" s="79"/>
      <c r="D7" s="79"/>
      <c r="E7" s="79"/>
      <c r="F7" s="79"/>
      <c r="G7" s="97"/>
      <c r="H7" s="79" t="s">
        <v>136</v>
      </c>
      <c r="I7" s="79"/>
      <c r="J7" s="79"/>
      <c r="K7" s="97"/>
      <c r="P7" s="79" t="s">
        <v>135</v>
      </c>
      <c r="Q7" s="97"/>
      <c r="R7" s="79" t="s">
        <v>134</v>
      </c>
      <c r="U7" s="90"/>
      <c r="V7" s="79"/>
    </row>
    <row r="8" spans="1:24" s="68" customFormat="1" ht="20.149999999999999" customHeight="1" x14ac:dyDescent="0.3">
      <c r="A8" s="79"/>
      <c r="B8" s="79"/>
      <c r="C8" s="79"/>
      <c r="D8" s="79"/>
      <c r="E8" s="79"/>
      <c r="F8" s="79" t="s">
        <v>133</v>
      </c>
      <c r="G8" s="97"/>
      <c r="H8" s="79" t="s">
        <v>132</v>
      </c>
      <c r="I8" s="79"/>
      <c r="J8" s="79" t="s">
        <v>143</v>
      </c>
      <c r="K8" s="97"/>
      <c r="P8" s="79" t="s">
        <v>130</v>
      </c>
      <c r="Q8" s="97"/>
      <c r="R8" s="79" t="s">
        <v>129</v>
      </c>
      <c r="T8" s="79" t="s">
        <v>128</v>
      </c>
      <c r="U8" s="90"/>
      <c r="V8" s="79" t="s">
        <v>127</v>
      </c>
    </row>
    <row r="9" spans="1:24" s="68" customFormat="1" ht="20.149999999999999" customHeight="1" x14ac:dyDescent="0.3">
      <c r="A9" s="79"/>
      <c r="B9" s="79"/>
      <c r="C9" s="79"/>
      <c r="D9" s="79"/>
      <c r="E9" s="79"/>
      <c r="F9" s="79" t="s">
        <v>126</v>
      </c>
      <c r="G9" s="97"/>
      <c r="H9" s="79" t="s">
        <v>125</v>
      </c>
      <c r="I9" s="79"/>
      <c r="J9" s="79" t="s">
        <v>124</v>
      </c>
      <c r="K9" s="97"/>
      <c r="L9" s="98" t="s">
        <v>10</v>
      </c>
      <c r="M9" s="98"/>
      <c r="N9" s="98"/>
      <c r="P9" s="79" t="s">
        <v>123</v>
      </c>
      <c r="Q9" s="97"/>
      <c r="R9" s="79" t="s">
        <v>122</v>
      </c>
      <c r="T9" s="79" t="s">
        <v>121</v>
      </c>
      <c r="U9" s="90"/>
      <c r="V9" s="79" t="s">
        <v>120</v>
      </c>
    </row>
    <row r="10" spans="1:24" s="68" customFormat="1" ht="20.149999999999999" customHeight="1" x14ac:dyDescent="0.3">
      <c r="A10" s="79"/>
      <c r="B10" s="79"/>
      <c r="C10" s="79"/>
      <c r="D10" s="96" t="s">
        <v>20</v>
      </c>
      <c r="E10" s="79"/>
      <c r="F10" s="95" t="s">
        <v>119</v>
      </c>
      <c r="G10" s="91"/>
      <c r="H10" s="93" t="s">
        <v>118</v>
      </c>
      <c r="I10" s="79"/>
      <c r="J10" s="93" t="s">
        <v>117</v>
      </c>
      <c r="K10" s="91"/>
      <c r="L10" s="93" t="s">
        <v>116</v>
      </c>
      <c r="M10" s="89"/>
      <c r="N10" s="93" t="s">
        <v>115</v>
      </c>
      <c r="O10" s="89"/>
      <c r="P10" s="93" t="s">
        <v>114</v>
      </c>
      <c r="Q10" s="91"/>
      <c r="R10" s="94" t="s">
        <v>113</v>
      </c>
      <c r="S10" s="89"/>
      <c r="T10" s="93" t="s">
        <v>112</v>
      </c>
      <c r="U10" s="90"/>
      <c r="V10" s="92" t="s">
        <v>111</v>
      </c>
    </row>
    <row r="11" spans="1:24" s="68" customFormat="1" ht="8.25" customHeight="1" x14ac:dyDescent="0.3">
      <c r="A11" s="79"/>
      <c r="B11" s="79"/>
      <c r="C11" s="79"/>
      <c r="D11" s="79"/>
      <c r="E11" s="79"/>
      <c r="F11" s="91"/>
      <c r="G11" s="79"/>
      <c r="H11" s="91"/>
      <c r="I11" s="91"/>
      <c r="J11" s="91"/>
      <c r="K11" s="91"/>
      <c r="L11" s="89"/>
      <c r="M11" s="89"/>
      <c r="N11" s="89"/>
      <c r="O11" s="89"/>
      <c r="P11" s="79"/>
      <c r="Q11" s="91"/>
      <c r="R11" s="89"/>
      <c r="S11" s="89"/>
      <c r="T11" s="79"/>
      <c r="U11" s="90"/>
      <c r="V11" s="89"/>
    </row>
    <row r="12" spans="1:24" s="68" customFormat="1" ht="20.149999999999999" customHeight="1" x14ac:dyDescent="0.3">
      <c r="A12" s="75" t="s">
        <v>142</v>
      </c>
      <c r="F12" s="83">
        <f>+'[1]CE (C)'!E11</f>
        <v>236591867</v>
      </c>
      <c r="H12" s="83">
        <f>+'[1]CE (C)'!G11</f>
        <v>139685603</v>
      </c>
      <c r="I12" s="77"/>
      <c r="J12" s="83">
        <f>+'[1]CE (C)'!I11</f>
        <v>3259200</v>
      </c>
      <c r="K12" s="78"/>
      <c r="L12" s="83">
        <f>+'[1]CE (C)'!K11</f>
        <v>26025000</v>
      </c>
      <c r="M12" s="78"/>
      <c r="N12" s="83">
        <f>+'[1]CE (C)'!M11</f>
        <v>78870217</v>
      </c>
      <c r="O12" s="78"/>
      <c r="P12" s="83">
        <f>+'[1]CE (C)'!O11</f>
        <v>989319</v>
      </c>
      <c r="Q12" s="78"/>
      <c r="R12" s="83">
        <v>485421206</v>
      </c>
      <c r="S12" s="78"/>
      <c r="T12" s="83">
        <v>13719238</v>
      </c>
      <c r="U12" s="76"/>
      <c r="V12" s="83">
        <v>499140444</v>
      </c>
    </row>
    <row r="13" spans="1:24" s="68" customFormat="1" ht="20.149999999999999" customHeight="1" x14ac:dyDescent="0.3">
      <c r="A13" s="80" t="s">
        <v>109</v>
      </c>
      <c r="D13" s="79"/>
      <c r="F13" s="77"/>
      <c r="H13" s="77"/>
      <c r="I13" s="77"/>
      <c r="J13" s="77"/>
      <c r="K13" s="78"/>
      <c r="L13" s="77"/>
      <c r="M13" s="78"/>
      <c r="N13" s="77"/>
      <c r="O13" s="78"/>
      <c r="P13" s="77"/>
      <c r="Q13" s="78"/>
      <c r="R13" s="77"/>
      <c r="S13" s="78"/>
      <c r="T13" s="77"/>
      <c r="U13" s="76"/>
      <c r="V13" s="72"/>
    </row>
    <row r="14" spans="1:24" s="68" customFormat="1" ht="20.149999999999999" customHeight="1" x14ac:dyDescent="0.3">
      <c r="A14" s="80" t="s">
        <v>108</v>
      </c>
      <c r="B14" s="68" t="s">
        <v>107</v>
      </c>
      <c r="D14" s="79"/>
      <c r="F14" s="77" t="str">
        <f>+'[1]CE (C)'!E13</f>
        <v>-</v>
      </c>
      <c r="H14" s="77" t="str">
        <f>+'[1]CE (C)'!G13</f>
        <v>-</v>
      </c>
      <c r="I14" s="77"/>
      <c r="J14" s="77" t="str">
        <f>+'[1]CE (C)'!I13</f>
        <v>-</v>
      </c>
      <c r="K14" s="78"/>
      <c r="L14" s="77" t="str">
        <f>+'[1]CE (C)'!K13</f>
        <v>-</v>
      </c>
      <c r="M14" s="78"/>
      <c r="N14" s="77">
        <f>+'[1]CE (C)'!M13</f>
        <v>23215053</v>
      </c>
      <c r="O14" s="78"/>
      <c r="P14" s="77" t="str">
        <f>+'[1]CE (C)'!O13</f>
        <v>-</v>
      </c>
      <c r="Q14" s="78"/>
      <c r="R14" s="77">
        <f>SUM(F14:P14)</f>
        <v>23215053</v>
      </c>
      <c r="S14" s="78"/>
      <c r="T14" s="84">
        <f>'PL (E)'!E53</f>
        <v>-1710319</v>
      </c>
      <c r="U14" s="76"/>
      <c r="V14" s="72">
        <f>SUM(R14:T14)</f>
        <v>21504734</v>
      </c>
    </row>
    <row r="15" spans="1:24" s="68" customFormat="1" ht="20.149999999999999" customHeight="1" x14ac:dyDescent="0.3">
      <c r="A15" s="80"/>
      <c r="B15" s="68" t="s">
        <v>74</v>
      </c>
      <c r="D15" s="79"/>
      <c r="F15" s="77"/>
      <c r="H15" s="77"/>
      <c r="I15" s="77"/>
      <c r="J15" s="77"/>
      <c r="K15" s="78"/>
      <c r="L15" s="77"/>
      <c r="M15" s="78"/>
      <c r="N15" s="77"/>
      <c r="O15" s="78"/>
      <c r="P15" s="77"/>
      <c r="Q15" s="78"/>
      <c r="R15" s="77"/>
      <c r="S15" s="78"/>
      <c r="T15" s="77"/>
      <c r="U15" s="76"/>
      <c r="V15" s="72"/>
    </row>
    <row r="16" spans="1:24" s="68" customFormat="1" ht="20.149999999999999" customHeight="1" x14ac:dyDescent="0.3">
      <c r="A16" s="80"/>
      <c r="B16" s="68" t="s">
        <v>106</v>
      </c>
      <c r="C16" s="68" t="s">
        <v>104</v>
      </c>
      <c r="D16" s="79"/>
      <c r="F16" s="77" t="str">
        <f>+'[1]CE (C)'!E14</f>
        <v>-</v>
      </c>
      <c r="H16" s="77" t="str">
        <f>+'[1]CE (C)'!G14</f>
        <v>-</v>
      </c>
      <c r="I16" s="77"/>
      <c r="J16" s="77" t="str">
        <f>+'[1]CE (C)'!I14</f>
        <v>-</v>
      </c>
      <c r="K16" s="78"/>
      <c r="L16" s="77" t="str">
        <f>+'[1]CE (C)'!K14</f>
        <v>-</v>
      </c>
      <c r="M16" s="78"/>
      <c r="N16" s="77">
        <f>+'[1]CE (C)'!M14</f>
        <v>940734</v>
      </c>
      <c r="O16" s="78"/>
      <c r="P16" s="77" t="str">
        <f>+'[1]CE (C)'!O14</f>
        <v>-</v>
      </c>
      <c r="Q16" s="78"/>
      <c r="R16" s="82">
        <f>SUM(F16:P16)</f>
        <v>940734</v>
      </c>
      <c r="S16" s="78"/>
      <c r="T16" s="77" t="s">
        <v>98</v>
      </c>
      <c r="U16" s="76"/>
      <c r="V16" s="81">
        <f>SUM(R16:T16)</f>
        <v>940734</v>
      </c>
    </row>
    <row r="17" spans="1:24" s="68" customFormat="1" ht="20.149999999999999" customHeight="1" x14ac:dyDescent="0.3">
      <c r="A17" s="80" t="s">
        <v>105</v>
      </c>
      <c r="D17" s="79"/>
      <c r="F17" s="88"/>
      <c r="H17" s="88"/>
      <c r="I17" s="77"/>
      <c r="J17" s="88"/>
      <c r="K17" s="78"/>
      <c r="L17" s="88"/>
      <c r="M17" s="78"/>
      <c r="N17" s="88"/>
      <c r="O17" s="78"/>
      <c r="P17" s="88"/>
      <c r="Q17" s="78"/>
      <c r="R17" s="88"/>
      <c r="S17" s="78"/>
      <c r="T17" s="88"/>
      <c r="U17" s="76"/>
      <c r="V17" s="87"/>
    </row>
    <row r="18" spans="1:24" s="68" customFormat="1" ht="20.149999999999999" customHeight="1" x14ac:dyDescent="0.3">
      <c r="A18" s="80"/>
      <c r="B18" s="68" t="s">
        <v>104</v>
      </c>
      <c r="D18" s="79"/>
      <c r="F18" s="83" t="s">
        <v>98</v>
      </c>
      <c r="H18" s="83" t="s">
        <v>98</v>
      </c>
      <c r="I18" s="77"/>
      <c r="J18" s="83" t="s">
        <v>98</v>
      </c>
      <c r="K18" s="78"/>
      <c r="L18" s="83" t="s">
        <v>98</v>
      </c>
      <c r="M18" s="78"/>
      <c r="N18" s="83">
        <f>SUM(N14:N17)</f>
        <v>24155787</v>
      </c>
      <c r="O18" s="78"/>
      <c r="P18" s="83" t="s">
        <v>98</v>
      </c>
      <c r="Q18" s="78"/>
      <c r="R18" s="83">
        <f>SUM(R14:R16)</f>
        <v>24155787</v>
      </c>
      <c r="S18" s="78"/>
      <c r="T18" s="82">
        <f>SUM(T14:T16)</f>
        <v>-1710319</v>
      </c>
      <c r="U18" s="76"/>
      <c r="V18" s="81">
        <f>SUM(V14:V16)</f>
        <v>22445468</v>
      </c>
    </row>
    <row r="19" spans="1:24" s="68" customFormat="1" ht="8.25" customHeight="1" x14ac:dyDescent="0.3">
      <c r="A19" s="80"/>
      <c r="D19" s="79"/>
      <c r="F19" s="77"/>
      <c r="H19" s="77"/>
      <c r="I19" s="77"/>
      <c r="J19" s="77"/>
      <c r="K19" s="78"/>
      <c r="L19" s="77"/>
      <c r="M19" s="78"/>
      <c r="N19" s="77"/>
      <c r="O19" s="78"/>
      <c r="P19" s="77"/>
      <c r="Q19" s="78"/>
      <c r="R19" s="77"/>
      <c r="S19" s="78"/>
      <c r="T19" s="77"/>
      <c r="U19" s="76"/>
      <c r="V19" s="72"/>
    </row>
    <row r="20" spans="1:24" s="68" customFormat="1" ht="20.149999999999999" customHeight="1" x14ac:dyDescent="0.3">
      <c r="A20" s="80" t="s">
        <v>103</v>
      </c>
      <c r="D20" s="79">
        <f>+'[1]CE (C)'!C17</f>
        <v>16</v>
      </c>
      <c r="F20" s="77">
        <f>+'[1]CE (C)'!E17</f>
        <v>6594480</v>
      </c>
      <c r="H20" s="77">
        <f>+'[1]CE (C)'!G17</f>
        <v>13188960</v>
      </c>
      <c r="I20" s="77"/>
      <c r="J20" s="77" t="str">
        <f>+'[1]CE (C)'!I17</f>
        <v>-</v>
      </c>
      <c r="K20" s="78"/>
      <c r="L20" s="77" t="str">
        <f>+'[1]CE (C)'!K17</f>
        <v>-</v>
      </c>
      <c r="M20" s="78"/>
      <c r="N20" s="77" t="str">
        <f>+'[1]CE (C)'!M17</f>
        <v>-</v>
      </c>
      <c r="O20" s="78"/>
      <c r="P20" s="77" t="str">
        <f>+'[1]CE (C)'!O17</f>
        <v>-</v>
      </c>
      <c r="Q20" s="78"/>
      <c r="R20" s="86">
        <f>SUM(F20:P20)</f>
        <v>19783440</v>
      </c>
      <c r="S20" s="78"/>
      <c r="T20" s="84" t="s">
        <v>98</v>
      </c>
      <c r="U20" s="76"/>
      <c r="V20" s="72">
        <f>SUM(R20:T20)</f>
        <v>19783440</v>
      </c>
    </row>
    <row r="21" spans="1:24" s="68" customFormat="1" ht="20.149999999999999" customHeight="1" x14ac:dyDescent="0.3">
      <c r="A21" s="80" t="s">
        <v>102</v>
      </c>
      <c r="D21" s="79">
        <f>+'[1]CE (C)'!C18</f>
        <v>16</v>
      </c>
      <c r="F21" s="77">
        <f>+'[1]CE (C)'!E18</f>
        <v>1086400</v>
      </c>
      <c r="H21" s="77">
        <f>+'[1]CE (C)'!G18</f>
        <v>2172800</v>
      </c>
      <c r="I21" s="77"/>
      <c r="J21" s="84">
        <f>+'[1]CE (C)'!I18</f>
        <v>-3259200</v>
      </c>
      <c r="K21" s="78"/>
      <c r="L21" s="77" t="str">
        <f>+'[1]CE (C)'!K18</f>
        <v>-</v>
      </c>
      <c r="M21" s="78"/>
      <c r="N21" s="77" t="str">
        <f>+'[1]CE (C)'!M18</f>
        <v>-</v>
      </c>
      <c r="O21" s="78"/>
      <c r="P21" s="77" t="str">
        <f>+'[1]CE (C)'!O18</f>
        <v>-</v>
      </c>
      <c r="Q21" s="78"/>
      <c r="R21" s="84" t="s">
        <v>98</v>
      </c>
      <c r="S21" s="78"/>
      <c r="T21" s="77" t="s">
        <v>98</v>
      </c>
      <c r="U21" s="76"/>
      <c r="V21" s="84" t="s">
        <v>98</v>
      </c>
    </row>
    <row r="22" spans="1:24" s="68" customFormat="1" ht="20.149999999999999" customHeight="1" x14ac:dyDescent="0.3">
      <c r="A22" s="80" t="s">
        <v>101</v>
      </c>
      <c r="D22" s="79"/>
      <c r="F22" s="77"/>
      <c r="H22" s="77"/>
      <c r="I22" s="77"/>
      <c r="J22" s="77"/>
      <c r="K22" s="78"/>
      <c r="L22" s="77"/>
      <c r="M22" s="78"/>
      <c r="N22" s="77"/>
      <c r="O22" s="78"/>
      <c r="P22" s="77"/>
      <c r="Q22" s="78"/>
      <c r="R22" s="77"/>
      <c r="S22" s="78"/>
      <c r="T22" s="84"/>
      <c r="U22" s="76"/>
      <c r="V22" s="72"/>
    </row>
    <row r="23" spans="1:24" s="68" customFormat="1" ht="20.149999999999999" customHeight="1" x14ac:dyDescent="0.3">
      <c r="A23" s="80" t="s">
        <v>100</v>
      </c>
      <c r="D23" s="79"/>
      <c r="F23" s="77" t="str">
        <f>+'[1]CE (C)'!E20</f>
        <v>-</v>
      </c>
      <c r="H23" s="77" t="str">
        <f>+'[1]CE (C)'!G20</f>
        <v>-</v>
      </c>
      <c r="I23" s="77"/>
      <c r="J23" s="77" t="str">
        <f>+'[1]CE (C)'!I20</f>
        <v>-</v>
      </c>
      <c r="K23" s="78"/>
      <c r="L23" s="77" t="str">
        <f>+'[1]CE (C)'!K20</f>
        <v>-</v>
      </c>
      <c r="M23" s="78"/>
      <c r="N23" s="77" t="str">
        <f>+'[1]CE (C)'!M20</f>
        <v>-</v>
      </c>
      <c r="O23" s="78"/>
      <c r="P23" s="77" t="str">
        <f>+'[1]CE (C)'!O20</f>
        <v>-</v>
      </c>
      <c r="Q23" s="78"/>
      <c r="R23" s="84" t="s">
        <v>98</v>
      </c>
      <c r="S23" s="78"/>
      <c r="T23" s="84">
        <f>+'[1]CE (C)'!S20</f>
        <v>2450000</v>
      </c>
      <c r="U23" s="76"/>
      <c r="V23" s="72">
        <f>SUM(R23:T23)</f>
        <v>2450000</v>
      </c>
    </row>
    <row r="24" spans="1:24" s="68" customFormat="1" ht="20.149999999999999" customHeight="1" x14ac:dyDescent="0.3">
      <c r="A24" s="80" t="s">
        <v>99</v>
      </c>
      <c r="D24" s="79">
        <f>+'[1]CE (C)'!C21</f>
        <v>18</v>
      </c>
      <c r="F24" s="77" t="str">
        <f>+'[1]CE (C)'!E21</f>
        <v>-</v>
      </c>
      <c r="H24" s="77" t="str">
        <f>+'[1]CE (C)'!G21</f>
        <v>-</v>
      </c>
      <c r="I24" s="77"/>
      <c r="J24" s="77" t="str">
        <f>+'[1]CE (C)'!I21</f>
        <v>-</v>
      </c>
      <c r="K24" s="78"/>
      <c r="L24" s="85">
        <f>+'[1]CE (C)'!K21</f>
        <v>1225000</v>
      </c>
      <c r="M24" s="78"/>
      <c r="N24" s="84">
        <f>+'[1]CE (C)'!M21</f>
        <v>-1225000</v>
      </c>
      <c r="O24" s="78"/>
      <c r="P24" s="77" t="str">
        <f>+'[1]CE (C)'!O21</f>
        <v>-</v>
      </c>
      <c r="Q24" s="78"/>
      <c r="R24" s="84" t="s">
        <v>98</v>
      </c>
      <c r="S24" s="78"/>
      <c r="T24" s="77" t="s">
        <v>98</v>
      </c>
      <c r="U24" s="76"/>
      <c r="V24" s="84" t="s">
        <v>98</v>
      </c>
    </row>
    <row r="25" spans="1:24" s="68" customFormat="1" ht="20.149999999999999" customHeight="1" x14ac:dyDescent="0.3">
      <c r="A25" s="80" t="s">
        <v>97</v>
      </c>
      <c r="D25" s="79">
        <f>+'[1]CE (C)'!C22</f>
        <v>24</v>
      </c>
      <c r="F25" s="83" t="str">
        <f>+'[1]CE (C)'!E22</f>
        <v>-</v>
      </c>
      <c r="H25" s="83" t="str">
        <f>+'[1]CE (C)'!G22</f>
        <v>-</v>
      </c>
      <c r="I25" s="84"/>
      <c r="J25" s="83" t="str">
        <f>+'[1]CE (C)'!I22</f>
        <v>-</v>
      </c>
      <c r="K25" s="72"/>
      <c r="L25" s="83" t="str">
        <f>+'[1]CE (C)'!K22</f>
        <v>-</v>
      </c>
      <c r="M25" s="78"/>
      <c r="N25" s="82">
        <f>+'[1]CE (C)'!M22</f>
        <v>-27569345</v>
      </c>
      <c r="O25" s="78"/>
      <c r="P25" s="83" t="str">
        <f>+'[1]CE (C)'!O22</f>
        <v>-</v>
      </c>
      <c r="Q25" s="72"/>
      <c r="R25" s="82">
        <f>SUM(F25:P25)</f>
        <v>-27569345</v>
      </c>
      <c r="S25" s="78"/>
      <c r="T25" s="82" t="s">
        <v>98</v>
      </c>
      <c r="U25" s="76"/>
      <c r="V25" s="81">
        <f>SUM(R25:T25)</f>
        <v>-27569345</v>
      </c>
    </row>
    <row r="26" spans="1:24" s="68" customFormat="1" ht="8.25" customHeight="1" x14ac:dyDescent="0.3">
      <c r="A26" s="80"/>
      <c r="D26" s="79"/>
      <c r="F26" s="77"/>
      <c r="H26" s="77"/>
      <c r="I26" s="77"/>
      <c r="J26" s="77"/>
      <c r="K26" s="78"/>
      <c r="L26" s="77"/>
      <c r="M26" s="78"/>
      <c r="N26" s="77"/>
      <c r="O26" s="78"/>
      <c r="P26" s="77"/>
      <c r="Q26" s="78"/>
      <c r="R26" s="77"/>
      <c r="S26" s="78"/>
      <c r="T26" s="77"/>
      <c r="U26" s="76"/>
      <c r="V26" s="72"/>
    </row>
    <row r="27" spans="1:24" s="68" customFormat="1" ht="20.149999999999999" customHeight="1" thickBot="1" x14ac:dyDescent="0.35">
      <c r="A27" s="75" t="s">
        <v>141</v>
      </c>
      <c r="F27" s="71">
        <f>SUM(F12,F18,F20,F21,F23,F24,F25)</f>
        <v>244272747</v>
      </c>
      <c r="H27" s="71">
        <f>SUM(H12,H18,H20,H21,H23,H24,H25)</f>
        <v>155047363</v>
      </c>
      <c r="I27" s="74"/>
      <c r="J27" s="73" t="str">
        <f>+'[1]CE (C)'!I24</f>
        <v>-</v>
      </c>
      <c r="K27" s="72"/>
      <c r="L27" s="71">
        <f>SUM(L12,L18,L20,L21,L23,L24,L25)</f>
        <v>27250000</v>
      </c>
      <c r="M27" s="72"/>
      <c r="N27" s="71">
        <f>SUM(N12,N18,N20,N21,N23,N24,N25)</f>
        <v>74231659</v>
      </c>
      <c r="O27" s="72"/>
      <c r="P27" s="71">
        <f>SUM(P12,P18,P20,P21,P23,P24,P25)</f>
        <v>989319</v>
      </c>
      <c r="Q27" s="72"/>
      <c r="R27" s="71">
        <f>SUM(R12,R18,R20,R21,R23,R24,R25)</f>
        <v>501791088</v>
      </c>
      <c r="S27" s="72"/>
      <c r="T27" s="71">
        <f>SUM(T12,T18,T20,T21,T23,T24,T25)</f>
        <v>14458919</v>
      </c>
      <c r="U27" s="72"/>
      <c r="V27" s="71">
        <f>SUM(V12,V18,V20,V21,V23,V24,V25)</f>
        <v>516250007</v>
      </c>
    </row>
    <row r="28" spans="1:24" s="68" customFormat="1" ht="21" customHeight="1" thickTop="1" x14ac:dyDescent="0.3">
      <c r="A28" s="75"/>
      <c r="F28" s="74"/>
      <c r="H28" s="74"/>
      <c r="I28" s="74"/>
      <c r="J28" s="106"/>
      <c r="K28" s="72"/>
      <c r="L28" s="74"/>
      <c r="M28" s="72"/>
      <c r="N28" s="74"/>
      <c r="O28" s="72"/>
      <c r="P28" s="74"/>
      <c r="Q28" s="72"/>
      <c r="R28" s="74"/>
      <c r="S28" s="72"/>
      <c r="T28" s="74"/>
      <c r="U28" s="72"/>
      <c r="V28" s="74"/>
    </row>
    <row r="29" spans="1:24" ht="21" customHeight="1" x14ac:dyDescent="0.3">
      <c r="A29" s="8"/>
      <c r="F29" s="61"/>
      <c r="H29" s="61"/>
      <c r="I29" s="61"/>
      <c r="J29" s="61"/>
      <c r="K29" s="36"/>
      <c r="L29" s="61"/>
      <c r="M29" s="36"/>
      <c r="N29" s="61"/>
      <c r="O29" s="36"/>
      <c r="P29" s="61"/>
      <c r="Q29" s="36"/>
      <c r="R29" s="61"/>
      <c r="S29" s="36"/>
      <c r="T29" s="61"/>
      <c r="U29" s="36"/>
      <c r="V29" s="61"/>
    </row>
    <row r="30" spans="1:24" s="102" customFormat="1" ht="21" customHeight="1" x14ac:dyDescent="0.35">
      <c r="A30" s="35" t="s">
        <v>27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3"/>
      <c r="L30" s="103"/>
      <c r="N30" s="103"/>
      <c r="Q30" s="103"/>
      <c r="R30" s="103"/>
      <c r="U30" s="103"/>
      <c r="V30" s="105"/>
      <c r="X30" s="103"/>
    </row>
    <row r="31" spans="1:24" s="102" customFormat="1" ht="21" customHeight="1" x14ac:dyDescent="0.35">
      <c r="A31" s="34" t="s">
        <v>140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3"/>
      <c r="L31" s="103"/>
      <c r="N31" s="103"/>
      <c r="Q31" s="103"/>
      <c r="R31" s="103"/>
      <c r="U31" s="103"/>
      <c r="V31" s="105"/>
      <c r="X31" s="103"/>
    </row>
    <row r="32" spans="1:24" s="102" customFormat="1" ht="21" customHeight="1" x14ac:dyDescent="0.35">
      <c r="A32" s="35" t="s">
        <v>139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</row>
    <row r="33" spans="1:24" ht="18" customHeight="1" x14ac:dyDescent="0.3">
      <c r="A33" s="49"/>
      <c r="B33" s="101"/>
      <c r="C33" s="101"/>
      <c r="D33" s="101"/>
      <c r="E33" s="101"/>
      <c r="F33" s="101"/>
      <c r="G33" s="101"/>
      <c r="H33" s="101"/>
      <c r="I33" s="101"/>
      <c r="J33" s="101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</row>
    <row r="34" spans="1:24" s="68" customFormat="1" ht="21" customHeight="1" x14ac:dyDescent="0.3">
      <c r="A34" s="100"/>
      <c r="B34" s="79"/>
      <c r="C34" s="79"/>
      <c r="D34" s="79"/>
      <c r="E34" s="79"/>
      <c r="F34" s="99" t="s">
        <v>138</v>
      </c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80"/>
      <c r="X34" s="80"/>
    </row>
    <row r="35" spans="1:24" s="68" customFormat="1" ht="20.149999999999999" customHeight="1" x14ac:dyDescent="0.3">
      <c r="A35" s="79"/>
      <c r="B35" s="79"/>
      <c r="C35" s="79"/>
      <c r="D35" s="79"/>
      <c r="E35" s="79"/>
      <c r="F35" s="79"/>
      <c r="G35" s="97"/>
      <c r="K35" s="97"/>
      <c r="P35" s="79" t="s">
        <v>137</v>
      </c>
      <c r="Q35" s="97"/>
      <c r="R35" s="79"/>
      <c r="U35" s="90"/>
      <c r="V35" s="79"/>
    </row>
    <row r="36" spans="1:24" s="68" customFormat="1" ht="20.149999999999999" customHeight="1" x14ac:dyDescent="0.3">
      <c r="A36" s="79"/>
      <c r="B36" s="79"/>
      <c r="C36" s="79"/>
      <c r="D36" s="79"/>
      <c r="E36" s="79"/>
      <c r="F36" s="79"/>
      <c r="G36" s="97"/>
      <c r="H36" s="79" t="s">
        <v>136</v>
      </c>
      <c r="I36" s="79"/>
      <c r="J36" s="79"/>
      <c r="K36" s="97"/>
      <c r="P36" s="79" t="s">
        <v>135</v>
      </c>
      <c r="Q36" s="97"/>
      <c r="R36" s="79" t="s">
        <v>134</v>
      </c>
      <c r="U36" s="90"/>
      <c r="V36" s="79"/>
    </row>
    <row r="37" spans="1:24" s="68" customFormat="1" ht="20.149999999999999" customHeight="1" x14ac:dyDescent="0.3">
      <c r="A37" s="79"/>
      <c r="B37" s="79"/>
      <c r="C37" s="79"/>
      <c r="D37" s="79"/>
      <c r="E37" s="79"/>
      <c r="F37" s="79" t="s">
        <v>133</v>
      </c>
      <c r="G37" s="97"/>
      <c r="H37" s="79" t="s">
        <v>132</v>
      </c>
      <c r="I37" s="79"/>
      <c r="J37" s="79" t="s">
        <v>131</v>
      </c>
      <c r="K37" s="97"/>
      <c r="P37" s="79" t="s">
        <v>130</v>
      </c>
      <c r="Q37" s="97"/>
      <c r="R37" s="79" t="s">
        <v>129</v>
      </c>
      <c r="T37" s="79" t="s">
        <v>128</v>
      </c>
      <c r="U37" s="90"/>
      <c r="V37" s="79" t="s">
        <v>127</v>
      </c>
    </row>
    <row r="38" spans="1:24" s="68" customFormat="1" ht="20.149999999999999" customHeight="1" x14ac:dyDescent="0.3">
      <c r="A38" s="79"/>
      <c r="B38" s="79"/>
      <c r="C38" s="79"/>
      <c r="D38" s="79"/>
      <c r="E38" s="79"/>
      <c r="F38" s="79" t="s">
        <v>126</v>
      </c>
      <c r="G38" s="97"/>
      <c r="H38" s="79" t="s">
        <v>125</v>
      </c>
      <c r="I38" s="79"/>
      <c r="J38" s="79" t="s">
        <v>124</v>
      </c>
      <c r="K38" s="97"/>
      <c r="L38" s="98" t="s">
        <v>10</v>
      </c>
      <c r="M38" s="98"/>
      <c r="N38" s="98"/>
      <c r="P38" s="79" t="s">
        <v>123</v>
      </c>
      <c r="Q38" s="97"/>
      <c r="R38" s="79" t="s">
        <v>122</v>
      </c>
      <c r="T38" s="79" t="s">
        <v>121</v>
      </c>
      <c r="U38" s="90"/>
      <c r="V38" s="79" t="s">
        <v>120</v>
      </c>
    </row>
    <row r="39" spans="1:24" s="68" customFormat="1" ht="20.149999999999999" customHeight="1" x14ac:dyDescent="0.3">
      <c r="A39" s="79"/>
      <c r="B39" s="79"/>
      <c r="C39" s="79"/>
      <c r="D39" s="96" t="s">
        <v>20</v>
      </c>
      <c r="E39" s="79"/>
      <c r="F39" s="95" t="s">
        <v>119</v>
      </c>
      <c r="G39" s="91"/>
      <c r="H39" s="93" t="s">
        <v>118</v>
      </c>
      <c r="I39" s="79"/>
      <c r="J39" s="93" t="s">
        <v>117</v>
      </c>
      <c r="K39" s="91"/>
      <c r="L39" s="93" t="s">
        <v>116</v>
      </c>
      <c r="M39" s="89"/>
      <c r="N39" s="93" t="s">
        <v>115</v>
      </c>
      <c r="O39" s="89"/>
      <c r="P39" s="93" t="s">
        <v>114</v>
      </c>
      <c r="Q39" s="91"/>
      <c r="R39" s="94" t="s">
        <v>113</v>
      </c>
      <c r="S39" s="89"/>
      <c r="T39" s="93" t="s">
        <v>112</v>
      </c>
      <c r="U39" s="90"/>
      <c r="V39" s="92" t="s">
        <v>111</v>
      </c>
    </row>
    <row r="40" spans="1:24" s="68" customFormat="1" ht="8.25" customHeight="1" x14ac:dyDescent="0.3">
      <c r="A40" s="79"/>
      <c r="B40" s="79"/>
      <c r="C40" s="79"/>
      <c r="D40" s="79"/>
      <c r="E40" s="79"/>
      <c r="F40" s="91"/>
      <c r="G40" s="79"/>
      <c r="H40" s="91"/>
      <c r="I40" s="91"/>
      <c r="J40" s="91"/>
      <c r="K40" s="91"/>
      <c r="L40" s="89"/>
      <c r="M40" s="89"/>
      <c r="N40" s="89"/>
      <c r="O40" s="89"/>
      <c r="P40" s="79"/>
      <c r="Q40" s="91"/>
      <c r="R40" s="89"/>
      <c r="S40" s="89"/>
      <c r="T40" s="79"/>
      <c r="U40" s="90"/>
      <c r="V40" s="89"/>
    </row>
    <row r="41" spans="1:24" s="68" customFormat="1" ht="21" customHeight="1" x14ac:dyDescent="0.3">
      <c r="A41" s="75" t="s">
        <v>110</v>
      </c>
      <c r="F41" s="83">
        <f>+'[1]CE (C)'!E37</f>
        <v>210000000</v>
      </c>
      <c r="H41" s="83">
        <f>+'[1]CE (C)'!G37</f>
        <v>86501870</v>
      </c>
      <c r="I41" s="77"/>
      <c r="J41" s="83">
        <f>+'[1]CE (C)'!I37</f>
        <v>77902898</v>
      </c>
      <c r="K41" s="78"/>
      <c r="L41" s="83">
        <f>+'[1]CE (C)'!K37</f>
        <v>24400000</v>
      </c>
      <c r="M41" s="78"/>
      <c r="N41" s="83">
        <f>+'[1]CE (C)'!M37</f>
        <v>95160919</v>
      </c>
      <c r="O41" s="78"/>
      <c r="P41" s="83">
        <f>+'[1]CE (C)'!O37</f>
        <v>989319</v>
      </c>
      <c r="Q41" s="78"/>
      <c r="R41" s="83">
        <f>SUM(F41:P41)</f>
        <v>494955006</v>
      </c>
      <c r="S41" s="78"/>
      <c r="T41" s="83">
        <f>+'[1]CE (C)'!S37</f>
        <v>7023588</v>
      </c>
      <c r="U41" s="76"/>
      <c r="V41" s="83">
        <f>SUM(R41:T41)</f>
        <v>501978594</v>
      </c>
    </row>
    <row r="42" spans="1:24" s="68" customFormat="1" ht="20.149999999999999" customHeight="1" x14ac:dyDescent="0.3">
      <c r="A42" s="80" t="s">
        <v>109</v>
      </c>
      <c r="D42" s="79"/>
      <c r="F42" s="77"/>
      <c r="H42" s="77"/>
      <c r="I42" s="77"/>
      <c r="J42" s="77"/>
      <c r="K42" s="78"/>
      <c r="L42" s="77"/>
      <c r="M42" s="78"/>
      <c r="N42" s="77"/>
      <c r="O42" s="78"/>
      <c r="P42" s="77"/>
      <c r="Q42" s="78"/>
      <c r="R42" s="77"/>
      <c r="S42" s="78"/>
      <c r="T42" s="77"/>
      <c r="U42" s="76"/>
      <c r="V42" s="72"/>
    </row>
    <row r="43" spans="1:24" s="68" customFormat="1" ht="20.149999999999999" customHeight="1" x14ac:dyDescent="0.3">
      <c r="A43" s="80" t="s">
        <v>108</v>
      </c>
      <c r="B43" s="68" t="s">
        <v>107</v>
      </c>
      <c r="D43" s="79"/>
      <c r="F43" s="77" t="str">
        <f>+'[1]CE (C)'!E39</f>
        <v>-</v>
      </c>
      <c r="H43" s="77" t="str">
        <f>+'[1]CE (C)'!G39</f>
        <v>-</v>
      </c>
      <c r="I43" s="77"/>
      <c r="J43" s="77" t="str">
        <f>+'[1]CE (C)'!I39</f>
        <v>-</v>
      </c>
      <c r="K43" s="78"/>
      <c r="L43" s="77" t="str">
        <f>+'[1]CE (C)'!K39</f>
        <v>-</v>
      </c>
      <c r="M43" s="78"/>
      <c r="N43" s="77">
        <f>+'[1]CE (C)'!M39</f>
        <v>30530878</v>
      </c>
      <c r="O43" s="78"/>
      <c r="P43" s="77" t="str">
        <f>+'[1]CE (C)'!O39</f>
        <v>-</v>
      </c>
      <c r="Q43" s="78"/>
      <c r="R43" s="77">
        <f>SUM(F43:P43)</f>
        <v>30530878</v>
      </c>
      <c r="S43" s="78"/>
      <c r="T43" s="84">
        <f>+'[1]CE (C)'!S39</f>
        <v>-669350</v>
      </c>
      <c r="U43" s="76"/>
      <c r="V43" s="72">
        <f>SUM(R43:T43)</f>
        <v>29861528</v>
      </c>
    </row>
    <row r="44" spans="1:24" s="68" customFormat="1" ht="20.149999999999999" customHeight="1" x14ac:dyDescent="0.3">
      <c r="A44" s="80"/>
      <c r="B44" s="68" t="s">
        <v>74</v>
      </c>
      <c r="D44" s="79"/>
      <c r="F44" s="77"/>
      <c r="H44" s="77"/>
      <c r="I44" s="77"/>
      <c r="J44" s="77"/>
      <c r="K44" s="78"/>
      <c r="L44" s="77"/>
      <c r="M44" s="78"/>
      <c r="N44" s="77"/>
      <c r="O44" s="78"/>
      <c r="P44" s="77"/>
      <c r="Q44" s="78"/>
      <c r="R44" s="77"/>
      <c r="S44" s="78"/>
      <c r="T44" s="77"/>
      <c r="U44" s="76"/>
      <c r="V44" s="72"/>
    </row>
    <row r="45" spans="1:24" s="68" customFormat="1" ht="20.149999999999999" customHeight="1" x14ac:dyDescent="0.3">
      <c r="A45" s="80"/>
      <c r="B45" s="68" t="s">
        <v>106</v>
      </c>
      <c r="C45" s="68" t="s">
        <v>104</v>
      </c>
      <c r="D45" s="79"/>
      <c r="F45" s="77" t="str">
        <f>+'[1]CE (C)'!E40</f>
        <v>-</v>
      </c>
      <c r="H45" s="77" t="str">
        <f>+'[1]CE (C)'!G40</f>
        <v>-</v>
      </c>
      <c r="I45" s="77"/>
      <c r="J45" s="77" t="str">
        <f>+'[1]CE (C)'!I40</f>
        <v>-</v>
      </c>
      <c r="K45" s="78"/>
      <c r="L45" s="77" t="str">
        <f>+'[1]CE (C)'!K40</f>
        <v>-</v>
      </c>
      <c r="M45" s="78"/>
      <c r="N45" s="77">
        <f>+'[1]CE (C)'!M40</f>
        <v>109196</v>
      </c>
      <c r="O45" s="78"/>
      <c r="P45" s="77" t="str">
        <f>+'[1]CE (C)'!O40</f>
        <v>-</v>
      </c>
      <c r="Q45" s="78"/>
      <c r="R45" s="82">
        <f>SUM(F45:P45)</f>
        <v>109196</v>
      </c>
      <c r="S45" s="78"/>
      <c r="T45" s="77" t="str">
        <f>+'[1]CE (C)'!S40</f>
        <v>-</v>
      </c>
      <c r="U45" s="76"/>
      <c r="V45" s="81">
        <f>SUM(R45:T45)</f>
        <v>109196</v>
      </c>
    </row>
    <row r="46" spans="1:24" s="68" customFormat="1" ht="20.149999999999999" customHeight="1" x14ac:dyDescent="0.3">
      <c r="A46" s="80" t="s">
        <v>105</v>
      </c>
      <c r="D46" s="79"/>
      <c r="F46" s="88"/>
      <c r="H46" s="88"/>
      <c r="I46" s="77"/>
      <c r="J46" s="88"/>
      <c r="K46" s="78"/>
      <c r="L46" s="88"/>
      <c r="M46" s="78"/>
      <c r="N46" s="88"/>
      <c r="O46" s="78"/>
      <c r="P46" s="88"/>
      <c r="Q46" s="78"/>
      <c r="R46" s="88"/>
      <c r="S46" s="78"/>
      <c r="T46" s="88"/>
      <c r="U46" s="76"/>
      <c r="V46" s="87"/>
    </row>
    <row r="47" spans="1:24" s="68" customFormat="1" ht="20.149999999999999" customHeight="1" x14ac:dyDescent="0.3">
      <c r="A47" s="80"/>
      <c r="B47" s="68" t="s">
        <v>104</v>
      </c>
      <c r="D47" s="79"/>
      <c r="F47" s="83" t="s">
        <v>98</v>
      </c>
      <c r="H47" s="83" t="s">
        <v>98</v>
      </c>
      <c r="I47" s="77"/>
      <c r="J47" s="83" t="s">
        <v>98</v>
      </c>
      <c r="K47" s="78"/>
      <c r="L47" s="83" t="s">
        <v>98</v>
      </c>
      <c r="M47" s="78"/>
      <c r="N47" s="83">
        <f>SUM(N42:N45)</f>
        <v>30640074</v>
      </c>
      <c r="O47" s="78"/>
      <c r="P47" s="83" t="s">
        <v>98</v>
      </c>
      <c r="Q47" s="78"/>
      <c r="R47" s="83">
        <f>SUM(R43:R45)</f>
        <v>30640074</v>
      </c>
      <c r="S47" s="78"/>
      <c r="T47" s="82">
        <f>SUM(T43:T46)</f>
        <v>-669350</v>
      </c>
      <c r="U47" s="76"/>
      <c r="V47" s="81">
        <f>SUM(V43:V45)</f>
        <v>29970724</v>
      </c>
    </row>
    <row r="48" spans="1:24" s="68" customFormat="1" ht="8.25" customHeight="1" x14ac:dyDescent="0.3">
      <c r="A48" s="80"/>
      <c r="D48" s="79"/>
      <c r="F48" s="77"/>
      <c r="H48" s="77"/>
      <c r="I48" s="77"/>
      <c r="J48" s="77"/>
      <c r="K48" s="78"/>
      <c r="L48" s="77"/>
      <c r="M48" s="78"/>
      <c r="N48" s="77"/>
      <c r="O48" s="78"/>
      <c r="P48" s="77"/>
      <c r="Q48" s="78"/>
      <c r="R48" s="77"/>
      <c r="S48" s="78"/>
      <c r="T48" s="77"/>
      <c r="U48" s="76"/>
      <c r="V48" s="72"/>
    </row>
    <row r="49" spans="1:22" s="68" customFormat="1" ht="20.149999999999999" customHeight="1" x14ac:dyDescent="0.3">
      <c r="A49" s="80" t="s">
        <v>103</v>
      </c>
      <c r="D49" s="79">
        <f>+'[1]CE (C)'!C43</f>
        <v>16</v>
      </c>
      <c r="F49" s="77">
        <f>+'[1]CE (C)'!E43</f>
        <v>624234</v>
      </c>
      <c r="H49" s="77">
        <f>+'[1]CE (C)'!G43</f>
        <v>1248468</v>
      </c>
      <c r="I49" s="77"/>
      <c r="J49" s="77">
        <f>+'[1]CE (C)'!I43</f>
        <v>3259200</v>
      </c>
      <c r="K49" s="78"/>
      <c r="L49" s="77" t="str">
        <f>+'[1]CE (C)'!K43</f>
        <v>-</v>
      </c>
      <c r="M49" s="78"/>
      <c r="N49" s="77" t="str">
        <f>+'[1]CE (C)'!M43</f>
        <v>-</v>
      </c>
      <c r="O49" s="78"/>
      <c r="P49" s="77" t="str">
        <f>+'[1]CE (C)'!O43</f>
        <v>-</v>
      </c>
      <c r="Q49" s="78"/>
      <c r="R49" s="86">
        <f>SUM(F49:P49)</f>
        <v>5131902</v>
      </c>
      <c r="S49" s="78"/>
      <c r="T49" s="84" t="str">
        <f>+'[1]CE (C)'!S43</f>
        <v>-</v>
      </c>
      <c r="U49" s="76"/>
      <c r="V49" s="72">
        <f>SUM(R49:T49)</f>
        <v>5131902</v>
      </c>
    </row>
    <row r="50" spans="1:22" s="68" customFormat="1" ht="20.149999999999999" customHeight="1" x14ac:dyDescent="0.3">
      <c r="A50" s="80" t="s">
        <v>102</v>
      </c>
      <c r="D50" s="79">
        <f>+'[1]CE (C)'!C44</f>
        <v>16</v>
      </c>
      <c r="F50" s="77">
        <f>+'[1]CE (C)'!E44</f>
        <v>25967633</v>
      </c>
      <c r="H50" s="77">
        <f>+'[1]CE (C)'!G44</f>
        <v>51935265</v>
      </c>
      <c r="I50" s="77"/>
      <c r="J50" s="84">
        <f>+'[1]CE (C)'!I44</f>
        <v>-77902898</v>
      </c>
      <c r="K50" s="78"/>
      <c r="L50" s="77" t="str">
        <f>+'[1]CE (C)'!K44</f>
        <v>-</v>
      </c>
      <c r="M50" s="78"/>
      <c r="N50" s="77" t="str">
        <f>+'[1]CE (C)'!M44</f>
        <v>-</v>
      </c>
      <c r="O50" s="78"/>
      <c r="P50" s="77" t="str">
        <f>+'[1]CE (C)'!O44</f>
        <v>-</v>
      </c>
      <c r="Q50" s="78"/>
      <c r="R50" s="84" t="s">
        <v>98</v>
      </c>
      <c r="S50" s="78"/>
      <c r="T50" s="77" t="str">
        <f>+'[1]CE (C)'!S44</f>
        <v>-</v>
      </c>
      <c r="U50" s="76"/>
      <c r="V50" s="84" t="s">
        <v>98</v>
      </c>
    </row>
    <row r="51" spans="1:22" s="68" customFormat="1" ht="20.149999999999999" customHeight="1" x14ac:dyDescent="0.3">
      <c r="A51" s="80" t="s">
        <v>101</v>
      </c>
      <c r="D51" s="79"/>
      <c r="F51" s="77"/>
      <c r="H51" s="77"/>
      <c r="I51" s="77"/>
      <c r="J51" s="77"/>
      <c r="K51" s="78"/>
      <c r="L51" s="77"/>
      <c r="M51" s="78"/>
      <c r="N51" s="77"/>
      <c r="O51" s="78"/>
      <c r="P51" s="77"/>
      <c r="Q51" s="78"/>
      <c r="R51" s="77"/>
      <c r="S51" s="78"/>
      <c r="T51" s="84"/>
      <c r="U51" s="76"/>
      <c r="V51" s="72"/>
    </row>
    <row r="52" spans="1:22" s="68" customFormat="1" ht="20.149999999999999" customHeight="1" x14ac:dyDescent="0.3">
      <c r="A52" s="80" t="s">
        <v>100</v>
      </c>
      <c r="D52" s="79"/>
      <c r="F52" s="77" t="str">
        <f>+'[1]CE (C)'!E46</f>
        <v>-</v>
      </c>
      <c r="H52" s="77" t="str">
        <f>+'[1]CE (C)'!G46</f>
        <v>-</v>
      </c>
      <c r="I52" s="77"/>
      <c r="J52" s="77" t="str">
        <f>+'[1]CE (C)'!I46</f>
        <v>-</v>
      </c>
      <c r="K52" s="78"/>
      <c r="L52" s="77" t="str">
        <f>+'[1]CE (C)'!K46</f>
        <v>-</v>
      </c>
      <c r="M52" s="78"/>
      <c r="N52" s="77" t="str">
        <f>+'[1]CE (C)'!M46</f>
        <v>-</v>
      </c>
      <c r="O52" s="78"/>
      <c r="P52" s="77" t="str">
        <f>+'[1]CE (C)'!O46</f>
        <v>-</v>
      </c>
      <c r="Q52" s="78"/>
      <c r="R52" s="84" t="s">
        <v>98</v>
      </c>
      <c r="S52" s="78"/>
      <c r="T52" s="84">
        <f>+'[1]CE (C)'!S46</f>
        <v>7365000</v>
      </c>
      <c r="U52" s="76"/>
      <c r="V52" s="72">
        <f>SUM(R52:T52)</f>
        <v>7365000</v>
      </c>
    </row>
    <row r="53" spans="1:22" s="68" customFormat="1" ht="20.149999999999999" customHeight="1" x14ac:dyDescent="0.3">
      <c r="A53" s="80" t="s">
        <v>99</v>
      </c>
      <c r="D53" s="79">
        <f>+'[1]CE (C)'!C47</f>
        <v>18</v>
      </c>
      <c r="F53" s="77" t="str">
        <f>+'[1]CE (C)'!E47</f>
        <v>-</v>
      </c>
      <c r="H53" s="77" t="str">
        <f>+'[1]CE (C)'!G47</f>
        <v>-</v>
      </c>
      <c r="I53" s="77"/>
      <c r="J53" s="77" t="str">
        <f>+'[1]CE (C)'!I47</f>
        <v>-</v>
      </c>
      <c r="K53" s="78"/>
      <c r="L53" s="85">
        <f>+'[1]CE (C)'!K47</f>
        <v>1625000</v>
      </c>
      <c r="M53" s="78"/>
      <c r="N53" s="84">
        <f>+'[1]CE (C)'!M47</f>
        <v>-1625000</v>
      </c>
      <c r="O53" s="78"/>
      <c r="P53" s="77" t="str">
        <f>+'[1]CE (C)'!O47</f>
        <v>-</v>
      </c>
      <c r="Q53" s="78"/>
      <c r="R53" s="84" t="s">
        <v>98</v>
      </c>
      <c r="S53" s="78"/>
      <c r="T53" s="77" t="str">
        <f>+'[1]CE (C)'!S47</f>
        <v>-</v>
      </c>
      <c r="U53" s="76"/>
      <c r="V53" s="84" t="s">
        <v>98</v>
      </c>
    </row>
    <row r="54" spans="1:22" s="68" customFormat="1" ht="20.149999999999999" customHeight="1" x14ac:dyDescent="0.3">
      <c r="A54" s="80" t="s">
        <v>97</v>
      </c>
      <c r="D54" s="79">
        <f>+'[1]CE (C)'!C48</f>
        <v>24</v>
      </c>
      <c r="F54" s="83" t="str">
        <f>+'[1]CE (C)'!E48</f>
        <v>-</v>
      </c>
      <c r="H54" s="83" t="str">
        <f>+'[1]CE (C)'!G48</f>
        <v>-</v>
      </c>
      <c r="I54" s="84"/>
      <c r="J54" s="83" t="str">
        <f>+'[1]CE (C)'!I48</f>
        <v>-</v>
      </c>
      <c r="K54" s="72"/>
      <c r="L54" s="83" t="str">
        <f>+'[1]CE (C)'!K48</f>
        <v>-</v>
      </c>
      <c r="M54" s="78"/>
      <c r="N54" s="82">
        <f>+'[1]CE (C)'!M48</f>
        <v>-45305776</v>
      </c>
      <c r="O54" s="78"/>
      <c r="P54" s="83" t="str">
        <f>+'[1]CE (C)'!O48</f>
        <v>-</v>
      </c>
      <c r="Q54" s="72"/>
      <c r="R54" s="82">
        <f>SUM(F54:P54)</f>
        <v>-45305776</v>
      </c>
      <c r="S54" s="78"/>
      <c r="T54" s="82" t="str">
        <f>+'[1]CE (C)'!S48</f>
        <v>-</v>
      </c>
      <c r="U54" s="76"/>
      <c r="V54" s="81">
        <f>SUM(R54:T54)</f>
        <v>-45305776</v>
      </c>
    </row>
    <row r="55" spans="1:22" s="68" customFormat="1" ht="8.25" customHeight="1" x14ac:dyDescent="0.3">
      <c r="A55" s="80"/>
      <c r="D55" s="79"/>
      <c r="F55" s="77"/>
      <c r="H55" s="77"/>
      <c r="I55" s="77"/>
      <c r="J55" s="77"/>
      <c r="K55" s="78"/>
      <c r="L55" s="77"/>
      <c r="M55" s="78"/>
      <c r="N55" s="77"/>
      <c r="O55" s="78"/>
      <c r="P55" s="77"/>
      <c r="Q55" s="78"/>
      <c r="R55" s="77"/>
      <c r="S55" s="78"/>
      <c r="T55" s="77"/>
      <c r="U55" s="76"/>
      <c r="V55" s="72"/>
    </row>
    <row r="56" spans="1:22" s="68" customFormat="1" ht="20.149999999999999" customHeight="1" thickBot="1" x14ac:dyDescent="0.35">
      <c r="A56" s="75" t="s">
        <v>96</v>
      </c>
      <c r="F56" s="71">
        <f>SUM(F41,F47,F49,F50,F52,F53,F54)</f>
        <v>236591867</v>
      </c>
      <c r="H56" s="71">
        <f>SUM(H41,H47,H49,H50,H52,H53,H54)</f>
        <v>139685603</v>
      </c>
      <c r="I56" s="74"/>
      <c r="J56" s="73">
        <f>SUM(J41,J47,J49,J50,J52,J53,J54)</f>
        <v>3259200</v>
      </c>
      <c r="K56" s="72"/>
      <c r="L56" s="71">
        <f>SUM(L41,L47,L49,L50,L52,L53,L54)</f>
        <v>26025000</v>
      </c>
      <c r="M56" s="72"/>
      <c r="N56" s="71">
        <f>SUM(N41,N47,N49,N50,N52,N53,N54)</f>
        <v>78870217</v>
      </c>
      <c r="O56" s="72"/>
      <c r="P56" s="71">
        <f>SUM(P41,P47,P49,P50,P52,P53,P54)</f>
        <v>989319</v>
      </c>
      <c r="Q56" s="72"/>
      <c r="R56" s="71">
        <f>SUM(R41,R47,R49,R50,R52,R53,R54)</f>
        <v>485421206</v>
      </c>
      <c r="S56" s="72"/>
      <c r="T56" s="71">
        <f>SUM(T41,T47,T49,T50,T52,T53,T54)</f>
        <v>13719238</v>
      </c>
      <c r="U56" s="72"/>
      <c r="V56" s="71">
        <f>SUM(V41,V47,V49,V50,V52,V53,V54)</f>
        <v>499140444</v>
      </c>
    </row>
    <row r="57" spans="1:22" s="68" customFormat="1" ht="21" customHeight="1" thickTop="1" x14ac:dyDescent="0.3">
      <c r="L57" s="70"/>
      <c r="P57" s="70"/>
      <c r="V57" s="69"/>
    </row>
    <row r="58" spans="1:22" ht="21" customHeight="1" x14ac:dyDescent="0.3">
      <c r="V58" s="67"/>
    </row>
  </sheetData>
  <mergeCells count="4">
    <mergeCell ref="F5:V5"/>
    <mergeCell ref="L9:N9"/>
    <mergeCell ref="F34:V34"/>
    <mergeCell ref="L38:N38"/>
  </mergeCells>
  <pageMargins left="0.74803149606299213" right="0.15748031496062992" top="0.70866141732283472" bottom="0.39370078740157483" header="0.51181102362204722" footer="0.47244094488188981"/>
  <pageSetup paperSize="9" scale="93" firstPageNumber="10" orientation="landscape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1" manualBreakCount="1">
    <brk id="2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9557F-2AD3-4937-ABFC-08188BBCADC6}">
  <sheetPr>
    <tabColor rgb="FF00B050"/>
  </sheetPr>
  <dimension ref="A1:R48"/>
  <sheetViews>
    <sheetView view="pageBreakPreview" topLeftCell="A7" zoomScale="120" zoomScaleNormal="120" zoomScaleSheetLayoutView="120" workbookViewId="0">
      <selection activeCell="A23" sqref="A23"/>
    </sheetView>
  </sheetViews>
  <sheetFormatPr defaultColWidth="9.08984375" defaultRowHeight="21" customHeight="1" x14ac:dyDescent="0.3"/>
  <cols>
    <col min="1" max="2" width="2" style="66" customWidth="1"/>
    <col min="3" max="3" width="35.54296875" style="66" customWidth="1"/>
    <col min="4" max="4" width="8" style="66" customWidth="1"/>
    <col min="5" max="5" width="2.08984375" style="66" customWidth="1"/>
    <col min="6" max="6" width="12.6328125" style="66" customWidth="1"/>
    <col min="7" max="7" width="2.08984375" style="66" customWidth="1"/>
    <col min="8" max="8" width="12.6328125" style="66" customWidth="1"/>
    <col min="9" max="9" width="2.08984375" style="66" customWidth="1"/>
    <col min="10" max="10" width="12.6328125" style="66" customWidth="1"/>
    <col min="11" max="11" width="2.08984375" style="66" customWidth="1"/>
    <col min="12" max="12" width="12.6328125" style="66" customWidth="1"/>
    <col min="13" max="13" width="2.08984375" style="66" customWidth="1"/>
    <col min="14" max="14" width="12.6328125" style="66" customWidth="1"/>
    <col min="15" max="15" width="2.08984375" style="66" customWidth="1"/>
    <col min="16" max="16" width="12.6328125" style="66" customWidth="1"/>
    <col min="17" max="17" width="0.90625" style="66" customWidth="1"/>
    <col min="18" max="18" width="10.6328125" style="66" customWidth="1"/>
    <col min="19" max="19" width="1.6328125" style="66" customWidth="1"/>
    <col min="20" max="256" width="9.08984375" style="66"/>
    <col min="257" max="258" width="2" style="66" customWidth="1"/>
    <col min="259" max="259" width="35.54296875" style="66" customWidth="1"/>
    <col min="260" max="260" width="8" style="66" customWidth="1"/>
    <col min="261" max="261" width="2.08984375" style="66" customWidth="1"/>
    <col min="262" max="262" width="12.6328125" style="66" customWidth="1"/>
    <col min="263" max="263" width="2.08984375" style="66" customWidth="1"/>
    <col min="264" max="264" width="12.6328125" style="66" customWidth="1"/>
    <col min="265" max="265" width="2.08984375" style="66" customWidth="1"/>
    <col min="266" max="266" width="12.6328125" style="66" customWidth="1"/>
    <col min="267" max="267" width="2.08984375" style="66" customWidth="1"/>
    <col min="268" max="268" width="12.6328125" style="66" customWidth="1"/>
    <col min="269" max="269" width="2.08984375" style="66" customWidth="1"/>
    <col min="270" max="270" width="12.6328125" style="66" customWidth="1"/>
    <col min="271" max="271" width="2.08984375" style="66" customWidth="1"/>
    <col min="272" max="272" width="12.6328125" style="66" customWidth="1"/>
    <col min="273" max="273" width="0.90625" style="66" customWidth="1"/>
    <col min="274" max="274" width="10.6328125" style="66" customWidth="1"/>
    <col min="275" max="275" width="1.6328125" style="66" customWidth="1"/>
    <col min="276" max="512" width="9.08984375" style="66"/>
    <col min="513" max="514" width="2" style="66" customWidth="1"/>
    <col min="515" max="515" width="35.54296875" style="66" customWidth="1"/>
    <col min="516" max="516" width="8" style="66" customWidth="1"/>
    <col min="517" max="517" width="2.08984375" style="66" customWidth="1"/>
    <col min="518" max="518" width="12.6328125" style="66" customWidth="1"/>
    <col min="519" max="519" width="2.08984375" style="66" customWidth="1"/>
    <col min="520" max="520" width="12.6328125" style="66" customWidth="1"/>
    <col min="521" max="521" width="2.08984375" style="66" customWidth="1"/>
    <col min="522" max="522" width="12.6328125" style="66" customWidth="1"/>
    <col min="523" max="523" width="2.08984375" style="66" customWidth="1"/>
    <col min="524" max="524" width="12.6328125" style="66" customWidth="1"/>
    <col min="525" max="525" width="2.08984375" style="66" customWidth="1"/>
    <col min="526" max="526" width="12.6328125" style="66" customWidth="1"/>
    <col min="527" max="527" width="2.08984375" style="66" customWidth="1"/>
    <col min="528" max="528" width="12.6328125" style="66" customWidth="1"/>
    <col min="529" max="529" width="0.90625" style="66" customWidth="1"/>
    <col min="530" max="530" width="10.6328125" style="66" customWidth="1"/>
    <col min="531" max="531" width="1.6328125" style="66" customWidth="1"/>
    <col min="532" max="768" width="9.08984375" style="66"/>
    <col min="769" max="770" width="2" style="66" customWidth="1"/>
    <col min="771" max="771" width="35.54296875" style="66" customWidth="1"/>
    <col min="772" max="772" width="8" style="66" customWidth="1"/>
    <col min="773" max="773" width="2.08984375" style="66" customWidth="1"/>
    <col min="774" max="774" width="12.6328125" style="66" customWidth="1"/>
    <col min="775" max="775" width="2.08984375" style="66" customWidth="1"/>
    <col min="776" max="776" width="12.6328125" style="66" customWidth="1"/>
    <col min="777" max="777" width="2.08984375" style="66" customWidth="1"/>
    <col min="778" max="778" width="12.6328125" style="66" customWidth="1"/>
    <col min="779" max="779" width="2.08984375" style="66" customWidth="1"/>
    <col min="780" max="780" width="12.6328125" style="66" customWidth="1"/>
    <col min="781" max="781" width="2.08984375" style="66" customWidth="1"/>
    <col min="782" max="782" width="12.6328125" style="66" customWidth="1"/>
    <col min="783" max="783" width="2.08984375" style="66" customWidth="1"/>
    <col min="784" max="784" width="12.6328125" style="66" customWidth="1"/>
    <col min="785" max="785" width="0.90625" style="66" customWidth="1"/>
    <col min="786" max="786" width="10.6328125" style="66" customWidth="1"/>
    <col min="787" max="787" width="1.6328125" style="66" customWidth="1"/>
    <col min="788" max="1024" width="9.08984375" style="66"/>
    <col min="1025" max="1026" width="2" style="66" customWidth="1"/>
    <col min="1027" max="1027" width="35.54296875" style="66" customWidth="1"/>
    <col min="1028" max="1028" width="8" style="66" customWidth="1"/>
    <col min="1029" max="1029" width="2.08984375" style="66" customWidth="1"/>
    <col min="1030" max="1030" width="12.6328125" style="66" customWidth="1"/>
    <col min="1031" max="1031" width="2.08984375" style="66" customWidth="1"/>
    <col min="1032" max="1032" width="12.6328125" style="66" customWidth="1"/>
    <col min="1033" max="1033" width="2.08984375" style="66" customWidth="1"/>
    <col min="1034" max="1034" width="12.6328125" style="66" customWidth="1"/>
    <col min="1035" max="1035" width="2.08984375" style="66" customWidth="1"/>
    <col min="1036" max="1036" width="12.6328125" style="66" customWidth="1"/>
    <col min="1037" max="1037" width="2.08984375" style="66" customWidth="1"/>
    <col min="1038" max="1038" width="12.6328125" style="66" customWidth="1"/>
    <col min="1039" max="1039" width="2.08984375" style="66" customWidth="1"/>
    <col min="1040" max="1040" width="12.6328125" style="66" customWidth="1"/>
    <col min="1041" max="1041" width="0.90625" style="66" customWidth="1"/>
    <col min="1042" max="1042" width="10.6328125" style="66" customWidth="1"/>
    <col min="1043" max="1043" width="1.6328125" style="66" customWidth="1"/>
    <col min="1044" max="1280" width="9.08984375" style="66"/>
    <col min="1281" max="1282" width="2" style="66" customWidth="1"/>
    <col min="1283" max="1283" width="35.54296875" style="66" customWidth="1"/>
    <col min="1284" max="1284" width="8" style="66" customWidth="1"/>
    <col min="1285" max="1285" width="2.08984375" style="66" customWidth="1"/>
    <col min="1286" max="1286" width="12.6328125" style="66" customWidth="1"/>
    <col min="1287" max="1287" width="2.08984375" style="66" customWidth="1"/>
    <col min="1288" max="1288" width="12.6328125" style="66" customWidth="1"/>
    <col min="1289" max="1289" width="2.08984375" style="66" customWidth="1"/>
    <col min="1290" max="1290" width="12.6328125" style="66" customWidth="1"/>
    <col min="1291" max="1291" width="2.08984375" style="66" customWidth="1"/>
    <col min="1292" max="1292" width="12.6328125" style="66" customWidth="1"/>
    <col min="1293" max="1293" width="2.08984375" style="66" customWidth="1"/>
    <col min="1294" max="1294" width="12.6328125" style="66" customWidth="1"/>
    <col min="1295" max="1295" width="2.08984375" style="66" customWidth="1"/>
    <col min="1296" max="1296" width="12.6328125" style="66" customWidth="1"/>
    <col min="1297" max="1297" width="0.90625" style="66" customWidth="1"/>
    <col min="1298" max="1298" width="10.6328125" style="66" customWidth="1"/>
    <col min="1299" max="1299" width="1.6328125" style="66" customWidth="1"/>
    <col min="1300" max="1536" width="9.08984375" style="66"/>
    <col min="1537" max="1538" width="2" style="66" customWidth="1"/>
    <col min="1539" max="1539" width="35.54296875" style="66" customWidth="1"/>
    <col min="1540" max="1540" width="8" style="66" customWidth="1"/>
    <col min="1541" max="1541" width="2.08984375" style="66" customWidth="1"/>
    <col min="1542" max="1542" width="12.6328125" style="66" customWidth="1"/>
    <col min="1543" max="1543" width="2.08984375" style="66" customWidth="1"/>
    <col min="1544" max="1544" width="12.6328125" style="66" customWidth="1"/>
    <col min="1545" max="1545" width="2.08984375" style="66" customWidth="1"/>
    <col min="1546" max="1546" width="12.6328125" style="66" customWidth="1"/>
    <col min="1547" max="1547" width="2.08984375" style="66" customWidth="1"/>
    <col min="1548" max="1548" width="12.6328125" style="66" customWidth="1"/>
    <col min="1549" max="1549" width="2.08984375" style="66" customWidth="1"/>
    <col min="1550" max="1550" width="12.6328125" style="66" customWidth="1"/>
    <col min="1551" max="1551" width="2.08984375" style="66" customWidth="1"/>
    <col min="1552" max="1552" width="12.6328125" style="66" customWidth="1"/>
    <col min="1553" max="1553" width="0.90625" style="66" customWidth="1"/>
    <col min="1554" max="1554" width="10.6328125" style="66" customWidth="1"/>
    <col min="1555" max="1555" width="1.6328125" style="66" customWidth="1"/>
    <col min="1556" max="1792" width="9.08984375" style="66"/>
    <col min="1793" max="1794" width="2" style="66" customWidth="1"/>
    <col min="1795" max="1795" width="35.54296875" style="66" customWidth="1"/>
    <col min="1796" max="1796" width="8" style="66" customWidth="1"/>
    <col min="1797" max="1797" width="2.08984375" style="66" customWidth="1"/>
    <col min="1798" max="1798" width="12.6328125" style="66" customWidth="1"/>
    <col min="1799" max="1799" width="2.08984375" style="66" customWidth="1"/>
    <col min="1800" max="1800" width="12.6328125" style="66" customWidth="1"/>
    <col min="1801" max="1801" width="2.08984375" style="66" customWidth="1"/>
    <col min="1802" max="1802" width="12.6328125" style="66" customWidth="1"/>
    <col min="1803" max="1803" width="2.08984375" style="66" customWidth="1"/>
    <col min="1804" max="1804" width="12.6328125" style="66" customWidth="1"/>
    <col min="1805" max="1805" width="2.08984375" style="66" customWidth="1"/>
    <col min="1806" max="1806" width="12.6328125" style="66" customWidth="1"/>
    <col min="1807" max="1807" width="2.08984375" style="66" customWidth="1"/>
    <col min="1808" max="1808" width="12.6328125" style="66" customWidth="1"/>
    <col min="1809" max="1809" width="0.90625" style="66" customWidth="1"/>
    <col min="1810" max="1810" width="10.6328125" style="66" customWidth="1"/>
    <col min="1811" max="1811" width="1.6328125" style="66" customWidth="1"/>
    <col min="1812" max="2048" width="9.08984375" style="66"/>
    <col min="2049" max="2050" width="2" style="66" customWidth="1"/>
    <col min="2051" max="2051" width="35.54296875" style="66" customWidth="1"/>
    <col min="2052" max="2052" width="8" style="66" customWidth="1"/>
    <col min="2053" max="2053" width="2.08984375" style="66" customWidth="1"/>
    <col min="2054" max="2054" width="12.6328125" style="66" customWidth="1"/>
    <col min="2055" max="2055" width="2.08984375" style="66" customWidth="1"/>
    <col min="2056" max="2056" width="12.6328125" style="66" customWidth="1"/>
    <col min="2057" max="2057" width="2.08984375" style="66" customWidth="1"/>
    <col min="2058" max="2058" width="12.6328125" style="66" customWidth="1"/>
    <col min="2059" max="2059" width="2.08984375" style="66" customWidth="1"/>
    <col min="2060" max="2060" width="12.6328125" style="66" customWidth="1"/>
    <col min="2061" max="2061" width="2.08984375" style="66" customWidth="1"/>
    <col min="2062" max="2062" width="12.6328125" style="66" customWidth="1"/>
    <col min="2063" max="2063" width="2.08984375" style="66" customWidth="1"/>
    <col min="2064" max="2064" width="12.6328125" style="66" customWidth="1"/>
    <col min="2065" max="2065" width="0.90625" style="66" customWidth="1"/>
    <col min="2066" max="2066" width="10.6328125" style="66" customWidth="1"/>
    <col min="2067" max="2067" width="1.6328125" style="66" customWidth="1"/>
    <col min="2068" max="2304" width="9.08984375" style="66"/>
    <col min="2305" max="2306" width="2" style="66" customWidth="1"/>
    <col min="2307" max="2307" width="35.54296875" style="66" customWidth="1"/>
    <col min="2308" max="2308" width="8" style="66" customWidth="1"/>
    <col min="2309" max="2309" width="2.08984375" style="66" customWidth="1"/>
    <col min="2310" max="2310" width="12.6328125" style="66" customWidth="1"/>
    <col min="2311" max="2311" width="2.08984375" style="66" customWidth="1"/>
    <col min="2312" max="2312" width="12.6328125" style="66" customWidth="1"/>
    <col min="2313" max="2313" width="2.08984375" style="66" customWidth="1"/>
    <col min="2314" max="2314" width="12.6328125" style="66" customWidth="1"/>
    <col min="2315" max="2315" width="2.08984375" style="66" customWidth="1"/>
    <col min="2316" max="2316" width="12.6328125" style="66" customWidth="1"/>
    <col min="2317" max="2317" width="2.08984375" style="66" customWidth="1"/>
    <col min="2318" max="2318" width="12.6328125" style="66" customWidth="1"/>
    <col min="2319" max="2319" width="2.08984375" style="66" customWidth="1"/>
    <col min="2320" max="2320" width="12.6328125" style="66" customWidth="1"/>
    <col min="2321" max="2321" width="0.90625" style="66" customWidth="1"/>
    <col min="2322" max="2322" width="10.6328125" style="66" customWidth="1"/>
    <col min="2323" max="2323" width="1.6328125" style="66" customWidth="1"/>
    <col min="2324" max="2560" width="9.08984375" style="66"/>
    <col min="2561" max="2562" width="2" style="66" customWidth="1"/>
    <col min="2563" max="2563" width="35.54296875" style="66" customWidth="1"/>
    <col min="2564" max="2564" width="8" style="66" customWidth="1"/>
    <col min="2565" max="2565" width="2.08984375" style="66" customWidth="1"/>
    <col min="2566" max="2566" width="12.6328125" style="66" customWidth="1"/>
    <col min="2567" max="2567" width="2.08984375" style="66" customWidth="1"/>
    <col min="2568" max="2568" width="12.6328125" style="66" customWidth="1"/>
    <col min="2569" max="2569" width="2.08984375" style="66" customWidth="1"/>
    <col min="2570" max="2570" width="12.6328125" style="66" customWidth="1"/>
    <col min="2571" max="2571" width="2.08984375" style="66" customWidth="1"/>
    <col min="2572" max="2572" width="12.6328125" style="66" customWidth="1"/>
    <col min="2573" max="2573" width="2.08984375" style="66" customWidth="1"/>
    <col min="2574" max="2574" width="12.6328125" style="66" customWidth="1"/>
    <col min="2575" max="2575" width="2.08984375" style="66" customWidth="1"/>
    <col min="2576" max="2576" width="12.6328125" style="66" customWidth="1"/>
    <col min="2577" max="2577" width="0.90625" style="66" customWidth="1"/>
    <col min="2578" max="2578" width="10.6328125" style="66" customWidth="1"/>
    <col min="2579" max="2579" width="1.6328125" style="66" customWidth="1"/>
    <col min="2580" max="2816" width="9.08984375" style="66"/>
    <col min="2817" max="2818" width="2" style="66" customWidth="1"/>
    <col min="2819" max="2819" width="35.54296875" style="66" customWidth="1"/>
    <col min="2820" max="2820" width="8" style="66" customWidth="1"/>
    <col min="2821" max="2821" width="2.08984375" style="66" customWidth="1"/>
    <col min="2822" max="2822" width="12.6328125" style="66" customWidth="1"/>
    <col min="2823" max="2823" width="2.08984375" style="66" customWidth="1"/>
    <col min="2824" max="2824" width="12.6328125" style="66" customWidth="1"/>
    <col min="2825" max="2825" width="2.08984375" style="66" customWidth="1"/>
    <col min="2826" max="2826" width="12.6328125" style="66" customWidth="1"/>
    <col min="2827" max="2827" width="2.08984375" style="66" customWidth="1"/>
    <col min="2828" max="2828" width="12.6328125" style="66" customWidth="1"/>
    <col min="2829" max="2829" width="2.08984375" style="66" customWidth="1"/>
    <col min="2830" max="2830" width="12.6328125" style="66" customWidth="1"/>
    <col min="2831" max="2831" width="2.08984375" style="66" customWidth="1"/>
    <col min="2832" max="2832" width="12.6328125" style="66" customWidth="1"/>
    <col min="2833" max="2833" width="0.90625" style="66" customWidth="1"/>
    <col min="2834" max="2834" width="10.6328125" style="66" customWidth="1"/>
    <col min="2835" max="2835" width="1.6328125" style="66" customWidth="1"/>
    <col min="2836" max="3072" width="9.08984375" style="66"/>
    <col min="3073" max="3074" width="2" style="66" customWidth="1"/>
    <col min="3075" max="3075" width="35.54296875" style="66" customWidth="1"/>
    <col min="3076" max="3076" width="8" style="66" customWidth="1"/>
    <col min="3077" max="3077" width="2.08984375" style="66" customWidth="1"/>
    <col min="3078" max="3078" width="12.6328125" style="66" customWidth="1"/>
    <col min="3079" max="3079" width="2.08984375" style="66" customWidth="1"/>
    <col min="3080" max="3080" width="12.6328125" style="66" customWidth="1"/>
    <col min="3081" max="3081" width="2.08984375" style="66" customWidth="1"/>
    <col min="3082" max="3082" width="12.6328125" style="66" customWidth="1"/>
    <col min="3083" max="3083" width="2.08984375" style="66" customWidth="1"/>
    <col min="3084" max="3084" width="12.6328125" style="66" customWidth="1"/>
    <col min="3085" max="3085" width="2.08984375" style="66" customWidth="1"/>
    <col min="3086" max="3086" width="12.6328125" style="66" customWidth="1"/>
    <col min="3087" max="3087" width="2.08984375" style="66" customWidth="1"/>
    <col min="3088" max="3088" width="12.6328125" style="66" customWidth="1"/>
    <col min="3089" max="3089" width="0.90625" style="66" customWidth="1"/>
    <col min="3090" max="3090" width="10.6328125" style="66" customWidth="1"/>
    <col min="3091" max="3091" width="1.6328125" style="66" customWidth="1"/>
    <col min="3092" max="3328" width="9.08984375" style="66"/>
    <col min="3329" max="3330" width="2" style="66" customWidth="1"/>
    <col min="3331" max="3331" width="35.54296875" style="66" customWidth="1"/>
    <col min="3332" max="3332" width="8" style="66" customWidth="1"/>
    <col min="3333" max="3333" width="2.08984375" style="66" customWidth="1"/>
    <col min="3334" max="3334" width="12.6328125" style="66" customWidth="1"/>
    <col min="3335" max="3335" width="2.08984375" style="66" customWidth="1"/>
    <col min="3336" max="3336" width="12.6328125" style="66" customWidth="1"/>
    <col min="3337" max="3337" width="2.08984375" style="66" customWidth="1"/>
    <col min="3338" max="3338" width="12.6328125" style="66" customWidth="1"/>
    <col min="3339" max="3339" width="2.08984375" style="66" customWidth="1"/>
    <col min="3340" max="3340" width="12.6328125" style="66" customWidth="1"/>
    <col min="3341" max="3341" width="2.08984375" style="66" customWidth="1"/>
    <col min="3342" max="3342" width="12.6328125" style="66" customWidth="1"/>
    <col min="3343" max="3343" width="2.08984375" style="66" customWidth="1"/>
    <col min="3344" max="3344" width="12.6328125" style="66" customWidth="1"/>
    <col min="3345" max="3345" width="0.90625" style="66" customWidth="1"/>
    <col min="3346" max="3346" width="10.6328125" style="66" customWidth="1"/>
    <col min="3347" max="3347" width="1.6328125" style="66" customWidth="1"/>
    <col min="3348" max="3584" width="9.08984375" style="66"/>
    <col min="3585" max="3586" width="2" style="66" customWidth="1"/>
    <col min="3587" max="3587" width="35.54296875" style="66" customWidth="1"/>
    <col min="3588" max="3588" width="8" style="66" customWidth="1"/>
    <col min="3589" max="3589" width="2.08984375" style="66" customWidth="1"/>
    <col min="3590" max="3590" width="12.6328125" style="66" customWidth="1"/>
    <col min="3591" max="3591" width="2.08984375" style="66" customWidth="1"/>
    <col min="3592" max="3592" width="12.6328125" style="66" customWidth="1"/>
    <col min="3593" max="3593" width="2.08984375" style="66" customWidth="1"/>
    <col min="3594" max="3594" width="12.6328125" style="66" customWidth="1"/>
    <col min="3595" max="3595" width="2.08984375" style="66" customWidth="1"/>
    <col min="3596" max="3596" width="12.6328125" style="66" customWidth="1"/>
    <col min="3597" max="3597" width="2.08984375" style="66" customWidth="1"/>
    <col min="3598" max="3598" width="12.6328125" style="66" customWidth="1"/>
    <col min="3599" max="3599" width="2.08984375" style="66" customWidth="1"/>
    <col min="3600" max="3600" width="12.6328125" style="66" customWidth="1"/>
    <col min="3601" max="3601" width="0.90625" style="66" customWidth="1"/>
    <col min="3602" max="3602" width="10.6328125" style="66" customWidth="1"/>
    <col min="3603" max="3603" width="1.6328125" style="66" customWidth="1"/>
    <col min="3604" max="3840" width="9.08984375" style="66"/>
    <col min="3841" max="3842" width="2" style="66" customWidth="1"/>
    <col min="3843" max="3843" width="35.54296875" style="66" customWidth="1"/>
    <col min="3844" max="3844" width="8" style="66" customWidth="1"/>
    <col min="3845" max="3845" width="2.08984375" style="66" customWidth="1"/>
    <col min="3846" max="3846" width="12.6328125" style="66" customWidth="1"/>
    <col min="3847" max="3847" width="2.08984375" style="66" customWidth="1"/>
    <col min="3848" max="3848" width="12.6328125" style="66" customWidth="1"/>
    <col min="3849" max="3849" width="2.08984375" style="66" customWidth="1"/>
    <col min="3850" max="3850" width="12.6328125" style="66" customWidth="1"/>
    <col min="3851" max="3851" width="2.08984375" style="66" customWidth="1"/>
    <col min="3852" max="3852" width="12.6328125" style="66" customWidth="1"/>
    <col min="3853" max="3853" width="2.08984375" style="66" customWidth="1"/>
    <col min="3854" max="3854" width="12.6328125" style="66" customWidth="1"/>
    <col min="3855" max="3855" width="2.08984375" style="66" customWidth="1"/>
    <col min="3856" max="3856" width="12.6328125" style="66" customWidth="1"/>
    <col min="3857" max="3857" width="0.90625" style="66" customWidth="1"/>
    <col min="3858" max="3858" width="10.6328125" style="66" customWidth="1"/>
    <col min="3859" max="3859" width="1.6328125" style="66" customWidth="1"/>
    <col min="3860" max="4096" width="9.08984375" style="66"/>
    <col min="4097" max="4098" width="2" style="66" customWidth="1"/>
    <col min="4099" max="4099" width="35.54296875" style="66" customWidth="1"/>
    <col min="4100" max="4100" width="8" style="66" customWidth="1"/>
    <col min="4101" max="4101" width="2.08984375" style="66" customWidth="1"/>
    <col min="4102" max="4102" width="12.6328125" style="66" customWidth="1"/>
    <col min="4103" max="4103" width="2.08984375" style="66" customWidth="1"/>
    <col min="4104" max="4104" width="12.6328125" style="66" customWidth="1"/>
    <col min="4105" max="4105" width="2.08984375" style="66" customWidth="1"/>
    <col min="4106" max="4106" width="12.6328125" style="66" customWidth="1"/>
    <col min="4107" max="4107" width="2.08984375" style="66" customWidth="1"/>
    <col min="4108" max="4108" width="12.6328125" style="66" customWidth="1"/>
    <col min="4109" max="4109" width="2.08984375" style="66" customWidth="1"/>
    <col min="4110" max="4110" width="12.6328125" style="66" customWidth="1"/>
    <col min="4111" max="4111" width="2.08984375" style="66" customWidth="1"/>
    <col min="4112" max="4112" width="12.6328125" style="66" customWidth="1"/>
    <col min="4113" max="4113" width="0.90625" style="66" customWidth="1"/>
    <col min="4114" max="4114" width="10.6328125" style="66" customWidth="1"/>
    <col min="4115" max="4115" width="1.6328125" style="66" customWidth="1"/>
    <col min="4116" max="4352" width="9.08984375" style="66"/>
    <col min="4353" max="4354" width="2" style="66" customWidth="1"/>
    <col min="4355" max="4355" width="35.54296875" style="66" customWidth="1"/>
    <col min="4356" max="4356" width="8" style="66" customWidth="1"/>
    <col min="4357" max="4357" width="2.08984375" style="66" customWidth="1"/>
    <col min="4358" max="4358" width="12.6328125" style="66" customWidth="1"/>
    <col min="4359" max="4359" width="2.08984375" style="66" customWidth="1"/>
    <col min="4360" max="4360" width="12.6328125" style="66" customWidth="1"/>
    <col min="4361" max="4361" width="2.08984375" style="66" customWidth="1"/>
    <col min="4362" max="4362" width="12.6328125" style="66" customWidth="1"/>
    <col min="4363" max="4363" width="2.08984375" style="66" customWidth="1"/>
    <col min="4364" max="4364" width="12.6328125" style="66" customWidth="1"/>
    <col min="4365" max="4365" width="2.08984375" style="66" customWidth="1"/>
    <col min="4366" max="4366" width="12.6328125" style="66" customWidth="1"/>
    <col min="4367" max="4367" width="2.08984375" style="66" customWidth="1"/>
    <col min="4368" max="4368" width="12.6328125" style="66" customWidth="1"/>
    <col min="4369" max="4369" width="0.90625" style="66" customWidth="1"/>
    <col min="4370" max="4370" width="10.6328125" style="66" customWidth="1"/>
    <col min="4371" max="4371" width="1.6328125" style="66" customWidth="1"/>
    <col min="4372" max="4608" width="9.08984375" style="66"/>
    <col min="4609" max="4610" width="2" style="66" customWidth="1"/>
    <col min="4611" max="4611" width="35.54296875" style="66" customWidth="1"/>
    <col min="4612" max="4612" width="8" style="66" customWidth="1"/>
    <col min="4613" max="4613" width="2.08984375" style="66" customWidth="1"/>
    <col min="4614" max="4614" width="12.6328125" style="66" customWidth="1"/>
    <col min="4615" max="4615" width="2.08984375" style="66" customWidth="1"/>
    <col min="4616" max="4616" width="12.6328125" style="66" customWidth="1"/>
    <col min="4617" max="4617" width="2.08984375" style="66" customWidth="1"/>
    <col min="4618" max="4618" width="12.6328125" style="66" customWidth="1"/>
    <col min="4619" max="4619" width="2.08984375" style="66" customWidth="1"/>
    <col min="4620" max="4620" width="12.6328125" style="66" customWidth="1"/>
    <col min="4621" max="4621" width="2.08984375" style="66" customWidth="1"/>
    <col min="4622" max="4622" width="12.6328125" style="66" customWidth="1"/>
    <col min="4623" max="4623" width="2.08984375" style="66" customWidth="1"/>
    <col min="4624" max="4624" width="12.6328125" style="66" customWidth="1"/>
    <col min="4625" max="4625" width="0.90625" style="66" customWidth="1"/>
    <col min="4626" max="4626" width="10.6328125" style="66" customWidth="1"/>
    <col min="4627" max="4627" width="1.6328125" style="66" customWidth="1"/>
    <col min="4628" max="4864" width="9.08984375" style="66"/>
    <col min="4865" max="4866" width="2" style="66" customWidth="1"/>
    <col min="4867" max="4867" width="35.54296875" style="66" customWidth="1"/>
    <col min="4868" max="4868" width="8" style="66" customWidth="1"/>
    <col min="4869" max="4869" width="2.08984375" style="66" customWidth="1"/>
    <col min="4870" max="4870" width="12.6328125" style="66" customWidth="1"/>
    <col min="4871" max="4871" width="2.08984375" style="66" customWidth="1"/>
    <col min="4872" max="4872" width="12.6328125" style="66" customWidth="1"/>
    <col min="4873" max="4873" width="2.08984375" style="66" customWidth="1"/>
    <col min="4874" max="4874" width="12.6328125" style="66" customWidth="1"/>
    <col min="4875" max="4875" width="2.08984375" style="66" customWidth="1"/>
    <col min="4876" max="4876" width="12.6328125" style="66" customWidth="1"/>
    <col min="4877" max="4877" width="2.08984375" style="66" customWidth="1"/>
    <col min="4878" max="4878" width="12.6328125" style="66" customWidth="1"/>
    <col min="4879" max="4879" width="2.08984375" style="66" customWidth="1"/>
    <col min="4880" max="4880" width="12.6328125" style="66" customWidth="1"/>
    <col min="4881" max="4881" width="0.90625" style="66" customWidth="1"/>
    <col min="4882" max="4882" width="10.6328125" style="66" customWidth="1"/>
    <col min="4883" max="4883" width="1.6328125" style="66" customWidth="1"/>
    <col min="4884" max="5120" width="9.08984375" style="66"/>
    <col min="5121" max="5122" width="2" style="66" customWidth="1"/>
    <col min="5123" max="5123" width="35.54296875" style="66" customWidth="1"/>
    <col min="5124" max="5124" width="8" style="66" customWidth="1"/>
    <col min="5125" max="5125" width="2.08984375" style="66" customWidth="1"/>
    <col min="5126" max="5126" width="12.6328125" style="66" customWidth="1"/>
    <col min="5127" max="5127" width="2.08984375" style="66" customWidth="1"/>
    <col min="5128" max="5128" width="12.6328125" style="66" customWidth="1"/>
    <col min="5129" max="5129" width="2.08984375" style="66" customWidth="1"/>
    <col min="5130" max="5130" width="12.6328125" style="66" customWidth="1"/>
    <col min="5131" max="5131" width="2.08984375" style="66" customWidth="1"/>
    <col min="5132" max="5132" width="12.6328125" style="66" customWidth="1"/>
    <col min="5133" max="5133" width="2.08984375" style="66" customWidth="1"/>
    <col min="5134" max="5134" width="12.6328125" style="66" customWidth="1"/>
    <col min="5135" max="5135" width="2.08984375" style="66" customWidth="1"/>
    <col min="5136" max="5136" width="12.6328125" style="66" customWidth="1"/>
    <col min="5137" max="5137" width="0.90625" style="66" customWidth="1"/>
    <col min="5138" max="5138" width="10.6328125" style="66" customWidth="1"/>
    <col min="5139" max="5139" width="1.6328125" style="66" customWidth="1"/>
    <col min="5140" max="5376" width="9.08984375" style="66"/>
    <col min="5377" max="5378" width="2" style="66" customWidth="1"/>
    <col min="5379" max="5379" width="35.54296875" style="66" customWidth="1"/>
    <col min="5380" max="5380" width="8" style="66" customWidth="1"/>
    <col min="5381" max="5381" width="2.08984375" style="66" customWidth="1"/>
    <col min="5382" max="5382" width="12.6328125" style="66" customWidth="1"/>
    <col min="5383" max="5383" width="2.08984375" style="66" customWidth="1"/>
    <col min="5384" max="5384" width="12.6328125" style="66" customWidth="1"/>
    <col min="5385" max="5385" width="2.08984375" style="66" customWidth="1"/>
    <col min="5386" max="5386" width="12.6328125" style="66" customWidth="1"/>
    <col min="5387" max="5387" width="2.08984375" style="66" customWidth="1"/>
    <col min="5388" max="5388" width="12.6328125" style="66" customWidth="1"/>
    <col min="5389" max="5389" width="2.08984375" style="66" customWidth="1"/>
    <col min="5390" max="5390" width="12.6328125" style="66" customWidth="1"/>
    <col min="5391" max="5391" width="2.08984375" style="66" customWidth="1"/>
    <col min="5392" max="5392" width="12.6328125" style="66" customWidth="1"/>
    <col min="5393" max="5393" width="0.90625" style="66" customWidth="1"/>
    <col min="5394" max="5394" width="10.6328125" style="66" customWidth="1"/>
    <col min="5395" max="5395" width="1.6328125" style="66" customWidth="1"/>
    <col min="5396" max="5632" width="9.08984375" style="66"/>
    <col min="5633" max="5634" width="2" style="66" customWidth="1"/>
    <col min="5635" max="5635" width="35.54296875" style="66" customWidth="1"/>
    <col min="5636" max="5636" width="8" style="66" customWidth="1"/>
    <col min="5637" max="5637" width="2.08984375" style="66" customWidth="1"/>
    <col min="5638" max="5638" width="12.6328125" style="66" customWidth="1"/>
    <col min="5639" max="5639" width="2.08984375" style="66" customWidth="1"/>
    <col min="5640" max="5640" width="12.6328125" style="66" customWidth="1"/>
    <col min="5641" max="5641" width="2.08984375" style="66" customWidth="1"/>
    <col min="5642" max="5642" width="12.6328125" style="66" customWidth="1"/>
    <col min="5643" max="5643" width="2.08984375" style="66" customWidth="1"/>
    <col min="5644" max="5644" width="12.6328125" style="66" customWidth="1"/>
    <col min="5645" max="5645" width="2.08984375" style="66" customWidth="1"/>
    <col min="5646" max="5646" width="12.6328125" style="66" customWidth="1"/>
    <col min="5647" max="5647" width="2.08984375" style="66" customWidth="1"/>
    <col min="5648" max="5648" width="12.6328125" style="66" customWidth="1"/>
    <col min="5649" max="5649" width="0.90625" style="66" customWidth="1"/>
    <col min="5650" max="5650" width="10.6328125" style="66" customWidth="1"/>
    <col min="5651" max="5651" width="1.6328125" style="66" customWidth="1"/>
    <col min="5652" max="5888" width="9.08984375" style="66"/>
    <col min="5889" max="5890" width="2" style="66" customWidth="1"/>
    <col min="5891" max="5891" width="35.54296875" style="66" customWidth="1"/>
    <col min="5892" max="5892" width="8" style="66" customWidth="1"/>
    <col min="5893" max="5893" width="2.08984375" style="66" customWidth="1"/>
    <col min="5894" max="5894" width="12.6328125" style="66" customWidth="1"/>
    <col min="5895" max="5895" width="2.08984375" style="66" customWidth="1"/>
    <col min="5896" max="5896" width="12.6328125" style="66" customWidth="1"/>
    <col min="5897" max="5897" width="2.08984375" style="66" customWidth="1"/>
    <col min="5898" max="5898" width="12.6328125" style="66" customWidth="1"/>
    <col min="5899" max="5899" width="2.08984375" style="66" customWidth="1"/>
    <col min="5900" max="5900" width="12.6328125" style="66" customWidth="1"/>
    <col min="5901" max="5901" width="2.08984375" style="66" customWidth="1"/>
    <col min="5902" max="5902" width="12.6328125" style="66" customWidth="1"/>
    <col min="5903" max="5903" width="2.08984375" style="66" customWidth="1"/>
    <col min="5904" max="5904" width="12.6328125" style="66" customWidth="1"/>
    <col min="5905" max="5905" width="0.90625" style="66" customWidth="1"/>
    <col min="5906" max="5906" width="10.6328125" style="66" customWidth="1"/>
    <col min="5907" max="5907" width="1.6328125" style="66" customWidth="1"/>
    <col min="5908" max="6144" width="9.08984375" style="66"/>
    <col min="6145" max="6146" width="2" style="66" customWidth="1"/>
    <col min="6147" max="6147" width="35.54296875" style="66" customWidth="1"/>
    <col min="6148" max="6148" width="8" style="66" customWidth="1"/>
    <col min="6149" max="6149" width="2.08984375" style="66" customWidth="1"/>
    <col min="6150" max="6150" width="12.6328125" style="66" customWidth="1"/>
    <col min="6151" max="6151" width="2.08984375" style="66" customWidth="1"/>
    <col min="6152" max="6152" width="12.6328125" style="66" customWidth="1"/>
    <col min="6153" max="6153" width="2.08984375" style="66" customWidth="1"/>
    <col min="6154" max="6154" width="12.6328125" style="66" customWidth="1"/>
    <col min="6155" max="6155" width="2.08984375" style="66" customWidth="1"/>
    <col min="6156" max="6156" width="12.6328125" style="66" customWidth="1"/>
    <col min="6157" max="6157" width="2.08984375" style="66" customWidth="1"/>
    <col min="6158" max="6158" width="12.6328125" style="66" customWidth="1"/>
    <col min="6159" max="6159" width="2.08984375" style="66" customWidth="1"/>
    <col min="6160" max="6160" width="12.6328125" style="66" customWidth="1"/>
    <col min="6161" max="6161" width="0.90625" style="66" customWidth="1"/>
    <col min="6162" max="6162" width="10.6328125" style="66" customWidth="1"/>
    <col min="6163" max="6163" width="1.6328125" style="66" customWidth="1"/>
    <col min="6164" max="6400" width="9.08984375" style="66"/>
    <col min="6401" max="6402" width="2" style="66" customWidth="1"/>
    <col min="6403" max="6403" width="35.54296875" style="66" customWidth="1"/>
    <col min="6404" max="6404" width="8" style="66" customWidth="1"/>
    <col min="6405" max="6405" width="2.08984375" style="66" customWidth="1"/>
    <col min="6406" max="6406" width="12.6328125" style="66" customWidth="1"/>
    <col min="6407" max="6407" width="2.08984375" style="66" customWidth="1"/>
    <col min="6408" max="6408" width="12.6328125" style="66" customWidth="1"/>
    <col min="6409" max="6409" width="2.08984375" style="66" customWidth="1"/>
    <col min="6410" max="6410" width="12.6328125" style="66" customWidth="1"/>
    <col min="6411" max="6411" width="2.08984375" style="66" customWidth="1"/>
    <col min="6412" max="6412" width="12.6328125" style="66" customWidth="1"/>
    <col min="6413" max="6413" width="2.08984375" style="66" customWidth="1"/>
    <col min="6414" max="6414" width="12.6328125" style="66" customWidth="1"/>
    <col min="6415" max="6415" width="2.08984375" style="66" customWidth="1"/>
    <col min="6416" max="6416" width="12.6328125" style="66" customWidth="1"/>
    <col min="6417" max="6417" width="0.90625" style="66" customWidth="1"/>
    <col min="6418" max="6418" width="10.6328125" style="66" customWidth="1"/>
    <col min="6419" max="6419" width="1.6328125" style="66" customWidth="1"/>
    <col min="6420" max="6656" width="9.08984375" style="66"/>
    <col min="6657" max="6658" width="2" style="66" customWidth="1"/>
    <col min="6659" max="6659" width="35.54296875" style="66" customWidth="1"/>
    <col min="6660" max="6660" width="8" style="66" customWidth="1"/>
    <col min="6661" max="6661" width="2.08984375" style="66" customWidth="1"/>
    <col min="6662" max="6662" width="12.6328125" style="66" customWidth="1"/>
    <col min="6663" max="6663" width="2.08984375" style="66" customWidth="1"/>
    <col min="6664" max="6664" width="12.6328125" style="66" customWidth="1"/>
    <col min="6665" max="6665" width="2.08984375" style="66" customWidth="1"/>
    <col min="6666" max="6666" width="12.6328125" style="66" customWidth="1"/>
    <col min="6667" max="6667" width="2.08984375" style="66" customWidth="1"/>
    <col min="6668" max="6668" width="12.6328125" style="66" customWidth="1"/>
    <col min="6669" max="6669" width="2.08984375" style="66" customWidth="1"/>
    <col min="6670" max="6670" width="12.6328125" style="66" customWidth="1"/>
    <col min="6671" max="6671" width="2.08984375" style="66" customWidth="1"/>
    <col min="6672" max="6672" width="12.6328125" style="66" customWidth="1"/>
    <col min="6673" max="6673" width="0.90625" style="66" customWidth="1"/>
    <col min="6674" max="6674" width="10.6328125" style="66" customWidth="1"/>
    <col min="6675" max="6675" width="1.6328125" style="66" customWidth="1"/>
    <col min="6676" max="6912" width="9.08984375" style="66"/>
    <col min="6913" max="6914" width="2" style="66" customWidth="1"/>
    <col min="6915" max="6915" width="35.54296875" style="66" customWidth="1"/>
    <col min="6916" max="6916" width="8" style="66" customWidth="1"/>
    <col min="6917" max="6917" width="2.08984375" style="66" customWidth="1"/>
    <col min="6918" max="6918" width="12.6328125" style="66" customWidth="1"/>
    <col min="6919" max="6919" width="2.08984375" style="66" customWidth="1"/>
    <col min="6920" max="6920" width="12.6328125" style="66" customWidth="1"/>
    <col min="6921" max="6921" width="2.08984375" style="66" customWidth="1"/>
    <col min="6922" max="6922" width="12.6328125" style="66" customWidth="1"/>
    <col min="6923" max="6923" width="2.08984375" style="66" customWidth="1"/>
    <col min="6924" max="6924" width="12.6328125" style="66" customWidth="1"/>
    <col min="6925" max="6925" width="2.08984375" style="66" customWidth="1"/>
    <col min="6926" max="6926" width="12.6328125" style="66" customWidth="1"/>
    <col min="6927" max="6927" width="2.08984375" style="66" customWidth="1"/>
    <col min="6928" max="6928" width="12.6328125" style="66" customWidth="1"/>
    <col min="6929" max="6929" width="0.90625" style="66" customWidth="1"/>
    <col min="6930" max="6930" width="10.6328125" style="66" customWidth="1"/>
    <col min="6931" max="6931" width="1.6328125" style="66" customWidth="1"/>
    <col min="6932" max="7168" width="9.08984375" style="66"/>
    <col min="7169" max="7170" width="2" style="66" customWidth="1"/>
    <col min="7171" max="7171" width="35.54296875" style="66" customWidth="1"/>
    <col min="7172" max="7172" width="8" style="66" customWidth="1"/>
    <col min="7173" max="7173" width="2.08984375" style="66" customWidth="1"/>
    <col min="7174" max="7174" width="12.6328125" style="66" customWidth="1"/>
    <col min="7175" max="7175" width="2.08984375" style="66" customWidth="1"/>
    <col min="7176" max="7176" width="12.6328125" style="66" customWidth="1"/>
    <col min="7177" max="7177" width="2.08984375" style="66" customWidth="1"/>
    <col min="7178" max="7178" width="12.6328125" style="66" customWidth="1"/>
    <col min="7179" max="7179" width="2.08984375" style="66" customWidth="1"/>
    <col min="7180" max="7180" width="12.6328125" style="66" customWidth="1"/>
    <col min="7181" max="7181" width="2.08984375" style="66" customWidth="1"/>
    <col min="7182" max="7182" width="12.6328125" style="66" customWidth="1"/>
    <col min="7183" max="7183" width="2.08984375" style="66" customWidth="1"/>
    <col min="7184" max="7184" width="12.6328125" style="66" customWidth="1"/>
    <col min="7185" max="7185" width="0.90625" style="66" customWidth="1"/>
    <col min="7186" max="7186" width="10.6328125" style="66" customWidth="1"/>
    <col min="7187" max="7187" width="1.6328125" style="66" customWidth="1"/>
    <col min="7188" max="7424" width="9.08984375" style="66"/>
    <col min="7425" max="7426" width="2" style="66" customWidth="1"/>
    <col min="7427" max="7427" width="35.54296875" style="66" customWidth="1"/>
    <col min="7428" max="7428" width="8" style="66" customWidth="1"/>
    <col min="7429" max="7429" width="2.08984375" style="66" customWidth="1"/>
    <col min="7430" max="7430" width="12.6328125" style="66" customWidth="1"/>
    <col min="7431" max="7431" width="2.08984375" style="66" customWidth="1"/>
    <col min="7432" max="7432" width="12.6328125" style="66" customWidth="1"/>
    <col min="7433" max="7433" width="2.08984375" style="66" customWidth="1"/>
    <col min="7434" max="7434" width="12.6328125" style="66" customWidth="1"/>
    <col min="7435" max="7435" width="2.08984375" style="66" customWidth="1"/>
    <col min="7436" max="7436" width="12.6328125" style="66" customWidth="1"/>
    <col min="7437" max="7437" width="2.08984375" style="66" customWidth="1"/>
    <col min="7438" max="7438" width="12.6328125" style="66" customWidth="1"/>
    <col min="7439" max="7439" width="2.08984375" style="66" customWidth="1"/>
    <col min="7440" max="7440" width="12.6328125" style="66" customWidth="1"/>
    <col min="7441" max="7441" width="0.90625" style="66" customWidth="1"/>
    <col min="7442" max="7442" width="10.6328125" style="66" customWidth="1"/>
    <col min="7443" max="7443" width="1.6328125" style="66" customWidth="1"/>
    <col min="7444" max="7680" width="9.08984375" style="66"/>
    <col min="7681" max="7682" width="2" style="66" customWidth="1"/>
    <col min="7683" max="7683" width="35.54296875" style="66" customWidth="1"/>
    <col min="7684" max="7684" width="8" style="66" customWidth="1"/>
    <col min="7685" max="7685" width="2.08984375" style="66" customWidth="1"/>
    <col min="7686" max="7686" width="12.6328125" style="66" customWidth="1"/>
    <col min="7687" max="7687" width="2.08984375" style="66" customWidth="1"/>
    <col min="7688" max="7688" width="12.6328125" style="66" customWidth="1"/>
    <col min="7689" max="7689" width="2.08984375" style="66" customWidth="1"/>
    <col min="7690" max="7690" width="12.6328125" style="66" customWidth="1"/>
    <col min="7691" max="7691" width="2.08984375" style="66" customWidth="1"/>
    <col min="7692" max="7692" width="12.6328125" style="66" customWidth="1"/>
    <col min="7693" max="7693" width="2.08984375" style="66" customWidth="1"/>
    <col min="7694" max="7694" width="12.6328125" style="66" customWidth="1"/>
    <col min="7695" max="7695" width="2.08984375" style="66" customWidth="1"/>
    <col min="7696" max="7696" width="12.6328125" style="66" customWidth="1"/>
    <col min="7697" max="7697" width="0.90625" style="66" customWidth="1"/>
    <col min="7698" max="7698" width="10.6328125" style="66" customWidth="1"/>
    <col min="7699" max="7699" width="1.6328125" style="66" customWidth="1"/>
    <col min="7700" max="7936" width="9.08984375" style="66"/>
    <col min="7937" max="7938" width="2" style="66" customWidth="1"/>
    <col min="7939" max="7939" width="35.54296875" style="66" customWidth="1"/>
    <col min="7940" max="7940" width="8" style="66" customWidth="1"/>
    <col min="7941" max="7941" width="2.08984375" style="66" customWidth="1"/>
    <col min="7942" max="7942" width="12.6328125" style="66" customWidth="1"/>
    <col min="7943" max="7943" width="2.08984375" style="66" customWidth="1"/>
    <col min="7944" max="7944" width="12.6328125" style="66" customWidth="1"/>
    <col min="7945" max="7945" width="2.08984375" style="66" customWidth="1"/>
    <col min="7946" max="7946" width="12.6328125" style="66" customWidth="1"/>
    <col min="7947" max="7947" width="2.08984375" style="66" customWidth="1"/>
    <col min="7948" max="7948" width="12.6328125" style="66" customWidth="1"/>
    <col min="7949" max="7949" width="2.08984375" style="66" customWidth="1"/>
    <col min="7950" max="7950" width="12.6328125" style="66" customWidth="1"/>
    <col min="7951" max="7951" width="2.08984375" style="66" customWidth="1"/>
    <col min="7952" max="7952" width="12.6328125" style="66" customWidth="1"/>
    <col min="7953" max="7953" width="0.90625" style="66" customWidth="1"/>
    <col min="7954" max="7954" width="10.6328125" style="66" customWidth="1"/>
    <col min="7955" max="7955" width="1.6328125" style="66" customWidth="1"/>
    <col min="7956" max="8192" width="9.08984375" style="66"/>
    <col min="8193" max="8194" width="2" style="66" customWidth="1"/>
    <col min="8195" max="8195" width="35.54296875" style="66" customWidth="1"/>
    <col min="8196" max="8196" width="8" style="66" customWidth="1"/>
    <col min="8197" max="8197" width="2.08984375" style="66" customWidth="1"/>
    <col min="8198" max="8198" width="12.6328125" style="66" customWidth="1"/>
    <col min="8199" max="8199" width="2.08984375" style="66" customWidth="1"/>
    <col min="8200" max="8200" width="12.6328125" style="66" customWidth="1"/>
    <col min="8201" max="8201" width="2.08984375" style="66" customWidth="1"/>
    <col min="8202" max="8202" width="12.6328125" style="66" customWidth="1"/>
    <col min="8203" max="8203" width="2.08984375" style="66" customWidth="1"/>
    <col min="8204" max="8204" width="12.6328125" style="66" customWidth="1"/>
    <col min="8205" max="8205" width="2.08984375" style="66" customWidth="1"/>
    <col min="8206" max="8206" width="12.6328125" style="66" customWidth="1"/>
    <col min="8207" max="8207" width="2.08984375" style="66" customWidth="1"/>
    <col min="8208" max="8208" width="12.6328125" style="66" customWidth="1"/>
    <col min="8209" max="8209" width="0.90625" style="66" customWidth="1"/>
    <col min="8210" max="8210" width="10.6328125" style="66" customWidth="1"/>
    <col min="8211" max="8211" width="1.6328125" style="66" customWidth="1"/>
    <col min="8212" max="8448" width="9.08984375" style="66"/>
    <col min="8449" max="8450" width="2" style="66" customWidth="1"/>
    <col min="8451" max="8451" width="35.54296875" style="66" customWidth="1"/>
    <col min="8452" max="8452" width="8" style="66" customWidth="1"/>
    <col min="8453" max="8453" width="2.08984375" style="66" customWidth="1"/>
    <col min="8454" max="8454" width="12.6328125" style="66" customWidth="1"/>
    <col min="8455" max="8455" width="2.08984375" style="66" customWidth="1"/>
    <col min="8456" max="8456" width="12.6328125" style="66" customWidth="1"/>
    <col min="8457" max="8457" width="2.08984375" style="66" customWidth="1"/>
    <col min="8458" max="8458" width="12.6328125" style="66" customWidth="1"/>
    <col min="8459" max="8459" width="2.08984375" style="66" customWidth="1"/>
    <col min="8460" max="8460" width="12.6328125" style="66" customWidth="1"/>
    <col min="8461" max="8461" width="2.08984375" style="66" customWidth="1"/>
    <col min="8462" max="8462" width="12.6328125" style="66" customWidth="1"/>
    <col min="8463" max="8463" width="2.08984375" style="66" customWidth="1"/>
    <col min="8464" max="8464" width="12.6328125" style="66" customWidth="1"/>
    <col min="8465" max="8465" width="0.90625" style="66" customWidth="1"/>
    <col min="8466" max="8466" width="10.6328125" style="66" customWidth="1"/>
    <col min="8467" max="8467" width="1.6328125" style="66" customWidth="1"/>
    <col min="8468" max="8704" width="9.08984375" style="66"/>
    <col min="8705" max="8706" width="2" style="66" customWidth="1"/>
    <col min="8707" max="8707" width="35.54296875" style="66" customWidth="1"/>
    <col min="8708" max="8708" width="8" style="66" customWidth="1"/>
    <col min="8709" max="8709" width="2.08984375" style="66" customWidth="1"/>
    <col min="8710" max="8710" width="12.6328125" style="66" customWidth="1"/>
    <col min="8711" max="8711" width="2.08984375" style="66" customWidth="1"/>
    <col min="8712" max="8712" width="12.6328125" style="66" customWidth="1"/>
    <col min="8713" max="8713" width="2.08984375" style="66" customWidth="1"/>
    <col min="8714" max="8714" width="12.6328125" style="66" customWidth="1"/>
    <col min="8715" max="8715" width="2.08984375" style="66" customWidth="1"/>
    <col min="8716" max="8716" width="12.6328125" style="66" customWidth="1"/>
    <col min="8717" max="8717" width="2.08984375" style="66" customWidth="1"/>
    <col min="8718" max="8718" width="12.6328125" style="66" customWidth="1"/>
    <col min="8719" max="8719" width="2.08984375" style="66" customWidth="1"/>
    <col min="8720" max="8720" width="12.6328125" style="66" customWidth="1"/>
    <col min="8721" max="8721" width="0.90625" style="66" customWidth="1"/>
    <col min="8722" max="8722" width="10.6328125" style="66" customWidth="1"/>
    <col min="8723" max="8723" width="1.6328125" style="66" customWidth="1"/>
    <col min="8724" max="8960" width="9.08984375" style="66"/>
    <col min="8961" max="8962" width="2" style="66" customWidth="1"/>
    <col min="8963" max="8963" width="35.54296875" style="66" customWidth="1"/>
    <col min="8964" max="8964" width="8" style="66" customWidth="1"/>
    <col min="8965" max="8965" width="2.08984375" style="66" customWidth="1"/>
    <col min="8966" max="8966" width="12.6328125" style="66" customWidth="1"/>
    <col min="8967" max="8967" width="2.08984375" style="66" customWidth="1"/>
    <col min="8968" max="8968" width="12.6328125" style="66" customWidth="1"/>
    <col min="8969" max="8969" width="2.08984375" style="66" customWidth="1"/>
    <col min="8970" max="8970" width="12.6328125" style="66" customWidth="1"/>
    <col min="8971" max="8971" width="2.08984375" style="66" customWidth="1"/>
    <col min="8972" max="8972" width="12.6328125" style="66" customWidth="1"/>
    <col min="8973" max="8973" width="2.08984375" style="66" customWidth="1"/>
    <col min="8974" max="8974" width="12.6328125" style="66" customWidth="1"/>
    <col min="8975" max="8975" width="2.08984375" style="66" customWidth="1"/>
    <col min="8976" max="8976" width="12.6328125" style="66" customWidth="1"/>
    <col min="8977" max="8977" width="0.90625" style="66" customWidth="1"/>
    <col min="8978" max="8978" width="10.6328125" style="66" customWidth="1"/>
    <col min="8979" max="8979" width="1.6328125" style="66" customWidth="1"/>
    <col min="8980" max="9216" width="9.08984375" style="66"/>
    <col min="9217" max="9218" width="2" style="66" customWidth="1"/>
    <col min="9219" max="9219" width="35.54296875" style="66" customWidth="1"/>
    <col min="9220" max="9220" width="8" style="66" customWidth="1"/>
    <col min="9221" max="9221" width="2.08984375" style="66" customWidth="1"/>
    <col min="9222" max="9222" width="12.6328125" style="66" customWidth="1"/>
    <col min="9223" max="9223" width="2.08984375" style="66" customWidth="1"/>
    <col min="9224" max="9224" width="12.6328125" style="66" customWidth="1"/>
    <col min="9225" max="9225" width="2.08984375" style="66" customWidth="1"/>
    <col min="9226" max="9226" width="12.6328125" style="66" customWidth="1"/>
    <col min="9227" max="9227" width="2.08984375" style="66" customWidth="1"/>
    <col min="9228" max="9228" width="12.6328125" style="66" customWidth="1"/>
    <col min="9229" max="9229" width="2.08984375" style="66" customWidth="1"/>
    <col min="9230" max="9230" width="12.6328125" style="66" customWidth="1"/>
    <col min="9231" max="9231" width="2.08984375" style="66" customWidth="1"/>
    <col min="9232" max="9232" width="12.6328125" style="66" customWidth="1"/>
    <col min="9233" max="9233" width="0.90625" style="66" customWidth="1"/>
    <col min="9234" max="9234" width="10.6328125" style="66" customWidth="1"/>
    <col min="9235" max="9235" width="1.6328125" style="66" customWidth="1"/>
    <col min="9236" max="9472" width="9.08984375" style="66"/>
    <col min="9473" max="9474" width="2" style="66" customWidth="1"/>
    <col min="9475" max="9475" width="35.54296875" style="66" customWidth="1"/>
    <col min="9476" max="9476" width="8" style="66" customWidth="1"/>
    <col min="9477" max="9477" width="2.08984375" style="66" customWidth="1"/>
    <col min="9478" max="9478" width="12.6328125" style="66" customWidth="1"/>
    <col min="9479" max="9479" width="2.08984375" style="66" customWidth="1"/>
    <col min="9480" max="9480" width="12.6328125" style="66" customWidth="1"/>
    <col min="9481" max="9481" width="2.08984375" style="66" customWidth="1"/>
    <col min="9482" max="9482" width="12.6328125" style="66" customWidth="1"/>
    <col min="9483" max="9483" width="2.08984375" style="66" customWidth="1"/>
    <col min="9484" max="9484" width="12.6328125" style="66" customWidth="1"/>
    <col min="9485" max="9485" width="2.08984375" style="66" customWidth="1"/>
    <col min="9486" max="9486" width="12.6328125" style="66" customWidth="1"/>
    <col min="9487" max="9487" width="2.08984375" style="66" customWidth="1"/>
    <col min="9488" max="9488" width="12.6328125" style="66" customWidth="1"/>
    <col min="9489" max="9489" width="0.90625" style="66" customWidth="1"/>
    <col min="9490" max="9490" width="10.6328125" style="66" customWidth="1"/>
    <col min="9491" max="9491" width="1.6328125" style="66" customWidth="1"/>
    <col min="9492" max="9728" width="9.08984375" style="66"/>
    <col min="9729" max="9730" width="2" style="66" customWidth="1"/>
    <col min="9731" max="9731" width="35.54296875" style="66" customWidth="1"/>
    <col min="9732" max="9732" width="8" style="66" customWidth="1"/>
    <col min="9733" max="9733" width="2.08984375" style="66" customWidth="1"/>
    <col min="9734" max="9734" width="12.6328125" style="66" customWidth="1"/>
    <col min="9735" max="9735" width="2.08984375" style="66" customWidth="1"/>
    <col min="9736" max="9736" width="12.6328125" style="66" customWidth="1"/>
    <col min="9737" max="9737" width="2.08984375" style="66" customWidth="1"/>
    <col min="9738" max="9738" width="12.6328125" style="66" customWidth="1"/>
    <col min="9739" max="9739" width="2.08984375" style="66" customWidth="1"/>
    <col min="9740" max="9740" width="12.6328125" style="66" customWidth="1"/>
    <col min="9741" max="9741" width="2.08984375" style="66" customWidth="1"/>
    <col min="9742" max="9742" width="12.6328125" style="66" customWidth="1"/>
    <col min="9743" max="9743" width="2.08984375" style="66" customWidth="1"/>
    <col min="9744" max="9744" width="12.6328125" style="66" customWidth="1"/>
    <col min="9745" max="9745" width="0.90625" style="66" customWidth="1"/>
    <col min="9746" max="9746" width="10.6328125" style="66" customWidth="1"/>
    <col min="9747" max="9747" width="1.6328125" style="66" customWidth="1"/>
    <col min="9748" max="9984" width="9.08984375" style="66"/>
    <col min="9985" max="9986" width="2" style="66" customWidth="1"/>
    <col min="9987" max="9987" width="35.54296875" style="66" customWidth="1"/>
    <col min="9988" max="9988" width="8" style="66" customWidth="1"/>
    <col min="9989" max="9989" width="2.08984375" style="66" customWidth="1"/>
    <col min="9990" max="9990" width="12.6328125" style="66" customWidth="1"/>
    <col min="9991" max="9991" width="2.08984375" style="66" customWidth="1"/>
    <col min="9992" max="9992" width="12.6328125" style="66" customWidth="1"/>
    <col min="9993" max="9993" width="2.08984375" style="66" customWidth="1"/>
    <col min="9994" max="9994" width="12.6328125" style="66" customWidth="1"/>
    <col min="9995" max="9995" width="2.08984375" style="66" customWidth="1"/>
    <col min="9996" max="9996" width="12.6328125" style="66" customWidth="1"/>
    <col min="9997" max="9997" width="2.08984375" style="66" customWidth="1"/>
    <col min="9998" max="9998" width="12.6328125" style="66" customWidth="1"/>
    <col min="9999" max="9999" width="2.08984375" style="66" customWidth="1"/>
    <col min="10000" max="10000" width="12.6328125" style="66" customWidth="1"/>
    <col min="10001" max="10001" width="0.90625" style="66" customWidth="1"/>
    <col min="10002" max="10002" width="10.6328125" style="66" customWidth="1"/>
    <col min="10003" max="10003" width="1.6328125" style="66" customWidth="1"/>
    <col min="10004" max="10240" width="9.08984375" style="66"/>
    <col min="10241" max="10242" width="2" style="66" customWidth="1"/>
    <col min="10243" max="10243" width="35.54296875" style="66" customWidth="1"/>
    <col min="10244" max="10244" width="8" style="66" customWidth="1"/>
    <col min="10245" max="10245" width="2.08984375" style="66" customWidth="1"/>
    <col min="10246" max="10246" width="12.6328125" style="66" customWidth="1"/>
    <col min="10247" max="10247" width="2.08984375" style="66" customWidth="1"/>
    <col min="10248" max="10248" width="12.6328125" style="66" customWidth="1"/>
    <col min="10249" max="10249" width="2.08984375" style="66" customWidth="1"/>
    <col min="10250" max="10250" width="12.6328125" style="66" customWidth="1"/>
    <col min="10251" max="10251" width="2.08984375" style="66" customWidth="1"/>
    <col min="10252" max="10252" width="12.6328125" style="66" customWidth="1"/>
    <col min="10253" max="10253" width="2.08984375" style="66" customWidth="1"/>
    <col min="10254" max="10254" width="12.6328125" style="66" customWidth="1"/>
    <col min="10255" max="10255" width="2.08984375" style="66" customWidth="1"/>
    <col min="10256" max="10256" width="12.6328125" style="66" customWidth="1"/>
    <col min="10257" max="10257" width="0.90625" style="66" customWidth="1"/>
    <col min="10258" max="10258" width="10.6328125" style="66" customWidth="1"/>
    <col min="10259" max="10259" width="1.6328125" style="66" customWidth="1"/>
    <col min="10260" max="10496" width="9.08984375" style="66"/>
    <col min="10497" max="10498" width="2" style="66" customWidth="1"/>
    <col min="10499" max="10499" width="35.54296875" style="66" customWidth="1"/>
    <col min="10500" max="10500" width="8" style="66" customWidth="1"/>
    <col min="10501" max="10501" width="2.08984375" style="66" customWidth="1"/>
    <col min="10502" max="10502" width="12.6328125" style="66" customWidth="1"/>
    <col min="10503" max="10503" width="2.08984375" style="66" customWidth="1"/>
    <col min="10504" max="10504" width="12.6328125" style="66" customWidth="1"/>
    <col min="10505" max="10505" width="2.08984375" style="66" customWidth="1"/>
    <col min="10506" max="10506" width="12.6328125" style="66" customWidth="1"/>
    <col min="10507" max="10507" width="2.08984375" style="66" customWidth="1"/>
    <col min="10508" max="10508" width="12.6328125" style="66" customWidth="1"/>
    <col min="10509" max="10509" width="2.08984375" style="66" customWidth="1"/>
    <col min="10510" max="10510" width="12.6328125" style="66" customWidth="1"/>
    <col min="10511" max="10511" width="2.08984375" style="66" customWidth="1"/>
    <col min="10512" max="10512" width="12.6328125" style="66" customWidth="1"/>
    <col min="10513" max="10513" width="0.90625" style="66" customWidth="1"/>
    <col min="10514" max="10514" width="10.6328125" style="66" customWidth="1"/>
    <col min="10515" max="10515" width="1.6328125" style="66" customWidth="1"/>
    <col min="10516" max="10752" width="9.08984375" style="66"/>
    <col min="10753" max="10754" width="2" style="66" customWidth="1"/>
    <col min="10755" max="10755" width="35.54296875" style="66" customWidth="1"/>
    <col min="10756" max="10756" width="8" style="66" customWidth="1"/>
    <col min="10757" max="10757" width="2.08984375" style="66" customWidth="1"/>
    <col min="10758" max="10758" width="12.6328125" style="66" customWidth="1"/>
    <col min="10759" max="10759" width="2.08984375" style="66" customWidth="1"/>
    <col min="10760" max="10760" width="12.6328125" style="66" customWidth="1"/>
    <col min="10761" max="10761" width="2.08984375" style="66" customWidth="1"/>
    <col min="10762" max="10762" width="12.6328125" style="66" customWidth="1"/>
    <col min="10763" max="10763" width="2.08984375" style="66" customWidth="1"/>
    <col min="10764" max="10764" width="12.6328125" style="66" customWidth="1"/>
    <col min="10765" max="10765" width="2.08984375" style="66" customWidth="1"/>
    <col min="10766" max="10766" width="12.6328125" style="66" customWidth="1"/>
    <col min="10767" max="10767" width="2.08984375" style="66" customWidth="1"/>
    <col min="10768" max="10768" width="12.6328125" style="66" customWidth="1"/>
    <col min="10769" max="10769" width="0.90625" style="66" customWidth="1"/>
    <col min="10770" max="10770" width="10.6328125" style="66" customWidth="1"/>
    <col min="10771" max="10771" width="1.6328125" style="66" customWidth="1"/>
    <col min="10772" max="11008" width="9.08984375" style="66"/>
    <col min="11009" max="11010" width="2" style="66" customWidth="1"/>
    <col min="11011" max="11011" width="35.54296875" style="66" customWidth="1"/>
    <col min="11012" max="11012" width="8" style="66" customWidth="1"/>
    <col min="11013" max="11013" width="2.08984375" style="66" customWidth="1"/>
    <col min="11014" max="11014" width="12.6328125" style="66" customWidth="1"/>
    <col min="11015" max="11015" width="2.08984375" style="66" customWidth="1"/>
    <col min="11016" max="11016" width="12.6328125" style="66" customWidth="1"/>
    <col min="11017" max="11017" width="2.08984375" style="66" customWidth="1"/>
    <col min="11018" max="11018" width="12.6328125" style="66" customWidth="1"/>
    <col min="11019" max="11019" width="2.08984375" style="66" customWidth="1"/>
    <col min="11020" max="11020" width="12.6328125" style="66" customWidth="1"/>
    <col min="11021" max="11021" width="2.08984375" style="66" customWidth="1"/>
    <col min="11022" max="11022" width="12.6328125" style="66" customWidth="1"/>
    <col min="11023" max="11023" width="2.08984375" style="66" customWidth="1"/>
    <col min="11024" max="11024" width="12.6328125" style="66" customWidth="1"/>
    <col min="11025" max="11025" width="0.90625" style="66" customWidth="1"/>
    <col min="11026" max="11026" width="10.6328125" style="66" customWidth="1"/>
    <col min="11027" max="11027" width="1.6328125" style="66" customWidth="1"/>
    <col min="11028" max="11264" width="9.08984375" style="66"/>
    <col min="11265" max="11266" width="2" style="66" customWidth="1"/>
    <col min="11267" max="11267" width="35.54296875" style="66" customWidth="1"/>
    <col min="11268" max="11268" width="8" style="66" customWidth="1"/>
    <col min="11269" max="11269" width="2.08984375" style="66" customWidth="1"/>
    <col min="11270" max="11270" width="12.6328125" style="66" customWidth="1"/>
    <col min="11271" max="11271" width="2.08984375" style="66" customWidth="1"/>
    <col min="11272" max="11272" width="12.6328125" style="66" customWidth="1"/>
    <col min="11273" max="11273" width="2.08984375" style="66" customWidth="1"/>
    <col min="11274" max="11274" width="12.6328125" style="66" customWidth="1"/>
    <col min="11275" max="11275" width="2.08984375" style="66" customWidth="1"/>
    <col min="11276" max="11276" width="12.6328125" style="66" customWidth="1"/>
    <col min="11277" max="11277" width="2.08984375" style="66" customWidth="1"/>
    <col min="11278" max="11278" width="12.6328125" style="66" customWidth="1"/>
    <col min="11279" max="11279" width="2.08984375" style="66" customWidth="1"/>
    <col min="11280" max="11280" width="12.6328125" style="66" customWidth="1"/>
    <col min="11281" max="11281" width="0.90625" style="66" customWidth="1"/>
    <col min="11282" max="11282" width="10.6328125" style="66" customWidth="1"/>
    <col min="11283" max="11283" width="1.6328125" style="66" customWidth="1"/>
    <col min="11284" max="11520" width="9.08984375" style="66"/>
    <col min="11521" max="11522" width="2" style="66" customWidth="1"/>
    <col min="11523" max="11523" width="35.54296875" style="66" customWidth="1"/>
    <col min="11524" max="11524" width="8" style="66" customWidth="1"/>
    <col min="11525" max="11525" width="2.08984375" style="66" customWidth="1"/>
    <col min="11526" max="11526" width="12.6328125" style="66" customWidth="1"/>
    <col min="11527" max="11527" width="2.08984375" style="66" customWidth="1"/>
    <col min="11528" max="11528" width="12.6328125" style="66" customWidth="1"/>
    <col min="11529" max="11529" width="2.08984375" style="66" customWidth="1"/>
    <col min="11530" max="11530" width="12.6328125" style="66" customWidth="1"/>
    <col min="11531" max="11531" width="2.08984375" style="66" customWidth="1"/>
    <col min="11532" max="11532" width="12.6328125" style="66" customWidth="1"/>
    <col min="11533" max="11533" width="2.08984375" style="66" customWidth="1"/>
    <col min="11534" max="11534" width="12.6328125" style="66" customWidth="1"/>
    <col min="11535" max="11535" width="2.08984375" style="66" customWidth="1"/>
    <col min="11536" max="11536" width="12.6328125" style="66" customWidth="1"/>
    <col min="11537" max="11537" width="0.90625" style="66" customWidth="1"/>
    <col min="11538" max="11538" width="10.6328125" style="66" customWidth="1"/>
    <col min="11539" max="11539" width="1.6328125" style="66" customWidth="1"/>
    <col min="11540" max="11776" width="9.08984375" style="66"/>
    <col min="11777" max="11778" width="2" style="66" customWidth="1"/>
    <col min="11779" max="11779" width="35.54296875" style="66" customWidth="1"/>
    <col min="11780" max="11780" width="8" style="66" customWidth="1"/>
    <col min="11781" max="11781" width="2.08984375" style="66" customWidth="1"/>
    <col min="11782" max="11782" width="12.6328125" style="66" customWidth="1"/>
    <col min="11783" max="11783" width="2.08984375" style="66" customWidth="1"/>
    <col min="11784" max="11784" width="12.6328125" style="66" customWidth="1"/>
    <col min="11785" max="11785" width="2.08984375" style="66" customWidth="1"/>
    <col min="11786" max="11786" width="12.6328125" style="66" customWidth="1"/>
    <col min="11787" max="11787" width="2.08984375" style="66" customWidth="1"/>
    <col min="11788" max="11788" width="12.6328125" style="66" customWidth="1"/>
    <col min="11789" max="11789" width="2.08984375" style="66" customWidth="1"/>
    <col min="11790" max="11790" width="12.6328125" style="66" customWidth="1"/>
    <col min="11791" max="11791" width="2.08984375" style="66" customWidth="1"/>
    <col min="11792" max="11792" width="12.6328125" style="66" customWidth="1"/>
    <col min="11793" max="11793" width="0.90625" style="66" customWidth="1"/>
    <col min="11794" max="11794" width="10.6328125" style="66" customWidth="1"/>
    <col min="11795" max="11795" width="1.6328125" style="66" customWidth="1"/>
    <col min="11796" max="12032" width="9.08984375" style="66"/>
    <col min="12033" max="12034" width="2" style="66" customWidth="1"/>
    <col min="12035" max="12035" width="35.54296875" style="66" customWidth="1"/>
    <col min="12036" max="12036" width="8" style="66" customWidth="1"/>
    <col min="12037" max="12037" width="2.08984375" style="66" customWidth="1"/>
    <col min="12038" max="12038" width="12.6328125" style="66" customWidth="1"/>
    <col min="12039" max="12039" width="2.08984375" style="66" customWidth="1"/>
    <col min="12040" max="12040" width="12.6328125" style="66" customWidth="1"/>
    <col min="12041" max="12041" width="2.08984375" style="66" customWidth="1"/>
    <col min="12042" max="12042" width="12.6328125" style="66" customWidth="1"/>
    <col min="12043" max="12043" width="2.08984375" style="66" customWidth="1"/>
    <col min="12044" max="12044" width="12.6328125" style="66" customWidth="1"/>
    <col min="12045" max="12045" width="2.08984375" style="66" customWidth="1"/>
    <col min="12046" max="12046" width="12.6328125" style="66" customWidth="1"/>
    <col min="12047" max="12047" width="2.08984375" style="66" customWidth="1"/>
    <col min="12048" max="12048" width="12.6328125" style="66" customWidth="1"/>
    <col min="12049" max="12049" width="0.90625" style="66" customWidth="1"/>
    <col min="12050" max="12050" width="10.6328125" style="66" customWidth="1"/>
    <col min="12051" max="12051" width="1.6328125" style="66" customWidth="1"/>
    <col min="12052" max="12288" width="9.08984375" style="66"/>
    <col min="12289" max="12290" width="2" style="66" customWidth="1"/>
    <col min="12291" max="12291" width="35.54296875" style="66" customWidth="1"/>
    <col min="12292" max="12292" width="8" style="66" customWidth="1"/>
    <col min="12293" max="12293" width="2.08984375" style="66" customWidth="1"/>
    <col min="12294" max="12294" width="12.6328125" style="66" customWidth="1"/>
    <col min="12295" max="12295" width="2.08984375" style="66" customWidth="1"/>
    <col min="12296" max="12296" width="12.6328125" style="66" customWidth="1"/>
    <col min="12297" max="12297" width="2.08984375" style="66" customWidth="1"/>
    <col min="12298" max="12298" width="12.6328125" style="66" customWidth="1"/>
    <col min="12299" max="12299" width="2.08984375" style="66" customWidth="1"/>
    <col min="12300" max="12300" width="12.6328125" style="66" customWidth="1"/>
    <col min="12301" max="12301" width="2.08984375" style="66" customWidth="1"/>
    <col min="12302" max="12302" width="12.6328125" style="66" customWidth="1"/>
    <col min="12303" max="12303" width="2.08984375" style="66" customWidth="1"/>
    <col min="12304" max="12304" width="12.6328125" style="66" customWidth="1"/>
    <col min="12305" max="12305" width="0.90625" style="66" customWidth="1"/>
    <col min="12306" max="12306" width="10.6328125" style="66" customWidth="1"/>
    <col min="12307" max="12307" width="1.6328125" style="66" customWidth="1"/>
    <col min="12308" max="12544" width="9.08984375" style="66"/>
    <col min="12545" max="12546" width="2" style="66" customWidth="1"/>
    <col min="12547" max="12547" width="35.54296875" style="66" customWidth="1"/>
    <col min="12548" max="12548" width="8" style="66" customWidth="1"/>
    <col min="12549" max="12549" width="2.08984375" style="66" customWidth="1"/>
    <col min="12550" max="12550" width="12.6328125" style="66" customWidth="1"/>
    <col min="12551" max="12551" width="2.08984375" style="66" customWidth="1"/>
    <col min="12552" max="12552" width="12.6328125" style="66" customWidth="1"/>
    <col min="12553" max="12553" width="2.08984375" style="66" customWidth="1"/>
    <col min="12554" max="12554" width="12.6328125" style="66" customWidth="1"/>
    <col min="12555" max="12555" width="2.08984375" style="66" customWidth="1"/>
    <col min="12556" max="12556" width="12.6328125" style="66" customWidth="1"/>
    <col min="12557" max="12557" width="2.08984375" style="66" customWidth="1"/>
    <col min="12558" max="12558" width="12.6328125" style="66" customWidth="1"/>
    <col min="12559" max="12559" width="2.08984375" style="66" customWidth="1"/>
    <col min="12560" max="12560" width="12.6328125" style="66" customWidth="1"/>
    <col min="12561" max="12561" width="0.90625" style="66" customWidth="1"/>
    <col min="12562" max="12562" width="10.6328125" style="66" customWidth="1"/>
    <col min="12563" max="12563" width="1.6328125" style="66" customWidth="1"/>
    <col min="12564" max="12800" width="9.08984375" style="66"/>
    <col min="12801" max="12802" width="2" style="66" customWidth="1"/>
    <col min="12803" max="12803" width="35.54296875" style="66" customWidth="1"/>
    <col min="12804" max="12804" width="8" style="66" customWidth="1"/>
    <col min="12805" max="12805" width="2.08984375" style="66" customWidth="1"/>
    <col min="12806" max="12806" width="12.6328125" style="66" customWidth="1"/>
    <col min="12807" max="12807" width="2.08984375" style="66" customWidth="1"/>
    <col min="12808" max="12808" width="12.6328125" style="66" customWidth="1"/>
    <col min="12809" max="12809" width="2.08984375" style="66" customWidth="1"/>
    <col min="12810" max="12810" width="12.6328125" style="66" customWidth="1"/>
    <col min="12811" max="12811" width="2.08984375" style="66" customWidth="1"/>
    <col min="12812" max="12812" width="12.6328125" style="66" customWidth="1"/>
    <col min="12813" max="12813" width="2.08984375" style="66" customWidth="1"/>
    <col min="12814" max="12814" width="12.6328125" style="66" customWidth="1"/>
    <col min="12815" max="12815" width="2.08984375" style="66" customWidth="1"/>
    <col min="12816" max="12816" width="12.6328125" style="66" customWidth="1"/>
    <col min="12817" max="12817" width="0.90625" style="66" customWidth="1"/>
    <col min="12818" max="12818" width="10.6328125" style="66" customWidth="1"/>
    <col min="12819" max="12819" width="1.6328125" style="66" customWidth="1"/>
    <col min="12820" max="13056" width="9.08984375" style="66"/>
    <col min="13057" max="13058" width="2" style="66" customWidth="1"/>
    <col min="13059" max="13059" width="35.54296875" style="66" customWidth="1"/>
    <col min="13060" max="13060" width="8" style="66" customWidth="1"/>
    <col min="13061" max="13061" width="2.08984375" style="66" customWidth="1"/>
    <col min="13062" max="13062" width="12.6328125" style="66" customWidth="1"/>
    <col min="13063" max="13063" width="2.08984375" style="66" customWidth="1"/>
    <col min="13064" max="13064" width="12.6328125" style="66" customWidth="1"/>
    <col min="13065" max="13065" width="2.08984375" style="66" customWidth="1"/>
    <col min="13066" max="13066" width="12.6328125" style="66" customWidth="1"/>
    <col min="13067" max="13067" width="2.08984375" style="66" customWidth="1"/>
    <col min="13068" max="13068" width="12.6328125" style="66" customWidth="1"/>
    <col min="13069" max="13069" width="2.08984375" style="66" customWidth="1"/>
    <col min="13070" max="13070" width="12.6328125" style="66" customWidth="1"/>
    <col min="13071" max="13071" width="2.08984375" style="66" customWidth="1"/>
    <col min="13072" max="13072" width="12.6328125" style="66" customWidth="1"/>
    <col min="13073" max="13073" width="0.90625" style="66" customWidth="1"/>
    <col min="13074" max="13074" width="10.6328125" style="66" customWidth="1"/>
    <col min="13075" max="13075" width="1.6328125" style="66" customWidth="1"/>
    <col min="13076" max="13312" width="9.08984375" style="66"/>
    <col min="13313" max="13314" width="2" style="66" customWidth="1"/>
    <col min="13315" max="13315" width="35.54296875" style="66" customWidth="1"/>
    <col min="13316" max="13316" width="8" style="66" customWidth="1"/>
    <col min="13317" max="13317" width="2.08984375" style="66" customWidth="1"/>
    <col min="13318" max="13318" width="12.6328125" style="66" customWidth="1"/>
    <col min="13319" max="13319" width="2.08984375" style="66" customWidth="1"/>
    <col min="13320" max="13320" width="12.6328125" style="66" customWidth="1"/>
    <col min="13321" max="13321" width="2.08984375" style="66" customWidth="1"/>
    <col min="13322" max="13322" width="12.6328125" style="66" customWidth="1"/>
    <col min="13323" max="13323" width="2.08984375" style="66" customWidth="1"/>
    <col min="13324" max="13324" width="12.6328125" style="66" customWidth="1"/>
    <col min="13325" max="13325" width="2.08984375" style="66" customWidth="1"/>
    <col min="13326" max="13326" width="12.6328125" style="66" customWidth="1"/>
    <col min="13327" max="13327" width="2.08984375" style="66" customWidth="1"/>
    <col min="13328" max="13328" width="12.6328125" style="66" customWidth="1"/>
    <col min="13329" max="13329" width="0.90625" style="66" customWidth="1"/>
    <col min="13330" max="13330" width="10.6328125" style="66" customWidth="1"/>
    <col min="13331" max="13331" width="1.6328125" style="66" customWidth="1"/>
    <col min="13332" max="13568" width="9.08984375" style="66"/>
    <col min="13569" max="13570" width="2" style="66" customWidth="1"/>
    <col min="13571" max="13571" width="35.54296875" style="66" customWidth="1"/>
    <col min="13572" max="13572" width="8" style="66" customWidth="1"/>
    <col min="13573" max="13573" width="2.08984375" style="66" customWidth="1"/>
    <col min="13574" max="13574" width="12.6328125" style="66" customWidth="1"/>
    <col min="13575" max="13575" width="2.08984375" style="66" customWidth="1"/>
    <col min="13576" max="13576" width="12.6328125" style="66" customWidth="1"/>
    <col min="13577" max="13577" width="2.08984375" style="66" customWidth="1"/>
    <col min="13578" max="13578" width="12.6328125" style="66" customWidth="1"/>
    <col min="13579" max="13579" width="2.08984375" style="66" customWidth="1"/>
    <col min="13580" max="13580" width="12.6328125" style="66" customWidth="1"/>
    <col min="13581" max="13581" width="2.08984375" style="66" customWidth="1"/>
    <col min="13582" max="13582" width="12.6328125" style="66" customWidth="1"/>
    <col min="13583" max="13583" width="2.08984375" style="66" customWidth="1"/>
    <col min="13584" max="13584" width="12.6328125" style="66" customWidth="1"/>
    <col min="13585" max="13585" width="0.90625" style="66" customWidth="1"/>
    <col min="13586" max="13586" width="10.6328125" style="66" customWidth="1"/>
    <col min="13587" max="13587" width="1.6328125" style="66" customWidth="1"/>
    <col min="13588" max="13824" width="9.08984375" style="66"/>
    <col min="13825" max="13826" width="2" style="66" customWidth="1"/>
    <col min="13827" max="13827" width="35.54296875" style="66" customWidth="1"/>
    <col min="13828" max="13828" width="8" style="66" customWidth="1"/>
    <col min="13829" max="13829" width="2.08984375" style="66" customWidth="1"/>
    <col min="13830" max="13830" width="12.6328125" style="66" customWidth="1"/>
    <col min="13831" max="13831" width="2.08984375" style="66" customWidth="1"/>
    <col min="13832" max="13832" width="12.6328125" style="66" customWidth="1"/>
    <col min="13833" max="13833" width="2.08984375" style="66" customWidth="1"/>
    <col min="13834" max="13834" width="12.6328125" style="66" customWidth="1"/>
    <col min="13835" max="13835" width="2.08984375" style="66" customWidth="1"/>
    <col min="13836" max="13836" width="12.6328125" style="66" customWidth="1"/>
    <col min="13837" max="13837" width="2.08984375" style="66" customWidth="1"/>
    <col min="13838" max="13838" width="12.6328125" style="66" customWidth="1"/>
    <col min="13839" max="13839" width="2.08984375" style="66" customWidth="1"/>
    <col min="13840" max="13840" width="12.6328125" style="66" customWidth="1"/>
    <col min="13841" max="13841" width="0.90625" style="66" customWidth="1"/>
    <col min="13842" max="13842" width="10.6328125" style="66" customWidth="1"/>
    <col min="13843" max="13843" width="1.6328125" style="66" customWidth="1"/>
    <col min="13844" max="14080" width="9.08984375" style="66"/>
    <col min="14081" max="14082" width="2" style="66" customWidth="1"/>
    <col min="14083" max="14083" width="35.54296875" style="66" customWidth="1"/>
    <col min="14084" max="14084" width="8" style="66" customWidth="1"/>
    <col min="14085" max="14085" width="2.08984375" style="66" customWidth="1"/>
    <col min="14086" max="14086" width="12.6328125" style="66" customWidth="1"/>
    <col min="14087" max="14087" width="2.08984375" style="66" customWidth="1"/>
    <col min="14088" max="14088" width="12.6328125" style="66" customWidth="1"/>
    <col min="14089" max="14089" width="2.08984375" style="66" customWidth="1"/>
    <col min="14090" max="14090" width="12.6328125" style="66" customWidth="1"/>
    <col min="14091" max="14091" width="2.08984375" style="66" customWidth="1"/>
    <col min="14092" max="14092" width="12.6328125" style="66" customWidth="1"/>
    <col min="14093" max="14093" width="2.08984375" style="66" customWidth="1"/>
    <col min="14094" max="14094" width="12.6328125" style="66" customWidth="1"/>
    <col min="14095" max="14095" width="2.08984375" style="66" customWidth="1"/>
    <col min="14096" max="14096" width="12.6328125" style="66" customWidth="1"/>
    <col min="14097" max="14097" width="0.90625" style="66" customWidth="1"/>
    <col min="14098" max="14098" width="10.6328125" style="66" customWidth="1"/>
    <col min="14099" max="14099" width="1.6328125" style="66" customWidth="1"/>
    <col min="14100" max="14336" width="9.08984375" style="66"/>
    <col min="14337" max="14338" width="2" style="66" customWidth="1"/>
    <col min="14339" max="14339" width="35.54296875" style="66" customWidth="1"/>
    <col min="14340" max="14340" width="8" style="66" customWidth="1"/>
    <col min="14341" max="14341" width="2.08984375" style="66" customWidth="1"/>
    <col min="14342" max="14342" width="12.6328125" style="66" customWidth="1"/>
    <col min="14343" max="14343" width="2.08984375" style="66" customWidth="1"/>
    <col min="14344" max="14344" width="12.6328125" style="66" customWidth="1"/>
    <col min="14345" max="14345" width="2.08984375" style="66" customWidth="1"/>
    <col min="14346" max="14346" width="12.6328125" style="66" customWidth="1"/>
    <col min="14347" max="14347" width="2.08984375" style="66" customWidth="1"/>
    <col min="14348" max="14348" width="12.6328125" style="66" customWidth="1"/>
    <col min="14349" max="14349" width="2.08984375" style="66" customWidth="1"/>
    <col min="14350" max="14350" width="12.6328125" style="66" customWidth="1"/>
    <col min="14351" max="14351" width="2.08984375" style="66" customWidth="1"/>
    <col min="14352" max="14352" width="12.6328125" style="66" customWidth="1"/>
    <col min="14353" max="14353" width="0.90625" style="66" customWidth="1"/>
    <col min="14354" max="14354" width="10.6328125" style="66" customWidth="1"/>
    <col min="14355" max="14355" width="1.6328125" style="66" customWidth="1"/>
    <col min="14356" max="14592" width="9.08984375" style="66"/>
    <col min="14593" max="14594" width="2" style="66" customWidth="1"/>
    <col min="14595" max="14595" width="35.54296875" style="66" customWidth="1"/>
    <col min="14596" max="14596" width="8" style="66" customWidth="1"/>
    <col min="14597" max="14597" width="2.08984375" style="66" customWidth="1"/>
    <col min="14598" max="14598" width="12.6328125" style="66" customWidth="1"/>
    <col min="14599" max="14599" width="2.08984375" style="66" customWidth="1"/>
    <col min="14600" max="14600" width="12.6328125" style="66" customWidth="1"/>
    <col min="14601" max="14601" width="2.08984375" style="66" customWidth="1"/>
    <col min="14602" max="14602" width="12.6328125" style="66" customWidth="1"/>
    <col min="14603" max="14603" width="2.08984375" style="66" customWidth="1"/>
    <col min="14604" max="14604" width="12.6328125" style="66" customWidth="1"/>
    <col min="14605" max="14605" width="2.08984375" style="66" customWidth="1"/>
    <col min="14606" max="14606" width="12.6328125" style="66" customWidth="1"/>
    <col min="14607" max="14607" width="2.08984375" style="66" customWidth="1"/>
    <col min="14608" max="14608" width="12.6328125" style="66" customWidth="1"/>
    <col min="14609" max="14609" width="0.90625" style="66" customWidth="1"/>
    <col min="14610" max="14610" width="10.6328125" style="66" customWidth="1"/>
    <col min="14611" max="14611" width="1.6328125" style="66" customWidth="1"/>
    <col min="14612" max="14848" width="9.08984375" style="66"/>
    <col min="14849" max="14850" width="2" style="66" customWidth="1"/>
    <col min="14851" max="14851" width="35.54296875" style="66" customWidth="1"/>
    <col min="14852" max="14852" width="8" style="66" customWidth="1"/>
    <col min="14853" max="14853" width="2.08984375" style="66" customWidth="1"/>
    <col min="14854" max="14854" width="12.6328125" style="66" customWidth="1"/>
    <col min="14855" max="14855" width="2.08984375" style="66" customWidth="1"/>
    <col min="14856" max="14856" width="12.6328125" style="66" customWidth="1"/>
    <col min="14857" max="14857" width="2.08984375" style="66" customWidth="1"/>
    <col min="14858" max="14858" width="12.6328125" style="66" customWidth="1"/>
    <col min="14859" max="14859" width="2.08984375" style="66" customWidth="1"/>
    <col min="14860" max="14860" width="12.6328125" style="66" customWidth="1"/>
    <col min="14861" max="14861" width="2.08984375" style="66" customWidth="1"/>
    <col min="14862" max="14862" width="12.6328125" style="66" customWidth="1"/>
    <col min="14863" max="14863" width="2.08984375" style="66" customWidth="1"/>
    <col min="14864" max="14864" width="12.6328125" style="66" customWidth="1"/>
    <col min="14865" max="14865" width="0.90625" style="66" customWidth="1"/>
    <col min="14866" max="14866" width="10.6328125" style="66" customWidth="1"/>
    <col min="14867" max="14867" width="1.6328125" style="66" customWidth="1"/>
    <col min="14868" max="15104" width="9.08984375" style="66"/>
    <col min="15105" max="15106" width="2" style="66" customWidth="1"/>
    <col min="15107" max="15107" width="35.54296875" style="66" customWidth="1"/>
    <col min="15108" max="15108" width="8" style="66" customWidth="1"/>
    <col min="15109" max="15109" width="2.08984375" style="66" customWidth="1"/>
    <col min="15110" max="15110" width="12.6328125" style="66" customWidth="1"/>
    <col min="15111" max="15111" width="2.08984375" style="66" customWidth="1"/>
    <col min="15112" max="15112" width="12.6328125" style="66" customWidth="1"/>
    <col min="15113" max="15113" width="2.08984375" style="66" customWidth="1"/>
    <col min="15114" max="15114" width="12.6328125" style="66" customWidth="1"/>
    <col min="15115" max="15115" width="2.08984375" style="66" customWidth="1"/>
    <col min="15116" max="15116" width="12.6328125" style="66" customWidth="1"/>
    <col min="15117" max="15117" width="2.08984375" style="66" customWidth="1"/>
    <col min="15118" max="15118" width="12.6328125" style="66" customWidth="1"/>
    <col min="15119" max="15119" width="2.08984375" style="66" customWidth="1"/>
    <col min="15120" max="15120" width="12.6328125" style="66" customWidth="1"/>
    <col min="15121" max="15121" width="0.90625" style="66" customWidth="1"/>
    <col min="15122" max="15122" width="10.6328125" style="66" customWidth="1"/>
    <col min="15123" max="15123" width="1.6328125" style="66" customWidth="1"/>
    <col min="15124" max="15360" width="9.08984375" style="66"/>
    <col min="15361" max="15362" width="2" style="66" customWidth="1"/>
    <col min="15363" max="15363" width="35.54296875" style="66" customWidth="1"/>
    <col min="15364" max="15364" width="8" style="66" customWidth="1"/>
    <col min="15365" max="15365" width="2.08984375" style="66" customWidth="1"/>
    <col min="15366" max="15366" width="12.6328125" style="66" customWidth="1"/>
    <col min="15367" max="15367" width="2.08984375" style="66" customWidth="1"/>
    <col min="15368" max="15368" width="12.6328125" style="66" customWidth="1"/>
    <col min="15369" max="15369" width="2.08984375" style="66" customWidth="1"/>
    <col min="15370" max="15370" width="12.6328125" style="66" customWidth="1"/>
    <col min="15371" max="15371" width="2.08984375" style="66" customWidth="1"/>
    <col min="15372" max="15372" width="12.6328125" style="66" customWidth="1"/>
    <col min="15373" max="15373" width="2.08984375" style="66" customWidth="1"/>
    <col min="15374" max="15374" width="12.6328125" style="66" customWidth="1"/>
    <col min="15375" max="15375" width="2.08984375" style="66" customWidth="1"/>
    <col min="15376" max="15376" width="12.6328125" style="66" customWidth="1"/>
    <col min="15377" max="15377" width="0.90625" style="66" customWidth="1"/>
    <col min="15378" max="15378" width="10.6328125" style="66" customWidth="1"/>
    <col min="15379" max="15379" width="1.6328125" style="66" customWidth="1"/>
    <col min="15380" max="15616" width="9.08984375" style="66"/>
    <col min="15617" max="15618" width="2" style="66" customWidth="1"/>
    <col min="15619" max="15619" width="35.54296875" style="66" customWidth="1"/>
    <col min="15620" max="15620" width="8" style="66" customWidth="1"/>
    <col min="15621" max="15621" width="2.08984375" style="66" customWidth="1"/>
    <col min="15622" max="15622" width="12.6328125" style="66" customWidth="1"/>
    <col min="15623" max="15623" width="2.08984375" style="66" customWidth="1"/>
    <col min="15624" max="15624" width="12.6328125" style="66" customWidth="1"/>
    <col min="15625" max="15625" width="2.08984375" style="66" customWidth="1"/>
    <col min="15626" max="15626" width="12.6328125" style="66" customWidth="1"/>
    <col min="15627" max="15627" width="2.08984375" style="66" customWidth="1"/>
    <col min="15628" max="15628" width="12.6328125" style="66" customWidth="1"/>
    <col min="15629" max="15629" width="2.08984375" style="66" customWidth="1"/>
    <col min="15630" max="15630" width="12.6328125" style="66" customWidth="1"/>
    <col min="15631" max="15631" width="2.08984375" style="66" customWidth="1"/>
    <col min="15632" max="15632" width="12.6328125" style="66" customWidth="1"/>
    <col min="15633" max="15633" width="0.90625" style="66" customWidth="1"/>
    <col min="15634" max="15634" width="10.6328125" style="66" customWidth="1"/>
    <col min="15635" max="15635" width="1.6328125" style="66" customWidth="1"/>
    <col min="15636" max="15872" width="9.08984375" style="66"/>
    <col min="15873" max="15874" width="2" style="66" customWidth="1"/>
    <col min="15875" max="15875" width="35.54296875" style="66" customWidth="1"/>
    <col min="15876" max="15876" width="8" style="66" customWidth="1"/>
    <col min="15877" max="15877" width="2.08984375" style="66" customWidth="1"/>
    <col min="15878" max="15878" width="12.6328125" style="66" customWidth="1"/>
    <col min="15879" max="15879" width="2.08984375" style="66" customWidth="1"/>
    <col min="15880" max="15880" width="12.6328125" style="66" customWidth="1"/>
    <col min="15881" max="15881" width="2.08984375" style="66" customWidth="1"/>
    <col min="15882" max="15882" width="12.6328125" style="66" customWidth="1"/>
    <col min="15883" max="15883" width="2.08984375" style="66" customWidth="1"/>
    <col min="15884" max="15884" width="12.6328125" style="66" customWidth="1"/>
    <col min="15885" max="15885" width="2.08984375" style="66" customWidth="1"/>
    <col min="15886" max="15886" width="12.6328125" style="66" customWidth="1"/>
    <col min="15887" max="15887" width="2.08984375" style="66" customWidth="1"/>
    <col min="15888" max="15888" width="12.6328125" style="66" customWidth="1"/>
    <col min="15889" max="15889" width="0.90625" style="66" customWidth="1"/>
    <col min="15890" max="15890" width="10.6328125" style="66" customWidth="1"/>
    <col min="15891" max="15891" width="1.6328125" style="66" customWidth="1"/>
    <col min="15892" max="16128" width="9.08984375" style="66"/>
    <col min="16129" max="16130" width="2" style="66" customWidth="1"/>
    <col min="16131" max="16131" width="35.54296875" style="66" customWidth="1"/>
    <col min="16132" max="16132" width="8" style="66" customWidth="1"/>
    <col min="16133" max="16133" width="2.08984375" style="66" customWidth="1"/>
    <col min="16134" max="16134" width="12.6328125" style="66" customWidth="1"/>
    <col min="16135" max="16135" width="2.08984375" style="66" customWidth="1"/>
    <col min="16136" max="16136" width="12.6328125" style="66" customWidth="1"/>
    <col min="16137" max="16137" width="2.08984375" style="66" customWidth="1"/>
    <col min="16138" max="16138" width="12.6328125" style="66" customWidth="1"/>
    <col min="16139" max="16139" width="2.08984375" style="66" customWidth="1"/>
    <col min="16140" max="16140" width="12.6328125" style="66" customWidth="1"/>
    <col min="16141" max="16141" width="2.08984375" style="66" customWidth="1"/>
    <col min="16142" max="16142" width="12.6328125" style="66" customWidth="1"/>
    <col min="16143" max="16143" width="2.08984375" style="66" customWidth="1"/>
    <col min="16144" max="16144" width="12.6328125" style="66" customWidth="1"/>
    <col min="16145" max="16145" width="0.90625" style="66" customWidth="1"/>
    <col min="16146" max="16146" width="10.6328125" style="66" customWidth="1"/>
    <col min="16147" max="16147" width="1.6328125" style="66" customWidth="1"/>
    <col min="16148" max="16384" width="9.08984375" style="66"/>
  </cols>
  <sheetData>
    <row r="1" spans="1:18" s="102" customFormat="1" ht="21" customHeight="1" x14ac:dyDescent="0.35">
      <c r="A1" s="35" t="s">
        <v>27</v>
      </c>
      <c r="B1" s="104"/>
      <c r="C1" s="104"/>
      <c r="D1" s="104"/>
      <c r="E1" s="104"/>
      <c r="F1" s="104"/>
      <c r="G1" s="104"/>
      <c r="H1" s="104"/>
      <c r="I1" s="104"/>
      <c r="J1" s="104"/>
      <c r="K1" s="103"/>
      <c r="M1" s="103"/>
      <c r="O1" s="103"/>
      <c r="P1" s="105"/>
      <c r="R1" s="103"/>
    </row>
    <row r="2" spans="1:18" s="102" customFormat="1" ht="21" customHeight="1" x14ac:dyDescent="0.35">
      <c r="A2" s="34" t="s">
        <v>144</v>
      </c>
      <c r="B2" s="104"/>
      <c r="C2" s="104"/>
      <c r="D2" s="104"/>
      <c r="E2" s="104"/>
      <c r="F2" s="104"/>
      <c r="G2" s="104"/>
      <c r="H2" s="104"/>
      <c r="I2" s="104"/>
      <c r="J2" s="104"/>
      <c r="K2" s="103"/>
      <c r="M2" s="103"/>
      <c r="O2" s="103"/>
      <c r="P2" s="105"/>
      <c r="R2" s="103"/>
    </row>
    <row r="3" spans="1:18" s="102" customFormat="1" ht="21" customHeight="1" x14ac:dyDescent="0.35">
      <c r="A3" s="35" t="s">
        <v>75</v>
      </c>
      <c r="B3" s="104"/>
      <c r="C3" s="104"/>
      <c r="D3" s="104"/>
      <c r="E3" s="104"/>
      <c r="F3" s="104"/>
      <c r="G3" s="104"/>
      <c r="H3" s="104"/>
      <c r="I3" s="104"/>
      <c r="J3" s="104"/>
      <c r="K3" s="103"/>
      <c r="L3" s="103"/>
      <c r="M3" s="103"/>
      <c r="N3" s="103"/>
      <c r="O3" s="103"/>
      <c r="P3" s="103"/>
      <c r="Q3" s="103"/>
      <c r="R3" s="103"/>
    </row>
    <row r="4" spans="1:18" ht="21" customHeight="1" x14ac:dyDescent="0.3">
      <c r="A4" s="49"/>
      <c r="B4" s="101"/>
      <c r="C4" s="101"/>
      <c r="D4" s="101"/>
      <c r="E4" s="101"/>
      <c r="F4" s="101"/>
      <c r="G4" s="101"/>
      <c r="H4" s="101"/>
      <c r="I4" s="101"/>
      <c r="J4" s="101"/>
      <c r="K4" s="67"/>
      <c r="L4" s="67"/>
      <c r="M4" s="67"/>
      <c r="N4" s="67"/>
      <c r="O4" s="67"/>
      <c r="P4" s="67"/>
      <c r="Q4" s="67"/>
      <c r="R4" s="67"/>
    </row>
    <row r="5" spans="1:18" ht="21" customHeight="1" x14ac:dyDescent="0.3">
      <c r="A5" s="124"/>
      <c r="B5" s="67"/>
      <c r="C5" s="67"/>
      <c r="D5" s="67"/>
      <c r="E5" s="67"/>
      <c r="F5" s="123" t="s">
        <v>150</v>
      </c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4"/>
      <c r="R5" s="14"/>
    </row>
    <row r="6" spans="1:18" ht="21" customHeight="1" x14ac:dyDescent="0.3">
      <c r="A6" s="67"/>
      <c r="B6" s="67"/>
      <c r="C6" s="67"/>
      <c r="D6" s="67"/>
      <c r="E6" s="67"/>
      <c r="F6" s="67" t="s">
        <v>133</v>
      </c>
      <c r="G6" s="67"/>
      <c r="H6" s="122" t="s">
        <v>149</v>
      </c>
      <c r="I6" s="67"/>
      <c r="J6" s="67" t="s">
        <v>131</v>
      </c>
      <c r="K6" s="17"/>
      <c r="O6" s="116"/>
      <c r="P6" s="67" t="s">
        <v>127</v>
      </c>
    </row>
    <row r="7" spans="1:18" ht="21" customHeight="1" x14ac:dyDescent="0.3">
      <c r="A7" s="67"/>
      <c r="B7" s="67"/>
      <c r="C7" s="67"/>
      <c r="D7" s="67"/>
      <c r="E7" s="67"/>
      <c r="F7" s="67" t="s">
        <v>126</v>
      </c>
      <c r="G7" s="67"/>
      <c r="H7" s="17" t="s">
        <v>148</v>
      </c>
      <c r="I7" s="17"/>
      <c r="J7" s="17" t="s">
        <v>147</v>
      </c>
      <c r="K7" s="17"/>
      <c r="L7" s="121" t="s">
        <v>10</v>
      </c>
      <c r="M7" s="121"/>
      <c r="N7" s="121"/>
      <c r="O7" s="116"/>
      <c r="P7" s="67" t="s">
        <v>120</v>
      </c>
    </row>
    <row r="8" spans="1:18" ht="21" customHeight="1" x14ac:dyDescent="0.3">
      <c r="A8" s="67"/>
      <c r="B8" s="67"/>
      <c r="C8" s="67"/>
      <c r="D8" s="22" t="s">
        <v>20</v>
      </c>
      <c r="E8" s="67"/>
      <c r="F8" s="120" t="s">
        <v>119</v>
      </c>
      <c r="G8" s="67"/>
      <c r="H8" s="119" t="s">
        <v>118</v>
      </c>
      <c r="I8" s="67"/>
      <c r="J8" s="119" t="s">
        <v>117</v>
      </c>
      <c r="K8" s="117"/>
      <c r="L8" s="119" t="s">
        <v>116</v>
      </c>
      <c r="M8" s="115"/>
      <c r="N8" s="119" t="s">
        <v>115</v>
      </c>
      <c r="O8" s="116"/>
      <c r="P8" s="118" t="s">
        <v>111</v>
      </c>
    </row>
    <row r="9" spans="1:18" ht="12" customHeight="1" x14ac:dyDescent="0.3">
      <c r="A9" s="67"/>
      <c r="B9" s="67"/>
      <c r="C9" s="67"/>
      <c r="D9" s="67"/>
      <c r="E9" s="67"/>
      <c r="F9" s="117"/>
      <c r="G9" s="67"/>
      <c r="H9" s="117"/>
      <c r="I9" s="117"/>
      <c r="J9" s="117"/>
      <c r="K9" s="117"/>
      <c r="L9" s="67"/>
      <c r="M9" s="116"/>
      <c r="N9" s="67"/>
      <c r="O9" s="116"/>
      <c r="P9" s="115"/>
    </row>
    <row r="10" spans="1:18" ht="21" customHeight="1" x14ac:dyDescent="0.3">
      <c r="A10" s="8" t="s">
        <v>142</v>
      </c>
      <c r="D10" s="67"/>
      <c r="F10" s="111">
        <f>+'[1]CE (S)'!E10</f>
        <v>236591867</v>
      </c>
      <c r="H10" s="111">
        <f>+'[1]CE (S)'!G10</f>
        <v>139685603</v>
      </c>
      <c r="I10" s="107"/>
      <c r="J10" s="111">
        <f>+'[1]CE (S)'!I10</f>
        <v>3259200</v>
      </c>
      <c r="K10" s="108"/>
      <c r="L10" s="111">
        <f>+'[1]CE (S)'!K10</f>
        <v>26025000</v>
      </c>
      <c r="M10" s="113"/>
      <c r="N10" s="111">
        <f>+'[1]CE (S)'!M10</f>
        <v>82162592</v>
      </c>
      <c r="O10" s="113"/>
      <c r="P10" s="60">
        <f>SUM(F10:N10)</f>
        <v>487724262</v>
      </c>
    </row>
    <row r="11" spans="1:18" ht="21" customHeight="1" x14ac:dyDescent="0.3">
      <c r="A11" s="14" t="s">
        <v>109</v>
      </c>
      <c r="D11" s="67"/>
      <c r="F11" s="107"/>
      <c r="H11" s="107"/>
      <c r="I11" s="107"/>
      <c r="J11" s="107"/>
      <c r="K11" s="108"/>
      <c r="L11" s="107"/>
      <c r="M11" s="113"/>
      <c r="N11" s="107"/>
      <c r="O11" s="113"/>
      <c r="P11" s="61"/>
    </row>
    <row r="12" spans="1:18" ht="21" customHeight="1" x14ac:dyDescent="0.3">
      <c r="A12" s="14" t="s">
        <v>108</v>
      </c>
      <c r="B12" s="66" t="s">
        <v>77</v>
      </c>
      <c r="D12" s="67"/>
      <c r="F12" s="107" t="str">
        <f>+'[1]CE (S)'!E12</f>
        <v>-</v>
      </c>
      <c r="H12" s="107" t="str">
        <f>+'[1]CE (S)'!G12</f>
        <v>-</v>
      </c>
      <c r="I12" s="107"/>
      <c r="J12" s="107" t="str">
        <f>+'[1]CE (S)'!I12</f>
        <v>-</v>
      </c>
      <c r="K12" s="108"/>
      <c r="L12" s="107" t="str">
        <f>+'[1]CE (S)'!K12</f>
        <v>-</v>
      </c>
      <c r="M12" s="113"/>
      <c r="N12" s="107">
        <f>+'[1]CE (S)'!M12</f>
        <v>23382094</v>
      </c>
      <c r="O12" s="113"/>
      <c r="P12" s="61">
        <f>SUM(F12:O12)</f>
        <v>23382094</v>
      </c>
    </row>
    <row r="13" spans="1:18" ht="21" customHeight="1" x14ac:dyDescent="0.3">
      <c r="A13" s="14"/>
      <c r="B13" s="66" t="s">
        <v>146</v>
      </c>
      <c r="D13" s="67"/>
      <c r="F13" s="107" t="str">
        <f>+'[1]CE (S)'!E13</f>
        <v>-</v>
      </c>
      <c r="H13" s="107" t="str">
        <f>+'[1]CE (S)'!G13</f>
        <v>-</v>
      </c>
      <c r="I13" s="107"/>
      <c r="J13" s="107" t="str">
        <f>+'[1]CE (S)'!I13</f>
        <v>-</v>
      </c>
      <c r="K13" s="108"/>
      <c r="L13" s="107" t="str">
        <f>+'[1]CE (S)'!K13</f>
        <v>-</v>
      </c>
      <c r="M13" s="36"/>
      <c r="N13" s="107">
        <f>+'[1]CE (S)'!M13</f>
        <v>940734</v>
      </c>
      <c r="O13" s="36"/>
      <c r="P13" s="61">
        <f>SUM(F13:O13)</f>
        <v>940734</v>
      </c>
    </row>
    <row r="14" spans="1:18" ht="21" customHeight="1" x14ac:dyDescent="0.3">
      <c r="A14" s="14" t="s">
        <v>145</v>
      </c>
      <c r="D14" s="67"/>
      <c r="F14" s="114" t="s">
        <v>98</v>
      </c>
      <c r="H14" s="114" t="s">
        <v>98</v>
      </c>
      <c r="I14" s="107"/>
      <c r="J14" s="114" t="s">
        <v>98</v>
      </c>
      <c r="K14" s="108"/>
      <c r="L14" s="114" t="s">
        <v>98</v>
      </c>
      <c r="M14" s="113"/>
      <c r="N14" s="114">
        <f>SUM(N12:N13)</f>
        <v>24322828</v>
      </c>
      <c r="O14" s="113"/>
      <c r="P14" s="114">
        <f>SUM(P12:P13)</f>
        <v>24322828</v>
      </c>
    </row>
    <row r="15" spans="1:18" ht="12" customHeight="1" x14ac:dyDescent="0.3">
      <c r="A15" s="14"/>
      <c r="D15" s="67"/>
      <c r="F15" s="107"/>
      <c r="H15" s="107"/>
      <c r="I15" s="107"/>
      <c r="J15" s="107"/>
      <c r="K15" s="108"/>
      <c r="L15" s="107"/>
      <c r="M15" s="113"/>
      <c r="N15" s="107"/>
      <c r="O15" s="113"/>
      <c r="P15" s="61"/>
    </row>
    <row r="16" spans="1:18" ht="21" customHeight="1" x14ac:dyDescent="0.3">
      <c r="A16" s="14" t="s">
        <v>103</v>
      </c>
      <c r="D16" s="67">
        <f>+'[1]CE (S)'!C16</f>
        <v>16</v>
      </c>
      <c r="F16" s="107">
        <f>+'[1]CE (S)'!E16</f>
        <v>6594480</v>
      </c>
      <c r="H16" s="107">
        <f>+'[1]CE (S)'!G16</f>
        <v>13188960</v>
      </c>
      <c r="I16" s="107"/>
      <c r="J16" s="107" t="str">
        <f>+'[1]CE (S)'!I16</f>
        <v>-</v>
      </c>
      <c r="K16" s="108"/>
      <c r="L16" s="107" t="s">
        <v>98</v>
      </c>
      <c r="M16" s="108"/>
      <c r="N16" s="107" t="s">
        <v>98</v>
      </c>
      <c r="O16" s="36"/>
      <c r="P16" s="112">
        <f>SUM(F16:O16)</f>
        <v>19783440</v>
      </c>
    </row>
    <row r="17" spans="1:18" ht="21" customHeight="1" x14ac:dyDescent="0.3">
      <c r="A17" s="126" t="s">
        <v>102</v>
      </c>
      <c r="D17" s="67">
        <f>+'[1]CE (S)'!C17</f>
        <v>16</v>
      </c>
      <c r="F17" s="107">
        <f>+'[1]CE (S)'!E17</f>
        <v>1086400</v>
      </c>
      <c r="H17" s="107">
        <f>+'[1]CE (S)'!G17</f>
        <v>2172800</v>
      </c>
      <c r="I17" s="107"/>
      <c r="J17" s="112">
        <f>+'[1]CE (S)'!I17</f>
        <v>-3259200</v>
      </c>
      <c r="K17" s="108"/>
      <c r="L17" s="107" t="s">
        <v>98</v>
      </c>
      <c r="M17" s="108"/>
      <c r="N17" s="107" t="s">
        <v>98</v>
      </c>
      <c r="O17" s="36"/>
      <c r="P17" s="108" t="s">
        <v>151</v>
      </c>
    </row>
    <row r="18" spans="1:18" ht="21" customHeight="1" x14ac:dyDescent="0.3">
      <c r="A18" s="14" t="s">
        <v>99</v>
      </c>
      <c r="D18" s="67">
        <f>+'[1]CE (S)'!C18</f>
        <v>18</v>
      </c>
      <c r="F18" s="107" t="str">
        <f>+'[1]CE (S)'!E18</f>
        <v>-</v>
      </c>
      <c r="H18" s="107" t="str">
        <f>+'[1]CE (S)'!G18</f>
        <v>-</v>
      </c>
      <c r="I18" s="107"/>
      <c r="J18" s="107" t="str">
        <f>+'[1]CE (S)'!I18</f>
        <v>-</v>
      </c>
      <c r="K18" s="108"/>
      <c r="L18" s="107">
        <f>+'[1]CE (S)'!K18</f>
        <v>1225000</v>
      </c>
      <c r="M18" s="108"/>
      <c r="N18" s="125">
        <f>+'[1]CE (S)'!M18</f>
        <v>-1225000</v>
      </c>
      <c r="O18" s="36"/>
      <c r="P18" s="61" t="s">
        <v>151</v>
      </c>
    </row>
    <row r="19" spans="1:18" ht="21" customHeight="1" x14ac:dyDescent="0.3">
      <c r="A19" s="14" t="s">
        <v>97</v>
      </c>
      <c r="D19" s="67">
        <f>+'[1]CE (S)'!C19</f>
        <v>24</v>
      </c>
      <c r="F19" s="111" t="str">
        <f>+'[1]CE (S)'!E19</f>
        <v>-</v>
      </c>
      <c r="H19" s="111" t="str">
        <f>+'[1]CE (S)'!G19</f>
        <v>-</v>
      </c>
      <c r="I19" s="107"/>
      <c r="J19" s="111" t="str">
        <f>+'[1]CE (S)'!I19</f>
        <v>-</v>
      </c>
      <c r="K19" s="108"/>
      <c r="L19" s="111" t="str">
        <f>+'[1]CE (S)'!K19</f>
        <v>-</v>
      </c>
      <c r="M19" s="36"/>
      <c r="N19" s="110">
        <f>+'[1]CE (S)'!M19</f>
        <v>-27569345</v>
      </c>
      <c r="O19" s="36"/>
      <c r="P19" s="110">
        <f>SUM(F19:N19)</f>
        <v>-27569345</v>
      </c>
    </row>
    <row r="20" spans="1:18" ht="12" customHeight="1" x14ac:dyDescent="0.3">
      <c r="A20" s="14"/>
      <c r="D20" s="67"/>
      <c r="F20" s="107"/>
      <c r="H20" s="107"/>
      <c r="I20" s="107"/>
      <c r="J20" s="107"/>
      <c r="K20" s="108"/>
      <c r="L20" s="107"/>
      <c r="M20" s="36"/>
      <c r="N20" s="107"/>
      <c r="O20" s="36"/>
      <c r="P20" s="61"/>
    </row>
    <row r="21" spans="1:18" ht="21" customHeight="1" thickBot="1" x14ac:dyDescent="0.35">
      <c r="A21" s="8" t="s">
        <v>141</v>
      </c>
      <c r="B21" s="8"/>
      <c r="D21" s="67"/>
      <c r="F21" s="109">
        <f>SUM(F10,F14,F16,F17,F18,F19)</f>
        <v>244272747</v>
      </c>
      <c r="H21" s="109">
        <f>SUM(H10,H14,H16,H17,H18,H19)</f>
        <v>155047363</v>
      </c>
      <c r="I21" s="107"/>
      <c r="J21" s="109" t="str">
        <f>+'[1]CE (S)'!I21</f>
        <v>-</v>
      </c>
      <c r="K21" s="108"/>
      <c r="L21" s="109">
        <f>SUM(L10,L14,L16,L17,L18,L19)</f>
        <v>27250000</v>
      </c>
      <c r="M21" s="36"/>
      <c r="N21" s="109">
        <f>SUM(N10,N14,N16,N17,N18,N19)</f>
        <v>77691075</v>
      </c>
      <c r="O21" s="36"/>
      <c r="P21" s="109">
        <f>SUM(P10,P14,P16,P17,P18,P19)</f>
        <v>504261185</v>
      </c>
    </row>
    <row r="22" spans="1:18" ht="21" customHeight="1" thickTop="1" x14ac:dyDescent="0.3">
      <c r="A22" s="8"/>
      <c r="B22" s="8"/>
      <c r="D22" s="67"/>
      <c r="F22" s="107"/>
      <c r="H22" s="107"/>
      <c r="I22" s="107"/>
      <c r="J22" s="107"/>
      <c r="K22" s="108"/>
      <c r="L22" s="107"/>
      <c r="M22" s="36"/>
      <c r="N22" s="107"/>
      <c r="O22" s="36"/>
      <c r="P22" s="107"/>
    </row>
    <row r="23" spans="1:18" ht="21" customHeight="1" x14ac:dyDescent="0.3">
      <c r="A23" s="8"/>
      <c r="B23" s="8"/>
      <c r="D23" s="67"/>
      <c r="F23" s="107"/>
      <c r="H23" s="107"/>
      <c r="I23" s="107"/>
      <c r="J23" s="107"/>
      <c r="K23" s="108"/>
      <c r="L23" s="107"/>
      <c r="M23" s="36"/>
      <c r="N23" s="107"/>
      <c r="O23" s="36"/>
      <c r="P23" s="107"/>
    </row>
    <row r="24" spans="1:18" ht="21" customHeight="1" x14ac:dyDescent="0.3">
      <c r="A24" s="8"/>
      <c r="B24" s="8"/>
      <c r="D24" s="67"/>
      <c r="F24" s="107"/>
      <c r="H24" s="107"/>
      <c r="I24" s="107"/>
      <c r="J24" s="107"/>
      <c r="K24" s="108"/>
      <c r="L24" s="107"/>
      <c r="M24" s="36"/>
      <c r="N24" s="107"/>
      <c r="O24" s="36"/>
      <c r="P24" s="107"/>
    </row>
    <row r="25" spans="1:18" ht="21" customHeight="1" x14ac:dyDescent="0.3">
      <c r="F25" s="107"/>
      <c r="H25" s="107"/>
      <c r="I25" s="107"/>
      <c r="J25" s="107"/>
      <c r="K25" s="108"/>
      <c r="L25" s="107"/>
      <c r="N25" s="107"/>
      <c r="P25" s="67"/>
    </row>
    <row r="26" spans="1:18" s="102" customFormat="1" ht="21" customHeight="1" x14ac:dyDescent="0.35">
      <c r="A26" s="35" t="s">
        <v>27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3"/>
      <c r="M26" s="103"/>
      <c r="O26" s="103"/>
      <c r="P26" s="105"/>
      <c r="R26" s="103"/>
    </row>
    <row r="27" spans="1:18" s="102" customFormat="1" ht="21" customHeight="1" x14ac:dyDescent="0.35">
      <c r="A27" s="34" t="s">
        <v>140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3"/>
      <c r="M27" s="103"/>
      <c r="O27" s="103"/>
      <c r="P27" s="105"/>
      <c r="R27" s="103"/>
    </row>
    <row r="28" spans="1:18" s="102" customFormat="1" ht="21" customHeight="1" x14ac:dyDescent="0.35">
      <c r="A28" s="35" t="s">
        <v>75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3"/>
      <c r="L28" s="103"/>
      <c r="M28" s="103"/>
      <c r="N28" s="103"/>
      <c r="O28" s="103"/>
      <c r="P28" s="103"/>
      <c r="Q28" s="103"/>
      <c r="R28" s="103"/>
    </row>
    <row r="29" spans="1:18" ht="21" customHeight="1" x14ac:dyDescent="0.3">
      <c r="A29" s="49"/>
      <c r="B29" s="101"/>
      <c r="C29" s="101"/>
      <c r="D29" s="101"/>
      <c r="E29" s="101"/>
      <c r="F29" s="101"/>
      <c r="G29" s="101"/>
      <c r="H29" s="101"/>
      <c r="I29" s="101"/>
      <c r="J29" s="101"/>
      <c r="K29" s="67"/>
      <c r="L29" s="67"/>
      <c r="M29" s="67"/>
      <c r="N29" s="67"/>
      <c r="O29" s="67"/>
      <c r="P29" s="67"/>
      <c r="Q29" s="67"/>
      <c r="R29" s="67"/>
    </row>
    <row r="30" spans="1:18" ht="21" customHeight="1" x14ac:dyDescent="0.3">
      <c r="A30" s="124"/>
      <c r="B30" s="67"/>
      <c r="C30" s="67"/>
      <c r="D30" s="67"/>
      <c r="E30" s="67"/>
      <c r="F30" s="123" t="s">
        <v>150</v>
      </c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4"/>
      <c r="R30" s="14"/>
    </row>
    <row r="31" spans="1:18" ht="21" customHeight="1" x14ac:dyDescent="0.3">
      <c r="A31" s="67"/>
      <c r="B31" s="67"/>
      <c r="C31" s="67"/>
      <c r="D31" s="67"/>
      <c r="E31" s="67"/>
      <c r="F31" s="67" t="s">
        <v>133</v>
      </c>
      <c r="G31" s="67"/>
      <c r="H31" s="122" t="s">
        <v>149</v>
      </c>
      <c r="I31" s="67"/>
      <c r="J31" s="67" t="s">
        <v>131</v>
      </c>
      <c r="K31" s="17"/>
      <c r="O31" s="116"/>
      <c r="P31" s="67" t="s">
        <v>127</v>
      </c>
    </row>
    <row r="32" spans="1:18" ht="21" customHeight="1" x14ac:dyDescent="0.3">
      <c r="A32" s="67"/>
      <c r="B32" s="67"/>
      <c r="C32" s="67"/>
      <c r="D32" s="67"/>
      <c r="E32" s="67"/>
      <c r="F32" s="67" t="s">
        <v>126</v>
      </c>
      <c r="G32" s="67"/>
      <c r="H32" s="17" t="s">
        <v>148</v>
      </c>
      <c r="I32" s="17"/>
      <c r="J32" s="17" t="s">
        <v>147</v>
      </c>
      <c r="K32" s="17"/>
      <c r="L32" s="121" t="s">
        <v>10</v>
      </c>
      <c r="M32" s="121"/>
      <c r="N32" s="121"/>
      <c r="O32" s="116"/>
      <c r="P32" s="67" t="s">
        <v>120</v>
      </c>
    </row>
    <row r="33" spans="1:16" ht="21" customHeight="1" x14ac:dyDescent="0.3">
      <c r="A33" s="67"/>
      <c r="B33" s="67"/>
      <c r="C33" s="67"/>
      <c r="D33" s="22" t="s">
        <v>20</v>
      </c>
      <c r="E33" s="67"/>
      <c r="F33" s="120" t="s">
        <v>119</v>
      </c>
      <c r="G33" s="67"/>
      <c r="H33" s="119" t="s">
        <v>118</v>
      </c>
      <c r="I33" s="67"/>
      <c r="J33" s="119" t="s">
        <v>117</v>
      </c>
      <c r="K33" s="117"/>
      <c r="L33" s="119" t="s">
        <v>116</v>
      </c>
      <c r="M33" s="115"/>
      <c r="N33" s="119" t="s">
        <v>115</v>
      </c>
      <c r="O33" s="116"/>
      <c r="P33" s="118" t="s">
        <v>111</v>
      </c>
    </row>
    <row r="34" spans="1:16" ht="12" customHeight="1" x14ac:dyDescent="0.3">
      <c r="A34" s="67"/>
      <c r="B34" s="67"/>
      <c r="C34" s="67"/>
      <c r="D34" s="67"/>
      <c r="E34" s="67"/>
      <c r="F34" s="117"/>
      <c r="G34" s="67"/>
      <c r="H34" s="117"/>
      <c r="I34" s="117"/>
      <c r="J34" s="117"/>
      <c r="K34" s="117"/>
      <c r="L34" s="67"/>
      <c r="M34" s="116"/>
      <c r="N34" s="67"/>
      <c r="O34" s="116"/>
      <c r="P34" s="115"/>
    </row>
    <row r="35" spans="1:16" ht="21" customHeight="1" x14ac:dyDescent="0.3">
      <c r="A35" s="8" t="s">
        <v>110</v>
      </c>
      <c r="D35" s="67"/>
      <c r="F35" s="111">
        <f>+'[1]CE (S)'!E34</f>
        <v>210000000</v>
      </c>
      <c r="H35" s="111">
        <f>+'[1]CE (S)'!G34</f>
        <v>86501870</v>
      </c>
      <c r="I35" s="107"/>
      <c r="J35" s="111">
        <f>+'[1]CE (S)'!I34</f>
        <v>77902898</v>
      </c>
      <c r="K35" s="108"/>
      <c r="L35" s="111">
        <f>+'[1]CE (S)'!K34</f>
        <v>24400000</v>
      </c>
      <c r="M35" s="113"/>
      <c r="N35" s="111">
        <f>+'[1]CE (S)'!M34</f>
        <v>96641127</v>
      </c>
      <c r="O35" s="113"/>
      <c r="P35" s="60">
        <f>SUM(F35:N35)</f>
        <v>495445895</v>
      </c>
    </row>
    <row r="36" spans="1:16" ht="21" customHeight="1" x14ac:dyDescent="0.3">
      <c r="A36" s="14" t="s">
        <v>109</v>
      </c>
      <c r="D36" s="67"/>
      <c r="F36" s="107"/>
      <c r="H36" s="107"/>
      <c r="I36" s="107"/>
      <c r="J36" s="107"/>
      <c r="K36" s="108"/>
      <c r="L36" s="107"/>
      <c r="M36" s="113"/>
      <c r="N36" s="107"/>
      <c r="O36" s="113"/>
      <c r="P36" s="61"/>
    </row>
    <row r="37" spans="1:16" ht="21" customHeight="1" x14ac:dyDescent="0.3">
      <c r="A37" s="14" t="s">
        <v>108</v>
      </c>
      <c r="B37" s="66" t="s">
        <v>77</v>
      </c>
      <c r="D37" s="67"/>
      <c r="F37" s="107" t="str">
        <f>+'[1]CE (S)'!E36</f>
        <v>-</v>
      </c>
      <c r="H37" s="107" t="str">
        <f>+'[1]CE (S)'!G36</f>
        <v>-</v>
      </c>
      <c r="I37" s="107"/>
      <c r="J37" s="107" t="str">
        <f>+'[1]CE (S)'!I36</f>
        <v>-</v>
      </c>
      <c r="K37" s="108"/>
      <c r="L37" s="107" t="str">
        <f>+'[1]CE (S)'!K36</f>
        <v>-</v>
      </c>
      <c r="M37" s="113"/>
      <c r="N37" s="107">
        <f>+'PL (E)'!K52</f>
        <v>32343045</v>
      </c>
      <c r="O37" s="113"/>
      <c r="P37" s="61">
        <f>SUM(F37:O37)</f>
        <v>32343045</v>
      </c>
    </row>
    <row r="38" spans="1:16" ht="21" customHeight="1" x14ac:dyDescent="0.3">
      <c r="A38" s="14"/>
      <c r="B38" s="66" t="s">
        <v>146</v>
      </c>
      <c r="D38" s="67"/>
      <c r="F38" s="107" t="str">
        <f>+'[1]CE (S)'!E37</f>
        <v>-</v>
      </c>
      <c r="H38" s="107" t="str">
        <f>+'[1]CE (S)'!G37</f>
        <v>-</v>
      </c>
      <c r="I38" s="107"/>
      <c r="J38" s="107" t="str">
        <f>+'[1]CE (S)'!I37</f>
        <v>-</v>
      </c>
      <c r="K38" s="108"/>
      <c r="L38" s="107" t="str">
        <f>+'[1]CE (S)'!K37</f>
        <v>-</v>
      </c>
      <c r="M38" s="36"/>
      <c r="N38" s="110">
        <f>+'PL (E)'!K46</f>
        <v>109196</v>
      </c>
      <c r="O38" s="36"/>
      <c r="P38" s="61">
        <f>SUM(F38:O38)</f>
        <v>109196</v>
      </c>
    </row>
    <row r="39" spans="1:16" ht="21" customHeight="1" x14ac:dyDescent="0.3">
      <c r="A39" s="14" t="s">
        <v>145</v>
      </c>
      <c r="D39" s="67"/>
      <c r="F39" s="114" t="s">
        <v>98</v>
      </c>
      <c r="H39" s="114" t="s">
        <v>98</v>
      </c>
      <c r="I39" s="107"/>
      <c r="J39" s="114" t="s">
        <v>98</v>
      </c>
      <c r="K39" s="108"/>
      <c r="L39" s="114" t="s">
        <v>98</v>
      </c>
      <c r="M39" s="113"/>
      <c r="N39" s="114">
        <f>SUM(N37:N38)</f>
        <v>32452241</v>
      </c>
      <c r="O39" s="113"/>
      <c r="P39" s="44">
        <f>SUM(F39:O39)</f>
        <v>32452241</v>
      </c>
    </row>
    <row r="40" spans="1:16" ht="12" customHeight="1" x14ac:dyDescent="0.3">
      <c r="A40" s="14"/>
      <c r="D40" s="67"/>
      <c r="F40" s="107"/>
      <c r="H40" s="107"/>
      <c r="I40" s="107"/>
      <c r="J40" s="107"/>
      <c r="K40" s="108"/>
      <c r="L40" s="107"/>
      <c r="M40" s="113"/>
      <c r="N40" s="107"/>
      <c r="O40" s="113"/>
      <c r="P40" s="61"/>
    </row>
    <row r="41" spans="1:16" ht="21" customHeight="1" x14ac:dyDescent="0.3">
      <c r="A41" s="14" t="s">
        <v>103</v>
      </c>
      <c r="D41" s="67">
        <f>+'[1]CE (S)'!C40</f>
        <v>16</v>
      </c>
      <c r="F41" s="107">
        <f>+'[1]CE (S)'!E40</f>
        <v>624234</v>
      </c>
      <c r="H41" s="107">
        <f>+'[1]CE (S)'!G40</f>
        <v>1248468</v>
      </c>
      <c r="I41" s="107"/>
      <c r="J41" s="107">
        <f>+'[1]CE (S)'!I40</f>
        <v>3259200</v>
      </c>
      <c r="K41" s="108"/>
      <c r="L41" s="107" t="str">
        <f>+'[1]CE (S)'!K40</f>
        <v>-</v>
      </c>
      <c r="M41" s="108"/>
      <c r="N41" s="112" t="s">
        <v>98</v>
      </c>
      <c r="O41" s="36"/>
      <c r="P41" s="61">
        <f>SUM(F41:O41)</f>
        <v>5131902</v>
      </c>
    </row>
    <row r="42" spans="1:16" ht="21" customHeight="1" x14ac:dyDescent="0.3">
      <c r="A42" s="14" t="s">
        <v>102</v>
      </c>
      <c r="D42" s="67">
        <f>+'[1]CE (S)'!C41</f>
        <v>16</v>
      </c>
      <c r="F42" s="107">
        <f>+'[1]CE (S)'!E41</f>
        <v>25967633</v>
      </c>
      <c r="H42" s="107">
        <f>+'[1]CE (S)'!G41</f>
        <v>51935265</v>
      </c>
      <c r="I42" s="107"/>
      <c r="J42" s="112">
        <f>+'[1]CE (S)'!I41</f>
        <v>-77902898</v>
      </c>
      <c r="K42" s="108"/>
      <c r="L42" s="107" t="str">
        <f>+'[1]CE (S)'!K41</f>
        <v>-</v>
      </c>
      <c r="M42" s="108"/>
      <c r="N42" s="107" t="s">
        <v>98</v>
      </c>
      <c r="O42" s="36"/>
      <c r="P42" s="107" t="s">
        <v>98</v>
      </c>
    </row>
    <row r="43" spans="1:16" ht="21" customHeight="1" x14ac:dyDescent="0.3">
      <c r="A43" s="14" t="s">
        <v>99</v>
      </c>
      <c r="D43" s="67">
        <f>+'[1]CE (S)'!C42</f>
        <v>18</v>
      </c>
      <c r="F43" s="107" t="str">
        <f>+'[1]CE (S)'!E42</f>
        <v>-</v>
      </c>
      <c r="H43" s="107" t="str">
        <f>+'[1]CE (S)'!G42</f>
        <v>-</v>
      </c>
      <c r="I43" s="107"/>
      <c r="J43" s="107" t="str">
        <f>+'[1]CE (S)'!I42</f>
        <v>-</v>
      </c>
      <c r="K43" s="108"/>
      <c r="L43" s="107">
        <f>+'[1]CE (S)'!K42</f>
        <v>1625000</v>
      </c>
      <c r="M43" s="108"/>
      <c r="N43" s="112">
        <v>-1625000</v>
      </c>
      <c r="O43" s="36"/>
      <c r="P43" s="112" t="s">
        <v>98</v>
      </c>
    </row>
    <row r="44" spans="1:16" ht="21" customHeight="1" x14ac:dyDescent="0.3">
      <c r="A44" s="14" t="s">
        <v>97</v>
      </c>
      <c r="D44" s="67">
        <f>+'[1]CE (S)'!C43</f>
        <v>24</v>
      </c>
      <c r="F44" s="111" t="str">
        <f>+'[1]CE (S)'!E43</f>
        <v>-</v>
      </c>
      <c r="H44" s="111" t="str">
        <f>+'[1]CE (S)'!G43</f>
        <v>-</v>
      </c>
      <c r="I44" s="107"/>
      <c r="J44" s="111" t="str">
        <f>+'[1]CE (S)'!I43</f>
        <v>-</v>
      </c>
      <c r="K44" s="108"/>
      <c r="L44" s="111" t="str">
        <f>+'[1]CE (S)'!K43</f>
        <v>-</v>
      </c>
      <c r="M44" s="36"/>
      <c r="N44" s="110">
        <v>-45305776</v>
      </c>
      <c r="O44" s="36"/>
      <c r="P44" s="60">
        <f>SUM(F44:N44)</f>
        <v>-45305776</v>
      </c>
    </row>
    <row r="45" spans="1:16" ht="12" customHeight="1" x14ac:dyDescent="0.3">
      <c r="A45" s="14"/>
      <c r="D45" s="67"/>
      <c r="F45" s="107"/>
      <c r="H45" s="107"/>
      <c r="I45" s="107"/>
      <c r="J45" s="107"/>
      <c r="K45" s="108"/>
      <c r="L45" s="107"/>
      <c r="M45" s="36"/>
      <c r="N45" s="107"/>
      <c r="O45" s="36"/>
      <c r="P45" s="61"/>
    </row>
    <row r="46" spans="1:16" ht="21" customHeight="1" thickBot="1" x14ac:dyDescent="0.35">
      <c r="A46" s="8" t="s">
        <v>96</v>
      </c>
      <c r="B46" s="8"/>
      <c r="D46" s="67"/>
      <c r="F46" s="109">
        <f>SUM(F35,F39,F41,F42,F43,F44)</f>
        <v>236591867</v>
      </c>
      <c r="H46" s="109">
        <f>SUM(H35,H39,H41,H42,H43,H44)</f>
        <v>139685603</v>
      </c>
      <c r="I46" s="107"/>
      <c r="J46" s="109">
        <f>SUM(J35,J39,J41,J42,J43,J44)</f>
        <v>3259200</v>
      </c>
      <c r="K46" s="108"/>
      <c r="L46" s="109">
        <f>SUM(L35,L39,L41,L42,L43,L44)</f>
        <v>26025000</v>
      </c>
      <c r="M46" s="36"/>
      <c r="N46" s="109">
        <f>SUM(N35,N39,N41,N42,N43,N44)</f>
        <v>82162592</v>
      </c>
      <c r="O46" s="36"/>
      <c r="P46" s="109">
        <f>SUM(P35,P39,P41,P42,P43,P44)</f>
        <v>487724262</v>
      </c>
    </row>
    <row r="47" spans="1:16" ht="21" customHeight="1" thickTop="1" x14ac:dyDescent="0.3">
      <c r="A47" s="8"/>
      <c r="B47" s="8"/>
      <c r="D47" s="67"/>
      <c r="F47" s="107"/>
      <c r="H47" s="107"/>
      <c r="I47" s="107"/>
      <c r="J47" s="107"/>
      <c r="K47" s="108"/>
      <c r="L47" s="107"/>
      <c r="M47" s="36"/>
      <c r="N47" s="107"/>
      <c r="O47" s="36"/>
      <c r="P47" s="107"/>
    </row>
    <row r="48" spans="1:16" ht="21" customHeight="1" x14ac:dyDescent="0.3">
      <c r="A48" s="8"/>
      <c r="B48" s="8"/>
      <c r="D48" s="67"/>
      <c r="F48" s="107"/>
      <c r="H48" s="107"/>
      <c r="I48" s="107"/>
      <c r="J48" s="107"/>
      <c r="K48" s="108"/>
      <c r="L48" s="107"/>
      <c r="M48" s="36"/>
      <c r="N48" s="107"/>
      <c r="O48" s="36"/>
      <c r="P48" s="107"/>
    </row>
  </sheetData>
  <mergeCells count="4">
    <mergeCell ref="F5:P5"/>
    <mergeCell ref="L7:N7"/>
    <mergeCell ref="F30:P30"/>
    <mergeCell ref="L32:N32"/>
  </mergeCells>
  <pageMargins left="0.74803149606299213" right="0.15748031496062992" top="0.70866141732283472" bottom="0.39370078740157483" header="0.51181102362204722" footer="0.47244094488188981"/>
  <pageSetup paperSize="9" firstPageNumber="12" orientation="landscape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1" manualBreakCount="1">
    <brk id="2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4E563-3D1A-47CE-B713-8528CD58D3E2}">
  <sheetPr>
    <tabColor rgb="FF00B050"/>
  </sheetPr>
  <dimension ref="A1:P94"/>
  <sheetViews>
    <sheetView view="pageBreakPreview" topLeftCell="A30" zoomScale="120" zoomScaleNormal="120" zoomScaleSheetLayoutView="120" workbookViewId="0">
      <selection activeCell="A23" sqref="A23"/>
    </sheetView>
  </sheetViews>
  <sheetFormatPr defaultColWidth="9.08984375" defaultRowHeight="21" customHeight="1" x14ac:dyDescent="0.3"/>
  <cols>
    <col min="1" max="1" width="2.6328125" style="14" customWidth="1"/>
    <col min="2" max="2" width="2.453125" style="14" customWidth="1"/>
    <col min="3" max="3" width="32.36328125" style="14" customWidth="1"/>
    <col min="4" max="4" width="0.90625" style="14" customWidth="1"/>
    <col min="5" max="5" width="13.08984375" style="14" customWidth="1"/>
    <col min="6" max="6" width="1.453125" style="14" customWidth="1"/>
    <col min="7" max="7" width="13.54296875" style="14" customWidth="1"/>
    <col min="8" max="8" width="1.453125" style="14" customWidth="1"/>
    <col min="9" max="9" width="13.08984375" style="14" customWidth="1"/>
    <col min="10" max="10" width="1.453125" style="14" customWidth="1"/>
    <col min="11" max="11" width="12.90625" style="14" customWidth="1"/>
    <col min="12" max="12" width="12.453125" style="14" bestFit="1" customWidth="1"/>
    <col min="13" max="13" width="15.08984375" style="14" bestFit="1" customWidth="1"/>
    <col min="14" max="14" width="9.1796875" style="14" bestFit="1" customWidth="1"/>
    <col min="15" max="15" width="9.08984375" style="14"/>
    <col min="16" max="16" width="14.08984375" style="14" bestFit="1" customWidth="1"/>
    <col min="17" max="256" width="9.08984375" style="14"/>
    <col min="257" max="257" width="2.6328125" style="14" customWidth="1"/>
    <col min="258" max="258" width="2.453125" style="14" customWidth="1"/>
    <col min="259" max="259" width="32.36328125" style="14" customWidth="1"/>
    <col min="260" max="260" width="0.90625" style="14" customWidth="1"/>
    <col min="261" max="261" width="13.08984375" style="14" customWidth="1"/>
    <col min="262" max="262" width="1.453125" style="14" customWidth="1"/>
    <col min="263" max="263" width="13.54296875" style="14" customWidth="1"/>
    <col min="264" max="264" width="1.453125" style="14" customWidth="1"/>
    <col min="265" max="265" width="13.08984375" style="14" customWidth="1"/>
    <col min="266" max="266" width="1.453125" style="14" customWidth="1"/>
    <col min="267" max="267" width="12.90625" style="14" customWidth="1"/>
    <col min="268" max="268" width="9.36328125" style="14" customWidth="1"/>
    <col min="269" max="512" width="9.08984375" style="14"/>
    <col min="513" max="513" width="2.6328125" style="14" customWidth="1"/>
    <col min="514" max="514" width="2.453125" style="14" customWidth="1"/>
    <col min="515" max="515" width="32.36328125" style="14" customWidth="1"/>
    <col min="516" max="516" width="0.90625" style="14" customWidth="1"/>
    <col min="517" max="517" width="13.08984375" style="14" customWidth="1"/>
    <col min="518" max="518" width="1.453125" style="14" customWidth="1"/>
    <col min="519" max="519" width="13.54296875" style="14" customWidth="1"/>
    <col min="520" max="520" width="1.453125" style="14" customWidth="1"/>
    <col min="521" max="521" width="13.08984375" style="14" customWidth="1"/>
    <col min="522" max="522" width="1.453125" style="14" customWidth="1"/>
    <col min="523" max="523" width="12.90625" style="14" customWidth="1"/>
    <col min="524" max="524" width="9.36328125" style="14" customWidth="1"/>
    <col min="525" max="768" width="9.08984375" style="14"/>
    <col min="769" max="769" width="2.6328125" style="14" customWidth="1"/>
    <col min="770" max="770" width="2.453125" style="14" customWidth="1"/>
    <col min="771" max="771" width="32.36328125" style="14" customWidth="1"/>
    <col min="772" max="772" width="0.90625" style="14" customWidth="1"/>
    <col min="773" max="773" width="13.08984375" style="14" customWidth="1"/>
    <col min="774" max="774" width="1.453125" style="14" customWidth="1"/>
    <col min="775" max="775" width="13.54296875" style="14" customWidth="1"/>
    <col min="776" max="776" width="1.453125" style="14" customWidth="1"/>
    <col min="777" max="777" width="13.08984375" style="14" customWidth="1"/>
    <col min="778" max="778" width="1.453125" style="14" customWidth="1"/>
    <col min="779" max="779" width="12.90625" style="14" customWidth="1"/>
    <col min="780" max="780" width="9.36328125" style="14" customWidth="1"/>
    <col min="781" max="1024" width="9.08984375" style="14"/>
    <col min="1025" max="1025" width="2.6328125" style="14" customWidth="1"/>
    <col min="1026" max="1026" width="2.453125" style="14" customWidth="1"/>
    <col min="1027" max="1027" width="32.36328125" style="14" customWidth="1"/>
    <col min="1028" max="1028" width="0.90625" style="14" customWidth="1"/>
    <col min="1029" max="1029" width="13.08984375" style="14" customWidth="1"/>
    <col min="1030" max="1030" width="1.453125" style="14" customWidth="1"/>
    <col min="1031" max="1031" width="13.54296875" style="14" customWidth="1"/>
    <col min="1032" max="1032" width="1.453125" style="14" customWidth="1"/>
    <col min="1033" max="1033" width="13.08984375" style="14" customWidth="1"/>
    <col min="1034" max="1034" width="1.453125" style="14" customWidth="1"/>
    <col min="1035" max="1035" width="12.90625" style="14" customWidth="1"/>
    <col min="1036" max="1036" width="9.36328125" style="14" customWidth="1"/>
    <col min="1037" max="1280" width="9.08984375" style="14"/>
    <col min="1281" max="1281" width="2.6328125" style="14" customWidth="1"/>
    <col min="1282" max="1282" width="2.453125" style="14" customWidth="1"/>
    <col min="1283" max="1283" width="32.36328125" style="14" customWidth="1"/>
    <col min="1284" max="1284" width="0.90625" style="14" customWidth="1"/>
    <col min="1285" max="1285" width="13.08984375" style="14" customWidth="1"/>
    <col min="1286" max="1286" width="1.453125" style="14" customWidth="1"/>
    <col min="1287" max="1287" width="13.54296875" style="14" customWidth="1"/>
    <col min="1288" max="1288" width="1.453125" style="14" customWidth="1"/>
    <col min="1289" max="1289" width="13.08984375" style="14" customWidth="1"/>
    <col min="1290" max="1290" width="1.453125" style="14" customWidth="1"/>
    <col min="1291" max="1291" width="12.90625" style="14" customWidth="1"/>
    <col min="1292" max="1292" width="9.36328125" style="14" customWidth="1"/>
    <col min="1293" max="1536" width="9.08984375" style="14"/>
    <col min="1537" max="1537" width="2.6328125" style="14" customWidth="1"/>
    <col min="1538" max="1538" width="2.453125" style="14" customWidth="1"/>
    <col min="1539" max="1539" width="32.36328125" style="14" customWidth="1"/>
    <col min="1540" max="1540" width="0.90625" style="14" customWidth="1"/>
    <col min="1541" max="1541" width="13.08984375" style="14" customWidth="1"/>
    <col min="1542" max="1542" width="1.453125" style="14" customWidth="1"/>
    <col min="1543" max="1543" width="13.54296875" style="14" customWidth="1"/>
    <col min="1544" max="1544" width="1.453125" style="14" customWidth="1"/>
    <col min="1545" max="1545" width="13.08984375" style="14" customWidth="1"/>
    <col min="1546" max="1546" width="1.453125" style="14" customWidth="1"/>
    <col min="1547" max="1547" width="12.90625" style="14" customWidth="1"/>
    <col min="1548" max="1548" width="9.36328125" style="14" customWidth="1"/>
    <col min="1549" max="1792" width="9.08984375" style="14"/>
    <col min="1793" max="1793" width="2.6328125" style="14" customWidth="1"/>
    <col min="1794" max="1794" width="2.453125" style="14" customWidth="1"/>
    <col min="1795" max="1795" width="32.36328125" style="14" customWidth="1"/>
    <col min="1796" max="1796" width="0.90625" style="14" customWidth="1"/>
    <col min="1797" max="1797" width="13.08984375" style="14" customWidth="1"/>
    <col min="1798" max="1798" width="1.453125" style="14" customWidth="1"/>
    <col min="1799" max="1799" width="13.54296875" style="14" customWidth="1"/>
    <col min="1800" max="1800" width="1.453125" style="14" customWidth="1"/>
    <col min="1801" max="1801" width="13.08984375" style="14" customWidth="1"/>
    <col min="1802" max="1802" width="1.453125" style="14" customWidth="1"/>
    <col min="1803" max="1803" width="12.90625" style="14" customWidth="1"/>
    <col min="1804" max="1804" width="9.36328125" style="14" customWidth="1"/>
    <col min="1805" max="2048" width="9.08984375" style="14"/>
    <col min="2049" max="2049" width="2.6328125" style="14" customWidth="1"/>
    <col min="2050" max="2050" width="2.453125" style="14" customWidth="1"/>
    <col min="2051" max="2051" width="32.36328125" style="14" customWidth="1"/>
    <col min="2052" max="2052" width="0.90625" style="14" customWidth="1"/>
    <col min="2053" max="2053" width="13.08984375" style="14" customWidth="1"/>
    <col min="2054" max="2054" width="1.453125" style="14" customWidth="1"/>
    <col min="2055" max="2055" width="13.54296875" style="14" customWidth="1"/>
    <col min="2056" max="2056" width="1.453125" style="14" customWidth="1"/>
    <col min="2057" max="2057" width="13.08984375" style="14" customWidth="1"/>
    <col min="2058" max="2058" width="1.453125" style="14" customWidth="1"/>
    <col min="2059" max="2059" width="12.90625" style="14" customWidth="1"/>
    <col min="2060" max="2060" width="9.36328125" style="14" customWidth="1"/>
    <col min="2061" max="2304" width="9.08984375" style="14"/>
    <col min="2305" max="2305" width="2.6328125" style="14" customWidth="1"/>
    <col min="2306" max="2306" width="2.453125" style="14" customWidth="1"/>
    <col min="2307" max="2307" width="32.36328125" style="14" customWidth="1"/>
    <col min="2308" max="2308" width="0.90625" style="14" customWidth="1"/>
    <col min="2309" max="2309" width="13.08984375" style="14" customWidth="1"/>
    <col min="2310" max="2310" width="1.453125" style="14" customWidth="1"/>
    <col min="2311" max="2311" width="13.54296875" style="14" customWidth="1"/>
    <col min="2312" max="2312" width="1.453125" style="14" customWidth="1"/>
    <col min="2313" max="2313" width="13.08984375" style="14" customWidth="1"/>
    <col min="2314" max="2314" width="1.453125" style="14" customWidth="1"/>
    <col min="2315" max="2315" width="12.90625" style="14" customWidth="1"/>
    <col min="2316" max="2316" width="9.36328125" style="14" customWidth="1"/>
    <col min="2317" max="2560" width="9.08984375" style="14"/>
    <col min="2561" max="2561" width="2.6328125" style="14" customWidth="1"/>
    <col min="2562" max="2562" width="2.453125" style="14" customWidth="1"/>
    <col min="2563" max="2563" width="32.36328125" style="14" customWidth="1"/>
    <col min="2564" max="2564" width="0.90625" style="14" customWidth="1"/>
    <col min="2565" max="2565" width="13.08984375" style="14" customWidth="1"/>
    <col min="2566" max="2566" width="1.453125" style="14" customWidth="1"/>
    <col min="2567" max="2567" width="13.54296875" style="14" customWidth="1"/>
    <col min="2568" max="2568" width="1.453125" style="14" customWidth="1"/>
    <col min="2569" max="2569" width="13.08984375" style="14" customWidth="1"/>
    <col min="2570" max="2570" width="1.453125" style="14" customWidth="1"/>
    <col min="2571" max="2571" width="12.90625" style="14" customWidth="1"/>
    <col min="2572" max="2572" width="9.36328125" style="14" customWidth="1"/>
    <col min="2573" max="2816" width="9.08984375" style="14"/>
    <col min="2817" max="2817" width="2.6328125" style="14" customWidth="1"/>
    <col min="2818" max="2818" width="2.453125" style="14" customWidth="1"/>
    <col min="2819" max="2819" width="32.36328125" style="14" customWidth="1"/>
    <col min="2820" max="2820" width="0.90625" style="14" customWidth="1"/>
    <col min="2821" max="2821" width="13.08984375" style="14" customWidth="1"/>
    <col min="2822" max="2822" width="1.453125" style="14" customWidth="1"/>
    <col min="2823" max="2823" width="13.54296875" style="14" customWidth="1"/>
    <col min="2824" max="2824" width="1.453125" style="14" customWidth="1"/>
    <col min="2825" max="2825" width="13.08984375" style="14" customWidth="1"/>
    <col min="2826" max="2826" width="1.453125" style="14" customWidth="1"/>
    <col min="2827" max="2827" width="12.90625" style="14" customWidth="1"/>
    <col min="2828" max="2828" width="9.36328125" style="14" customWidth="1"/>
    <col min="2829" max="3072" width="9.08984375" style="14"/>
    <col min="3073" max="3073" width="2.6328125" style="14" customWidth="1"/>
    <col min="3074" max="3074" width="2.453125" style="14" customWidth="1"/>
    <col min="3075" max="3075" width="32.36328125" style="14" customWidth="1"/>
    <col min="3076" max="3076" width="0.90625" style="14" customWidth="1"/>
    <col min="3077" max="3077" width="13.08984375" style="14" customWidth="1"/>
    <col min="3078" max="3078" width="1.453125" style="14" customWidth="1"/>
    <col min="3079" max="3079" width="13.54296875" style="14" customWidth="1"/>
    <col min="3080" max="3080" width="1.453125" style="14" customWidth="1"/>
    <col min="3081" max="3081" width="13.08984375" style="14" customWidth="1"/>
    <col min="3082" max="3082" width="1.453125" style="14" customWidth="1"/>
    <col min="3083" max="3083" width="12.90625" style="14" customWidth="1"/>
    <col min="3084" max="3084" width="9.36328125" style="14" customWidth="1"/>
    <col min="3085" max="3328" width="9.08984375" style="14"/>
    <col min="3329" max="3329" width="2.6328125" style="14" customWidth="1"/>
    <col min="3330" max="3330" width="2.453125" style="14" customWidth="1"/>
    <col min="3331" max="3331" width="32.36328125" style="14" customWidth="1"/>
    <col min="3332" max="3332" width="0.90625" style="14" customWidth="1"/>
    <col min="3333" max="3333" width="13.08984375" style="14" customWidth="1"/>
    <col min="3334" max="3334" width="1.453125" style="14" customWidth="1"/>
    <col min="3335" max="3335" width="13.54296875" style="14" customWidth="1"/>
    <col min="3336" max="3336" width="1.453125" style="14" customWidth="1"/>
    <col min="3337" max="3337" width="13.08984375" style="14" customWidth="1"/>
    <col min="3338" max="3338" width="1.453125" style="14" customWidth="1"/>
    <col min="3339" max="3339" width="12.90625" style="14" customWidth="1"/>
    <col min="3340" max="3340" width="9.36328125" style="14" customWidth="1"/>
    <col min="3341" max="3584" width="9.08984375" style="14"/>
    <col min="3585" max="3585" width="2.6328125" style="14" customWidth="1"/>
    <col min="3586" max="3586" width="2.453125" style="14" customWidth="1"/>
    <col min="3587" max="3587" width="32.36328125" style="14" customWidth="1"/>
    <col min="3588" max="3588" width="0.90625" style="14" customWidth="1"/>
    <col min="3589" max="3589" width="13.08984375" style="14" customWidth="1"/>
    <col min="3590" max="3590" width="1.453125" style="14" customWidth="1"/>
    <col min="3591" max="3591" width="13.54296875" style="14" customWidth="1"/>
    <col min="3592" max="3592" width="1.453125" style="14" customWidth="1"/>
    <col min="3593" max="3593" width="13.08984375" style="14" customWidth="1"/>
    <col min="3594" max="3594" width="1.453125" style="14" customWidth="1"/>
    <col min="3595" max="3595" width="12.90625" style="14" customWidth="1"/>
    <col min="3596" max="3596" width="9.36328125" style="14" customWidth="1"/>
    <col min="3597" max="3840" width="9.08984375" style="14"/>
    <col min="3841" max="3841" width="2.6328125" style="14" customWidth="1"/>
    <col min="3842" max="3842" width="2.453125" style="14" customWidth="1"/>
    <col min="3843" max="3843" width="32.36328125" style="14" customWidth="1"/>
    <col min="3844" max="3844" width="0.90625" style="14" customWidth="1"/>
    <col min="3845" max="3845" width="13.08984375" style="14" customWidth="1"/>
    <col min="3846" max="3846" width="1.453125" style="14" customWidth="1"/>
    <col min="3847" max="3847" width="13.54296875" style="14" customWidth="1"/>
    <col min="3848" max="3848" width="1.453125" style="14" customWidth="1"/>
    <col min="3849" max="3849" width="13.08984375" style="14" customWidth="1"/>
    <col min="3850" max="3850" width="1.453125" style="14" customWidth="1"/>
    <col min="3851" max="3851" width="12.90625" style="14" customWidth="1"/>
    <col min="3852" max="3852" width="9.36328125" style="14" customWidth="1"/>
    <col min="3853" max="4096" width="9.08984375" style="14"/>
    <col min="4097" max="4097" width="2.6328125" style="14" customWidth="1"/>
    <col min="4098" max="4098" width="2.453125" style="14" customWidth="1"/>
    <col min="4099" max="4099" width="32.36328125" style="14" customWidth="1"/>
    <col min="4100" max="4100" width="0.90625" style="14" customWidth="1"/>
    <col min="4101" max="4101" width="13.08984375" style="14" customWidth="1"/>
    <col min="4102" max="4102" width="1.453125" style="14" customWidth="1"/>
    <col min="4103" max="4103" width="13.54296875" style="14" customWidth="1"/>
    <col min="4104" max="4104" width="1.453125" style="14" customWidth="1"/>
    <col min="4105" max="4105" width="13.08984375" style="14" customWidth="1"/>
    <col min="4106" max="4106" width="1.453125" style="14" customWidth="1"/>
    <col min="4107" max="4107" width="12.90625" style="14" customWidth="1"/>
    <col min="4108" max="4108" width="9.36328125" style="14" customWidth="1"/>
    <col min="4109" max="4352" width="9.08984375" style="14"/>
    <col min="4353" max="4353" width="2.6328125" style="14" customWidth="1"/>
    <col min="4354" max="4354" width="2.453125" style="14" customWidth="1"/>
    <col min="4355" max="4355" width="32.36328125" style="14" customWidth="1"/>
    <col min="4356" max="4356" width="0.90625" style="14" customWidth="1"/>
    <col min="4357" max="4357" width="13.08984375" style="14" customWidth="1"/>
    <col min="4358" max="4358" width="1.453125" style="14" customWidth="1"/>
    <col min="4359" max="4359" width="13.54296875" style="14" customWidth="1"/>
    <col min="4360" max="4360" width="1.453125" style="14" customWidth="1"/>
    <col min="4361" max="4361" width="13.08984375" style="14" customWidth="1"/>
    <col min="4362" max="4362" width="1.453125" style="14" customWidth="1"/>
    <col min="4363" max="4363" width="12.90625" style="14" customWidth="1"/>
    <col min="4364" max="4364" width="9.36328125" style="14" customWidth="1"/>
    <col min="4365" max="4608" width="9.08984375" style="14"/>
    <col min="4609" max="4609" width="2.6328125" style="14" customWidth="1"/>
    <col min="4610" max="4610" width="2.453125" style="14" customWidth="1"/>
    <col min="4611" max="4611" width="32.36328125" style="14" customWidth="1"/>
    <col min="4612" max="4612" width="0.90625" style="14" customWidth="1"/>
    <col min="4613" max="4613" width="13.08984375" style="14" customWidth="1"/>
    <col min="4614" max="4614" width="1.453125" style="14" customWidth="1"/>
    <col min="4615" max="4615" width="13.54296875" style="14" customWidth="1"/>
    <col min="4616" max="4616" width="1.453125" style="14" customWidth="1"/>
    <col min="4617" max="4617" width="13.08984375" style="14" customWidth="1"/>
    <col min="4618" max="4618" width="1.453125" style="14" customWidth="1"/>
    <col min="4619" max="4619" width="12.90625" style="14" customWidth="1"/>
    <col min="4620" max="4620" width="9.36328125" style="14" customWidth="1"/>
    <col min="4621" max="4864" width="9.08984375" style="14"/>
    <col min="4865" max="4865" width="2.6328125" style="14" customWidth="1"/>
    <col min="4866" max="4866" width="2.453125" style="14" customWidth="1"/>
    <col min="4867" max="4867" width="32.36328125" style="14" customWidth="1"/>
    <col min="4868" max="4868" width="0.90625" style="14" customWidth="1"/>
    <col min="4869" max="4869" width="13.08984375" style="14" customWidth="1"/>
    <col min="4870" max="4870" width="1.453125" style="14" customWidth="1"/>
    <col min="4871" max="4871" width="13.54296875" style="14" customWidth="1"/>
    <col min="4872" max="4872" width="1.453125" style="14" customWidth="1"/>
    <col min="4873" max="4873" width="13.08984375" style="14" customWidth="1"/>
    <col min="4874" max="4874" width="1.453125" style="14" customWidth="1"/>
    <col min="4875" max="4875" width="12.90625" style="14" customWidth="1"/>
    <col min="4876" max="4876" width="9.36328125" style="14" customWidth="1"/>
    <col min="4877" max="5120" width="9.08984375" style="14"/>
    <col min="5121" max="5121" width="2.6328125" style="14" customWidth="1"/>
    <col min="5122" max="5122" width="2.453125" style="14" customWidth="1"/>
    <col min="5123" max="5123" width="32.36328125" style="14" customWidth="1"/>
    <col min="5124" max="5124" width="0.90625" style="14" customWidth="1"/>
    <col min="5125" max="5125" width="13.08984375" style="14" customWidth="1"/>
    <col min="5126" max="5126" width="1.453125" style="14" customWidth="1"/>
    <col min="5127" max="5127" width="13.54296875" style="14" customWidth="1"/>
    <col min="5128" max="5128" width="1.453125" style="14" customWidth="1"/>
    <col min="5129" max="5129" width="13.08984375" style="14" customWidth="1"/>
    <col min="5130" max="5130" width="1.453125" style="14" customWidth="1"/>
    <col min="5131" max="5131" width="12.90625" style="14" customWidth="1"/>
    <col min="5132" max="5132" width="9.36328125" style="14" customWidth="1"/>
    <col min="5133" max="5376" width="9.08984375" style="14"/>
    <col min="5377" max="5377" width="2.6328125" style="14" customWidth="1"/>
    <col min="5378" max="5378" width="2.453125" style="14" customWidth="1"/>
    <col min="5379" max="5379" width="32.36328125" style="14" customWidth="1"/>
    <col min="5380" max="5380" width="0.90625" style="14" customWidth="1"/>
    <col min="5381" max="5381" width="13.08984375" style="14" customWidth="1"/>
    <col min="5382" max="5382" width="1.453125" style="14" customWidth="1"/>
    <col min="5383" max="5383" width="13.54296875" style="14" customWidth="1"/>
    <col min="5384" max="5384" width="1.453125" style="14" customWidth="1"/>
    <col min="5385" max="5385" width="13.08984375" style="14" customWidth="1"/>
    <col min="5386" max="5386" width="1.453125" style="14" customWidth="1"/>
    <col min="5387" max="5387" width="12.90625" style="14" customWidth="1"/>
    <col min="5388" max="5388" width="9.36328125" style="14" customWidth="1"/>
    <col min="5389" max="5632" width="9.08984375" style="14"/>
    <col min="5633" max="5633" width="2.6328125" style="14" customWidth="1"/>
    <col min="5634" max="5634" width="2.453125" style="14" customWidth="1"/>
    <col min="5635" max="5635" width="32.36328125" style="14" customWidth="1"/>
    <col min="5636" max="5636" width="0.90625" style="14" customWidth="1"/>
    <col min="5637" max="5637" width="13.08984375" style="14" customWidth="1"/>
    <col min="5638" max="5638" width="1.453125" style="14" customWidth="1"/>
    <col min="5639" max="5639" width="13.54296875" style="14" customWidth="1"/>
    <col min="5640" max="5640" width="1.453125" style="14" customWidth="1"/>
    <col min="5641" max="5641" width="13.08984375" style="14" customWidth="1"/>
    <col min="5642" max="5642" width="1.453125" style="14" customWidth="1"/>
    <col min="5643" max="5643" width="12.90625" style="14" customWidth="1"/>
    <col min="5644" max="5644" width="9.36328125" style="14" customWidth="1"/>
    <col min="5645" max="5888" width="9.08984375" style="14"/>
    <col min="5889" max="5889" width="2.6328125" style="14" customWidth="1"/>
    <col min="5890" max="5890" width="2.453125" style="14" customWidth="1"/>
    <col min="5891" max="5891" width="32.36328125" style="14" customWidth="1"/>
    <col min="5892" max="5892" width="0.90625" style="14" customWidth="1"/>
    <col min="5893" max="5893" width="13.08984375" style="14" customWidth="1"/>
    <col min="5894" max="5894" width="1.453125" style="14" customWidth="1"/>
    <col min="5895" max="5895" width="13.54296875" style="14" customWidth="1"/>
    <col min="5896" max="5896" width="1.453125" style="14" customWidth="1"/>
    <col min="5897" max="5897" width="13.08984375" style="14" customWidth="1"/>
    <col min="5898" max="5898" width="1.453125" style="14" customWidth="1"/>
    <col min="5899" max="5899" width="12.90625" style="14" customWidth="1"/>
    <col min="5900" max="5900" width="9.36328125" style="14" customWidth="1"/>
    <col min="5901" max="6144" width="9.08984375" style="14"/>
    <col min="6145" max="6145" width="2.6328125" style="14" customWidth="1"/>
    <col min="6146" max="6146" width="2.453125" style="14" customWidth="1"/>
    <col min="6147" max="6147" width="32.36328125" style="14" customWidth="1"/>
    <col min="6148" max="6148" width="0.90625" style="14" customWidth="1"/>
    <col min="6149" max="6149" width="13.08984375" style="14" customWidth="1"/>
    <col min="6150" max="6150" width="1.453125" style="14" customWidth="1"/>
    <col min="6151" max="6151" width="13.54296875" style="14" customWidth="1"/>
    <col min="6152" max="6152" width="1.453125" style="14" customWidth="1"/>
    <col min="6153" max="6153" width="13.08984375" style="14" customWidth="1"/>
    <col min="6154" max="6154" width="1.453125" style="14" customWidth="1"/>
    <col min="6155" max="6155" width="12.90625" style="14" customWidth="1"/>
    <col min="6156" max="6156" width="9.36328125" style="14" customWidth="1"/>
    <col min="6157" max="6400" width="9.08984375" style="14"/>
    <col min="6401" max="6401" width="2.6328125" style="14" customWidth="1"/>
    <col min="6402" max="6402" width="2.453125" style="14" customWidth="1"/>
    <col min="6403" max="6403" width="32.36328125" style="14" customWidth="1"/>
    <col min="6404" max="6404" width="0.90625" style="14" customWidth="1"/>
    <col min="6405" max="6405" width="13.08984375" style="14" customWidth="1"/>
    <col min="6406" max="6406" width="1.453125" style="14" customWidth="1"/>
    <col min="6407" max="6407" width="13.54296875" style="14" customWidth="1"/>
    <col min="6408" max="6408" width="1.453125" style="14" customWidth="1"/>
    <col min="6409" max="6409" width="13.08984375" style="14" customWidth="1"/>
    <col min="6410" max="6410" width="1.453125" style="14" customWidth="1"/>
    <col min="6411" max="6411" width="12.90625" style="14" customWidth="1"/>
    <col min="6412" max="6412" width="9.36328125" style="14" customWidth="1"/>
    <col min="6413" max="6656" width="9.08984375" style="14"/>
    <col min="6657" max="6657" width="2.6328125" style="14" customWidth="1"/>
    <col min="6658" max="6658" width="2.453125" style="14" customWidth="1"/>
    <col min="6659" max="6659" width="32.36328125" style="14" customWidth="1"/>
    <col min="6660" max="6660" width="0.90625" style="14" customWidth="1"/>
    <col min="6661" max="6661" width="13.08984375" style="14" customWidth="1"/>
    <col min="6662" max="6662" width="1.453125" style="14" customWidth="1"/>
    <col min="6663" max="6663" width="13.54296875" style="14" customWidth="1"/>
    <col min="6664" max="6664" width="1.453125" style="14" customWidth="1"/>
    <col min="6665" max="6665" width="13.08984375" style="14" customWidth="1"/>
    <col min="6666" max="6666" width="1.453125" style="14" customWidth="1"/>
    <col min="6667" max="6667" width="12.90625" style="14" customWidth="1"/>
    <col min="6668" max="6668" width="9.36328125" style="14" customWidth="1"/>
    <col min="6669" max="6912" width="9.08984375" style="14"/>
    <col min="6913" max="6913" width="2.6328125" style="14" customWidth="1"/>
    <col min="6914" max="6914" width="2.453125" style="14" customWidth="1"/>
    <col min="6915" max="6915" width="32.36328125" style="14" customWidth="1"/>
    <col min="6916" max="6916" width="0.90625" style="14" customWidth="1"/>
    <col min="6917" max="6917" width="13.08984375" style="14" customWidth="1"/>
    <col min="6918" max="6918" width="1.453125" style="14" customWidth="1"/>
    <col min="6919" max="6919" width="13.54296875" style="14" customWidth="1"/>
    <col min="6920" max="6920" width="1.453125" style="14" customWidth="1"/>
    <col min="6921" max="6921" width="13.08984375" style="14" customWidth="1"/>
    <col min="6922" max="6922" width="1.453125" style="14" customWidth="1"/>
    <col min="6923" max="6923" width="12.90625" style="14" customWidth="1"/>
    <col min="6924" max="6924" width="9.36328125" style="14" customWidth="1"/>
    <col min="6925" max="7168" width="9.08984375" style="14"/>
    <col min="7169" max="7169" width="2.6328125" style="14" customWidth="1"/>
    <col min="7170" max="7170" width="2.453125" style="14" customWidth="1"/>
    <col min="7171" max="7171" width="32.36328125" style="14" customWidth="1"/>
    <col min="7172" max="7172" width="0.90625" style="14" customWidth="1"/>
    <col min="7173" max="7173" width="13.08984375" style="14" customWidth="1"/>
    <col min="7174" max="7174" width="1.453125" style="14" customWidth="1"/>
    <col min="7175" max="7175" width="13.54296875" style="14" customWidth="1"/>
    <col min="7176" max="7176" width="1.453125" style="14" customWidth="1"/>
    <col min="7177" max="7177" width="13.08984375" style="14" customWidth="1"/>
    <col min="7178" max="7178" width="1.453125" style="14" customWidth="1"/>
    <col min="7179" max="7179" width="12.90625" style="14" customWidth="1"/>
    <col min="7180" max="7180" width="9.36328125" style="14" customWidth="1"/>
    <col min="7181" max="7424" width="9.08984375" style="14"/>
    <col min="7425" max="7425" width="2.6328125" style="14" customWidth="1"/>
    <col min="7426" max="7426" width="2.453125" style="14" customWidth="1"/>
    <col min="7427" max="7427" width="32.36328125" style="14" customWidth="1"/>
    <col min="7428" max="7428" width="0.90625" style="14" customWidth="1"/>
    <col min="7429" max="7429" width="13.08984375" style="14" customWidth="1"/>
    <col min="7430" max="7430" width="1.453125" style="14" customWidth="1"/>
    <col min="7431" max="7431" width="13.54296875" style="14" customWidth="1"/>
    <col min="7432" max="7432" width="1.453125" style="14" customWidth="1"/>
    <col min="7433" max="7433" width="13.08984375" style="14" customWidth="1"/>
    <col min="7434" max="7434" width="1.453125" style="14" customWidth="1"/>
    <col min="7435" max="7435" width="12.90625" style="14" customWidth="1"/>
    <col min="7436" max="7436" width="9.36328125" style="14" customWidth="1"/>
    <col min="7437" max="7680" width="9.08984375" style="14"/>
    <col min="7681" max="7681" width="2.6328125" style="14" customWidth="1"/>
    <col min="7682" max="7682" width="2.453125" style="14" customWidth="1"/>
    <col min="7683" max="7683" width="32.36328125" style="14" customWidth="1"/>
    <col min="7684" max="7684" width="0.90625" style="14" customWidth="1"/>
    <col min="7685" max="7685" width="13.08984375" style="14" customWidth="1"/>
    <col min="7686" max="7686" width="1.453125" style="14" customWidth="1"/>
    <col min="7687" max="7687" width="13.54296875" style="14" customWidth="1"/>
    <col min="7688" max="7688" width="1.453125" style="14" customWidth="1"/>
    <col min="7689" max="7689" width="13.08984375" style="14" customWidth="1"/>
    <col min="7690" max="7690" width="1.453125" style="14" customWidth="1"/>
    <col min="7691" max="7691" width="12.90625" style="14" customWidth="1"/>
    <col min="7692" max="7692" width="9.36328125" style="14" customWidth="1"/>
    <col min="7693" max="7936" width="9.08984375" style="14"/>
    <col min="7937" max="7937" width="2.6328125" style="14" customWidth="1"/>
    <col min="7938" max="7938" width="2.453125" style="14" customWidth="1"/>
    <col min="7939" max="7939" width="32.36328125" style="14" customWidth="1"/>
    <col min="7940" max="7940" width="0.90625" style="14" customWidth="1"/>
    <col min="7941" max="7941" width="13.08984375" style="14" customWidth="1"/>
    <col min="7942" max="7942" width="1.453125" style="14" customWidth="1"/>
    <col min="7943" max="7943" width="13.54296875" style="14" customWidth="1"/>
    <col min="7944" max="7944" width="1.453125" style="14" customWidth="1"/>
    <col min="7945" max="7945" width="13.08984375" style="14" customWidth="1"/>
    <col min="7946" max="7946" width="1.453125" style="14" customWidth="1"/>
    <col min="7947" max="7947" width="12.90625" style="14" customWidth="1"/>
    <col min="7948" max="7948" width="9.36328125" style="14" customWidth="1"/>
    <col min="7949" max="8192" width="9.08984375" style="14"/>
    <col min="8193" max="8193" width="2.6328125" style="14" customWidth="1"/>
    <col min="8194" max="8194" width="2.453125" style="14" customWidth="1"/>
    <col min="8195" max="8195" width="32.36328125" style="14" customWidth="1"/>
    <col min="8196" max="8196" width="0.90625" style="14" customWidth="1"/>
    <col min="8197" max="8197" width="13.08984375" style="14" customWidth="1"/>
    <col min="8198" max="8198" width="1.453125" style="14" customWidth="1"/>
    <col min="8199" max="8199" width="13.54296875" style="14" customWidth="1"/>
    <col min="8200" max="8200" width="1.453125" style="14" customWidth="1"/>
    <col min="8201" max="8201" width="13.08984375" style="14" customWidth="1"/>
    <col min="8202" max="8202" width="1.453125" style="14" customWidth="1"/>
    <col min="8203" max="8203" width="12.90625" style="14" customWidth="1"/>
    <col min="8204" max="8204" width="9.36328125" style="14" customWidth="1"/>
    <col min="8205" max="8448" width="9.08984375" style="14"/>
    <col min="8449" max="8449" width="2.6328125" style="14" customWidth="1"/>
    <col min="8450" max="8450" width="2.453125" style="14" customWidth="1"/>
    <col min="8451" max="8451" width="32.36328125" style="14" customWidth="1"/>
    <col min="8452" max="8452" width="0.90625" style="14" customWidth="1"/>
    <col min="8453" max="8453" width="13.08984375" style="14" customWidth="1"/>
    <col min="8454" max="8454" width="1.453125" style="14" customWidth="1"/>
    <col min="8455" max="8455" width="13.54296875" style="14" customWidth="1"/>
    <col min="8456" max="8456" width="1.453125" style="14" customWidth="1"/>
    <col min="8457" max="8457" width="13.08984375" style="14" customWidth="1"/>
    <col min="8458" max="8458" width="1.453125" style="14" customWidth="1"/>
    <col min="8459" max="8459" width="12.90625" style="14" customWidth="1"/>
    <col min="8460" max="8460" width="9.36328125" style="14" customWidth="1"/>
    <col min="8461" max="8704" width="9.08984375" style="14"/>
    <col min="8705" max="8705" width="2.6328125" style="14" customWidth="1"/>
    <col min="8706" max="8706" width="2.453125" style="14" customWidth="1"/>
    <col min="8707" max="8707" width="32.36328125" style="14" customWidth="1"/>
    <col min="8708" max="8708" width="0.90625" style="14" customWidth="1"/>
    <col min="8709" max="8709" width="13.08984375" style="14" customWidth="1"/>
    <col min="8710" max="8710" width="1.453125" style="14" customWidth="1"/>
    <col min="8711" max="8711" width="13.54296875" style="14" customWidth="1"/>
    <col min="8712" max="8712" width="1.453125" style="14" customWidth="1"/>
    <col min="8713" max="8713" width="13.08984375" style="14" customWidth="1"/>
    <col min="8714" max="8714" width="1.453125" style="14" customWidth="1"/>
    <col min="8715" max="8715" width="12.90625" style="14" customWidth="1"/>
    <col min="8716" max="8716" width="9.36328125" style="14" customWidth="1"/>
    <col min="8717" max="8960" width="9.08984375" style="14"/>
    <col min="8961" max="8961" width="2.6328125" style="14" customWidth="1"/>
    <col min="8962" max="8962" width="2.453125" style="14" customWidth="1"/>
    <col min="8963" max="8963" width="32.36328125" style="14" customWidth="1"/>
    <col min="8964" max="8964" width="0.90625" style="14" customWidth="1"/>
    <col min="8965" max="8965" width="13.08984375" style="14" customWidth="1"/>
    <col min="8966" max="8966" width="1.453125" style="14" customWidth="1"/>
    <col min="8967" max="8967" width="13.54296875" style="14" customWidth="1"/>
    <col min="8968" max="8968" width="1.453125" style="14" customWidth="1"/>
    <col min="8969" max="8969" width="13.08984375" style="14" customWidth="1"/>
    <col min="8970" max="8970" width="1.453125" style="14" customWidth="1"/>
    <col min="8971" max="8971" width="12.90625" style="14" customWidth="1"/>
    <col min="8972" max="8972" width="9.36328125" style="14" customWidth="1"/>
    <col min="8973" max="9216" width="9.08984375" style="14"/>
    <col min="9217" max="9217" width="2.6328125" style="14" customWidth="1"/>
    <col min="9218" max="9218" width="2.453125" style="14" customWidth="1"/>
    <col min="9219" max="9219" width="32.36328125" style="14" customWidth="1"/>
    <col min="9220" max="9220" width="0.90625" style="14" customWidth="1"/>
    <col min="9221" max="9221" width="13.08984375" style="14" customWidth="1"/>
    <col min="9222" max="9222" width="1.453125" style="14" customWidth="1"/>
    <col min="9223" max="9223" width="13.54296875" style="14" customWidth="1"/>
    <col min="9224" max="9224" width="1.453125" style="14" customWidth="1"/>
    <col min="9225" max="9225" width="13.08984375" style="14" customWidth="1"/>
    <col min="9226" max="9226" width="1.453125" style="14" customWidth="1"/>
    <col min="9227" max="9227" width="12.90625" style="14" customWidth="1"/>
    <col min="9228" max="9228" width="9.36328125" style="14" customWidth="1"/>
    <col min="9229" max="9472" width="9.08984375" style="14"/>
    <col min="9473" max="9473" width="2.6328125" style="14" customWidth="1"/>
    <col min="9474" max="9474" width="2.453125" style="14" customWidth="1"/>
    <col min="9475" max="9475" width="32.36328125" style="14" customWidth="1"/>
    <col min="9476" max="9476" width="0.90625" style="14" customWidth="1"/>
    <col min="9477" max="9477" width="13.08984375" style="14" customWidth="1"/>
    <col min="9478" max="9478" width="1.453125" style="14" customWidth="1"/>
    <col min="9479" max="9479" width="13.54296875" style="14" customWidth="1"/>
    <col min="9480" max="9480" width="1.453125" style="14" customWidth="1"/>
    <col min="9481" max="9481" width="13.08984375" style="14" customWidth="1"/>
    <col min="9482" max="9482" width="1.453125" style="14" customWidth="1"/>
    <col min="9483" max="9483" width="12.90625" style="14" customWidth="1"/>
    <col min="9484" max="9484" width="9.36328125" style="14" customWidth="1"/>
    <col min="9485" max="9728" width="9.08984375" style="14"/>
    <col min="9729" max="9729" width="2.6328125" style="14" customWidth="1"/>
    <col min="9730" max="9730" width="2.453125" style="14" customWidth="1"/>
    <col min="9731" max="9731" width="32.36328125" style="14" customWidth="1"/>
    <col min="9732" max="9732" width="0.90625" style="14" customWidth="1"/>
    <col min="9733" max="9733" width="13.08984375" style="14" customWidth="1"/>
    <col min="9734" max="9734" width="1.453125" style="14" customWidth="1"/>
    <col min="9735" max="9735" width="13.54296875" style="14" customWidth="1"/>
    <col min="9736" max="9736" width="1.453125" style="14" customWidth="1"/>
    <col min="9737" max="9737" width="13.08984375" style="14" customWidth="1"/>
    <col min="9738" max="9738" width="1.453125" style="14" customWidth="1"/>
    <col min="9739" max="9739" width="12.90625" style="14" customWidth="1"/>
    <col min="9740" max="9740" width="9.36328125" style="14" customWidth="1"/>
    <col min="9741" max="9984" width="9.08984375" style="14"/>
    <col min="9985" max="9985" width="2.6328125" style="14" customWidth="1"/>
    <col min="9986" max="9986" width="2.453125" style="14" customWidth="1"/>
    <col min="9987" max="9987" width="32.36328125" style="14" customWidth="1"/>
    <col min="9988" max="9988" width="0.90625" style="14" customWidth="1"/>
    <col min="9989" max="9989" width="13.08984375" style="14" customWidth="1"/>
    <col min="9990" max="9990" width="1.453125" style="14" customWidth="1"/>
    <col min="9991" max="9991" width="13.54296875" style="14" customWidth="1"/>
    <col min="9992" max="9992" width="1.453125" style="14" customWidth="1"/>
    <col min="9993" max="9993" width="13.08984375" style="14" customWidth="1"/>
    <col min="9994" max="9994" width="1.453125" style="14" customWidth="1"/>
    <col min="9995" max="9995" width="12.90625" style="14" customWidth="1"/>
    <col min="9996" max="9996" width="9.36328125" style="14" customWidth="1"/>
    <col min="9997" max="10240" width="9.08984375" style="14"/>
    <col min="10241" max="10241" width="2.6328125" style="14" customWidth="1"/>
    <col min="10242" max="10242" width="2.453125" style="14" customWidth="1"/>
    <col min="10243" max="10243" width="32.36328125" style="14" customWidth="1"/>
    <col min="10244" max="10244" width="0.90625" style="14" customWidth="1"/>
    <col min="10245" max="10245" width="13.08984375" style="14" customWidth="1"/>
    <col min="10246" max="10246" width="1.453125" style="14" customWidth="1"/>
    <col min="10247" max="10247" width="13.54296875" style="14" customWidth="1"/>
    <col min="10248" max="10248" width="1.453125" style="14" customWidth="1"/>
    <col min="10249" max="10249" width="13.08984375" style="14" customWidth="1"/>
    <col min="10250" max="10250" width="1.453125" style="14" customWidth="1"/>
    <col min="10251" max="10251" width="12.90625" style="14" customWidth="1"/>
    <col min="10252" max="10252" width="9.36328125" style="14" customWidth="1"/>
    <col min="10253" max="10496" width="9.08984375" style="14"/>
    <col min="10497" max="10497" width="2.6328125" style="14" customWidth="1"/>
    <col min="10498" max="10498" width="2.453125" style="14" customWidth="1"/>
    <col min="10499" max="10499" width="32.36328125" style="14" customWidth="1"/>
    <col min="10500" max="10500" width="0.90625" style="14" customWidth="1"/>
    <col min="10501" max="10501" width="13.08984375" style="14" customWidth="1"/>
    <col min="10502" max="10502" width="1.453125" style="14" customWidth="1"/>
    <col min="10503" max="10503" width="13.54296875" style="14" customWidth="1"/>
    <col min="10504" max="10504" width="1.453125" style="14" customWidth="1"/>
    <col min="10505" max="10505" width="13.08984375" style="14" customWidth="1"/>
    <col min="10506" max="10506" width="1.453125" style="14" customWidth="1"/>
    <col min="10507" max="10507" width="12.90625" style="14" customWidth="1"/>
    <col min="10508" max="10508" width="9.36328125" style="14" customWidth="1"/>
    <col min="10509" max="10752" width="9.08984375" style="14"/>
    <col min="10753" max="10753" width="2.6328125" style="14" customWidth="1"/>
    <col min="10754" max="10754" width="2.453125" style="14" customWidth="1"/>
    <col min="10755" max="10755" width="32.36328125" style="14" customWidth="1"/>
    <col min="10756" max="10756" width="0.90625" style="14" customWidth="1"/>
    <col min="10757" max="10757" width="13.08984375" style="14" customWidth="1"/>
    <col min="10758" max="10758" width="1.453125" style="14" customWidth="1"/>
    <col min="10759" max="10759" width="13.54296875" style="14" customWidth="1"/>
    <col min="10760" max="10760" width="1.453125" style="14" customWidth="1"/>
    <col min="10761" max="10761" width="13.08984375" style="14" customWidth="1"/>
    <col min="10762" max="10762" width="1.453125" style="14" customWidth="1"/>
    <col min="10763" max="10763" width="12.90625" style="14" customWidth="1"/>
    <col min="10764" max="10764" width="9.36328125" style="14" customWidth="1"/>
    <col min="10765" max="11008" width="9.08984375" style="14"/>
    <col min="11009" max="11009" width="2.6328125" style="14" customWidth="1"/>
    <col min="11010" max="11010" width="2.453125" style="14" customWidth="1"/>
    <col min="11011" max="11011" width="32.36328125" style="14" customWidth="1"/>
    <col min="11012" max="11012" width="0.90625" style="14" customWidth="1"/>
    <col min="11013" max="11013" width="13.08984375" style="14" customWidth="1"/>
    <col min="11014" max="11014" width="1.453125" style="14" customWidth="1"/>
    <col min="11015" max="11015" width="13.54296875" style="14" customWidth="1"/>
    <col min="11016" max="11016" width="1.453125" style="14" customWidth="1"/>
    <col min="11017" max="11017" width="13.08984375" style="14" customWidth="1"/>
    <col min="11018" max="11018" width="1.453125" style="14" customWidth="1"/>
    <col min="11019" max="11019" width="12.90625" style="14" customWidth="1"/>
    <col min="11020" max="11020" width="9.36328125" style="14" customWidth="1"/>
    <col min="11021" max="11264" width="9.08984375" style="14"/>
    <col min="11265" max="11265" width="2.6328125" style="14" customWidth="1"/>
    <col min="11266" max="11266" width="2.453125" style="14" customWidth="1"/>
    <col min="11267" max="11267" width="32.36328125" style="14" customWidth="1"/>
    <col min="11268" max="11268" width="0.90625" style="14" customWidth="1"/>
    <col min="11269" max="11269" width="13.08984375" style="14" customWidth="1"/>
    <col min="11270" max="11270" width="1.453125" style="14" customWidth="1"/>
    <col min="11271" max="11271" width="13.54296875" style="14" customWidth="1"/>
    <col min="11272" max="11272" width="1.453125" style="14" customWidth="1"/>
    <col min="11273" max="11273" width="13.08984375" style="14" customWidth="1"/>
    <col min="11274" max="11274" width="1.453125" style="14" customWidth="1"/>
    <col min="11275" max="11275" width="12.90625" style="14" customWidth="1"/>
    <col min="11276" max="11276" width="9.36328125" style="14" customWidth="1"/>
    <col min="11277" max="11520" width="9.08984375" style="14"/>
    <col min="11521" max="11521" width="2.6328125" style="14" customWidth="1"/>
    <col min="11522" max="11522" width="2.453125" style="14" customWidth="1"/>
    <col min="11523" max="11523" width="32.36328125" style="14" customWidth="1"/>
    <col min="11524" max="11524" width="0.90625" style="14" customWidth="1"/>
    <col min="11525" max="11525" width="13.08984375" style="14" customWidth="1"/>
    <col min="11526" max="11526" width="1.453125" style="14" customWidth="1"/>
    <col min="11527" max="11527" width="13.54296875" style="14" customWidth="1"/>
    <col min="11528" max="11528" width="1.453125" style="14" customWidth="1"/>
    <col min="11529" max="11529" width="13.08984375" style="14" customWidth="1"/>
    <col min="11530" max="11530" width="1.453125" style="14" customWidth="1"/>
    <col min="11531" max="11531" width="12.90625" style="14" customWidth="1"/>
    <col min="11532" max="11532" width="9.36328125" style="14" customWidth="1"/>
    <col min="11533" max="11776" width="9.08984375" style="14"/>
    <col min="11777" max="11777" width="2.6328125" style="14" customWidth="1"/>
    <col min="11778" max="11778" width="2.453125" style="14" customWidth="1"/>
    <col min="11779" max="11779" width="32.36328125" style="14" customWidth="1"/>
    <col min="11780" max="11780" width="0.90625" style="14" customWidth="1"/>
    <col min="11781" max="11781" width="13.08984375" style="14" customWidth="1"/>
    <col min="11782" max="11782" width="1.453125" style="14" customWidth="1"/>
    <col min="11783" max="11783" width="13.54296875" style="14" customWidth="1"/>
    <col min="11784" max="11784" width="1.453125" style="14" customWidth="1"/>
    <col min="11785" max="11785" width="13.08984375" style="14" customWidth="1"/>
    <col min="11786" max="11786" width="1.453125" style="14" customWidth="1"/>
    <col min="11787" max="11787" width="12.90625" style="14" customWidth="1"/>
    <col min="11788" max="11788" width="9.36328125" style="14" customWidth="1"/>
    <col min="11789" max="12032" width="9.08984375" style="14"/>
    <col min="12033" max="12033" width="2.6328125" style="14" customWidth="1"/>
    <col min="12034" max="12034" width="2.453125" style="14" customWidth="1"/>
    <col min="12035" max="12035" width="32.36328125" style="14" customWidth="1"/>
    <col min="12036" max="12036" width="0.90625" style="14" customWidth="1"/>
    <col min="12037" max="12037" width="13.08984375" style="14" customWidth="1"/>
    <col min="12038" max="12038" width="1.453125" style="14" customWidth="1"/>
    <col min="12039" max="12039" width="13.54296875" style="14" customWidth="1"/>
    <col min="12040" max="12040" width="1.453125" style="14" customWidth="1"/>
    <col min="12041" max="12041" width="13.08984375" style="14" customWidth="1"/>
    <col min="12042" max="12042" width="1.453125" style="14" customWidth="1"/>
    <col min="12043" max="12043" width="12.90625" style="14" customWidth="1"/>
    <col min="12044" max="12044" width="9.36328125" style="14" customWidth="1"/>
    <col min="12045" max="12288" width="9.08984375" style="14"/>
    <col min="12289" max="12289" width="2.6328125" style="14" customWidth="1"/>
    <col min="12290" max="12290" width="2.453125" style="14" customWidth="1"/>
    <col min="12291" max="12291" width="32.36328125" style="14" customWidth="1"/>
    <col min="12292" max="12292" width="0.90625" style="14" customWidth="1"/>
    <col min="12293" max="12293" width="13.08984375" style="14" customWidth="1"/>
    <col min="12294" max="12294" width="1.453125" style="14" customWidth="1"/>
    <col min="12295" max="12295" width="13.54296875" style="14" customWidth="1"/>
    <col min="12296" max="12296" width="1.453125" style="14" customWidth="1"/>
    <col min="12297" max="12297" width="13.08984375" style="14" customWidth="1"/>
    <col min="12298" max="12298" width="1.453125" style="14" customWidth="1"/>
    <col min="12299" max="12299" width="12.90625" style="14" customWidth="1"/>
    <col min="12300" max="12300" width="9.36328125" style="14" customWidth="1"/>
    <col min="12301" max="12544" width="9.08984375" style="14"/>
    <col min="12545" max="12545" width="2.6328125" style="14" customWidth="1"/>
    <col min="12546" max="12546" width="2.453125" style="14" customWidth="1"/>
    <col min="12547" max="12547" width="32.36328125" style="14" customWidth="1"/>
    <col min="12548" max="12548" width="0.90625" style="14" customWidth="1"/>
    <col min="12549" max="12549" width="13.08984375" style="14" customWidth="1"/>
    <col min="12550" max="12550" width="1.453125" style="14" customWidth="1"/>
    <col min="12551" max="12551" width="13.54296875" style="14" customWidth="1"/>
    <col min="12552" max="12552" width="1.453125" style="14" customWidth="1"/>
    <col min="12553" max="12553" width="13.08984375" style="14" customWidth="1"/>
    <col min="12554" max="12554" width="1.453125" style="14" customWidth="1"/>
    <col min="12555" max="12555" width="12.90625" style="14" customWidth="1"/>
    <col min="12556" max="12556" width="9.36328125" style="14" customWidth="1"/>
    <col min="12557" max="12800" width="9.08984375" style="14"/>
    <col min="12801" max="12801" width="2.6328125" style="14" customWidth="1"/>
    <col min="12802" max="12802" width="2.453125" style="14" customWidth="1"/>
    <col min="12803" max="12803" width="32.36328125" style="14" customWidth="1"/>
    <col min="12804" max="12804" width="0.90625" style="14" customWidth="1"/>
    <col min="12805" max="12805" width="13.08984375" style="14" customWidth="1"/>
    <col min="12806" max="12806" width="1.453125" style="14" customWidth="1"/>
    <col min="12807" max="12807" width="13.54296875" style="14" customWidth="1"/>
    <col min="12808" max="12808" width="1.453125" style="14" customWidth="1"/>
    <col min="12809" max="12809" width="13.08984375" style="14" customWidth="1"/>
    <col min="12810" max="12810" width="1.453125" style="14" customWidth="1"/>
    <col min="12811" max="12811" width="12.90625" style="14" customWidth="1"/>
    <col min="12812" max="12812" width="9.36328125" style="14" customWidth="1"/>
    <col min="12813" max="13056" width="9.08984375" style="14"/>
    <col min="13057" max="13057" width="2.6328125" style="14" customWidth="1"/>
    <col min="13058" max="13058" width="2.453125" style="14" customWidth="1"/>
    <col min="13059" max="13059" width="32.36328125" style="14" customWidth="1"/>
    <col min="13060" max="13060" width="0.90625" style="14" customWidth="1"/>
    <col min="13061" max="13061" width="13.08984375" style="14" customWidth="1"/>
    <col min="13062" max="13062" width="1.453125" style="14" customWidth="1"/>
    <col min="13063" max="13063" width="13.54296875" style="14" customWidth="1"/>
    <col min="13064" max="13064" width="1.453125" style="14" customWidth="1"/>
    <col min="13065" max="13065" width="13.08984375" style="14" customWidth="1"/>
    <col min="13066" max="13066" width="1.453125" style="14" customWidth="1"/>
    <col min="13067" max="13067" width="12.90625" style="14" customWidth="1"/>
    <col min="13068" max="13068" width="9.36328125" style="14" customWidth="1"/>
    <col min="13069" max="13312" width="9.08984375" style="14"/>
    <col min="13313" max="13313" width="2.6328125" style="14" customWidth="1"/>
    <col min="13314" max="13314" width="2.453125" style="14" customWidth="1"/>
    <col min="13315" max="13315" width="32.36328125" style="14" customWidth="1"/>
    <col min="13316" max="13316" width="0.90625" style="14" customWidth="1"/>
    <col min="13317" max="13317" width="13.08984375" style="14" customWidth="1"/>
    <col min="13318" max="13318" width="1.453125" style="14" customWidth="1"/>
    <col min="13319" max="13319" width="13.54296875" style="14" customWidth="1"/>
    <col min="13320" max="13320" width="1.453125" style="14" customWidth="1"/>
    <col min="13321" max="13321" width="13.08984375" style="14" customWidth="1"/>
    <col min="13322" max="13322" width="1.453125" style="14" customWidth="1"/>
    <col min="13323" max="13323" width="12.90625" style="14" customWidth="1"/>
    <col min="13324" max="13324" width="9.36328125" style="14" customWidth="1"/>
    <col min="13325" max="13568" width="9.08984375" style="14"/>
    <col min="13569" max="13569" width="2.6328125" style="14" customWidth="1"/>
    <col min="13570" max="13570" width="2.453125" style="14" customWidth="1"/>
    <col min="13571" max="13571" width="32.36328125" style="14" customWidth="1"/>
    <col min="13572" max="13572" width="0.90625" style="14" customWidth="1"/>
    <col min="13573" max="13573" width="13.08984375" style="14" customWidth="1"/>
    <col min="13574" max="13574" width="1.453125" style="14" customWidth="1"/>
    <col min="13575" max="13575" width="13.54296875" style="14" customWidth="1"/>
    <col min="13576" max="13576" width="1.453125" style="14" customWidth="1"/>
    <col min="13577" max="13577" width="13.08984375" style="14" customWidth="1"/>
    <col min="13578" max="13578" width="1.453125" style="14" customWidth="1"/>
    <col min="13579" max="13579" width="12.90625" style="14" customWidth="1"/>
    <col min="13580" max="13580" width="9.36328125" style="14" customWidth="1"/>
    <col min="13581" max="13824" width="9.08984375" style="14"/>
    <col min="13825" max="13825" width="2.6328125" style="14" customWidth="1"/>
    <col min="13826" max="13826" width="2.453125" style="14" customWidth="1"/>
    <col min="13827" max="13827" width="32.36328125" style="14" customWidth="1"/>
    <col min="13828" max="13828" width="0.90625" style="14" customWidth="1"/>
    <col min="13829" max="13829" width="13.08984375" style="14" customWidth="1"/>
    <col min="13830" max="13830" width="1.453125" style="14" customWidth="1"/>
    <col min="13831" max="13831" width="13.54296875" style="14" customWidth="1"/>
    <col min="13832" max="13832" width="1.453125" style="14" customWidth="1"/>
    <col min="13833" max="13833" width="13.08984375" style="14" customWidth="1"/>
    <col min="13834" max="13834" width="1.453125" style="14" customWidth="1"/>
    <col min="13835" max="13835" width="12.90625" style="14" customWidth="1"/>
    <col min="13836" max="13836" width="9.36328125" style="14" customWidth="1"/>
    <col min="13837" max="14080" width="9.08984375" style="14"/>
    <col min="14081" max="14081" width="2.6328125" style="14" customWidth="1"/>
    <col min="14082" max="14082" width="2.453125" style="14" customWidth="1"/>
    <col min="14083" max="14083" width="32.36328125" style="14" customWidth="1"/>
    <col min="14084" max="14084" width="0.90625" style="14" customWidth="1"/>
    <col min="14085" max="14085" width="13.08984375" style="14" customWidth="1"/>
    <col min="14086" max="14086" width="1.453125" style="14" customWidth="1"/>
    <col min="14087" max="14087" width="13.54296875" style="14" customWidth="1"/>
    <col min="14088" max="14088" width="1.453125" style="14" customWidth="1"/>
    <col min="14089" max="14089" width="13.08984375" style="14" customWidth="1"/>
    <col min="14090" max="14090" width="1.453125" style="14" customWidth="1"/>
    <col min="14091" max="14091" width="12.90625" style="14" customWidth="1"/>
    <col min="14092" max="14092" width="9.36328125" style="14" customWidth="1"/>
    <col min="14093" max="14336" width="9.08984375" style="14"/>
    <col min="14337" max="14337" width="2.6328125" style="14" customWidth="1"/>
    <col min="14338" max="14338" width="2.453125" style="14" customWidth="1"/>
    <col min="14339" max="14339" width="32.36328125" style="14" customWidth="1"/>
    <col min="14340" max="14340" width="0.90625" style="14" customWidth="1"/>
    <col min="14341" max="14341" width="13.08984375" style="14" customWidth="1"/>
    <col min="14342" max="14342" width="1.453125" style="14" customWidth="1"/>
    <col min="14343" max="14343" width="13.54296875" style="14" customWidth="1"/>
    <col min="14344" max="14344" width="1.453125" style="14" customWidth="1"/>
    <col min="14345" max="14345" width="13.08984375" style="14" customWidth="1"/>
    <col min="14346" max="14346" width="1.453125" style="14" customWidth="1"/>
    <col min="14347" max="14347" width="12.90625" style="14" customWidth="1"/>
    <col min="14348" max="14348" width="9.36328125" style="14" customWidth="1"/>
    <col min="14349" max="14592" width="9.08984375" style="14"/>
    <col min="14593" max="14593" width="2.6328125" style="14" customWidth="1"/>
    <col min="14594" max="14594" width="2.453125" style="14" customWidth="1"/>
    <col min="14595" max="14595" width="32.36328125" style="14" customWidth="1"/>
    <col min="14596" max="14596" width="0.90625" style="14" customWidth="1"/>
    <col min="14597" max="14597" width="13.08984375" style="14" customWidth="1"/>
    <col min="14598" max="14598" width="1.453125" style="14" customWidth="1"/>
    <col min="14599" max="14599" width="13.54296875" style="14" customWidth="1"/>
    <col min="14600" max="14600" width="1.453125" style="14" customWidth="1"/>
    <col min="14601" max="14601" width="13.08984375" style="14" customWidth="1"/>
    <col min="14602" max="14602" width="1.453125" style="14" customWidth="1"/>
    <col min="14603" max="14603" width="12.90625" style="14" customWidth="1"/>
    <col min="14604" max="14604" width="9.36328125" style="14" customWidth="1"/>
    <col min="14605" max="14848" width="9.08984375" style="14"/>
    <col min="14849" max="14849" width="2.6328125" style="14" customWidth="1"/>
    <col min="14850" max="14850" width="2.453125" style="14" customWidth="1"/>
    <col min="14851" max="14851" width="32.36328125" style="14" customWidth="1"/>
    <col min="14852" max="14852" width="0.90625" style="14" customWidth="1"/>
    <col min="14853" max="14853" width="13.08984375" style="14" customWidth="1"/>
    <col min="14854" max="14854" width="1.453125" style="14" customWidth="1"/>
    <col min="14855" max="14855" width="13.54296875" style="14" customWidth="1"/>
    <col min="14856" max="14856" width="1.453125" style="14" customWidth="1"/>
    <col min="14857" max="14857" width="13.08984375" style="14" customWidth="1"/>
    <col min="14858" max="14858" width="1.453125" style="14" customWidth="1"/>
    <col min="14859" max="14859" width="12.90625" style="14" customWidth="1"/>
    <col min="14860" max="14860" width="9.36328125" style="14" customWidth="1"/>
    <col min="14861" max="15104" width="9.08984375" style="14"/>
    <col min="15105" max="15105" width="2.6328125" style="14" customWidth="1"/>
    <col min="15106" max="15106" width="2.453125" style="14" customWidth="1"/>
    <col min="15107" max="15107" width="32.36328125" style="14" customWidth="1"/>
    <col min="15108" max="15108" width="0.90625" style="14" customWidth="1"/>
    <col min="15109" max="15109" width="13.08984375" style="14" customWidth="1"/>
    <col min="15110" max="15110" width="1.453125" style="14" customWidth="1"/>
    <col min="15111" max="15111" width="13.54296875" style="14" customWidth="1"/>
    <col min="15112" max="15112" width="1.453125" style="14" customWidth="1"/>
    <col min="15113" max="15113" width="13.08984375" style="14" customWidth="1"/>
    <col min="15114" max="15114" width="1.453125" style="14" customWidth="1"/>
    <col min="15115" max="15115" width="12.90625" style="14" customWidth="1"/>
    <col min="15116" max="15116" width="9.36328125" style="14" customWidth="1"/>
    <col min="15117" max="15360" width="9.08984375" style="14"/>
    <col min="15361" max="15361" width="2.6328125" style="14" customWidth="1"/>
    <col min="15362" max="15362" width="2.453125" style="14" customWidth="1"/>
    <col min="15363" max="15363" width="32.36328125" style="14" customWidth="1"/>
    <col min="15364" max="15364" width="0.90625" style="14" customWidth="1"/>
    <col min="15365" max="15365" width="13.08984375" style="14" customWidth="1"/>
    <col min="15366" max="15366" width="1.453125" style="14" customWidth="1"/>
    <col min="15367" max="15367" width="13.54296875" style="14" customWidth="1"/>
    <col min="15368" max="15368" width="1.453125" style="14" customWidth="1"/>
    <col min="15369" max="15369" width="13.08984375" style="14" customWidth="1"/>
    <col min="15370" max="15370" width="1.453125" style="14" customWidth="1"/>
    <col min="15371" max="15371" width="12.90625" style="14" customWidth="1"/>
    <col min="15372" max="15372" width="9.36328125" style="14" customWidth="1"/>
    <col min="15373" max="15616" width="9.08984375" style="14"/>
    <col min="15617" max="15617" width="2.6328125" style="14" customWidth="1"/>
    <col min="15618" max="15618" width="2.453125" style="14" customWidth="1"/>
    <col min="15619" max="15619" width="32.36328125" style="14" customWidth="1"/>
    <col min="15620" max="15620" width="0.90625" style="14" customWidth="1"/>
    <col min="15621" max="15621" width="13.08984375" style="14" customWidth="1"/>
    <col min="15622" max="15622" width="1.453125" style="14" customWidth="1"/>
    <col min="15623" max="15623" width="13.54296875" style="14" customWidth="1"/>
    <col min="15624" max="15624" width="1.453125" style="14" customWidth="1"/>
    <col min="15625" max="15625" width="13.08984375" style="14" customWidth="1"/>
    <col min="15626" max="15626" width="1.453125" style="14" customWidth="1"/>
    <col min="15627" max="15627" width="12.90625" style="14" customWidth="1"/>
    <col min="15628" max="15628" width="9.36328125" style="14" customWidth="1"/>
    <col min="15629" max="15872" width="9.08984375" style="14"/>
    <col min="15873" max="15873" width="2.6328125" style="14" customWidth="1"/>
    <col min="15874" max="15874" width="2.453125" style="14" customWidth="1"/>
    <col min="15875" max="15875" width="32.36328125" style="14" customWidth="1"/>
    <col min="15876" max="15876" width="0.90625" style="14" customWidth="1"/>
    <col min="15877" max="15877" width="13.08984375" style="14" customWidth="1"/>
    <col min="15878" max="15878" width="1.453125" style="14" customWidth="1"/>
    <col min="15879" max="15879" width="13.54296875" style="14" customWidth="1"/>
    <col min="15880" max="15880" width="1.453125" style="14" customWidth="1"/>
    <col min="15881" max="15881" width="13.08984375" style="14" customWidth="1"/>
    <col min="15882" max="15882" width="1.453125" style="14" customWidth="1"/>
    <col min="15883" max="15883" width="12.90625" style="14" customWidth="1"/>
    <col min="15884" max="15884" width="9.36328125" style="14" customWidth="1"/>
    <col min="15885" max="16128" width="9.08984375" style="14"/>
    <col min="16129" max="16129" width="2.6328125" style="14" customWidth="1"/>
    <col min="16130" max="16130" width="2.453125" style="14" customWidth="1"/>
    <col min="16131" max="16131" width="32.36328125" style="14" customWidth="1"/>
    <col min="16132" max="16132" width="0.90625" style="14" customWidth="1"/>
    <col min="16133" max="16133" width="13.08984375" style="14" customWidth="1"/>
    <col min="16134" max="16134" width="1.453125" style="14" customWidth="1"/>
    <col min="16135" max="16135" width="13.54296875" style="14" customWidth="1"/>
    <col min="16136" max="16136" width="1.453125" style="14" customWidth="1"/>
    <col min="16137" max="16137" width="13.08984375" style="14" customWidth="1"/>
    <col min="16138" max="16138" width="1.453125" style="14" customWidth="1"/>
    <col min="16139" max="16139" width="12.90625" style="14" customWidth="1"/>
    <col min="16140" max="16140" width="9.36328125" style="14" customWidth="1"/>
    <col min="16141" max="16384" width="9.08984375" style="14"/>
  </cols>
  <sheetData>
    <row r="1" spans="1:16" s="29" customFormat="1" ht="21" customHeight="1" x14ac:dyDescent="0.35">
      <c r="A1" s="35" t="s">
        <v>27</v>
      </c>
      <c r="D1" s="57"/>
      <c r="E1" s="56"/>
      <c r="F1" s="57"/>
      <c r="G1" s="57"/>
      <c r="H1" s="57"/>
      <c r="I1" s="56"/>
      <c r="J1" s="57"/>
      <c r="K1" s="56"/>
    </row>
    <row r="2" spans="1:16" s="29" customFormat="1" ht="21" customHeight="1" x14ac:dyDescent="0.35">
      <c r="A2" s="32" t="s">
        <v>199</v>
      </c>
      <c r="D2" s="57"/>
      <c r="E2" s="56"/>
      <c r="F2" s="57"/>
      <c r="G2" s="57"/>
      <c r="H2" s="57"/>
      <c r="I2" s="56"/>
      <c r="J2" s="57"/>
      <c r="K2" s="56"/>
    </row>
    <row r="3" spans="1:16" s="29" customFormat="1" ht="21" customHeight="1" x14ac:dyDescent="0.35">
      <c r="A3" s="35" t="s">
        <v>75</v>
      </c>
      <c r="D3" s="57"/>
      <c r="E3" s="56"/>
      <c r="F3" s="57"/>
      <c r="G3" s="57"/>
      <c r="H3" s="57"/>
      <c r="I3" s="56"/>
      <c r="J3" s="57"/>
      <c r="K3" s="56"/>
    </row>
    <row r="4" spans="1:16" s="1" customFormat="1" ht="18" customHeight="1" x14ac:dyDescent="0.3">
      <c r="A4" s="9"/>
      <c r="D4" s="43"/>
      <c r="E4" s="6"/>
      <c r="F4" s="43"/>
      <c r="G4" s="43"/>
      <c r="H4" s="43"/>
      <c r="I4" s="6"/>
      <c r="J4" s="43"/>
      <c r="K4" s="6"/>
    </row>
    <row r="5" spans="1:16" s="1" customFormat="1" ht="21" customHeight="1" x14ac:dyDescent="0.3">
      <c r="A5" s="2"/>
      <c r="B5" s="2"/>
      <c r="C5" s="2"/>
      <c r="D5" s="2"/>
      <c r="E5" s="23" t="s">
        <v>24</v>
      </c>
      <c r="F5" s="23"/>
      <c r="G5" s="23"/>
      <c r="H5" s="23"/>
      <c r="I5" s="23"/>
      <c r="J5" s="23"/>
      <c r="K5" s="23"/>
    </row>
    <row r="6" spans="1:16" s="1" customFormat="1" ht="21" customHeight="1" x14ac:dyDescent="0.3">
      <c r="A6" s="2"/>
      <c r="B6" s="2"/>
      <c r="C6" s="2"/>
      <c r="D6" s="2"/>
      <c r="E6" s="28" t="s">
        <v>23</v>
      </c>
      <c r="F6" s="28"/>
      <c r="G6" s="28"/>
      <c r="H6" s="13"/>
      <c r="I6" s="26" t="s">
        <v>22</v>
      </c>
      <c r="J6" s="26"/>
      <c r="K6" s="26"/>
    </row>
    <row r="7" spans="1:16" s="1" customFormat="1" ht="21" customHeight="1" x14ac:dyDescent="0.3">
      <c r="A7" s="2"/>
      <c r="B7" s="2"/>
      <c r="C7" s="2"/>
      <c r="D7" s="2"/>
      <c r="E7" s="25" t="s">
        <v>21</v>
      </c>
      <c r="F7" s="25"/>
      <c r="G7" s="25"/>
      <c r="H7" s="13"/>
      <c r="I7" s="23" t="s">
        <v>21</v>
      </c>
      <c r="J7" s="23"/>
      <c r="K7" s="23"/>
    </row>
    <row r="8" spans="1:16" s="1" customFormat="1" ht="21" customHeight="1" x14ac:dyDescent="0.3">
      <c r="A8" s="2"/>
      <c r="B8" s="2"/>
      <c r="C8" s="2"/>
      <c r="D8" s="2"/>
      <c r="E8" s="20" t="s">
        <v>18</v>
      </c>
      <c r="G8" s="20" t="s">
        <v>19</v>
      </c>
      <c r="H8" s="21"/>
      <c r="I8" s="20" t="s">
        <v>18</v>
      </c>
      <c r="K8" s="20" t="str">
        <f>G8</f>
        <v>2022</v>
      </c>
    </row>
    <row r="9" spans="1:16" s="1" customFormat="1" ht="21" customHeight="1" x14ac:dyDescent="0.3">
      <c r="A9" s="8" t="s">
        <v>198</v>
      </c>
      <c r="B9" s="3"/>
      <c r="C9" s="3"/>
      <c r="D9" s="2"/>
      <c r="E9" s="64"/>
      <c r="F9" s="2"/>
      <c r="G9" s="64"/>
      <c r="H9" s="2"/>
      <c r="I9" s="64"/>
      <c r="J9" s="2"/>
      <c r="K9" s="64"/>
    </row>
    <row r="10" spans="1:16" s="1" customFormat="1" ht="21" customHeight="1" x14ac:dyDescent="0.3">
      <c r="A10" s="14" t="s">
        <v>77</v>
      </c>
      <c r="C10" s="64"/>
      <c r="D10" s="7"/>
      <c r="E10" s="36">
        <f>+[1]CF!D9</f>
        <v>21504734</v>
      </c>
      <c r="F10" s="7"/>
      <c r="G10" s="36">
        <f>+[1]CF!F9</f>
        <v>29861528</v>
      </c>
      <c r="H10" s="7"/>
      <c r="I10" s="36">
        <f>+[1]CF!H9</f>
        <v>23382094</v>
      </c>
      <c r="J10" s="7"/>
      <c r="K10" s="36">
        <f>+[1]CF!J9</f>
        <v>32343045</v>
      </c>
      <c r="L10" s="128"/>
      <c r="M10" s="128"/>
      <c r="N10" s="128"/>
      <c r="O10" s="128"/>
      <c r="P10" s="128"/>
    </row>
    <row r="11" spans="1:16" s="1" customFormat="1" ht="21" customHeight="1" x14ac:dyDescent="0.3">
      <c r="A11" s="14" t="s">
        <v>197</v>
      </c>
      <c r="C11" s="64"/>
      <c r="D11" s="64"/>
      <c r="E11" s="36"/>
      <c r="F11" s="64"/>
      <c r="G11" s="36"/>
      <c r="H11" s="64"/>
      <c r="I11" s="36"/>
      <c r="J11" s="64"/>
      <c r="K11" s="36"/>
      <c r="L11" s="128"/>
      <c r="M11" s="128"/>
      <c r="N11" s="128"/>
      <c r="O11" s="128"/>
      <c r="P11" s="128"/>
    </row>
    <row r="12" spans="1:16" s="1" customFormat="1" ht="21" customHeight="1" x14ac:dyDescent="0.3">
      <c r="A12" s="14" t="s">
        <v>78</v>
      </c>
      <c r="C12" s="64"/>
      <c r="D12" s="64"/>
      <c r="E12" s="36">
        <f>+[1]CF!D11</f>
        <v>3990615</v>
      </c>
      <c r="F12" s="64"/>
      <c r="G12" s="36">
        <f>+[1]CF!F11</f>
        <v>1589092</v>
      </c>
      <c r="H12" s="64"/>
      <c r="I12" s="36">
        <f>+[1]CF!H11</f>
        <v>3081166</v>
      </c>
      <c r="J12" s="64"/>
      <c r="K12" s="36">
        <f>+[1]CF!J11</f>
        <v>2582872</v>
      </c>
      <c r="L12" s="128"/>
      <c r="M12" s="128"/>
      <c r="N12" s="128"/>
      <c r="O12" s="128"/>
      <c r="P12" s="128"/>
    </row>
    <row r="13" spans="1:16" s="1" customFormat="1" ht="21" customHeight="1" x14ac:dyDescent="0.3">
      <c r="A13" s="14" t="s">
        <v>196</v>
      </c>
      <c r="B13" s="140"/>
      <c r="D13" s="65"/>
      <c r="E13" s="36">
        <f>+[1]CF!D12</f>
        <v>26939081</v>
      </c>
      <c r="F13" s="65"/>
      <c r="G13" s="36">
        <f>+[1]CF!F12</f>
        <v>22539199</v>
      </c>
      <c r="H13" s="65"/>
      <c r="I13" s="36">
        <f>+[1]CF!H12</f>
        <v>23350915</v>
      </c>
      <c r="J13" s="65"/>
      <c r="K13" s="36">
        <f>+[1]CF!J12</f>
        <v>20286498</v>
      </c>
      <c r="L13" s="128"/>
      <c r="M13" s="128"/>
      <c r="N13" s="128"/>
      <c r="O13" s="128"/>
      <c r="P13" s="128"/>
    </row>
    <row r="14" spans="1:16" s="1" customFormat="1" ht="21" customHeight="1" x14ac:dyDescent="0.3">
      <c r="A14" s="14" t="s">
        <v>195</v>
      </c>
      <c r="B14" s="64"/>
      <c r="D14" s="64"/>
      <c r="E14" s="36">
        <f>+[1]CF!D13</f>
        <v>637018</v>
      </c>
      <c r="F14" s="64"/>
      <c r="G14" s="36">
        <f>+[1]CF!F13</f>
        <v>27984</v>
      </c>
      <c r="H14" s="64"/>
      <c r="I14" s="36">
        <f>+[1]CF!H13</f>
        <v>-5000</v>
      </c>
      <c r="J14" s="64"/>
      <c r="K14" s="36">
        <f>+[1]CF!J13</f>
        <v>-20000</v>
      </c>
      <c r="L14" s="128"/>
      <c r="M14" s="128"/>
      <c r="N14" s="128"/>
      <c r="O14" s="128"/>
      <c r="P14" s="128"/>
    </row>
    <row r="15" spans="1:16" s="1" customFormat="1" ht="21" customHeight="1" x14ac:dyDescent="0.3">
      <c r="A15" s="14" t="s">
        <v>194</v>
      </c>
      <c r="B15" s="64"/>
      <c r="D15" s="64"/>
      <c r="E15" s="36"/>
      <c r="F15" s="64"/>
      <c r="G15" s="36"/>
      <c r="H15" s="64"/>
      <c r="I15" s="36"/>
      <c r="J15" s="64"/>
      <c r="K15" s="36"/>
      <c r="L15" s="128"/>
      <c r="M15" s="128"/>
      <c r="N15" s="128"/>
      <c r="O15" s="128"/>
      <c r="P15" s="128"/>
    </row>
    <row r="16" spans="1:16" s="1" customFormat="1" ht="21" customHeight="1" x14ac:dyDescent="0.3">
      <c r="A16" s="14" t="s">
        <v>193</v>
      </c>
      <c r="B16" s="64"/>
      <c r="D16" s="64"/>
      <c r="E16" s="38">
        <f>+[1]CF!D14</f>
        <v>1233602</v>
      </c>
      <c r="F16" s="64"/>
      <c r="G16" s="38">
        <f>+[1]CF!F14</f>
        <v>498197</v>
      </c>
      <c r="H16" s="64"/>
      <c r="I16" s="38">
        <f>+[1]CF!H14</f>
        <v>147075</v>
      </c>
      <c r="J16" s="64"/>
      <c r="K16" s="38">
        <f>+[1]CF!J14</f>
        <v>267501</v>
      </c>
      <c r="L16" s="128"/>
      <c r="M16" s="128"/>
      <c r="N16" s="128"/>
      <c r="O16" s="128"/>
      <c r="P16" s="128"/>
    </row>
    <row r="17" spans="1:16" s="1" customFormat="1" ht="21" customHeight="1" x14ac:dyDescent="0.3">
      <c r="A17" s="14" t="s">
        <v>192</v>
      </c>
      <c r="B17" s="64"/>
      <c r="D17" s="64"/>
      <c r="E17" s="112">
        <f>+[1]CF!D15</f>
        <v>-404555</v>
      </c>
      <c r="F17" s="64"/>
      <c r="G17" s="112">
        <f>+[1]CF!F15</f>
        <v>-242250</v>
      </c>
      <c r="H17" s="64"/>
      <c r="I17" s="112">
        <f>+[1]CF!H15</f>
        <v>-397178</v>
      </c>
      <c r="J17" s="64"/>
      <c r="K17" s="112">
        <f>+[1]CF!J15</f>
        <v>-242250</v>
      </c>
      <c r="L17" s="128"/>
      <c r="M17" s="128"/>
      <c r="N17" s="128"/>
      <c r="O17" s="128"/>
      <c r="P17" s="128"/>
    </row>
    <row r="18" spans="1:16" s="1" customFormat="1" ht="21" customHeight="1" x14ac:dyDescent="0.3">
      <c r="A18" s="14" t="s">
        <v>30</v>
      </c>
      <c r="B18" s="64"/>
      <c r="D18" s="64"/>
      <c r="E18" s="112">
        <f>+[1]CF!D16</f>
        <v>854355</v>
      </c>
      <c r="F18" s="64"/>
      <c r="G18" s="112">
        <f>+[1]CF!F16</f>
        <v>1073264</v>
      </c>
      <c r="H18" s="64"/>
      <c r="I18" s="112">
        <f>+[1]CF!H16</f>
        <v>854355</v>
      </c>
      <c r="J18" s="64"/>
      <c r="K18" s="112">
        <f>+[1]CF!J16</f>
        <v>1073264</v>
      </c>
      <c r="L18" s="128"/>
      <c r="M18" s="128"/>
      <c r="N18" s="128"/>
      <c r="O18" s="128"/>
      <c r="P18" s="128"/>
    </row>
    <row r="19" spans="1:16" s="1" customFormat="1" ht="21" customHeight="1" x14ac:dyDescent="0.3">
      <c r="A19" s="14" t="s">
        <v>191</v>
      </c>
      <c r="B19" s="64"/>
      <c r="D19" s="64"/>
      <c r="E19" s="112">
        <f>+[1]CF!D17</f>
        <v>-8167</v>
      </c>
      <c r="F19" s="64"/>
      <c r="G19" s="112">
        <f>+[1]CF!F17</f>
        <v>-2120</v>
      </c>
      <c r="H19" s="64"/>
      <c r="I19" s="112">
        <f>+[1]CF!H17</f>
        <v>-7774</v>
      </c>
      <c r="J19" s="64"/>
      <c r="K19" s="112">
        <f>+[1]CF!J17</f>
        <v>-2120</v>
      </c>
      <c r="L19" s="128"/>
      <c r="M19" s="128"/>
      <c r="N19" s="128"/>
      <c r="O19" s="128"/>
      <c r="P19" s="128"/>
    </row>
    <row r="20" spans="1:16" s="1" customFormat="1" ht="21" customHeight="1" x14ac:dyDescent="0.3">
      <c r="A20" s="14" t="s">
        <v>190</v>
      </c>
      <c r="B20" s="64"/>
      <c r="D20" s="64"/>
      <c r="E20" s="112">
        <f>+[1]CF!D18</f>
        <v>-112672</v>
      </c>
      <c r="F20" s="64"/>
      <c r="G20" s="112">
        <f>+[1]CF!F18</f>
        <v>-16333</v>
      </c>
      <c r="H20" s="64"/>
      <c r="I20" s="112">
        <f>+[1]CF!H18</f>
        <v>-112583</v>
      </c>
      <c r="J20" s="64"/>
      <c r="K20" s="112">
        <f>+[1]CF!J18</f>
        <v>-16315</v>
      </c>
      <c r="L20" s="128"/>
      <c r="M20" s="128"/>
      <c r="N20" s="128"/>
      <c r="O20" s="128"/>
      <c r="P20" s="128"/>
    </row>
    <row r="21" spans="1:16" s="1" customFormat="1" ht="21" customHeight="1" x14ac:dyDescent="0.3">
      <c r="A21" s="14" t="s">
        <v>189</v>
      </c>
      <c r="B21" s="64"/>
      <c r="D21" s="64"/>
      <c r="E21" s="112">
        <f>+[1]CF!D19</f>
        <v>4162460</v>
      </c>
      <c r="F21" s="64"/>
      <c r="G21" s="112">
        <f>+[1]CF!F19</f>
        <v>6165352</v>
      </c>
      <c r="H21" s="64"/>
      <c r="I21" s="112">
        <f>+[1]CF!H19</f>
        <v>4100771</v>
      </c>
      <c r="J21" s="64"/>
      <c r="K21" s="112">
        <f>+[1]CF!J19</f>
        <v>6119474</v>
      </c>
      <c r="L21" s="128"/>
      <c r="M21" s="128"/>
      <c r="N21" s="128"/>
      <c r="O21" s="128"/>
      <c r="P21" s="128"/>
    </row>
    <row r="22" spans="1:16" s="9" customFormat="1" ht="21" customHeight="1" x14ac:dyDescent="0.3">
      <c r="A22" s="14" t="s">
        <v>188</v>
      </c>
      <c r="D22" s="140"/>
      <c r="E22" s="112"/>
      <c r="F22" s="140"/>
      <c r="G22" s="112"/>
      <c r="H22" s="140"/>
      <c r="I22" s="112"/>
      <c r="J22" s="140"/>
      <c r="K22" s="112"/>
      <c r="L22" s="139"/>
      <c r="M22" s="139"/>
      <c r="N22" s="139"/>
      <c r="O22" s="139"/>
      <c r="P22" s="139"/>
    </row>
    <row r="23" spans="1:16" s="1" customFormat="1" ht="21" customHeight="1" x14ac:dyDescent="0.3">
      <c r="A23" s="14" t="s">
        <v>56</v>
      </c>
      <c r="B23" s="65"/>
      <c r="D23" s="65"/>
      <c r="E23" s="112">
        <f>+[1]CF!D21</f>
        <v>-4289004</v>
      </c>
      <c r="F23" s="65"/>
      <c r="G23" s="112">
        <f>+[1]CF!F21</f>
        <v>29124449</v>
      </c>
      <c r="H23" s="65"/>
      <c r="I23" s="112">
        <f>+[1]CF!H21</f>
        <v>5302778</v>
      </c>
      <c r="J23" s="65"/>
      <c r="K23" s="112">
        <f>+[1]CF!J21</f>
        <v>8833985</v>
      </c>
      <c r="L23" s="128"/>
      <c r="M23" s="128"/>
      <c r="N23" s="128"/>
      <c r="O23" s="128"/>
      <c r="P23" s="128"/>
    </row>
    <row r="24" spans="1:16" s="1" customFormat="1" ht="21" customHeight="1" x14ac:dyDescent="0.3">
      <c r="A24" s="14" t="s">
        <v>187</v>
      </c>
      <c r="B24" s="65"/>
      <c r="D24" s="65"/>
      <c r="E24" s="112">
        <f>+[1]CF!D22</f>
        <v>87702650</v>
      </c>
      <c r="F24" s="65"/>
      <c r="G24" s="112">
        <f>+[1]CF!F22</f>
        <v>-19028265</v>
      </c>
      <c r="H24" s="65"/>
      <c r="I24" s="112">
        <f>+[1]CF!H22</f>
        <v>79494258</v>
      </c>
      <c r="J24" s="65"/>
      <c r="K24" s="112">
        <f>+[1]CF!J22</f>
        <v>9656859</v>
      </c>
      <c r="L24" s="128"/>
      <c r="M24" s="128"/>
      <c r="N24" s="128"/>
      <c r="O24" s="128"/>
      <c r="P24" s="128"/>
    </row>
    <row r="25" spans="1:16" s="1" customFormat="1" ht="21" customHeight="1" x14ac:dyDescent="0.3">
      <c r="A25" s="14" t="s">
        <v>47</v>
      </c>
      <c r="B25" s="65"/>
      <c r="D25" s="65"/>
      <c r="E25" s="112">
        <f>+[1]CF!D23</f>
        <v>35462</v>
      </c>
      <c r="F25" s="65"/>
      <c r="G25" s="112">
        <f>+[1]CF!F23</f>
        <v>55</v>
      </c>
      <c r="H25" s="141"/>
      <c r="I25" s="112">
        <f>+[1]CF!H23</f>
        <v>47462</v>
      </c>
      <c r="J25" s="65"/>
      <c r="K25" s="112">
        <f>+[1]CF!J23</f>
        <v>55</v>
      </c>
      <c r="L25" s="128"/>
      <c r="M25" s="128"/>
      <c r="N25" s="128"/>
      <c r="O25" s="128"/>
      <c r="P25" s="128"/>
    </row>
    <row r="26" spans="1:16" s="9" customFormat="1" ht="21" customHeight="1" x14ac:dyDescent="0.3">
      <c r="A26" s="14" t="s">
        <v>186</v>
      </c>
      <c r="D26" s="140"/>
      <c r="E26" s="112"/>
      <c r="F26" s="140"/>
      <c r="G26" s="112"/>
      <c r="H26" s="140"/>
      <c r="I26" s="112"/>
      <c r="J26" s="140"/>
      <c r="K26" s="112"/>
      <c r="L26" s="139"/>
      <c r="M26" s="139"/>
      <c r="N26" s="139"/>
      <c r="O26" s="139"/>
      <c r="P26" s="139"/>
    </row>
    <row r="27" spans="1:16" s="1" customFormat="1" ht="21" customHeight="1" x14ac:dyDescent="0.3">
      <c r="A27" s="14" t="s">
        <v>40</v>
      </c>
      <c r="B27" s="65"/>
      <c r="D27" s="65"/>
      <c r="E27" s="112">
        <f>+[1]CF!D25</f>
        <v>6949795</v>
      </c>
      <c r="F27" s="65"/>
      <c r="G27" s="112">
        <f>+[1]CF!F25</f>
        <v>-18092125</v>
      </c>
      <c r="H27" s="65"/>
      <c r="I27" s="112">
        <f>+[1]CF!H25</f>
        <v>5961234</v>
      </c>
      <c r="J27" s="65"/>
      <c r="K27" s="112">
        <f>+[1]CF!J25</f>
        <v>-17932527</v>
      </c>
      <c r="L27" s="128"/>
      <c r="M27" s="128"/>
      <c r="N27" s="128"/>
      <c r="O27" s="128"/>
      <c r="P27" s="128"/>
    </row>
    <row r="28" spans="1:16" s="1" customFormat="1" ht="21" customHeight="1" x14ac:dyDescent="0.3">
      <c r="A28" s="14" t="s">
        <v>185</v>
      </c>
      <c r="B28" s="65"/>
      <c r="D28" s="65"/>
      <c r="E28" s="110">
        <f>+[1]CF!D26</f>
        <v>-118475</v>
      </c>
      <c r="F28" s="65"/>
      <c r="G28" s="110">
        <f>+[1]CF!F26</f>
        <v>-356000</v>
      </c>
      <c r="H28" s="65"/>
      <c r="I28" s="110">
        <f>+[1]CF!H26</f>
        <v>-118475</v>
      </c>
      <c r="J28" s="65"/>
      <c r="K28" s="110">
        <f>+[1]CF!J26</f>
        <v>-356000</v>
      </c>
      <c r="L28" s="128"/>
      <c r="M28" s="128"/>
      <c r="N28" s="128"/>
      <c r="O28" s="128"/>
      <c r="P28" s="128"/>
    </row>
    <row r="29" spans="1:16" s="1" customFormat="1" ht="21" customHeight="1" x14ac:dyDescent="0.3">
      <c r="A29" s="14" t="s">
        <v>184</v>
      </c>
      <c r="B29" s="65"/>
      <c r="D29" s="65"/>
      <c r="E29" s="112">
        <f>SUM(E10:E28)</f>
        <v>149076899</v>
      </c>
      <c r="F29" s="65"/>
      <c r="G29" s="112">
        <f>SUM(G10:G28)</f>
        <v>53142027</v>
      </c>
      <c r="H29" s="65"/>
      <c r="I29" s="112">
        <f>SUM(I10:I28)</f>
        <v>145081098</v>
      </c>
      <c r="J29" s="65"/>
      <c r="K29" s="112">
        <f>SUM(K10:K28)</f>
        <v>62594341</v>
      </c>
      <c r="L29" s="128"/>
      <c r="M29" s="128"/>
      <c r="N29" s="128"/>
      <c r="O29" s="128"/>
      <c r="P29" s="128"/>
    </row>
    <row r="30" spans="1:16" s="1" customFormat="1" ht="21" customHeight="1" x14ac:dyDescent="0.3">
      <c r="A30" s="14" t="s">
        <v>183</v>
      </c>
      <c r="B30" s="14"/>
      <c r="E30" s="112">
        <f>+[1]CF!D28</f>
        <v>-2727127</v>
      </c>
      <c r="G30" s="112">
        <f>+[1]CF!F28</f>
        <v>-6451309</v>
      </c>
      <c r="I30" s="112">
        <f>+[1]CF!H28</f>
        <v>-2375588</v>
      </c>
      <c r="K30" s="112">
        <f>+[1]CF!J28</f>
        <v>-5887709</v>
      </c>
      <c r="L30" s="128"/>
      <c r="M30" s="128"/>
      <c r="N30" s="128"/>
      <c r="O30" s="128"/>
      <c r="P30" s="128"/>
    </row>
    <row r="31" spans="1:16" s="1" customFormat="1" ht="21" customHeight="1" x14ac:dyDescent="0.3">
      <c r="A31" s="8" t="s">
        <v>182</v>
      </c>
      <c r="B31" s="14"/>
      <c r="E31" s="138"/>
      <c r="G31" s="138"/>
      <c r="I31" s="138"/>
      <c r="K31" s="138"/>
      <c r="L31" s="128"/>
      <c r="M31" s="128"/>
      <c r="N31" s="128"/>
      <c r="O31" s="128"/>
      <c r="P31" s="128"/>
    </row>
    <row r="32" spans="1:16" s="1" customFormat="1" ht="21" customHeight="1" x14ac:dyDescent="0.3">
      <c r="A32" s="8" t="s">
        <v>181</v>
      </c>
      <c r="B32" s="65"/>
      <c r="C32" s="136"/>
      <c r="D32" s="65"/>
      <c r="E32" s="60">
        <f>SUM(E29:E30)</f>
        <v>146349772</v>
      </c>
      <c r="F32" s="65"/>
      <c r="G32" s="60">
        <f>SUM(G29:G30)</f>
        <v>46690718</v>
      </c>
      <c r="H32" s="65"/>
      <c r="I32" s="60">
        <f>SUM(I29:I30)</f>
        <v>142705510</v>
      </c>
      <c r="J32" s="65"/>
      <c r="K32" s="60">
        <f>SUM(K29:K30)</f>
        <v>56706632</v>
      </c>
      <c r="L32" s="128"/>
      <c r="M32" s="128"/>
      <c r="N32" s="128"/>
      <c r="O32" s="128"/>
      <c r="P32" s="128"/>
    </row>
    <row r="33" spans="1:13" s="1" customFormat="1" ht="21" customHeight="1" x14ac:dyDescent="0.3">
      <c r="A33" s="2"/>
      <c r="B33" s="2"/>
      <c r="C33" s="2"/>
      <c r="D33" s="2"/>
      <c r="E33" s="137"/>
      <c r="F33" s="2"/>
      <c r="G33" s="137"/>
      <c r="H33" s="2"/>
      <c r="I33" s="137"/>
      <c r="J33" s="2"/>
      <c r="K33" s="137"/>
    </row>
    <row r="34" spans="1:13" s="29" customFormat="1" ht="21" customHeight="1" x14ac:dyDescent="0.35">
      <c r="A34" s="35" t="s">
        <v>27</v>
      </c>
      <c r="D34" s="57"/>
      <c r="E34" s="56"/>
      <c r="F34" s="57"/>
      <c r="G34" s="57"/>
      <c r="H34" s="57"/>
      <c r="I34" s="56"/>
      <c r="J34" s="57"/>
      <c r="K34" s="56"/>
    </row>
    <row r="35" spans="1:13" s="29" customFormat="1" ht="21" customHeight="1" x14ac:dyDescent="0.35">
      <c r="A35" s="32" t="s">
        <v>163</v>
      </c>
      <c r="D35" s="57"/>
      <c r="E35" s="56"/>
      <c r="F35" s="57"/>
      <c r="G35" s="57"/>
      <c r="H35" s="57"/>
      <c r="I35" s="56"/>
      <c r="J35" s="57"/>
      <c r="K35" s="56"/>
    </row>
    <row r="36" spans="1:13" s="29" customFormat="1" ht="21" customHeight="1" x14ac:dyDescent="0.35">
      <c r="A36" s="35" t="s">
        <v>75</v>
      </c>
      <c r="D36" s="57"/>
      <c r="E36" s="56"/>
      <c r="F36" s="57"/>
      <c r="G36" s="57"/>
      <c r="H36" s="57"/>
      <c r="I36" s="56"/>
      <c r="J36" s="57"/>
      <c r="K36" s="56"/>
    </row>
    <row r="37" spans="1:13" s="1" customFormat="1" ht="18" customHeight="1" x14ac:dyDescent="0.3">
      <c r="A37" s="9"/>
      <c r="D37" s="43"/>
      <c r="E37" s="6"/>
      <c r="F37" s="43"/>
      <c r="G37" s="43"/>
      <c r="H37" s="43"/>
      <c r="I37" s="6"/>
      <c r="J37" s="43"/>
      <c r="K37" s="6"/>
    </row>
    <row r="38" spans="1:13" s="1" customFormat="1" ht="21" customHeight="1" x14ac:dyDescent="0.3">
      <c r="A38" s="2"/>
      <c r="B38" s="2"/>
      <c r="C38" s="2"/>
      <c r="D38" s="2"/>
      <c r="E38" s="23" t="s">
        <v>24</v>
      </c>
      <c r="F38" s="23"/>
      <c r="G38" s="23"/>
      <c r="H38" s="23"/>
      <c r="I38" s="23"/>
      <c r="J38" s="23"/>
      <c r="K38" s="23"/>
    </row>
    <row r="39" spans="1:13" s="1" customFormat="1" ht="21" customHeight="1" x14ac:dyDescent="0.3">
      <c r="A39" s="2"/>
      <c r="B39" s="2"/>
      <c r="C39" s="2"/>
      <c r="D39" s="2"/>
      <c r="E39" s="28" t="s">
        <v>23</v>
      </c>
      <c r="F39" s="28"/>
      <c r="G39" s="28"/>
      <c r="H39" s="13"/>
      <c r="I39" s="26" t="s">
        <v>22</v>
      </c>
      <c r="J39" s="26"/>
      <c r="K39" s="26"/>
    </row>
    <row r="40" spans="1:13" s="1" customFormat="1" ht="21" customHeight="1" x14ac:dyDescent="0.3">
      <c r="A40" s="2"/>
      <c r="B40" s="2"/>
      <c r="C40" s="2"/>
      <c r="D40" s="2"/>
      <c r="E40" s="25" t="s">
        <v>21</v>
      </c>
      <c r="F40" s="25"/>
      <c r="G40" s="25"/>
      <c r="H40" s="13"/>
      <c r="I40" s="23" t="s">
        <v>21</v>
      </c>
      <c r="J40" s="23"/>
      <c r="K40" s="23"/>
    </row>
    <row r="41" spans="1:13" s="1" customFormat="1" ht="21" customHeight="1" x14ac:dyDescent="0.3">
      <c r="A41" s="13"/>
      <c r="B41" s="2"/>
      <c r="C41" s="2"/>
      <c r="D41" s="2"/>
      <c r="E41" s="20" t="s">
        <v>18</v>
      </c>
      <c r="G41" s="20" t="s">
        <v>19</v>
      </c>
      <c r="H41" s="21"/>
      <c r="I41" s="20" t="s">
        <v>18</v>
      </c>
      <c r="K41" s="20" t="str">
        <f>G41</f>
        <v>2022</v>
      </c>
    </row>
    <row r="42" spans="1:13" s="1" customFormat="1" ht="21" customHeight="1" x14ac:dyDescent="0.3">
      <c r="A42" s="8" t="s">
        <v>180</v>
      </c>
      <c r="B42" s="65"/>
      <c r="C42" s="136"/>
      <c r="D42" s="65"/>
      <c r="E42" s="61"/>
      <c r="F42" s="65"/>
      <c r="G42" s="61"/>
      <c r="H42" s="65"/>
      <c r="I42" s="61"/>
      <c r="J42" s="65"/>
      <c r="K42" s="61"/>
    </row>
    <row r="43" spans="1:13" s="1" customFormat="1" ht="21" customHeight="1" x14ac:dyDescent="0.3">
      <c r="A43" s="14" t="s">
        <v>179</v>
      </c>
      <c r="B43" s="65"/>
      <c r="C43" s="136"/>
      <c r="D43" s="65"/>
      <c r="E43" s="38">
        <f>+[1]CF!D39</f>
        <v>112672</v>
      </c>
      <c r="F43" s="65"/>
      <c r="G43" s="38">
        <f>+[1]CF!F39</f>
        <v>16333</v>
      </c>
      <c r="H43" s="65"/>
      <c r="I43" s="38">
        <f>+[1]CF!H39</f>
        <v>112583</v>
      </c>
      <c r="J43" s="65"/>
      <c r="K43" s="38">
        <f>+[1]CF!J39</f>
        <v>16315</v>
      </c>
      <c r="L43" s="128"/>
      <c r="M43" s="128"/>
    </row>
    <row r="44" spans="1:13" s="1" customFormat="1" ht="21" customHeight="1" x14ac:dyDescent="0.3">
      <c r="A44" s="14" t="s">
        <v>178</v>
      </c>
      <c r="C44" s="65"/>
      <c r="D44" s="65"/>
      <c r="E44" s="38" t="str">
        <f>+[1]CF!D40</f>
        <v>-</v>
      </c>
      <c r="F44" s="65"/>
      <c r="G44" s="38" t="str">
        <f>+[1]CF!F40</f>
        <v>-</v>
      </c>
      <c r="H44" s="65"/>
      <c r="I44" s="38">
        <f>+[1]CF!H40</f>
        <v>-2550000</v>
      </c>
      <c r="J44" s="65"/>
      <c r="K44" s="38">
        <f>+[1]CF!J40</f>
        <v>-12635000</v>
      </c>
      <c r="L44" s="128"/>
      <c r="M44" s="128"/>
    </row>
    <row r="45" spans="1:13" s="1" customFormat="1" ht="21" customHeight="1" x14ac:dyDescent="0.3">
      <c r="A45" s="14" t="s">
        <v>177</v>
      </c>
      <c r="C45" s="65"/>
      <c r="D45" s="65"/>
      <c r="E45" s="38"/>
      <c r="F45" s="65"/>
      <c r="G45" s="38"/>
      <c r="H45" s="65"/>
      <c r="I45" s="38"/>
      <c r="J45" s="65"/>
      <c r="K45" s="38"/>
      <c r="L45" s="128"/>
      <c r="M45" s="128"/>
    </row>
    <row r="46" spans="1:13" s="1" customFormat="1" ht="21" customHeight="1" x14ac:dyDescent="0.3">
      <c r="A46" s="14" t="s">
        <v>176</v>
      </c>
      <c r="B46" s="65"/>
      <c r="C46" s="136"/>
      <c r="D46" s="65"/>
      <c r="E46" s="38">
        <f>+[1]CF!D42</f>
        <v>-16181735</v>
      </c>
      <c r="F46" s="65"/>
      <c r="G46" s="38">
        <f>+[1]CF!F42</f>
        <v>-48507850</v>
      </c>
      <c r="H46" s="65"/>
      <c r="I46" s="38">
        <f>+[1]CF!H42</f>
        <v>-11298726</v>
      </c>
      <c r="J46" s="65"/>
      <c r="K46" s="38">
        <f>+[1]CF!J42</f>
        <v>-38959833</v>
      </c>
      <c r="L46" s="128"/>
      <c r="M46" s="128"/>
    </row>
    <row r="47" spans="1:13" s="1" customFormat="1" ht="21" customHeight="1" x14ac:dyDescent="0.3">
      <c r="A47" s="14" t="s">
        <v>175</v>
      </c>
      <c r="C47" s="65"/>
      <c r="D47" s="65"/>
      <c r="E47" s="38">
        <f>+[1]CF!D43</f>
        <v>-756742</v>
      </c>
      <c r="F47" s="65"/>
      <c r="G47" s="38">
        <f>+[1]CF!F43</f>
        <v>-6410302</v>
      </c>
      <c r="H47" s="65"/>
      <c r="I47" s="38">
        <f>+[1]CF!H43</f>
        <v>-621743</v>
      </c>
      <c r="J47" s="65"/>
      <c r="K47" s="38">
        <f>+[1]CF!J43</f>
        <v>-6314302</v>
      </c>
      <c r="L47" s="128"/>
      <c r="M47" s="128"/>
    </row>
    <row r="48" spans="1:13" s="1" customFormat="1" ht="21" customHeight="1" x14ac:dyDescent="0.3">
      <c r="A48" s="14" t="s">
        <v>174</v>
      </c>
      <c r="C48" s="65"/>
      <c r="D48" s="65"/>
      <c r="E48" s="110">
        <f>+[1]CF!D44</f>
        <v>421433</v>
      </c>
      <c r="F48" s="65"/>
      <c r="G48" s="110">
        <f>+[1]CF!F44</f>
        <v>602804</v>
      </c>
      <c r="H48" s="65"/>
      <c r="I48" s="110">
        <f>+[1]CF!H44</f>
        <v>414050</v>
      </c>
      <c r="J48" s="65"/>
      <c r="K48" s="110">
        <f>+[1]CF!J44</f>
        <v>602804</v>
      </c>
      <c r="L48" s="128"/>
      <c r="M48" s="128"/>
    </row>
    <row r="49" spans="1:13" s="1" customFormat="1" ht="21" customHeight="1" x14ac:dyDescent="0.3">
      <c r="A49" s="8" t="s">
        <v>173</v>
      </c>
      <c r="B49" s="65"/>
      <c r="C49" s="136"/>
      <c r="D49" s="65"/>
      <c r="E49" s="60">
        <f>SUM(E43:E48)</f>
        <v>-16404372</v>
      </c>
      <c r="F49" s="65"/>
      <c r="G49" s="60">
        <f>SUM(G43:G48)</f>
        <v>-54299015</v>
      </c>
      <c r="H49" s="65"/>
      <c r="I49" s="60">
        <f>SUM(I43:I48)</f>
        <v>-13943836</v>
      </c>
      <c r="J49" s="65"/>
      <c r="K49" s="60">
        <f>SUM(K43:K48)</f>
        <v>-57290016</v>
      </c>
      <c r="L49" s="128"/>
      <c r="M49" s="128"/>
    </row>
    <row r="50" spans="1:13" s="1" customFormat="1" ht="21" customHeight="1" x14ac:dyDescent="0.3">
      <c r="A50" s="8"/>
      <c r="B50" s="65"/>
      <c r="C50" s="136"/>
      <c r="D50" s="65"/>
      <c r="E50" s="61"/>
      <c r="F50" s="65"/>
      <c r="G50" s="61"/>
      <c r="H50" s="65"/>
      <c r="I50" s="61"/>
      <c r="J50" s="65"/>
      <c r="K50" s="61"/>
      <c r="L50" s="128"/>
      <c r="M50" s="128"/>
    </row>
    <row r="51" spans="1:13" s="1" customFormat="1" ht="21" customHeight="1" x14ac:dyDescent="0.3">
      <c r="A51" s="8" t="s">
        <v>172</v>
      </c>
      <c r="B51" s="8"/>
      <c r="E51" s="36"/>
      <c r="G51" s="36"/>
      <c r="I51" s="36"/>
      <c r="K51" s="36"/>
      <c r="L51" s="128"/>
      <c r="M51" s="128"/>
    </row>
    <row r="52" spans="1:13" s="1" customFormat="1" ht="21" customHeight="1" x14ac:dyDescent="0.3">
      <c r="A52" s="14" t="s">
        <v>171</v>
      </c>
      <c r="E52" s="36">
        <f>+[1]CF!D48</f>
        <v>-4175680</v>
      </c>
      <c r="G52" s="36">
        <f>+[1]CF!F48</f>
        <v>-6164447</v>
      </c>
      <c r="I52" s="36">
        <f>+[1]CF!H48</f>
        <v>-4113991</v>
      </c>
      <c r="K52" s="36">
        <f>+[1]CF!J48</f>
        <v>-6118568</v>
      </c>
      <c r="L52" s="128"/>
      <c r="M52" s="128"/>
    </row>
    <row r="53" spans="1:13" s="1" customFormat="1" ht="21" customHeight="1" x14ac:dyDescent="0.3">
      <c r="A53" s="14" t="s">
        <v>170</v>
      </c>
      <c r="E53" s="36">
        <f>+[1]CF!D49</f>
        <v>-27569345</v>
      </c>
      <c r="G53" s="36">
        <f>+[1]CF!F49</f>
        <v>-45305776</v>
      </c>
      <c r="I53" s="36">
        <f>+[1]CF!H49</f>
        <v>-27569345</v>
      </c>
      <c r="K53" s="36">
        <f>+[1]CF!J49</f>
        <v>-45305776</v>
      </c>
      <c r="L53" s="128"/>
      <c r="M53" s="128"/>
    </row>
    <row r="54" spans="1:13" s="1" customFormat="1" ht="21" customHeight="1" x14ac:dyDescent="0.3">
      <c r="A54" s="14" t="s">
        <v>169</v>
      </c>
      <c r="E54" s="36"/>
      <c r="G54" s="36"/>
      <c r="I54" s="36"/>
      <c r="K54" s="36"/>
      <c r="L54" s="128"/>
      <c r="M54" s="128"/>
    </row>
    <row r="55" spans="1:13" s="1" customFormat="1" ht="21" customHeight="1" x14ac:dyDescent="0.3">
      <c r="A55" s="14" t="s">
        <v>41</v>
      </c>
      <c r="E55" s="36">
        <f>+[1]CF!D50</f>
        <v>-32123173</v>
      </c>
      <c r="G55" s="36">
        <f>+[1]CF!F50</f>
        <v>-65976271</v>
      </c>
      <c r="I55" s="36">
        <f>+[1]CF!H50</f>
        <v>-32123173</v>
      </c>
      <c r="K55" s="36">
        <f>+[1]CF!J50</f>
        <v>-65976271</v>
      </c>
      <c r="L55" s="128"/>
      <c r="M55" s="128"/>
    </row>
    <row r="56" spans="1:13" s="1" customFormat="1" ht="21" customHeight="1" x14ac:dyDescent="0.3">
      <c r="A56" s="14" t="s">
        <v>168</v>
      </c>
      <c r="B56" s="14"/>
      <c r="E56" s="36">
        <f>+[1]CF!D51</f>
        <v>-10172848</v>
      </c>
      <c r="G56" s="36">
        <f>+[1]CF!F51</f>
        <v>-9697068</v>
      </c>
      <c r="I56" s="36">
        <f>+[1]CF!H51</f>
        <v>-10172848</v>
      </c>
      <c r="K56" s="36">
        <f>+[1]CF!J51</f>
        <v>-9697068</v>
      </c>
      <c r="L56" s="128"/>
      <c r="M56" s="128"/>
    </row>
    <row r="57" spans="1:13" s="1" customFormat="1" ht="21" customHeight="1" x14ac:dyDescent="0.3">
      <c r="A57" s="135" t="s">
        <v>167</v>
      </c>
      <c r="B57" s="14"/>
      <c r="E57" s="38" t="str">
        <f>+[1]CF!D52</f>
        <v>-</v>
      </c>
      <c r="G57" s="36">
        <f>+[1]CF!F52</f>
        <v>15630395</v>
      </c>
      <c r="I57" s="38" t="str">
        <f>+[1]CF!H52</f>
        <v>-</v>
      </c>
      <c r="K57" s="36">
        <f>+[1]CF!J52</f>
        <v>15630395</v>
      </c>
      <c r="L57" s="128"/>
      <c r="M57" s="128"/>
    </row>
    <row r="58" spans="1:13" s="1" customFormat="1" ht="21" customHeight="1" x14ac:dyDescent="0.3">
      <c r="A58" s="14" t="s">
        <v>166</v>
      </c>
      <c r="B58" s="14"/>
      <c r="E58" s="36">
        <f>+[1]CF!D53</f>
        <v>-6798904</v>
      </c>
      <c r="G58" s="36">
        <f>+[1]CF!F53</f>
        <v>-4758370</v>
      </c>
      <c r="I58" s="36">
        <f>+[1]CF!H53</f>
        <v>-5420592</v>
      </c>
      <c r="K58" s="36">
        <f>+[1]CF!J53</f>
        <v>-3844248</v>
      </c>
      <c r="L58" s="128"/>
      <c r="M58" s="128"/>
    </row>
    <row r="59" spans="1:13" s="1" customFormat="1" ht="21" customHeight="1" x14ac:dyDescent="0.3">
      <c r="A59" s="14" t="s">
        <v>103</v>
      </c>
      <c r="B59" s="14"/>
      <c r="E59" s="36">
        <f>+[1]CF!D54</f>
        <v>19783440</v>
      </c>
      <c r="G59" s="36">
        <f>+[1]CF!F54</f>
        <v>5131902</v>
      </c>
      <c r="I59" s="36">
        <f>+[1]CF!H54</f>
        <v>19783440</v>
      </c>
      <c r="K59" s="36">
        <f>+[1]CF!J54</f>
        <v>5131902</v>
      </c>
      <c r="L59" s="128"/>
      <c r="M59" s="128"/>
    </row>
    <row r="60" spans="1:13" s="1" customFormat="1" ht="21" customHeight="1" x14ac:dyDescent="0.3">
      <c r="A60" s="14" t="s">
        <v>165</v>
      </c>
      <c r="B60" s="14"/>
      <c r="E60" s="36"/>
      <c r="G60" s="36"/>
      <c r="I60" s="36"/>
      <c r="K60" s="36"/>
      <c r="L60" s="128"/>
      <c r="M60" s="128"/>
    </row>
    <row r="61" spans="1:13" s="1" customFormat="1" ht="21" customHeight="1" x14ac:dyDescent="0.3">
      <c r="A61" s="14" t="s">
        <v>100</v>
      </c>
      <c r="B61" s="14"/>
      <c r="E61" s="60">
        <f>+[1]CF!D56</f>
        <v>2450000</v>
      </c>
      <c r="G61" s="60">
        <f>+[1]CF!F56</f>
        <v>7365000</v>
      </c>
      <c r="I61" s="110" t="str">
        <f>+[1]CF!H56</f>
        <v>-</v>
      </c>
      <c r="J61" s="13"/>
      <c r="K61" s="110" t="str">
        <f>+[1]CF!J56</f>
        <v>-</v>
      </c>
      <c r="L61" s="128"/>
      <c r="M61" s="128"/>
    </row>
    <row r="62" spans="1:13" s="1" customFormat="1" ht="21" customHeight="1" x14ac:dyDescent="0.3">
      <c r="A62" s="8" t="s">
        <v>164</v>
      </c>
      <c r="E62" s="60">
        <f>SUM(E52:E61)</f>
        <v>-58606510</v>
      </c>
      <c r="G62" s="60">
        <f>SUM(G52:G61)</f>
        <v>-103774635</v>
      </c>
      <c r="I62" s="60">
        <f>SUM(I52:I61)</f>
        <v>-59616509</v>
      </c>
      <c r="K62" s="60">
        <f>SUM(K52:K61)</f>
        <v>-110179634</v>
      </c>
      <c r="L62" s="128"/>
      <c r="M62" s="128"/>
    </row>
    <row r="63" spans="1:13" s="1" customFormat="1" ht="21" customHeight="1" x14ac:dyDescent="0.3">
      <c r="A63" s="8"/>
      <c r="E63" s="61"/>
      <c r="G63" s="61"/>
      <c r="I63" s="61"/>
      <c r="K63" s="61"/>
    </row>
    <row r="64" spans="1:13" s="1" customFormat="1" ht="21" customHeight="1" x14ac:dyDescent="0.3">
      <c r="A64" s="133"/>
      <c r="E64" s="36"/>
      <c r="G64" s="36"/>
      <c r="I64" s="36"/>
      <c r="K64" s="36"/>
    </row>
    <row r="65" spans="1:13" s="29" customFormat="1" ht="21" customHeight="1" x14ac:dyDescent="0.35">
      <c r="A65" s="35" t="s">
        <v>27</v>
      </c>
      <c r="D65" s="57"/>
      <c r="E65" s="56"/>
      <c r="F65" s="57"/>
      <c r="G65" s="57"/>
      <c r="H65" s="57"/>
      <c r="I65" s="56"/>
      <c r="J65" s="57"/>
      <c r="K65" s="56"/>
    </row>
    <row r="66" spans="1:13" s="29" customFormat="1" ht="21" customHeight="1" x14ac:dyDescent="0.35">
      <c r="A66" s="32" t="s">
        <v>163</v>
      </c>
      <c r="D66" s="57"/>
      <c r="E66" s="56"/>
      <c r="F66" s="57"/>
      <c r="G66" s="57"/>
      <c r="H66" s="57"/>
      <c r="I66" s="56"/>
      <c r="J66" s="57"/>
      <c r="K66" s="56"/>
    </row>
    <row r="67" spans="1:13" s="29" customFormat="1" ht="21" customHeight="1" x14ac:dyDescent="0.35">
      <c r="A67" s="35" t="s">
        <v>75</v>
      </c>
      <c r="D67" s="57"/>
      <c r="E67" s="56"/>
      <c r="F67" s="57"/>
      <c r="G67" s="57"/>
      <c r="H67" s="57"/>
      <c r="I67" s="56"/>
      <c r="J67" s="57"/>
      <c r="K67" s="56"/>
    </row>
    <row r="68" spans="1:13" s="29" customFormat="1" ht="18" customHeight="1" x14ac:dyDescent="0.35">
      <c r="A68" s="134"/>
      <c r="D68" s="57"/>
      <c r="E68" s="56"/>
      <c r="F68" s="57"/>
      <c r="G68" s="57"/>
      <c r="H68" s="57"/>
      <c r="I68" s="56"/>
      <c r="J68" s="57"/>
      <c r="K68" s="56"/>
    </row>
    <row r="69" spans="1:13" s="1" customFormat="1" ht="21" customHeight="1" x14ac:dyDescent="0.3">
      <c r="A69" s="9"/>
      <c r="D69" s="43"/>
      <c r="E69" s="23" t="s">
        <v>24</v>
      </c>
      <c r="F69" s="23"/>
      <c r="G69" s="23"/>
      <c r="H69" s="23"/>
      <c r="I69" s="23"/>
      <c r="J69" s="23"/>
      <c r="K69" s="23"/>
    </row>
    <row r="70" spans="1:13" s="1" customFormat="1" ht="21" customHeight="1" x14ac:dyDescent="0.3">
      <c r="A70" s="2"/>
      <c r="B70" s="2"/>
      <c r="C70" s="2"/>
      <c r="D70" s="2"/>
      <c r="E70" s="28" t="s">
        <v>23</v>
      </c>
      <c r="F70" s="28"/>
      <c r="G70" s="28"/>
      <c r="H70" s="13"/>
      <c r="I70" s="54" t="s">
        <v>22</v>
      </c>
      <c r="J70" s="54"/>
      <c r="K70" s="54"/>
    </row>
    <row r="71" spans="1:13" s="1" customFormat="1" ht="21" customHeight="1" x14ac:dyDescent="0.3">
      <c r="A71" s="2"/>
      <c r="B71" s="2"/>
      <c r="C71" s="2"/>
      <c r="D71" s="2"/>
      <c r="E71" s="25" t="s">
        <v>21</v>
      </c>
      <c r="F71" s="25"/>
      <c r="G71" s="25"/>
      <c r="H71" s="13"/>
      <c r="I71" s="23" t="s">
        <v>21</v>
      </c>
      <c r="J71" s="23"/>
      <c r="K71" s="23"/>
    </row>
    <row r="72" spans="1:13" s="1" customFormat="1" ht="21" customHeight="1" x14ac:dyDescent="0.3">
      <c r="A72" s="2"/>
      <c r="B72" s="2"/>
      <c r="C72" s="2"/>
      <c r="D72" s="2"/>
      <c r="E72" s="20" t="s">
        <v>18</v>
      </c>
      <c r="G72" s="20" t="s">
        <v>19</v>
      </c>
      <c r="H72" s="21"/>
      <c r="I72" s="20" t="s">
        <v>18</v>
      </c>
      <c r="K72" s="20" t="str">
        <f>G72</f>
        <v>2022</v>
      </c>
    </row>
    <row r="73" spans="1:13" s="1" customFormat="1" ht="21" customHeight="1" x14ac:dyDescent="0.3">
      <c r="A73" s="133" t="s">
        <v>162</v>
      </c>
      <c r="E73" s="36"/>
      <c r="G73" s="36"/>
      <c r="I73" s="36"/>
      <c r="K73" s="36"/>
    </row>
    <row r="74" spans="1:13" s="1" customFormat="1" ht="21" customHeight="1" x14ac:dyDescent="0.3">
      <c r="A74" s="8" t="s">
        <v>161</v>
      </c>
      <c r="B74" s="8"/>
      <c r="E74" s="61">
        <f>SUM(E32,E49,E62)</f>
        <v>71338890</v>
      </c>
      <c r="G74" s="61">
        <f>SUM(G32,G49,G62)</f>
        <v>-111382932</v>
      </c>
      <c r="I74" s="61">
        <f>SUM(I32,I49,I62)</f>
        <v>69145165</v>
      </c>
      <c r="K74" s="61">
        <f>SUM(K32,K49,K62)</f>
        <v>-110763018</v>
      </c>
      <c r="L74" s="128"/>
      <c r="M74" s="128"/>
    </row>
    <row r="75" spans="1:13" s="1" customFormat="1" ht="21" customHeight="1" x14ac:dyDescent="0.3">
      <c r="A75" s="14" t="s">
        <v>159</v>
      </c>
      <c r="E75" s="61"/>
      <c r="G75" s="61"/>
      <c r="I75" s="61"/>
      <c r="K75" s="61"/>
      <c r="L75" s="128"/>
      <c r="M75" s="128"/>
    </row>
    <row r="76" spans="1:13" s="1" customFormat="1" ht="21" customHeight="1" x14ac:dyDescent="0.3">
      <c r="A76" s="14" t="s">
        <v>160</v>
      </c>
      <c r="B76" s="14"/>
      <c r="E76" s="60">
        <f>+[1]CF!D69</f>
        <v>28255663</v>
      </c>
      <c r="G76" s="60">
        <f>+[1]CF!F69</f>
        <v>139638595</v>
      </c>
      <c r="I76" s="60">
        <f>+[1]CF!H69</f>
        <v>14003362</v>
      </c>
      <c r="K76" s="60">
        <f>+[1]CF!J69</f>
        <v>124766380</v>
      </c>
      <c r="L76" s="128"/>
      <c r="M76" s="128"/>
    </row>
    <row r="77" spans="1:13" s="1" customFormat="1" ht="21" customHeight="1" x14ac:dyDescent="0.3">
      <c r="A77" s="8" t="s">
        <v>159</v>
      </c>
      <c r="E77" s="61"/>
      <c r="G77" s="61"/>
      <c r="I77" s="61"/>
      <c r="K77" s="61"/>
      <c r="L77" s="128"/>
      <c r="M77" s="128"/>
    </row>
    <row r="78" spans="1:13" s="1" customFormat="1" ht="21" customHeight="1" thickBot="1" x14ac:dyDescent="0.35">
      <c r="A78" s="8" t="s">
        <v>158</v>
      </c>
      <c r="B78" s="8"/>
      <c r="E78" s="129">
        <f>SUM(E74:E76)</f>
        <v>99594553</v>
      </c>
      <c r="G78" s="129">
        <f>SUM(G74:G76)</f>
        <v>28255663</v>
      </c>
      <c r="I78" s="129">
        <f>SUM(I74:I76)</f>
        <v>83148527</v>
      </c>
      <c r="K78" s="129">
        <f>SUM(K74:K76)</f>
        <v>14003362</v>
      </c>
      <c r="L78" s="128"/>
      <c r="M78" s="128"/>
    </row>
    <row r="79" spans="1:13" s="1" customFormat="1" ht="21" customHeight="1" thickTop="1" x14ac:dyDescent="0.3">
      <c r="L79" s="128"/>
      <c r="M79" s="128"/>
    </row>
    <row r="80" spans="1:13" ht="21" customHeight="1" x14ac:dyDescent="0.3">
      <c r="A80" s="130" t="s">
        <v>157</v>
      </c>
      <c r="L80" s="128"/>
      <c r="M80" s="128"/>
    </row>
    <row r="81" spans="1:13" ht="21" customHeight="1" x14ac:dyDescent="0.3">
      <c r="A81" s="14" t="s">
        <v>156</v>
      </c>
      <c r="E81" s="5">
        <f>+[1]CF!D73</f>
        <v>59611</v>
      </c>
      <c r="G81" s="5">
        <f>+[1]CF!F73</f>
        <v>54533</v>
      </c>
      <c r="I81" s="5">
        <f>+[1]CF!H73</f>
        <v>50753</v>
      </c>
      <c r="J81" s="1"/>
      <c r="K81" s="5">
        <f>+[1]CF!J73</f>
        <v>48836</v>
      </c>
      <c r="L81" s="128"/>
      <c r="M81" s="128"/>
    </row>
    <row r="82" spans="1:13" ht="21" customHeight="1" x14ac:dyDescent="0.3">
      <c r="A82" s="14" t="s">
        <v>155</v>
      </c>
      <c r="E82" s="5">
        <f>+[1]CF!D74</f>
        <v>66631394</v>
      </c>
      <c r="G82" s="5">
        <f>+[1]CF!F74</f>
        <v>25509340</v>
      </c>
      <c r="I82" s="5">
        <f>+[1]CF!H74</f>
        <v>50217751</v>
      </c>
      <c r="J82" s="1"/>
      <c r="K82" s="5">
        <f>+[1]CF!J74</f>
        <v>11285445</v>
      </c>
      <c r="L82" s="128"/>
      <c r="M82" s="128"/>
    </row>
    <row r="83" spans="1:13" ht="21" customHeight="1" x14ac:dyDescent="0.3">
      <c r="A83" s="14" t="s">
        <v>154</v>
      </c>
      <c r="E83" s="132">
        <f>+[1]CF!D75</f>
        <v>32903548</v>
      </c>
      <c r="G83" s="132">
        <f>+[1]CF!F75</f>
        <v>2691790</v>
      </c>
      <c r="I83" s="132">
        <f>+[1]CF!H75</f>
        <v>32880023</v>
      </c>
      <c r="J83" s="1"/>
      <c r="K83" s="132">
        <f>+[1]CF!J75</f>
        <v>2669081</v>
      </c>
      <c r="L83" s="128"/>
      <c r="M83" s="128"/>
    </row>
    <row r="84" spans="1:13" ht="21" customHeight="1" thickBot="1" x14ac:dyDescent="0.35">
      <c r="A84" s="1" t="s">
        <v>127</v>
      </c>
      <c r="E84" s="131">
        <f>SUM(E81:E83)</f>
        <v>99594553</v>
      </c>
      <c r="G84" s="131">
        <f>SUM(G81:G83)</f>
        <v>28255663</v>
      </c>
      <c r="I84" s="131">
        <f>SUM(I81:I83)</f>
        <v>83148527</v>
      </c>
      <c r="J84" s="1"/>
      <c r="K84" s="131">
        <f>SUM(K81:K83)</f>
        <v>14003362</v>
      </c>
      <c r="L84" s="128"/>
      <c r="M84" s="128"/>
    </row>
    <row r="85" spans="1:13" ht="21" customHeight="1" thickTop="1" x14ac:dyDescent="0.3">
      <c r="A85" s="1"/>
      <c r="L85" s="128"/>
      <c r="M85" s="128"/>
    </row>
    <row r="86" spans="1:13" ht="21" customHeight="1" x14ac:dyDescent="0.3">
      <c r="A86" s="130" t="s">
        <v>153</v>
      </c>
      <c r="L86" s="128"/>
      <c r="M86" s="128"/>
    </row>
    <row r="87" spans="1:13" ht="21" customHeight="1" thickBot="1" x14ac:dyDescent="0.35">
      <c r="A87" s="14" t="s">
        <v>152</v>
      </c>
      <c r="E87" s="129">
        <f>+[1]CF!D79</f>
        <v>429315</v>
      </c>
      <c r="G87" s="129">
        <f>+[1]CF!F79</f>
        <v>1282983</v>
      </c>
      <c r="I87" s="129">
        <f>+[1]CF!H79</f>
        <v>429315</v>
      </c>
      <c r="J87" s="1"/>
      <c r="K87" s="129">
        <f>+[1]CF!J79</f>
        <v>1282983</v>
      </c>
      <c r="L87" s="128"/>
      <c r="M87" s="128"/>
    </row>
    <row r="88" spans="1:13" ht="21" customHeight="1" thickTop="1" x14ac:dyDescent="0.3"/>
    <row r="89" spans="1:13" ht="21" customHeight="1" x14ac:dyDescent="0.3">
      <c r="E89" s="36"/>
      <c r="G89" s="17"/>
      <c r="I89" s="36"/>
      <c r="K89" s="17"/>
    </row>
    <row r="93" spans="1:13" ht="21" customHeight="1" x14ac:dyDescent="0.3">
      <c r="E93" s="127">
        <f>+E78-'BS (E)'!E12</f>
        <v>0</v>
      </c>
      <c r="F93" s="127"/>
      <c r="G93" s="127">
        <f>+G78-'BS (E)'!G12</f>
        <v>0</v>
      </c>
      <c r="H93" s="127">
        <f>+H78-'BS (E)'!H12</f>
        <v>0</v>
      </c>
      <c r="I93" s="127">
        <f>+I78-'BS (E)'!I12</f>
        <v>0</v>
      </c>
      <c r="J93" s="127"/>
      <c r="K93" s="127">
        <f>+K78-'BS (E)'!K12</f>
        <v>0</v>
      </c>
    </row>
    <row r="94" spans="1:13" ht="21" customHeight="1" x14ac:dyDescent="0.3">
      <c r="E94" s="127">
        <f>+'BS (E)'!E12-'CF (E)'!E84</f>
        <v>0</v>
      </c>
      <c r="F94" s="127"/>
      <c r="G94" s="127">
        <f>+'BS (E)'!G12-'CF (E)'!G84</f>
        <v>0</v>
      </c>
      <c r="H94" s="127">
        <f>+'BS (E)'!H12-'CF (E)'!H84</f>
        <v>0</v>
      </c>
      <c r="I94" s="127">
        <f>+'BS (E)'!I12-'CF (E)'!I84</f>
        <v>0</v>
      </c>
      <c r="J94" s="127"/>
      <c r="K94" s="127">
        <f>+'BS (E)'!K12-'CF (E)'!K84</f>
        <v>0</v>
      </c>
    </row>
  </sheetData>
  <mergeCells count="15">
    <mergeCell ref="E38:K38"/>
    <mergeCell ref="E5:K5"/>
    <mergeCell ref="E6:G6"/>
    <mergeCell ref="I6:K6"/>
    <mergeCell ref="E7:G7"/>
    <mergeCell ref="I7:K7"/>
    <mergeCell ref="E71:G71"/>
    <mergeCell ref="I71:K71"/>
    <mergeCell ref="E39:G39"/>
    <mergeCell ref="I39:K39"/>
    <mergeCell ref="E40:G40"/>
    <mergeCell ref="I40:K40"/>
    <mergeCell ref="E69:K69"/>
    <mergeCell ref="E70:G70"/>
    <mergeCell ref="I70:K70"/>
  </mergeCells>
  <pageMargins left="0.74803149606299213" right="0.19685039370078741" top="0.70866141732283472" bottom="0.39370078740157483" header="0.51181102362204722" footer="0.51181102362204722"/>
  <pageSetup paperSize="9" firstPageNumber="14" fitToHeight="2" orientation="portrait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2" manualBreakCount="2">
    <brk id="33" max="10" man="1"/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</vt:lpstr>
      <vt:lpstr>SEC (E)</vt:lpstr>
      <vt:lpstr>SES (E)</vt:lpstr>
      <vt:lpstr>CF (E)</vt:lpstr>
      <vt:lpstr>'BS (E)'!Print_Area</vt:lpstr>
      <vt:lpstr>'CF (E)'!Print_Area</vt:lpstr>
      <vt:lpstr>'PL (E)'!Print_Area</vt:lpstr>
      <vt:lpstr>'SEC (E)'!Print_Area</vt:lpstr>
      <vt:lpstr>'SES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KWM Office 02</dc:creator>
  <cp:lastModifiedBy>KWM Office 02</cp:lastModifiedBy>
  <dcterms:created xsi:type="dcterms:W3CDTF">2024-02-27T07:57:54Z</dcterms:created>
  <dcterms:modified xsi:type="dcterms:W3CDTF">2024-02-27T07:58:25Z</dcterms:modified>
</cp:coreProperties>
</file>