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\Osotspa Public Company Limited - 1000001491\1409776 - 2023 Dec-FSA Osotspa Public Company\Working Folder\YE 2023\FS\SET Form\"/>
    </mc:Choice>
  </mc:AlternateContent>
  <xr:revisionPtr revIDLastSave="0" documentId="13_ncr:1_{4A557ED6-202A-46E3-BDD1-D81B31EA53D5}" xr6:coauthVersionLast="47" xr6:coauthVersionMax="47" xr10:uidLastSave="{00000000-0000-0000-0000-000000000000}"/>
  <bookViews>
    <workbookView xWindow="-110" yWindow="-110" windowWidth="19420" windowHeight="10420" tabRatio="622" firstSheet="1" activeTab="1" xr2:uid="{00000000-000D-0000-FFFF-FFFF00000000}"/>
  </bookViews>
  <sheets>
    <sheet name="_com.sap.ip.bi.xl.hiddensheet" sheetId="9" state="veryHidden" r:id="rId1"/>
    <sheet name="BS 5-7" sheetId="1" r:id="rId2"/>
    <sheet name="PL 8-9" sheetId="2" r:id="rId3"/>
    <sheet name="Equity Conso 10" sheetId="4" r:id="rId4"/>
    <sheet name="Equity Seperate 12-13" sheetId="5" r:id="rId5"/>
    <sheet name="CF 14-16" sheetId="8" r:id="rId6"/>
  </sheets>
  <definedNames>
    <definedName name="AS2DocOpenMode" hidden="1">"AS2DocumentEdit"</definedName>
    <definedName name="_xlnm.Print_Area" localSheetId="1">'BS 5-7'!$A$1:$I$91</definedName>
    <definedName name="_xlnm.Print_Area" localSheetId="5">'CF 14-16'!$A$1:$J$105</definedName>
    <definedName name="_xlnm.Print_Area" localSheetId="3">'Equity Conso 10'!$A$1:$AD$66</definedName>
    <definedName name="_xlnm.Print_Area" localSheetId="2">'PL 8-9'!$A$1:$J$68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8" l="1"/>
  <c r="H49" i="8" l="1"/>
  <c r="H48" i="8"/>
  <c r="D13" i="8" l="1"/>
  <c r="D12" i="8"/>
  <c r="C59" i="1" l="1"/>
  <c r="T64" i="4" l="1"/>
  <c r="L55" i="4"/>
  <c r="L51" i="4"/>
  <c r="K51" i="5" l="1"/>
  <c r="O51" i="5" s="1"/>
  <c r="X64" i="4"/>
  <c r="Z64" i="4" s="1"/>
  <c r="AD64" i="4" s="1"/>
  <c r="F54" i="2" l="1"/>
  <c r="X14" i="4" l="1"/>
  <c r="L29" i="4" l="1"/>
  <c r="L28" i="4"/>
  <c r="L23" i="4"/>
  <c r="L24" i="4" s="1"/>
  <c r="AB24" i="4"/>
  <c r="V24" i="4"/>
  <c r="T24" i="4"/>
  <c r="R24" i="4"/>
  <c r="P24" i="4"/>
  <c r="N24" i="4"/>
  <c r="J24" i="4"/>
  <c r="H24" i="4"/>
  <c r="F24" i="4"/>
  <c r="D24" i="4"/>
  <c r="L61" i="4"/>
  <c r="L60" i="4"/>
  <c r="J13" i="8"/>
  <c r="F13" i="8"/>
  <c r="J12" i="8"/>
  <c r="F12" i="8"/>
  <c r="H13" i="8" l="1"/>
  <c r="H12" i="8"/>
  <c r="AB20" i="4" l="1"/>
  <c r="AB25" i="4" s="1"/>
  <c r="P20" i="4"/>
  <c r="P25" i="4" s="1"/>
  <c r="X18" i="4"/>
  <c r="Z18" i="4" l="1"/>
  <c r="AD18" i="4" s="1"/>
  <c r="O12" i="5"/>
  <c r="D54" i="2" l="1"/>
  <c r="AB52" i="4" l="1"/>
  <c r="V52" i="4"/>
  <c r="T52" i="4"/>
  <c r="R52" i="4"/>
  <c r="P52" i="4"/>
  <c r="N52" i="4"/>
  <c r="L52" i="4"/>
  <c r="J52" i="4"/>
  <c r="H52" i="4"/>
  <c r="F52" i="4"/>
  <c r="D52" i="4"/>
  <c r="I52" i="1" l="1"/>
  <c r="G52" i="1"/>
  <c r="E52" i="1"/>
  <c r="C52" i="1"/>
  <c r="L62" i="4" l="1"/>
  <c r="L56" i="4"/>
  <c r="L57" i="4" s="1"/>
  <c r="L30" i="4"/>
  <c r="L20" i="4"/>
  <c r="L25" i="4" l="1"/>
  <c r="AB28" i="4" l="1"/>
  <c r="AB29" i="4" s="1"/>
  <c r="V29" i="4"/>
  <c r="O42" i="5"/>
  <c r="O16" i="5"/>
  <c r="L14" i="4" l="1"/>
  <c r="L32" i="4" s="1"/>
  <c r="L47" i="4" s="1"/>
  <c r="D74" i="8"/>
  <c r="Z14" i="4" l="1"/>
  <c r="AD14" i="4" s="1"/>
  <c r="L65" i="4"/>
  <c r="C81" i="1" s="1"/>
  <c r="D56" i="4"/>
  <c r="F56" i="4"/>
  <c r="N56" i="4"/>
  <c r="P56" i="4"/>
  <c r="R56" i="4"/>
  <c r="T56" i="4"/>
  <c r="V56" i="4"/>
  <c r="J56" i="4"/>
  <c r="AB56" i="4"/>
  <c r="H56" i="4"/>
  <c r="J74" i="8" l="1"/>
  <c r="H74" i="8"/>
  <c r="F74" i="8"/>
  <c r="J19" i="2"/>
  <c r="H19" i="2"/>
  <c r="D19" i="2"/>
  <c r="F19" i="2"/>
  <c r="I30" i="1"/>
  <c r="G30" i="1"/>
  <c r="E30" i="1"/>
  <c r="C30" i="1"/>
  <c r="AB60" i="4" l="1"/>
  <c r="V61" i="4"/>
  <c r="AB61" i="4" l="1"/>
  <c r="R61" i="4" s="1"/>
  <c r="H94" i="8"/>
  <c r="D94" i="8"/>
  <c r="J30" i="4"/>
  <c r="H61" i="2"/>
  <c r="D61" i="2"/>
  <c r="T61" i="4" s="1"/>
  <c r="H54" i="2"/>
  <c r="H13" i="2"/>
  <c r="H21" i="2" s="1"/>
  <c r="H25" i="2" s="1"/>
  <c r="H27" i="2" s="1"/>
  <c r="H10" i="8" s="1"/>
  <c r="H34" i="8" s="1"/>
  <c r="D13" i="2"/>
  <c r="D21" i="2" s="1"/>
  <c r="D25" i="2" s="1"/>
  <c r="D27" i="2" s="1"/>
  <c r="D10" i="8" s="1"/>
  <c r="G60" i="1"/>
  <c r="C60" i="1"/>
  <c r="D44" i="2" l="1"/>
  <c r="D34" i="8"/>
  <c r="H44" i="2"/>
  <c r="K47" i="5"/>
  <c r="H62" i="2"/>
  <c r="M48" i="5" s="1"/>
  <c r="C62" i="1"/>
  <c r="D62" i="2"/>
  <c r="D63" i="2" s="1"/>
  <c r="G62" i="1"/>
  <c r="G17" i="1"/>
  <c r="G32" i="1" s="1"/>
  <c r="C17" i="1"/>
  <c r="C32" i="1" s="1"/>
  <c r="H63" i="2" l="1"/>
  <c r="M43" i="5"/>
  <c r="G43" i="5"/>
  <c r="K43" i="5"/>
  <c r="I43" i="5"/>
  <c r="E43" i="5"/>
  <c r="C43" i="5"/>
  <c r="J62" i="4"/>
  <c r="J57" i="4"/>
  <c r="X61" i="4"/>
  <c r="Z61" i="4" s="1"/>
  <c r="X60" i="4"/>
  <c r="X55" i="4"/>
  <c r="Z55" i="4" s="1"/>
  <c r="Z56" i="4" s="1"/>
  <c r="X51" i="4"/>
  <c r="Z51" i="4" s="1"/>
  <c r="J20" i="4"/>
  <c r="X28" i="4"/>
  <c r="X23" i="4"/>
  <c r="X19" i="4"/>
  <c r="Z23" i="4" l="1"/>
  <c r="Z24" i="4" s="1"/>
  <c r="AD24" i="4" s="1"/>
  <c r="X24" i="4"/>
  <c r="Z19" i="4"/>
  <c r="AD19" i="4" s="1"/>
  <c r="AD20" i="4" s="1"/>
  <c r="Z52" i="4"/>
  <c r="X52" i="4"/>
  <c r="X56" i="4"/>
  <c r="J25" i="4"/>
  <c r="J32" i="4" s="1"/>
  <c r="J47" i="4" s="1"/>
  <c r="J65" i="4" s="1"/>
  <c r="O43" i="5"/>
  <c r="AD61" i="4"/>
  <c r="AD51" i="4" l="1"/>
  <c r="AD52" i="4" s="1"/>
  <c r="AD23" i="4"/>
  <c r="AD55" i="4"/>
  <c r="AD56" i="4" s="1"/>
  <c r="M17" i="5"/>
  <c r="G17" i="5"/>
  <c r="K17" i="5"/>
  <c r="I17" i="5"/>
  <c r="E17" i="5"/>
  <c r="C17" i="5"/>
  <c r="E49" i="5" l="1"/>
  <c r="E44" i="5"/>
  <c r="E23" i="5"/>
  <c r="E18" i="5"/>
  <c r="D44" i="5"/>
  <c r="F62" i="4"/>
  <c r="F30" i="4"/>
  <c r="X20" i="4"/>
  <c r="V20" i="4"/>
  <c r="T20" i="4"/>
  <c r="R20" i="4"/>
  <c r="H20" i="4"/>
  <c r="N20" i="4"/>
  <c r="F20" i="4"/>
  <c r="F25" i="4" s="1"/>
  <c r="D20" i="4"/>
  <c r="E25" i="5" l="1"/>
  <c r="E38" i="5" s="1"/>
  <c r="E52" i="5" s="1"/>
  <c r="G80" i="1" s="1"/>
  <c r="Z20" i="4"/>
  <c r="Z25" i="4" s="1"/>
  <c r="F32" i="4"/>
  <c r="F47" i="4" s="1"/>
  <c r="F57" i="4"/>
  <c r="F65" i="4" l="1"/>
  <c r="C80" i="1" s="1"/>
  <c r="N57" i="4"/>
  <c r="D57" i="4"/>
  <c r="J94" i="8" l="1"/>
  <c r="I17" i="1"/>
  <c r="E17" i="1"/>
  <c r="F13" i="2"/>
  <c r="F21" i="2" s="1"/>
  <c r="F25" i="2" s="1"/>
  <c r="F27" i="2" s="1"/>
  <c r="AB57" i="4"/>
  <c r="F44" i="2" l="1"/>
  <c r="F10" i="8"/>
  <c r="J54" i="2"/>
  <c r="J61" i="2" l="1"/>
  <c r="F94" i="8" l="1"/>
  <c r="E98" i="8" l="1"/>
  <c r="I55" i="8" l="1"/>
  <c r="I57" i="8" s="1"/>
  <c r="I96" i="8" s="1"/>
  <c r="K44" i="5"/>
  <c r="L44" i="5"/>
  <c r="H44" i="5"/>
  <c r="F44" i="5"/>
  <c r="I44" i="5"/>
  <c r="J44" i="5"/>
  <c r="G44" i="5"/>
  <c r="M44" i="5"/>
  <c r="N44" i="5"/>
  <c r="G23" i="5"/>
  <c r="I23" i="5"/>
  <c r="C23" i="5"/>
  <c r="M18" i="5"/>
  <c r="G18" i="5"/>
  <c r="K18" i="5"/>
  <c r="I18" i="5"/>
  <c r="C18" i="5"/>
  <c r="O17" i="5"/>
  <c r="V30" i="4"/>
  <c r="H30" i="4"/>
  <c r="N30" i="4"/>
  <c r="D30" i="4"/>
  <c r="V25" i="4"/>
  <c r="T25" i="4"/>
  <c r="R25" i="4"/>
  <c r="H25" i="4"/>
  <c r="N25" i="4"/>
  <c r="D25" i="4"/>
  <c r="X25" i="4"/>
  <c r="N32" i="4" l="1"/>
  <c r="N47" i="4" s="1"/>
  <c r="H32" i="4"/>
  <c r="H47" i="4" s="1"/>
  <c r="G25" i="5"/>
  <c r="D32" i="4"/>
  <c r="D47" i="4" s="1"/>
  <c r="C25" i="5"/>
  <c r="C38" i="5" s="1"/>
  <c r="I25" i="5"/>
  <c r="I38" i="5" s="1"/>
  <c r="O18" i="5"/>
  <c r="T30" i="4"/>
  <c r="T32" i="4" s="1"/>
  <c r="T47" i="4" s="1"/>
  <c r="V32" i="4"/>
  <c r="V47" i="4" s="1"/>
  <c r="G38" i="5" l="1"/>
  <c r="AD25" i="4"/>
  <c r="J13" i="2" l="1"/>
  <c r="J21" i="2" s="1"/>
  <c r="J25" i="2" s="1"/>
  <c r="J27" i="2" s="1"/>
  <c r="K21" i="5" l="1"/>
  <c r="O21" i="5" s="1"/>
  <c r="J10" i="8"/>
  <c r="J32" i="2"/>
  <c r="J44" i="2"/>
  <c r="I32" i="1"/>
  <c r="E32" i="1"/>
  <c r="J30" i="2" l="1"/>
  <c r="J34" i="2" s="1"/>
  <c r="O44" i="5"/>
  <c r="G49" i="5" l="1"/>
  <c r="G52" i="5" s="1"/>
  <c r="G81" i="1" s="1"/>
  <c r="I49" i="5"/>
  <c r="I52" i="5" s="1"/>
  <c r="G83" i="1" s="1"/>
  <c r="C49" i="5"/>
  <c r="C44" i="5"/>
  <c r="H62" i="4"/>
  <c r="N62" i="4"/>
  <c r="N65" i="4" s="1"/>
  <c r="C83" i="1" s="1"/>
  <c r="D62" i="4"/>
  <c r="D65" i="4" s="1"/>
  <c r="C79" i="1" s="1"/>
  <c r="R62" i="4"/>
  <c r="V62" i="4"/>
  <c r="X57" i="4"/>
  <c r="V57" i="4"/>
  <c r="T57" i="4"/>
  <c r="R57" i="4"/>
  <c r="H57" i="4"/>
  <c r="P57" i="4"/>
  <c r="J62" i="2"/>
  <c r="K22" i="5" s="1"/>
  <c r="F61" i="2"/>
  <c r="I60" i="1"/>
  <c r="E60" i="1"/>
  <c r="E62" i="1" s="1"/>
  <c r="C52" i="5" l="1"/>
  <c r="G79" i="1" s="1"/>
  <c r="V65" i="4"/>
  <c r="H65" i="4"/>
  <c r="J63" i="2"/>
  <c r="F62" i="2"/>
  <c r="F63" i="2" s="1"/>
  <c r="AB62" i="4"/>
  <c r="X62" i="4"/>
  <c r="I62" i="1"/>
  <c r="T62" i="4"/>
  <c r="T65" i="4" s="1"/>
  <c r="M23" i="5" l="1"/>
  <c r="M25" i="5" s="1"/>
  <c r="O22" i="5"/>
  <c r="AD57" i="4"/>
  <c r="Z57" i="4"/>
  <c r="K23" i="5"/>
  <c r="K25" i="5" s="1"/>
  <c r="K38" i="5" s="1"/>
  <c r="O47" i="5"/>
  <c r="M38" i="5" l="1"/>
  <c r="O23" i="5"/>
  <c r="O25" i="5" s="1"/>
  <c r="K49" i="5"/>
  <c r="K52" i="5" s="1"/>
  <c r="G84" i="1" s="1"/>
  <c r="O38" i="5" l="1"/>
  <c r="I86" i="1" l="1"/>
  <c r="I88" i="1" s="1"/>
  <c r="I90" i="1" l="1"/>
  <c r="F34" i="8" l="1"/>
  <c r="F68" i="2"/>
  <c r="F66" i="2" s="1"/>
  <c r="F32" i="2"/>
  <c r="F30" i="2" s="1"/>
  <c r="F55" i="8" l="1"/>
  <c r="F57" i="8" s="1"/>
  <c r="F96" i="8" s="1"/>
  <c r="F98" i="8" s="1"/>
  <c r="F34" i="2"/>
  <c r="P28" i="4"/>
  <c r="Z28" i="4" s="1"/>
  <c r="D68" i="2"/>
  <c r="D66" i="2" s="1"/>
  <c r="D55" i="8"/>
  <c r="D57" i="8" s="1"/>
  <c r="D96" i="8" s="1"/>
  <c r="D32" i="2"/>
  <c r="D30" i="2" s="1"/>
  <c r="D34" i="2" s="1"/>
  <c r="D98" i="8" l="1"/>
  <c r="AD28" i="4"/>
  <c r="P30" i="4"/>
  <c r="P32" i="4" s="1"/>
  <c r="P60" i="4"/>
  <c r="Z60" i="4" s="1"/>
  <c r="P47" i="4" l="1"/>
  <c r="P62" i="4"/>
  <c r="P65" i="4" l="1"/>
  <c r="C84" i="1" s="1"/>
  <c r="AD60" i="4"/>
  <c r="AD62" i="4" s="1"/>
  <c r="Z62" i="4"/>
  <c r="H55" i="8" l="1"/>
  <c r="H57" i="8" s="1"/>
  <c r="H96" i="8" s="1"/>
  <c r="H68" i="2"/>
  <c r="H66" i="2" s="1"/>
  <c r="H32" i="2"/>
  <c r="H30" i="2" s="1"/>
  <c r="H34" i="2" s="1"/>
  <c r="J34" i="8" l="1"/>
  <c r="J55" i="8" s="1"/>
  <c r="J57" i="8" s="1"/>
  <c r="J96" i="8" s="1"/>
  <c r="J98" i="8" s="1"/>
  <c r="J68" i="2"/>
  <c r="J66" i="2" s="1"/>
  <c r="H98" i="8" l="1"/>
  <c r="AB30" i="4"/>
  <c r="AB32" i="4" s="1"/>
  <c r="X29" i="4"/>
  <c r="Z29" i="4" s="1"/>
  <c r="Z30" i="4" s="1"/>
  <c r="X30" i="4" l="1"/>
  <c r="AB47" i="4"/>
  <c r="AB65" i="4" s="1"/>
  <c r="C87" i="1" s="1"/>
  <c r="R30" i="4"/>
  <c r="R32" i="4" s="1"/>
  <c r="R47" i="4" s="1"/>
  <c r="R65" i="4" s="1"/>
  <c r="X32" i="4" l="1"/>
  <c r="AD29" i="4"/>
  <c r="AD30" i="4" s="1"/>
  <c r="AD32" i="4" s="1"/>
  <c r="Z32" i="4" l="1"/>
  <c r="Z47" i="4" s="1"/>
  <c r="Z65" i="4" s="1"/>
  <c r="X47" i="4"/>
  <c r="X65" i="4" s="1"/>
  <c r="C85" i="1" s="1"/>
  <c r="E86" i="1"/>
  <c r="E88" i="1" s="1"/>
  <c r="E90" i="1" s="1"/>
  <c r="AD47" i="4" l="1"/>
  <c r="AD65" i="4" s="1"/>
  <c r="C86" i="1"/>
  <c r="C88" i="1" s="1"/>
  <c r="C90" i="1" s="1"/>
  <c r="C33" i="1"/>
  <c r="M49" i="5"/>
  <c r="M52" i="5" s="1"/>
  <c r="G85" i="1" s="1"/>
  <c r="G86" i="1" s="1"/>
  <c r="G88" i="1" s="1"/>
  <c r="G90" i="1" s="1"/>
  <c r="O48" i="5"/>
  <c r="O49" i="5" s="1"/>
  <c r="O52" i="5" s="1"/>
</calcChain>
</file>

<file path=xl/sharedStrings.xml><?xml version="1.0" encoding="utf-8"?>
<sst xmlns="http://schemas.openxmlformats.org/spreadsheetml/2006/main" count="505" uniqueCount="268">
  <si>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</si>
  <si>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</si>
  <si>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</si>
  <si>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</si>
  <si>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</si>
  <si>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</si>
  <si>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</si>
  <si>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</si>
  <si>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</si>
  <si>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</si>
  <si>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</si>
  <si>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</si>
  <si>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</si>
  <si>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</si>
  <si>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</si>
  <si>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</si>
  <si>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</si>
  <si>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</si>
  <si>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</si>
  <si>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</si>
  <si>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</si>
  <si>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</si>
  <si>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</si>
  <si>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</si>
  <si>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</si>
  <si>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</si>
  <si>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</si>
  <si>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</si>
  <si>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</si>
  <si>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</si>
  <si>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</si>
  <si>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</si>
  <si>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</si>
  <si>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</si>
  <si>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</si>
  <si>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</si>
  <si>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</si>
  <si>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</si>
  <si>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</si>
  <si>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</si>
  <si>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</si>
  <si>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</si>
  <si>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</si>
  <si>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</si>
  <si>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</si>
  <si>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</si>
  <si>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</si>
  <si>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</si>
  <si>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</si>
  <si>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</si>
  <si>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</si>
  <si>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</si>
  <si>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</si>
  <si>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</si>
  <si>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</si>
  <si>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</si>
  <si>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</si>
  <si>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</si>
  <si>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</si>
  <si>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</si>
  <si>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</si>
  <si>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</si>
  <si>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</si>
  <si>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</si>
  <si>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</si>
  <si>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</si>
  <si>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</si>
  <si>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</si>
  <si>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</si>
  <si>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</si>
  <si>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</si>
  <si>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</si>
  <si>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</si>
  <si>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</si>
  <si>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</si>
  <si>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</si>
  <si>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</si>
  <si>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</si>
  <si>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</si>
  <si>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</si>
  <si>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</si>
  <si>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</si>
  <si>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</si>
  <si>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</si>
  <si>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</si>
  <si>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</si>
  <si>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 xml:space="preserve">    Total contributions by and distributions to owners of the Company</t>
  </si>
  <si>
    <t xml:space="preserve">    Contributions by and distributions to owners of the Company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</si>
  <si>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</si>
  <si>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</si>
  <si>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</si>
  <si>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</si>
  <si>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</si>
  <si>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</si>
  <si>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</si>
  <si>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</si>
  <si>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</si>
  <si>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</si>
  <si>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</si>
  <si>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</si>
  <si>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</si>
  <si>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</si>
  <si>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</si>
  <si>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</si>
  <si>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</si>
  <si>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</si>
  <si>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</si>
  <si>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</si>
  <si>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</si>
  <si>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>Tax paid</t>
  </si>
  <si>
    <t>Dividends received</t>
  </si>
  <si>
    <t>Acquisition of property, plant and equipment</t>
  </si>
  <si>
    <t>Items that will be reclassified subsequently to profit or loss</t>
  </si>
  <si>
    <t>Exchange differences on translating foreign operations</t>
  </si>
  <si>
    <t>Total items that will be reclassified subsequently to profit or loss</t>
  </si>
  <si>
    <t xml:space="preserve">   Owners of the parent</t>
  </si>
  <si>
    <t>foreign</t>
  </si>
  <si>
    <t>operations</t>
  </si>
  <si>
    <t>Statement of income</t>
  </si>
  <si>
    <t xml:space="preserve">     Issued and paid-up share capital</t>
  </si>
  <si>
    <t>Other comprehensive income for the year, net of tax</t>
  </si>
  <si>
    <t>Selling and distribution expenses</t>
  </si>
  <si>
    <t>Employee benefit obligations paid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</si>
  <si>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</si>
  <si>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</si>
  <si>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</si>
  <si>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</si>
  <si>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</si>
  <si>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</si>
  <si>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</si>
  <si>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</si>
  <si>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>Share premium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</si>
  <si>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</si>
  <si>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</si>
  <si>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</si>
  <si>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Net increase (decrease) in cash and cash equivalents</t>
  </si>
  <si>
    <t>Cash and cash equivalents at 1 January</t>
  </si>
  <si>
    <t>Cash and cash equivalents at 31 December</t>
  </si>
  <si>
    <t>11</t>
  </si>
  <si>
    <t>10</t>
  </si>
  <si>
    <t>Goodwill</t>
  </si>
  <si>
    <t>Deferred tax liabilities</t>
  </si>
  <si>
    <t>Short-term loans to related parties</t>
  </si>
  <si>
    <t>Short-term loans from related parties</t>
  </si>
  <si>
    <t xml:space="preserve">     (3,003,750,000 ordinary shares, </t>
  </si>
  <si>
    <t xml:space="preserve">        par value at Baht 1 per share)</t>
  </si>
  <si>
    <t xml:space="preserve">    Changes in ownership interests in a subsidiaries</t>
  </si>
  <si>
    <t>Proceeds from short-term loans from related parties</t>
  </si>
  <si>
    <t>Other receivables</t>
  </si>
  <si>
    <t>Other payables</t>
  </si>
  <si>
    <t>Investments in associates</t>
  </si>
  <si>
    <t>Acquisition of a subsidiary, net of cash acquired</t>
  </si>
  <si>
    <t>Separate financial statement</t>
  </si>
  <si>
    <t>Payment of lease liabilities</t>
  </si>
  <si>
    <t>Other non-current financial assets</t>
  </si>
  <si>
    <t>Other intangible assets</t>
  </si>
  <si>
    <t>Current portion of lease liabilities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</si>
  <si>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</si>
  <si>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</si>
  <si>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</si>
  <si>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</si>
  <si>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</si>
  <si>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</si>
  <si>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</si>
  <si>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</si>
  <si>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</si>
  <si>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</si>
  <si>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</si>
  <si>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</si>
  <si>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Gain on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</si>
  <si>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</si>
  <si>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</si>
  <si>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</si>
  <si>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</si>
  <si>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</si>
  <si>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</si>
  <si>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</si>
  <si>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>of equity</t>
  </si>
  <si>
    <t>Amortisation of other intangible assets</t>
  </si>
  <si>
    <t xml:space="preserve">Share of profit of associates and joint ventures accounted for using </t>
  </si>
  <si>
    <t xml:space="preserve">   equity method</t>
  </si>
  <si>
    <t>Acquisition of interest in joint ventures</t>
  </si>
  <si>
    <t>Proceeds from sale of other intangible assets</t>
  </si>
  <si>
    <t>Acquisition of other intangible assets</t>
  </si>
  <si>
    <t>Decrease in debt securities (in private fund)</t>
  </si>
  <si>
    <t xml:space="preserve">Net cash from (used in) investing activities  </t>
  </si>
  <si>
    <t>Purchase of assets under lease agreements</t>
  </si>
  <si>
    <t>7</t>
  </si>
  <si>
    <t>Lease liabilities</t>
  </si>
  <si>
    <t>Net cash used in financing activities</t>
  </si>
  <si>
    <t>Loss on write-off of property, plant and equipment</t>
  </si>
  <si>
    <t xml:space="preserve">   from financial institution</t>
  </si>
  <si>
    <t>Other surpluses</t>
  </si>
  <si>
    <t>Repayment of short-term loans from related parties</t>
  </si>
  <si>
    <t>Repayment of long-term loans from financial institution</t>
  </si>
  <si>
    <t>Outstanding payable from acquisition of investment in a subsidiary</t>
  </si>
  <si>
    <t>19</t>
  </si>
  <si>
    <t>25</t>
  </si>
  <si>
    <t>Cash outflows from increase of investments in subsidiaries</t>
  </si>
  <si>
    <t>Cash outflow on short-term loans to related parties</t>
  </si>
  <si>
    <t>Proceeds from repayment of short-term loans to related parties</t>
  </si>
  <si>
    <t>Gain on remeasurements of defined benefit plans</t>
  </si>
  <si>
    <t>Short-term loans from financial institution</t>
  </si>
  <si>
    <t>Long-term loans from financial institution</t>
  </si>
  <si>
    <t>Current portion of long-term loans</t>
  </si>
  <si>
    <t>Outstanding payable from purchases of property, plant and equipment</t>
  </si>
  <si>
    <t xml:space="preserve">   and other intangible assets</t>
  </si>
  <si>
    <t>Reversal of impairment loss on investment in a subsidiary</t>
  </si>
  <si>
    <t>For the year ended 31 December 2022</t>
  </si>
  <si>
    <t>Balance at 1 January 2022</t>
  </si>
  <si>
    <t>Balance at 31 December 2022</t>
  </si>
  <si>
    <t>6</t>
  </si>
  <si>
    <t>5</t>
  </si>
  <si>
    <t>8</t>
  </si>
  <si>
    <t>9</t>
  </si>
  <si>
    <t>12</t>
  </si>
  <si>
    <t>13</t>
  </si>
  <si>
    <t>24</t>
  </si>
  <si>
    <t>15</t>
  </si>
  <si>
    <t>16</t>
  </si>
  <si>
    <t>14</t>
  </si>
  <si>
    <t>17</t>
  </si>
  <si>
    <t>18</t>
  </si>
  <si>
    <t>23</t>
  </si>
  <si>
    <t>20</t>
  </si>
  <si>
    <t>Net cash generated from operations</t>
  </si>
  <si>
    <t>Loss on disposal and write-off of other intangible assets</t>
  </si>
  <si>
    <t>Dividend receivables</t>
  </si>
  <si>
    <t>other surpluses</t>
  </si>
  <si>
    <t>Deficit from</t>
  </si>
  <si>
    <t>the changes in the</t>
  </si>
  <si>
    <t>ownership interests</t>
  </si>
  <si>
    <t>in subsidiaries</t>
  </si>
  <si>
    <t xml:space="preserve">       Acquisition of non-controlling of interests without a change in control</t>
  </si>
  <si>
    <t>Reversal of impairment loss on investment in a joint venture</t>
  </si>
  <si>
    <t>Gain (loss) on measurement of financial assets - equity securities</t>
  </si>
  <si>
    <t>Increase in short-term loans from financial institution</t>
  </si>
  <si>
    <t xml:space="preserve">       Paid-up of shares for non-controlling interests in a subsidiary</t>
  </si>
  <si>
    <t>in a subsidiary</t>
  </si>
  <si>
    <t>Proceeds from paid-up/issue of shares for non-controlling interests</t>
  </si>
  <si>
    <t>For the year ended 31 December 2023</t>
  </si>
  <si>
    <t>Balance at 1 January 2023</t>
  </si>
  <si>
    <t>Balance at 31 December 2023</t>
  </si>
  <si>
    <t>Corporate income tax payable</t>
  </si>
  <si>
    <t>Income tax relating to items that will be reclassified subsequently</t>
  </si>
  <si>
    <t xml:space="preserve">  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</si>
  <si>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</si>
  <si>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</si>
  <si>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</t>
  </si>
  <si>
    <t>Revenues</t>
  </si>
  <si>
    <t>Total revenues</t>
  </si>
  <si>
    <t>Loss on measurement of financial assets - debt securities</t>
  </si>
  <si>
    <t>Transfer to retained earnings</t>
  </si>
  <si>
    <t>Impairment loss on goodwill</t>
  </si>
  <si>
    <t>Loss on inventories devaluation</t>
  </si>
  <si>
    <t>Proceeds from acquisition of non-controlling interest</t>
  </si>
  <si>
    <t>Proceed from disposal of non-marketable equity securities</t>
  </si>
  <si>
    <t>Gain on disposal of investments</t>
  </si>
  <si>
    <t>Gain on disposal of property, plant and equipment</t>
  </si>
  <si>
    <t>4</t>
  </si>
  <si>
    <t>4, 13</t>
  </si>
  <si>
    <t>22</t>
  </si>
  <si>
    <t>16, 23</t>
  </si>
  <si>
    <t xml:space="preserve">Impairment loss on property, plant and equipment </t>
  </si>
  <si>
    <t>Unrealised gain from change in fair value of derivatives</t>
  </si>
  <si>
    <t xml:space="preserve">(Reversal of) loss for expected credit loss </t>
  </si>
  <si>
    <t>Unrealised loss on exchange rate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</si>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</sst>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0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  <font>
      <b/>
      <i/>
      <sz val="11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66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7" fontId="19" fillId="0" borderId="0"/>
    <xf numFmtId="168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69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5" borderId="9" applyNumberFormat="0" applyAlignment="0" applyProtection="0">
      <alignment horizontal="left" vertical="center" indent="1"/>
    </xf>
    <xf numFmtId="171" fontId="37" fillId="0" borderId="10" applyNumberFormat="0" applyProtection="0">
      <alignment horizontal="right" vertical="center"/>
    </xf>
    <xf numFmtId="171" fontId="36" fillId="0" borderId="11" applyNumberFormat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171" fontId="37" fillId="8" borderId="10" applyNumberFormat="0" applyBorder="0" applyProtection="0">
      <alignment horizontal="right" vertical="center"/>
    </xf>
    <xf numFmtId="0" fontId="38" fillId="6" borderId="11" applyNumberFormat="0" applyAlignment="0" applyProtection="0">
      <alignment horizontal="left" vertical="center" indent="1"/>
    </xf>
    <xf numFmtId="171" fontId="36" fillId="7" borderId="11" applyNumberFormat="0" applyProtection="0">
      <alignment horizontal="right" vertical="center"/>
    </xf>
    <xf numFmtId="171" fontId="36" fillId="8" borderId="11" applyNumberFormat="0" applyBorder="0" applyProtection="0">
      <alignment horizontal="right" vertical="center"/>
    </xf>
    <xf numFmtId="171" fontId="39" fillId="9" borderId="12" applyNumberFormat="0" applyBorder="0" applyAlignment="0" applyProtection="0">
      <alignment horizontal="right" vertical="center" indent="1"/>
    </xf>
    <xf numFmtId="171" fontId="40" fillId="10" borderId="12" applyNumberFormat="0" applyBorder="0" applyAlignment="0" applyProtection="0">
      <alignment horizontal="right" vertical="center" indent="1"/>
    </xf>
    <xf numFmtId="171" fontId="40" fillId="11" borderId="12" applyNumberFormat="0" applyBorder="0" applyAlignment="0" applyProtection="0">
      <alignment horizontal="right" vertical="center" indent="1"/>
    </xf>
    <xf numFmtId="171" fontId="41" fillId="12" borderId="12" applyNumberFormat="0" applyBorder="0" applyAlignment="0" applyProtection="0">
      <alignment horizontal="right" vertical="center" indent="1"/>
    </xf>
    <xf numFmtId="171" fontId="41" fillId="13" borderId="12" applyNumberFormat="0" applyBorder="0" applyAlignment="0" applyProtection="0">
      <alignment horizontal="right" vertical="center" indent="1"/>
    </xf>
    <xf numFmtId="171" fontId="41" fillId="14" borderId="12" applyNumberFormat="0" applyBorder="0" applyAlignment="0" applyProtection="0">
      <alignment horizontal="right" vertical="center" indent="1"/>
    </xf>
    <xf numFmtId="171" fontId="42" fillId="15" borderId="12" applyNumberFormat="0" applyBorder="0" applyAlignment="0" applyProtection="0">
      <alignment horizontal="right" vertical="center" indent="1"/>
    </xf>
    <xf numFmtId="171" fontId="42" fillId="16" borderId="12" applyNumberFormat="0" applyBorder="0" applyAlignment="0" applyProtection="0">
      <alignment horizontal="right" vertical="center" indent="1"/>
    </xf>
    <xf numFmtId="171" fontId="42" fillId="17" borderId="12" applyNumberFormat="0" applyBorder="0" applyAlignment="0" applyProtection="0">
      <alignment horizontal="right" vertical="center" indent="1"/>
    </xf>
    <xf numFmtId="0" fontId="43" fillId="0" borderId="9" applyNumberFormat="0" applyFont="0" applyFill="0" applyAlignment="0" applyProtection="0"/>
    <xf numFmtId="171" fontId="37" fillId="18" borderId="9" applyNumberFormat="0" applyAlignment="0" applyProtection="0">
      <alignment horizontal="left" vertical="center" indent="1"/>
    </xf>
    <xf numFmtId="0" fontId="36" fillId="5" borderId="11" applyNumberFormat="0" applyAlignment="0" applyProtection="0">
      <alignment horizontal="left" vertical="center" indent="1"/>
    </xf>
    <xf numFmtId="0" fontId="38" fillId="19" borderId="9" applyNumberFormat="0" applyAlignment="0" applyProtection="0">
      <alignment horizontal="left" vertical="center" indent="1"/>
    </xf>
    <xf numFmtId="0" fontId="38" fillId="20" borderId="9" applyNumberFormat="0" applyAlignment="0" applyProtection="0">
      <alignment horizontal="left" vertical="center" indent="1"/>
    </xf>
    <xf numFmtId="0" fontId="38" fillId="21" borderId="9" applyNumberFormat="0" applyAlignment="0" applyProtection="0">
      <alignment horizontal="left" vertical="center" indent="1"/>
    </xf>
    <xf numFmtId="0" fontId="38" fillId="8" borderId="9" applyNumberFormat="0" applyAlignment="0" applyProtection="0">
      <alignment horizontal="left" vertical="center" indent="1"/>
    </xf>
    <xf numFmtId="0" fontId="38" fillId="7" borderId="11" applyNumberFormat="0" applyAlignment="0" applyProtection="0">
      <alignment horizontal="left" vertical="center" indent="1"/>
    </xf>
    <xf numFmtId="0" fontId="44" fillId="0" borderId="13" applyNumberFormat="0" applyFill="0" applyBorder="0" applyAlignment="0" applyProtection="0"/>
    <xf numFmtId="0" fontId="45" fillId="0" borderId="13" applyNumberFormat="0" applyBorder="0" applyAlignment="0" applyProtection="0"/>
    <xf numFmtId="0" fontId="44" fillId="6" borderId="11" applyNumberFormat="0" applyAlignment="0" applyProtection="0">
      <alignment horizontal="left" vertical="center" indent="1"/>
    </xf>
    <xf numFmtId="0" fontId="44" fillId="6" borderId="11" applyNumberFormat="0" applyAlignment="0" applyProtection="0">
      <alignment horizontal="left" vertical="center" indent="1"/>
    </xf>
    <xf numFmtId="0" fontId="44" fillId="7" borderId="11" applyNumberFormat="0" applyAlignment="0" applyProtection="0">
      <alignment horizontal="left" vertical="center" indent="1"/>
    </xf>
    <xf numFmtId="171" fontId="46" fillId="7" borderId="11" applyNumberFormat="0" applyProtection="0">
      <alignment horizontal="right" vertical="center"/>
    </xf>
    <xf numFmtId="171" fontId="47" fillId="8" borderId="10" applyNumberFormat="0" applyBorder="0" applyProtection="0">
      <alignment horizontal="right" vertical="center"/>
    </xf>
    <xf numFmtId="171" fontId="46" fillId="8" borderId="11" applyNumberFormat="0" applyBorder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0" borderId="10" applyNumberFormat="0" applyFill="0" applyBorder="0" applyAlignment="0" applyProtection="0">
      <alignment horizontal="right" vertical="center"/>
    </xf>
    <xf numFmtId="171" fontId="37" fillId="18" borderId="9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32" applyFont="1"/>
    <xf numFmtId="49" fontId="4" fillId="0" borderId="0" xfId="32" applyNumberFormat="1" applyFont="1"/>
    <xf numFmtId="49" fontId="5" fillId="0" borderId="0" xfId="32" applyNumberFormat="1" applyFont="1"/>
    <xf numFmtId="3" fontId="1" fillId="0" borderId="0" xfId="1" applyNumberFormat="1" applyFont="1" applyFill="1" applyAlignment="1"/>
    <xf numFmtId="0" fontId="1" fillId="0" borderId="0" xfId="32"/>
    <xf numFmtId="49" fontId="6" fillId="0" borderId="0" xfId="32" applyNumberFormat="1" applyFont="1"/>
    <xf numFmtId="49" fontId="5" fillId="0" borderId="0" xfId="32" applyNumberFormat="1" applyFont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37" fontId="9" fillId="0" borderId="0" xfId="32" applyNumberFormat="1" applyFont="1" applyAlignment="1">
      <alignment horizontal="right"/>
    </xf>
    <xf numFmtId="37" fontId="4" fillId="0" borderId="0" xfId="32" applyNumberFormat="1" applyFont="1" applyAlignment="1">
      <alignment horizontal="right"/>
    </xf>
    <xf numFmtId="49" fontId="1" fillId="0" borderId="0" xfId="32" applyNumberFormat="1"/>
    <xf numFmtId="164" fontId="1" fillId="0" borderId="0" xfId="32" applyNumberFormat="1"/>
    <xf numFmtId="49" fontId="10" fillId="0" borderId="0" xfId="32" applyNumberFormat="1" applyFont="1"/>
    <xf numFmtId="3" fontId="11" fillId="0" borderId="0" xfId="1" applyNumberFormat="1" applyFont="1" applyFill="1" applyAlignment="1"/>
    <xf numFmtId="0" fontId="11" fillId="0" borderId="0" xfId="32" applyFont="1"/>
    <xf numFmtId="49" fontId="12" fillId="0" borderId="0" xfId="32" applyNumberFormat="1" applyFont="1"/>
    <xf numFmtId="37" fontId="1" fillId="0" borderId="0" xfId="1" applyNumberFormat="1" applyFont="1" applyFill="1" applyAlignment="1"/>
    <xf numFmtId="37" fontId="1" fillId="0" borderId="0" xfId="32" applyNumberFormat="1" applyAlignment="1">
      <alignment horizontal="right"/>
    </xf>
    <xf numFmtId="37" fontId="1" fillId="0" borderId="0" xfId="32" applyNumberFormat="1"/>
    <xf numFmtId="164" fontId="1" fillId="0" borderId="0" xfId="1" applyNumberFormat="1" applyFont="1" applyFill="1" applyAlignment="1"/>
    <xf numFmtId="49" fontId="1" fillId="0" borderId="0" xfId="0" applyNumberFormat="1" applyFont="1"/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0" fontId="4" fillId="0" borderId="0" xfId="32" applyFont="1"/>
    <xf numFmtId="49" fontId="5" fillId="0" borderId="0" xfId="32" quotePrefix="1" applyNumberFormat="1" applyFont="1" applyAlignment="1">
      <alignment horizontal="center"/>
    </xf>
    <xf numFmtId="49" fontId="12" fillId="0" borderId="0" xfId="32" applyNumberFormat="1" applyFont="1" applyAlignment="1">
      <alignment horizontal="center"/>
    </xf>
    <xf numFmtId="37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37" fontId="4" fillId="0" borderId="0" xfId="0" applyNumberFormat="1" applyFont="1"/>
    <xf numFmtId="0" fontId="4" fillId="0" borderId="0" xfId="0" applyFont="1"/>
    <xf numFmtId="49" fontId="5" fillId="0" borderId="0" xfId="0" applyNumberFormat="1" applyFont="1"/>
    <xf numFmtId="4" fontId="1" fillId="0" borderId="0" xfId="1" applyFont="1" applyFill="1" applyAlignment="1"/>
    <xf numFmtId="4" fontId="1" fillId="0" borderId="0" xfId="1" applyFont="1" applyFill="1"/>
    <xf numFmtId="0" fontId="6" fillId="0" borderId="0" xfId="22" applyFont="1"/>
    <xf numFmtId="49" fontId="15" fillId="0" borderId="0" xfId="32" applyNumberFormat="1" applyFont="1"/>
    <xf numFmtId="0" fontId="5" fillId="0" borderId="0" xfId="22" applyFont="1"/>
    <xf numFmtId="0" fontId="16" fillId="0" borderId="0" xfId="22" applyFont="1" applyAlignment="1">
      <alignment horizontal="center"/>
    </xf>
    <xf numFmtId="0" fontId="1" fillId="0" borderId="0" xfId="22" applyAlignment="1">
      <alignment horizontal="center"/>
    </xf>
    <xf numFmtId="49" fontId="17" fillId="0" borderId="0" xfId="32" applyNumberFormat="1" applyFont="1" applyAlignment="1">
      <alignment horizontal="center"/>
    </xf>
    <xf numFmtId="0" fontId="15" fillId="0" borderId="0" xfId="32" applyFont="1"/>
    <xf numFmtId="0" fontId="16" fillId="0" borderId="0" xfId="32" applyFont="1" applyAlignment="1">
      <alignment horizontal="center"/>
    </xf>
    <xf numFmtId="0" fontId="1" fillId="0" borderId="0" xfId="32" applyAlignment="1">
      <alignment horizontal="center"/>
    </xf>
    <xf numFmtId="0" fontId="1" fillId="0" borderId="0" xfId="22" applyAlignment="1">
      <alignment horizontal="center" wrapText="1"/>
    </xf>
    <xf numFmtId="0" fontId="4" fillId="0" borderId="0" xfId="18" applyFont="1" applyAlignment="1">
      <alignment wrapText="1"/>
    </xf>
    <xf numFmtId="164" fontId="4" fillId="0" borderId="0" xfId="32" applyNumberFormat="1" applyFont="1"/>
    <xf numFmtId="164" fontId="15" fillId="0" borderId="0" xfId="1" applyNumberFormat="1" applyFont="1" applyFill="1" applyBorder="1" applyAlignment="1">
      <alignment horizontal="right"/>
    </xf>
    <xf numFmtId="0" fontId="12" fillId="0" borderId="0" xfId="14" applyFont="1"/>
    <xf numFmtId="0" fontId="1" fillId="0" borderId="0" xfId="14" applyFont="1"/>
    <xf numFmtId="164" fontId="16" fillId="0" borderId="0" xfId="1" applyNumberFormat="1" applyFont="1" applyFill="1" applyBorder="1" applyAlignment="1">
      <alignment horizontal="right"/>
    </xf>
    <xf numFmtId="4" fontId="1" fillId="0" borderId="0" xfId="1" applyFont="1" applyFill="1" applyBorder="1"/>
    <xf numFmtId="0" fontId="4" fillId="0" borderId="0" xfId="29" applyFont="1" applyAlignment="1">
      <alignment horizontal="left"/>
    </xf>
    <xf numFmtId="164" fontId="16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0" fontId="4" fillId="0" borderId="0" xfId="30" applyFont="1" applyAlignment="1">
      <alignment horizontal="left"/>
    </xf>
    <xf numFmtId="49" fontId="16" fillId="0" borderId="0" xfId="32" applyNumberFormat="1" applyFont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 applyBorder="1"/>
    <xf numFmtId="0" fontId="1" fillId="0" borderId="0" xfId="0" applyFont="1" applyAlignment="1">
      <alignment horizontal="left"/>
    </xf>
    <xf numFmtId="49" fontId="6" fillId="0" borderId="0" xfId="0" applyNumberFormat="1" applyFont="1"/>
    <xf numFmtId="49" fontId="12" fillId="0" borderId="0" xfId="0" applyNumberFormat="1" applyFont="1"/>
    <xf numFmtId="165" fontId="1" fillId="0" borderId="0" xfId="0" applyNumberFormat="1" applyFont="1"/>
    <xf numFmtId="49" fontId="4" fillId="0" borderId="0" xfId="0" applyNumberFormat="1" applyFont="1" applyAlignment="1">
      <alignment horizontal="left"/>
    </xf>
    <xf numFmtId="165" fontId="4" fillId="0" borderId="0" xfId="0" applyNumberFormat="1" applyFo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4" fillId="0" borderId="0" xfId="22" applyFont="1" applyAlignment="1">
      <alignment horizontal="left"/>
    </xf>
    <xf numFmtId="0" fontId="11" fillId="0" borderId="0" xfId="22" applyFont="1"/>
    <xf numFmtId="0" fontId="26" fillId="0" borderId="0" xfId="22" applyFont="1"/>
    <xf numFmtId="0" fontId="26" fillId="0" borderId="0" xfId="22" applyFont="1" applyAlignment="1">
      <alignment horizontal="center"/>
    </xf>
    <xf numFmtId="0" fontId="7" fillId="0" borderId="0" xfId="22" applyFont="1"/>
    <xf numFmtId="0" fontId="27" fillId="0" borderId="0" xfId="22" applyFont="1"/>
    <xf numFmtId="0" fontId="28" fillId="0" borderId="0" xfId="22" applyFont="1" applyAlignment="1">
      <alignment wrapText="1"/>
    </xf>
    <xf numFmtId="0" fontId="29" fillId="0" borderId="0" xfId="22" applyFont="1" applyAlignment="1">
      <alignment horizontal="center" wrapText="1"/>
    </xf>
    <xf numFmtId="0" fontId="26" fillId="0" borderId="0" xfId="22" applyFont="1" applyAlignment="1">
      <alignment wrapText="1"/>
    </xf>
    <xf numFmtId="0" fontId="30" fillId="0" borderId="0" xfId="22" applyFont="1" applyAlignment="1">
      <alignment horizontal="center" wrapText="1"/>
    </xf>
    <xf numFmtId="0" fontId="26" fillId="0" borderId="0" xfId="22" applyFont="1" applyAlignment="1">
      <alignment horizontal="center" wrapText="1"/>
    </xf>
    <xf numFmtId="0" fontId="28" fillId="0" borderId="0" xfId="22" applyFont="1" applyAlignment="1">
      <alignment horizontal="center" wrapText="1"/>
    </xf>
    <xf numFmtId="0" fontId="31" fillId="0" borderId="0" xfId="22" applyFont="1" applyAlignment="1">
      <alignment wrapText="1"/>
    </xf>
    <xf numFmtId="0" fontId="28" fillId="0" borderId="0" xfId="22" applyFont="1" applyAlignment="1">
      <alignment horizontal="right" wrapText="1"/>
    </xf>
    <xf numFmtId="0" fontId="32" fillId="0" borderId="0" xfId="22" applyFont="1" applyAlignment="1">
      <alignment wrapText="1"/>
    </xf>
    <xf numFmtId="0" fontId="32" fillId="0" borderId="0" xfId="22" applyFont="1" applyAlignment="1">
      <alignment horizontal="right" wrapText="1"/>
    </xf>
    <xf numFmtId="0" fontId="30" fillId="0" borderId="0" xfId="22" applyFont="1" applyAlignment="1">
      <alignment wrapText="1"/>
    </xf>
    <xf numFmtId="39" fontId="12" fillId="0" borderId="0" xfId="1" applyNumberFormat="1" applyFont="1" applyFill="1" applyAlignment="1">
      <alignment horizontal="center"/>
    </xf>
    <xf numFmtId="0" fontId="1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2" fillId="0" borderId="0" xfId="0" applyFont="1"/>
    <xf numFmtId="41" fontId="1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32" applyFont="1" applyAlignment="1">
      <alignment horizontal="center"/>
    </xf>
    <xf numFmtId="0" fontId="1" fillId="0" borderId="0" xfId="32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/>
    <xf numFmtId="164" fontId="1" fillId="0" borderId="0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4" fillId="0" borderId="0" xfId="32" applyNumberFormat="1" applyFont="1" applyAlignment="1">
      <alignment horizontal="right"/>
    </xf>
    <xf numFmtId="49" fontId="12" fillId="0" borderId="0" xfId="32" applyNumberFormat="1" applyFont="1" applyAlignment="1">
      <alignment horizontal="justify"/>
    </xf>
    <xf numFmtId="49" fontId="1" fillId="0" borderId="0" xfId="32" applyNumberFormat="1" applyAlignment="1">
      <alignment horizontal="justify"/>
    </xf>
    <xf numFmtId="164" fontId="1" fillId="0" borderId="4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39" fontId="1" fillId="0" borderId="0" xfId="32" applyNumberFormat="1" applyAlignment="1">
      <alignment horizontal="right"/>
    </xf>
    <xf numFmtId="41" fontId="1" fillId="0" borderId="0" xfId="32" applyNumberFormat="1"/>
    <xf numFmtId="3" fontId="1" fillId="0" borderId="0" xfId="1" applyNumberFormat="1" applyFont="1" applyFill="1" applyAlignment="1">
      <alignment horizontal="right"/>
    </xf>
    <xf numFmtId="49" fontId="14" fillId="0" borderId="0" xfId="32" applyNumberFormat="1" applyFont="1"/>
    <xf numFmtId="0" fontId="4" fillId="0" borderId="0" xfId="31" applyFont="1"/>
    <xf numFmtId="0" fontId="1" fillId="0" borderId="0" xfId="29" applyFont="1" applyAlignment="1">
      <alignment horizontal="left"/>
    </xf>
    <xf numFmtId="41" fontId="1" fillId="0" borderId="4" xfId="32" applyNumberFormat="1" applyBorder="1" applyAlignment="1">
      <alignment horizontal="right"/>
    </xf>
    <xf numFmtId="41" fontId="1" fillId="0" borderId="0" xfId="32" applyNumberFormat="1" applyAlignment="1">
      <alignment horizontal="right"/>
    </xf>
    <xf numFmtId="41" fontId="4" fillId="0" borderId="4" xfId="32" applyNumberFormat="1" applyFont="1" applyBorder="1" applyAlignment="1">
      <alignment horizontal="right"/>
    </xf>
    <xf numFmtId="0" fontId="26" fillId="0" borderId="4" xfId="22" applyFont="1" applyBorder="1" applyAlignment="1">
      <alignment horizontal="center"/>
    </xf>
    <xf numFmtId="3" fontId="28" fillId="0" borderId="0" xfId="1" applyNumberFormat="1" applyFont="1" applyBorder="1" applyAlignment="1">
      <alignment wrapText="1"/>
    </xf>
    <xf numFmtId="0" fontId="26" fillId="0" borderId="0" xfId="22" applyFont="1" applyAlignment="1">
      <alignment horizontal="right"/>
    </xf>
    <xf numFmtId="3" fontId="28" fillId="0" borderId="0" xfId="1" applyNumberFormat="1" applyFont="1" applyBorder="1" applyAlignment="1">
      <alignment horizontal="right" wrapText="1"/>
    </xf>
    <xf numFmtId="0" fontId="28" fillId="0" borderId="0" xfId="22" applyFont="1"/>
    <xf numFmtId="43" fontId="15" fillId="0" borderId="0" xfId="1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34" fillId="0" borderId="0" xfId="32" applyNumberFormat="1" applyFont="1" applyAlignment="1">
      <alignment horizontal="center"/>
    </xf>
    <xf numFmtId="49" fontId="35" fillId="0" borderId="0" xfId="0" applyNumberFormat="1" applyFont="1" applyAlignment="1">
      <alignment horizontal="center"/>
    </xf>
    <xf numFmtId="0" fontId="12" fillId="0" borderId="0" xfId="0" applyFont="1" applyAlignment="1">
      <alignment horizontal="center" wrapText="1"/>
    </xf>
    <xf numFmtId="164" fontId="4" fillId="0" borderId="0" xfId="2" applyNumberFormat="1" applyFont="1" applyFill="1" applyBorder="1" applyAlignment="1">
      <alignment horizontal="right"/>
    </xf>
    <xf numFmtId="0" fontId="5" fillId="0" borderId="0" xfId="0" applyFont="1"/>
    <xf numFmtId="0" fontId="12" fillId="0" borderId="0" xfId="0" applyFont="1" applyAlignment="1">
      <alignment horizontal="left"/>
    </xf>
    <xf numFmtId="0" fontId="1" fillId="0" borderId="0" xfId="31" applyFont="1"/>
    <xf numFmtId="41" fontId="4" fillId="0" borderId="5" xfId="32" applyNumberFormat="1" applyFont="1" applyBorder="1" applyAlignment="1">
      <alignment horizontal="right"/>
    </xf>
    <xf numFmtId="41" fontId="4" fillId="0" borderId="0" xfId="32" applyNumberFormat="1" applyFont="1" applyAlignment="1">
      <alignment horizontal="right"/>
    </xf>
    <xf numFmtId="41" fontId="4" fillId="0" borderId="7" xfId="32" applyNumberFormat="1" applyFont="1" applyBorder="1" applyAlignment="1">
      <alignment horizontal="right"/>
    </xf>
    <xf numFmtId="0" fontId="4" fillId="0" borderId="0" xfId="13" applyFont="1"/>
    <xf numFmtId="0" fontId="12" fillId="0" borderId="0" xfId="13" applyFont="1"/>
    <xf numFmtId="49" fontId="1" fillId="0" borderId="0" xfId="0" applyNumberFormat="1" applyFont="1" applyAlignment="1">
      <alignment horizontal="center"/>
    </xf>
    <xf numFmtId="4" fontId="48" fillId="0" borderId="0" xfId="1" applyFont="1" applyFill="1"/>
    <xf numFmtId="4" fontId="1" fillId="0" borderId="0" xfId="32" applyNumberFormat="1"/>
    <xf numFmtId="4" fontId="48" fillId="0" borderId="0" xfId="1" applyFont="1" applyFill="1" applyBorder="1"/>
    <xf numFmtId="164" fontId="4" fillId="0" borderId="0" xfId="1" applyNumberFormat="1" applyFont="1" applyFill="1" applyAlignment="1">
      <alignment horizontal="right"/>
    </xf>
    <xf numFmtId="37" fontId="4" fillId="0" borderId="5" xfId="32" applyNumberFormat="1" applyFont="1" applyBorder="1" applyAlignment="1">
      <alignment horizontal="right"/>
    </xf>
    <xf numFmtId="0" fontId="5" fillId="0" borderId="0" xfId="1" applyNumberFormat="1" applyFont="1" applyFill="1" applyAlignment="1">
      <alignment horizontal="center"/>
    </xf>
    <xf numFmtId="4" fontId="1" fillId="0" borderId="0" xfId="1" applyFont="1"/>
    <xf numFmtId="41" fontId="1" fillId="0" borderId="4" xfId="1" applyNumberFormat="1" applyFont="1" applyFill="1" applyBorder="1" applyAlignment="1"/>
    <xf numFmtId="0" fontId="49" fillId="0" borderId="0" xfId="22" applyFont="1" applyAlignment="1">
      <alignment horizontal="center" wrapText="1"/>
    </xf>
    <xf numFmtId="0" fontId="16" fillId="0" borderId="0" xfId="22" applyFont="1"/>
    <xf numFmtId="0" fontId="5" fillId="0" borderId="0" xfId="32" quotePrefix="1" applyFont="1" applyAlignment="1">
      <alignment horizontal="center"/>
    </xf>
    <xf numFmtId="49" fontId="1" fillId="0" borderId="0" xfId="0" applyNumberFormat="1" applyFont="1" applyAlignment="1">
      <alignment horizontal="left" indent="1"/>
    </xf>
    <xf numFmtId="10" fontId="1" fillId="0" borderId="0" xfId="76" applyNumberFormat="1" applyFont="1" applyFill="1" applyAlignment="1"/>
    <xf numFmtId="41" fontId="5" fillId="0" borderId="0" xfId="32" applyNumberFormat="1" applyFont="1" applyAlignment="1">
      <alignment horizontal="center"/>
    </xf>
    <xf numFmtId="41" fontId="4" fillId="0" borderId="0" xfId="0" applyNumberFormat="1" applyFont="1"/>
    <xf numFmtId="41" fontId="4" fillId="0" borderId="0" xfId="1" applyNumberFormat="1" applyFont="1" applyFill="1" applyBorder="1" applyAlignment="1"/>
    <xf numFmtId="41" fontId="1" fillId="0" borderId="0" xfId="2" applyNumberFormat="1" applyFont="1" applyFill="1" applyBorder="1" applyAlignment="1">
      <alignment horizontal="center"/>
    </xf>
    <xf numFmtId="41" fontId="1" fillId="0" borderId="0" xfId="0" applyNumberFormat="1" applyFont="1"/>
    <xf numFmtId="41" fontId="1" fillId="0" borderId="0" xfId="1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41" fontId="4" fillId="0" borderId="0" xfId="32" applyNumberFormat="1" applyFont="1"/>
    <xf numFmtId="41" fontId="1" fillId="0" borderId="0" xfId="2" applyNumberFormat="1" applyFont="1" applyFill="1" applyBorder="1" applyAlignment="1">
      <alignment horizontal="right"/>
    </xf>
    <xf numFmtId="41" fontId="1" fillId="0" borderId="4" xfId="2" applyNumberFormat="1" applyFont="1" applyFill="1" applyBorder="1" applyAlignment="1">
      <alignment horizontal="center"/>
    </xf>
    <xf numFmtId="41" fontId="4" fillId="0" borderId="5" xfId="2" applyNumberFormat="1" applyFont="1" applyFill="1" applyBorder="1" applyAlignment="1">
      <alignment horizontal="right"/>
    </xf>
    <xf numFmtId="41" fontId="4" fillId="0" borderId="5" xfId="2" applyNumberFormat="1" applyFont="1" applyFill="1" applyBorder="1" applyAlignment="1">
      <alignment horizontal="center"/>
    </xf>
    <xf numFmtId="41" fontId="1" fillId="0" borderId="4" xfId="2" applyNumberFormat="1" applyFont="1" applyFill="1" applyBorder="1" applyAlignment="1">
      <alignment horizontal="right"/>
    </xf>
    <xf numFmtId="41" fontId="1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0" fillId="0" borderId="0" xfId="0" applyNumberFormat="1"/>
    <xf numFmtId="41" fontId="4" fillId="0" borderId="7" xfId="2" applyNumberFormat="1" applyFont="1" applyFill="1" applyBorder="1" applyAlignment="1">
      <alignment horizontal="right"/>
    </xf>
    <xf numFmtId="41" fontId="4" fillId="0" borderId="6" xfId="2" applyNumberFormat="1" applyFont="1" applyFill="1" applyBorder="1" applyAlignment="1">
      <alignment horizontal="right"/>
    </xf>
    <xf numFmtId="41" fontId="1" fillId="0" borderId="6" xfId="1" applyNumberFormat="1" applyFont="1" applyFill="1" applyBorder="1" applyAlignment="1"/>
    <xf numFmtId="41" fontId="1" fillId="0" borderId="0" xfId="1" applyNumberFormat="1" applyFont="1" applyFill="1"/>
    <xf numFmtId="41" fontId="4" fillId="0" borderId="4" xfId="1" applyNumberFormat="1" applyFont="1" applyFill="1" applyBorder="1" applyAlignment="1"/>
    <xf numFmtId="41" fontId="4" fillId="0" borderId="6" xfId="1" applyNumberFormat="1" applyFont="1" applyFill="1" applyBorder="1" applyAlignment="1">
      <alignment horizontal="right"/>
    </xf>
    <xf numFmtId="41" fontId="4" fillId="0" borderId="4" xfId="2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6" xfId="1" applyFont="1" applyFill="1" applyBorder="1" applyAlignment="1">
      <alignment horizontal="right"/>
    </xf>
    <xf numFmtId="41" fontId="15" fillId="0" borderId="0" xfId="1" applyNumberFormat="1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/>
    <xf numFmtId="41" fontId="4" fillId="0" borderId="8" xfId="32" applyNumberFormat="1" applyFont="1" applyBorder="1"/>
    <xf numFmtId="41" fontId="4" fillId="0" borderId="0" xfId="1" applyNumberFormat="1" applyFont="1" applyFill="1"/>
    <xf numFmtId="41" fontId="16" fillId="0" borderId="0" xfId="1" applyNumberFormat="1" applyFont="1" applyFill="1" applyBorder="1" applyAlignment="1"/>
    <xf numFmtId="41" fontId="4" fillId="0" borderId="0" xfId="2" applyNumberFormat="1" applyFont="1" applyFill="1" applyBorder="1" applyAlignment="1">
      <alignment horizontal="center"/>
    </xf>
    <xf numFmtId="41" fontId="4" fillId="0" borderId="0" xfId="1" applyNumberFormat="1" applyFont="1" applyBorder="1" applyAlignment="1"/>
    <xf numFmtId="41" fontId="28" fillId="0" borderId="0" xfId="1" applyNumberFormat="1" applyFont="1" applyBorder="1" applyAlignment="1">
      <alignment wrapText="1"/>
    </xf>
    <xf numFmtId="41" fontId="4" fillId="0" borderId="0" xfId="1" applyNumberFormat="1" applyFont="1" applyBorder="1" applyAlignment="1">
      <alignment horizontal="center"/>
    </xf>
    <xf numFmtId="41" fontId="28" fillId="0" borderId="0" xfId="1" applyNumberFormat="1" applyFont="1" applyBorder="1" applyAlignment="1">
      <alignment horizontal="right" wrapText="1"/>
    </xf>
    <xf numFmtId="41" fontId="28" fillId="0" borderId="0" xfId="1" applyNumberFormat="1" applyFont="1" applyAlignment="1">
      <alignment wrapText="1"/>
    </xf>
    <xf numFmtId="41" fontId="28" fillId="0" borderId="0" xfId="1" applyNumberFormat="1" applyFont="1" applyAlignment="1">
      <alignment horizontal="right" wrapText="1"/>
    </xf>
    <xf numFmtId="41" fontId="26" fillId="0" borderId="0" xfId="1" applyNumberFormat="1" applyFont="1" applyFill="1" applyBorder="1" applyAlignment="1">
      <alignment horizontal="center" wrapText="1"/>
    </xf>
    <xf numFmtId="41" fontId="28" fillId="0" borderId="0" xfId="1" applyNumberFormat="1" applyFont="1" applyFill="1" applyBorder="1" applyAlignment="1">
      <alignment horizontal="center" wrapText="1"/>
    </xf>
    <xf numFmtId="41" fontId="28" fillId="0" borderId="0" xfId="1" applyNumberFormat="1" applyFont="1" applyFill="1" applyBorder="1" applyAlignment="1">
      <alignment wrapText="1"/>
    </xf>
    <xf numFmtId="41" fontId="28" fillId="0" borderId="0" xfId="1" applyNumberFormat="1" applyFont="1" applyBorder="1" applyAlignment="1">
      <alignment horizontal="center" wrapText="1"/>
    </xf>
    <xf numFmtId="41" fontId="26" fillId="0" borderId="0" xfId="1" applyNumberFormat="1" applyFont="1" applyAlignment="1">
      <alignment horizontal="center" wrapText="1"/>
    </xf>
    <xf numFmtId="41" fontId="26" fillId="0" borderId="0" xfId="1" applyNumberFormat="1" applyFont="1" applyBorder="1" applyAlignment="1">
      <alignment horizontal="center" wrapText="1"/>
    </xf>
    <xf numFmtId="41" fontId="26" fillId="0" borderId="0" xfId="1" applyNumberFormat="1" applyFont="1" applyAlignment="1">
      <alignment wrapText="1"/>
    </xf>
    <xf numFmtId="41" fontId="26" fillId="0" borderId="0" xfId="1" applyNumberFormat="1" applyFont="1" applyBorder="1" applyAlignment="1">
      <alignment wrapText="1"/>
    </xf>
    <xf numFmtId="41" fontId="26" fillId="0" borderId="0" xfId="1" applyNumberFormat="1" applyFont="1" applyAlignment="1">
      <alignment horizontal="right" wrapText="1"/>
    </xf>
    <xf numFmtId="41" fontId="4" fillId="0" borderId="8" xfId="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28" fillId="0" borderId="0" xfId="1" applyNumberFormat="1" applyFont="1" applyFill="1" applyBorder="1" applyAlignment="1">
      <alignment horizontal="right" wrapText="1"/>
    </xf>
    <xf numFmtId="41" fontId="28" fillId="0" borderId="0" xfId="1" applyNumberFormat="1" applyFont="1" applyFill="1" applyAlignment="1">
      <alignment wrapText="1"/>
    </xf>
    <xf numFmtId="41" fontId="28" fillId="0" borderId="0" xfId="1" applyNumberFormat="1" applyFont="1" applyFill="1" applyAlignment="1">
      <alignment horizontal="right" wrapText="1"/>
    </xf>
    <xf numFmtId="41" fontId="5" fillId="0" borderId="0" xfId="0" applyNumberFormat="1" applyFont="1" applyAlignment="1">
      <alignment horizontal="center"/>
    </xf>
    <xf numFmtId="41" fontId="1" fillId="0" borderId="4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7" xfId="1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164" fontId="1" fillId="0" borderId="4" xfId="2" applyNumberFormat="1" applyFont="1" applyFill="1" applyBorder="1" applyAlignment="1">
      <alignment horizontal="right"/>
    </xf>
    <xf numFmtId="0" fontId="1" fillId="22" borderId="0" xfId="32" applyFill="1"/>
    <xf numFmtId="164" fontId="4" fillId="0" borderId="5" xfId="2" applyNumberFormat="1" applyFont="1" applyFill="1" applyBorder="1" applyAlignment="1">
      <alignment horizontal="right"/>
    </xf>
    <xf numFmtId="164" fontId="4" fillId="0" borderId="6" xfId="2" applyNumberFormat="1" applyFont="1" applyFill="1" applyBorder="1" applyAlignment="1">
      <alignment horizontal="right"/>
    </xf>
    <xf numFmtId="49" fontId="12" fillId="0" borderId="0" xfId="32" applyNumberFormat="1" applyFont="1" applyFill="1"/>
    <xf numFmtId="49" fontId="1" fillId="0" borderId="0" xfId="32" applyNumberFormat="1" applyFill="1"/>
    <xf numFmtId="49" fontId="4" fillId="0" borderId="0" xfId="32" applyNumberFormat="1" applyFont="1" applyFill="1"/>
    <xf numFmtId="0" fontId="1" fillId="0" borderId="0" xfId="0" applyFont="1" applyFill="1"/>
    <xf numFmtId="0" fontId="4" fillId="0" borderId="0" xfId="0" applyFont="1" applyAlignment="1">
      <alignment horizontal="center"/>
    </xf>
    <xf numFmtId="0" fontId="5" fillId="0" borderId="0" xfId="32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0" fontId="4" fillId="0" borderId="0" xfId="32" applyFont="1" applyAlignment="1">
      <alignment horizontal="center"/>
    </xf>
    <xf numFmtId="0" fontId="1" fillId="0" borderId="4" xfId="22" applyBorder="1" applyAlignment="1">
      <alignment horizontal="center"/>
    </xf>
    <xf numFmtId="0" fontId="1" fillId="0" borderId="4" xfId="32" applyBorder="1" applyAlignment="1">
      <alignment horizontal="center"/>
    </xf>
    <xf numFmtId="0" fontId="16" fillId="0" borderId="4" xfId="22" applyFont="1" applyBorder="1" applyAlignment="1">
      <alignment horizontal="center"/>
    </xf>
    <xf numFmtId="0" fontId="17" fillId="0" borderId="0" xfId="32" applyFont="1" applyAlignment="1">
      <alignment horizontal="center"/>
    </xf>
    <xf numFmtId="0" fontId="5" fillId="0" borderId="0" xfId="22" applyFont="1" applyAlignment="1">
      <alignment horizontal="center"/>
    </xf>
    <xf numFmtId="0" fontId="28" fillId="0" borderId="0" xfId="22" applyFont="1" applyAlignment="1">
      <alignment horizontal="center"/>
    </xf>
    <xf numFmtId="0" fontId="26" fillId="0" borderId="4" xfId="22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77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" xfId="76" builtinId="5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66FF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EpmWorksheetKeyString_GUI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H93"/>
  <sheetViews>
    <sheetView tabSelected="1" view="pageBreakPreview" zoomScale="70" zoomScaleNormal="80" zoomScaleSheetLayoutView="70" workbookViewId="0"/>
  </sheetViews>
  <sheetFormatPr defaultColWidth="9.453125" defaultRowHeight="18" customHeight="1"/>
  <cols>
    <col min="1" max="1" width="39.90625" style="11" customWidth="1"/>
    <col min="2" max="2" width="6.54296875" style="3" customWidth="1"/>
    <col min="3" max="3" width="16.54296875" style="4" customWidth="1"/>
    <col min="4" max="4" width="1.453125" style="5" customWidth="1"/>
    <col min="5" max="5" width="16.54296875" style="5" customWidth="1"/>
    <col min="6" max="6" width="1.453125" style="5" customWidth="1"/>
    <col min="7" max="7" width="16.54296875" style="5" customWidth="1"/>
    <col min="8" max="8" width="1.453125" style="5" customWidth="1"/>
    <col min="9" max="9" width="16.54296875" style="5" customWidth="1"/>
    <col min="10" max="10" width="0.54296875" style="5" customWidth="1"/>
    <col min="11" max="11" width="14.453125" style="5" bestFit="1" customWidth="1"/>
    <col min="12" max="12" width="14.453125" style="5" customWidth="1"/>
    <col min="13" max="16384" width="9.453125" style="5"/>
  </cols>
  <sheetData>
    <row r="1" spans="1:34" ht="23.25" customHeight="1">
      <c r="A1" s="109" t="s">
        <v>124</v>
      </c>
    </row>
    <row r="2" spans="1:34" ht="23.25" customHeight="1">
      <c r="A2" s="6" t="s">
        <v>0</v>
      </c>
    </row>
    <row r="3" spans="1:34" ht="23.25" customHeight="1">
      <c r="A3" s="2"/>
    </row>
    <row r="4" spans="1:34" ht="23.25" customHeight="1">
      <c r="A4" s="2"/>
      <c r="C4" s="220" t="s">
        <v>1</v>
      </c>
      <c r="D4" s="220"/>
      <c r="E4" s="220"/>
      <c r="F4" s="220"/>
      <c r="G4" s="220" t="s">
        <v>2</v>
      </c>
      <c r="H4" s="220"/>
      <c r="I4" s="220"/>
      <c r="J4" s="93"/>
    </row>
    <row r="5" spans="1:34" ht="23.25" customHeight="1">
      <c r="A5" s="2"/>
      <c r="C5" s="220" t="s">
        <v>3</v>
      </c>
      <c r="D5" s="220"/>
      <c r="E5" s="220"/>
      <c r="F5" s="220"/>
      <c r="G5" s="220" t="s">
        <v>3</v>
      </c>
      <c r="H5" s="220"/>
      <c r="I5" s="220"/>
      <c r="J5" s="93"/>
    </row>
    <row r="6" spans="1:34" ht="23.25" customHeight="1">
      <c r="A6" s="2"/>
      <c r="C6" s="222" t="s">
        <v>4</v>
      </c>
      <c r="D6" s="222"/>
      <c r="E6" s="222"/>
      <c r="G6" s="222" t="s">
        <v>4</v>
      </c>
      <c r="H6" s="222"/>
      <c r="I6" s="222"/>
      <c r="J6" s="136"/>
    </row>
    <row r="7" spans="1:34" ht="23.25" customHeight="1">
      <c r="A7" s="66" t="s">
        <v>5</v>
      </c>
      <c r="B7" s="7" t="s">
        <v>6</v>
      </c>
      <c r="C7" s="68">
        <v>2023</v>
      </c>
      <c r="D7" s="68"/>
      <c r="E7" s="68">
        <v>2022</v>
      </c>
      <c r="G7" s="68">
        <v>2023</v>
      </c>
      <c r="H7" s="68"/>
      <c r="I7" s="68">
        <v>2022</v>
      </c>
      <c r="J7" s="68"/>
    </row>
    <row r="8" spans="1:34" ht="23.25" customHeight="1">
      <c r="A8" s="2"/>
      <c r="B8" s="7"/>
      <c r="C8" s="221" t="s">
        <v>96</v>
      </c>
      <c r="D8" s="221"/>
      <c r="E8" s="221"/>
      <c r="F8" s="221"/>
      <c r="G8" s="221"/>
      <c r="H8" s="221"/>
      <c r="I8" s="221"/>
      <c r="J8" s="94"/>
      <c r="L8" s="96"/>
      <c r="N8" s="137"/>
      <c r="P8" s="35"/>
      <c r="Q8" s="138"/>
      <c r="R8" s="97"/>
      <c r="S8" s="98"/>
      <c r="T8" s="98"/>
      <c r="U8" s="98"/>
      <c r="V8" s="98"/>
      <c r="W8" s="96"/>
      <c r="X8" s="58"/>
      <c r="Y8" s="96"/>
      <c r="AA8" s="137"/>
      <c r="AC8" s="35"/>
      <c r="AD8" s="138"/>
      <c r="AE8" s="97"/>
      <c r="AF8" s="98"/>
      <c r="AG8" s="98"/>
      <c r="AH8" s="98"/>
    </row>
    <row r="9" spans="1:34" ht="23.25" customHeight="1">
      <c r="A9" s="16" t="s">
        <v>7</v>
      </c>
      <c r="B9" s="7"/>
      <c r="D9" s="95"/>
      <c r="E9" s="44"/>
      <c r="L9" s="98"/>
      <c r="N9" s="137"/>
      <c r="P9" s="35"/>
      <c r="Q9" s="138"/>
      <c r="R9" s="97"/>
      <c r="S9" s="98"/>
      <c r="T9" s="98"/>
      <c r="U9" s="98"/>
      <c r="V9" s="98"/>
      <c r="W9" s="96"/>
      <c r="X9" s="58"/>
      <c r="Y9" s="98"/>
      <c r="AA9" s="137"/>
      <c r="AC9" s="35"/>
      <c r="AD9" s="138"/>
      <c r="AE9" s="97"/>
      <c r="AF9" s="98"/>
      <c r="AG9" s="98"/>
      <c r="AH9" s="98"/>
    </row>
    <row r="10" spans="1:34" ht="23.25" customHeight="1">
      <c r="A10" s="11" t="s">
        <v>8</v>
      </c>
      <c r="B10" s="7" t="s">
        <v>212</v>
      </c>
      <c r="C10" s="156">
        <v>1339235054</v>
      </c>
      <c r="D10" s="163"/>
      <c r="E10" s="156">
        <v>1086594033</v>
      </c>
      <c r="F10" s="170"/>
      <c r="G10" s="156">
        <v>501848387</v>
      </c>
      <c r="H10" s="163"/>
      <c r="I10" s="156">
        <v>521562786</v>
      </c>
      <c r="J10" s="138"/>
      <c r="K10" s="97"/>
      <c r="L10" s="98"/>
      <c r="M10" s="96"/>
      <c r="N10" s="137"/>
      <c r="P10" s="35"/>
      <c r="Q10" s="138"/>
      <c r="R10" s="97"/>
      <c r="S10" s="98"/>
      <c r="T10" s="98"/>
      <c r="U10" s="98"/>
      <c r="V10" s="98"/>
      <c r="W10" s="96"/>
      <c r="X10" s="58"/>
      <c r="Y10" s="98"/>
      <c r="AA10" s="137"/>
      <c r="AC10" s="35"/>
      <c r="AD10" s="138"/>
      <c r="AE10" s="97"/>
      <c r="AF10" s="98"/>
      <c r="AG10" s="98"/>
      <c r="AH10" s="98"/>
    </row>
    <row r="11" spans="1:34" ht="23.25" customHeight="1">
      <c r="A11" s="11" t="s">
        <v>9</v>
      </c>
      <c r="B11" s="7" t="s">
        <v>197</v>
      </c>
      <c r="C11" s="156">
        <v>3695863905</v>
      </c>
      <c r="D11" s="163"/>
      <c r="E11" s="156">
        <v>3415334392</v>
      </c>
      <c r="F11" s="170"/>
      <c r="G11" s="156">
        <v>2371499045</v>
      </c>
      <c r="H11" s="163"/>
      <c r="I11" s="156">
        <v>2433274097</v>
      </c>
      <c r="J11" s="138"/>
      <c r="K11" s="97"/>
      <c r="L11" s="98"/>
      <c r="M11" s="96"/>
      <c r="N11" s="137"/>
      <c r="P11" s="35"/>
      <c r="Q11" s="138"/>
      <c r="R11" s="97"/>
      <c r="S11" s="98"/>
      <c r="T11" s="98"/>
      <c r="U11" s="98"/>
      <c r="V11" s="98"/>
      <c r="W11" s="96"/>
      <c r="X11" s="58"/>
      <c r="Y11" s="96"/>
      <c r="AA11" s="137"/>
      <c r="AC11" s="35"/>
      <c r="AD11" s="138"/>
      <c r="AE11" s="97"/>
      <c r="AF11" s="98"/>
      <c r="AG11" s="98"/>
      <c r="AH11" s="98"/>
    </row>
    <row r="12" spans="1:34" ht="23.25" customHeight="1">
      <c r="A12" s="11" t="s">
        <v>148</v>
      </c>
      <c r="B12" s="7"/>
      <c r="C12" s="156">
        <v>693724319</v>
      </c>
      <c r="D12" s="156"/>
      <c r="E12" s="156">
        <v>635994350</v>
      </c>
      <c r="F12" s="180"/>
      <c r="G12" s="156">
        <v>189016628</v>
      </c>
      <c r="H12" s="156"/>
      <c r="I12" s="156">
        <v>303851315</v>
      </c>
      <c r="J12" s="138"/>
      <c r="K12" s="97"/>
      <c r="L12" s="98"/>
      <c r="M12" s="96"/>
      <c r="N12" s="139"/>
      <c r="P12" s="52"/>
      <c r="Q12" s="138"/>
      <c r="R12" s="97"/>
      <c r="S12" s="98"/>
      <c r="T12" s="98"/>
      <c r="U12" s="98"/>
      <c r="V12" s="98"/>
      <c r="W12" s="96"/>
      <c r="X12" s="98"/>
      <c r="Y12" s="98"/>
      <c r="AA12" s="139"/>
      <c r="AC12" s="52"/>
      <c r="AD12" s="138"/>
      <c r="AE12" s="97"/>
      <c r="AF12" s="98"/>
      <c r="AG12" s="98"/>
      <c r="AH12" s="98"/>
    </row>
    <row r="13" spans="1:34" ht="23.25" customHeight="1">
      <c r="A13" s="11" t="s">
        <v>227</v>
      </c>
      <c r="B13" s="7" t="s">
        <v>259</v>
      </c>
      <c r="C13" s="96">
        <v>0</v>
      </c>
      <c r="D13" s="163"/>
      <c r="E13" s="96">
        <v>0</v>
      </c>
      <c r="F13" s="170"/>
      <c r="G13" s="96">
        <v>563400832</v>
      </c>
      <c r="H13" s="163"/>
      <c r="I13" s="156">
        <v>285547255</v>
      </c>
      <c r="J13" s="138"/>
      <c r="K13" s="97"/>
      <c r="L13" s="98"/>
      <c r="M13" s="96"/>
      <c r="N13" s="137"/>
      <c r="P13" s="35"/>
      <c r="Q13" s="138"/>
      <c r="R13" s="97"/>
      <c r="S13" s="98"/>
      <c r="T13" s="98"/>
      <c r="U13" s="98"/>
      <c r="V13" s="98"/>
      <c r="W13" s="96"/>
      <c r="X13" s="58"/>
      <c r="Y13" s="96"/>
      <c r="AA13" s="137"/>
      <c r="AC13" s="35"/>
      <c r="AD13" s="138"/>
      <c r="AE13" s="97"/>
      <c r="AF13" s="98"/>
      <c r="AG13" s="98"/>
      <c r="AH13" s="98"/>
    </row>
    <row r="14" spans="1:34" ht="23.25" customHeight="1">
      <c r="A14" s="11" t="s">
        <v>142</v>
      </c>
      <c r="B14" s="7" t="s">
        <v>259</v>
      </c>
      <c r="C14" s="96">
        <v>0</v>
      </c>
      <c r="D14" s="163"/>
      <c r="E14" s="96">
        <v>0</v>
      </c>
      <c r="F14" s="170"/>
      <c r="G14" s="96">
        <v>1381905221</v>
      </c>
      <c r="H14" s="163"/>
      <c r="I14" s="156">
        <v>790422984</v>
      </c>
      <c r="J14" s="138"/>
      <c r="K14" s="97"/>
      <c r="L14" s="98"/>
      <c r="M14" s="96"/>
      <c r="N14" s="137"/>
      <c r="P14" s="35"/>
      <c r="Q14" s="138"/>
      <c r="R14" s="97"/>
      <c r="S14" s="98"/>
      <c r="T14" s="98"/>
      <c r="U14" s="98"/>
      <c r="V14" s="98"/>
      <c r="W14" s="96"/>
      <c r="X14" s="58"/>
      <c r="Y14" s="96"/>
      <c r="AA14" s="137"/>
      <c r="AC14" s="35"/>
      <c r="AD14" s="138"/>
      <c r="AE14" s="97"/>
      <c r="AF14" s="98"/>
      <c r="AG14" s="98"/>
      <c r="AH14" s="98"/>
    </row>
    <row r="15" spans="1:34" ht="23.25" customHeight="1">
      <c r="A15" s="11" t="s">
        <v>10</v>
      </c>
      <c r="B15" s="7" t="s">
        <v>187</v>
      </c>
      <c r="C15" s="156">
        <v>3626615227</v>
      </c>
      <c r="D15" s="163"/>
      <c r="E15" s="156">
        <v>3146781989</v>
      </c>
      <c r="F15" s="170"/>
      <c r="G15" s="156">
        <v>1416665575</v>
      </c>
      <c r="H15" s="163"/>
      <c r="I15" s="156">
        <v>1423248206</v>
      </c>
      <c r="J15" s="138"/>
      <c r="K15" s="97"/>
      <c r="L15" s="98"/>
      <c r="M15" s="96"/>
      <c r="N15" s="137"/>
      <c r="P15" s="35"/>
      <c r="Q15" s="138"/>
      <c r="R15" s="97"/>
      <c r="S15" s="98"/>
      <c r="T15" s="98"/>
      <c r="U15" s="98"/>
      <c r="V15" s="98"/>
      <c r="W15" s="96"/>
      <c r="X15" s="58"/>
      <c r="Y15" s="98"/>
      <c r="AA15" s="137"/>
      <c r="AC15" s="35"/>
      <c r="AD15" s="138"/>
      <c r="AE15" s="97"/>
      <c r="AF15" s="98"/>
      <c r="AG15" s="98"/>
      <c r="AH15" s="98"/>
    </row>
    <row r="16" spans="1:34" ht="23.25" customHeight="1">
      <c r="A16" s="11" t="s">
        <v>11</v>
      </c>
      <c r="B16" s="7"/>
      <c r="C16" s="156">
        <v>21027593</v>
      </c>
      <c r="D16" s="163"/>
      <c r="E16" s="156">
        <v>16160725</v>
      </c>
      <c r="F16" s="170"/>
      <c r="G16" s="156">
        <v>13279622</v>
      </c>
      <c r="H16" s="163"/>
      <c r="I16" s="156">
        <v>9907832</v>
      </c>
      <c r="J16" s="138"/>
      <c r="K16" s="97"/>
      <c r="L16" s="98"/>
      <c r="M16" s="96"/>
      <c r="N16" s="137"/>
      <c r="P16" s="35"/>
      <c r="Q16" s="138"/>
      <c r="R16" s="97"/>
      <c r="S16" s="98"/>
      <c r="T16" s="98"/>
      <c r="U16" s="98"/>
      <c r="V16" s="98"/>
      <c r="W16" s="96"/>
      <c r="X16" s="58"/>
      <c r="Y16" s="98"/>
      <c r="AA16" s="137"/>
      <c r="AC16" s="35"/>
      <c r="AD16" s="138"/>
      <c r="AE16" s="97"/>
      <c r="AF16" s="98"/>
      <c r="AG16" s="98"/>
      <c r="AH16" s="98"/>
    </row>
    <row r="17" spans="1:12" ht="23.25" customHeight="1">
      <c r="A17" s="2" t="s">
        <v>12</v>
      </c>
      <c r="B17" s="7"/>
      <c r="C17" s="174">
        <f t="shared" ref="C17:I17" si="0">SUM(C10:C16)</f>
        <v>9376466098</v>
      </c>
      <c r="D17" s="175"/>
      <c r="E17" s="174">
        <f t="shared" si="0"/>
        <v>8300865489</v>
      </c>
      <c r="F17" s="175"/>
      <c r="G17" s="174">
        <f t="shared" si="0"/>
        <v>6437615310</v>
      </c>
      <c r="H17" s="164"/>
      <c r="I17" s="174">
        <f t="shared" si="0"/>
        <v>5767814475</v>
      </c>
      <c r="J17" s="99"/>
    </row>
    <row r="18" spans="1:12" ht="23.25" customHeight="1">
      <c r="B18" s="7"/>
      <c r="C18" s="91"/>
      <c r="D18" s="163"/>
      <c r="E18" s="91"/>
      <c r="F18" s="170"/>
      <c r="G18" s="91"/>
      <c r="H18" s="163"/>
      <c r="I18" s="91"/>
      <c r="J18" s="20"/>
    </row>
    <row r="19" spans="1:12" ht="23.25" customHeight="1">
      <c r="A19" s="101" t="s">
        <v>13</v>
      </c>
      <c r="B19" s="7"/>
      <c r="C19" s="91"/>
      <c r="D19" s="163"/>
      <c r="E19" s="91"/>
      <c r="F19" s="170"/>
      <c r="G19" s="91"/>
      <c r="H19" s="163"/>
      <c r="I19" s="91"/>
      <c r="J19" s="20"/>
      <c r="L19" s="7"/>
    </row>
    <row r="20" spans="1:12" ht="23.25" customHeight="1">
      <c r="A20" s="102" t="s">
        <v>154</v>
      </c>
      <c r="B20" s="7" t="s">
        <v>211</v>
      </c>
      <c r="C20" s="156">
        <v>550000</v>
      </c>
      <c r="D20" s="163"/>
      <c r="E20" s="156">
        <v>2378550000</v>
      </c>
      <c r="F20" s="170"/>
      <c r="G20" s="156">
        <v>550000</v>
      </c>
      <c r="H20" s="163"/>
      <c r="I20" s="156">
        <v>2378550000</v>
      </c>
      <c r="J20" s="98"/>
      <c r="L20" s="7"/>
    </row>
    <row r="21" spans="1:12" ht="23.25" customHeight="1">
      <c r="A21" s="102" t="s">
        <v>150</v>
      </c>
      <c r="B21" s="7" t="s">
        <v>213</v>
      </c>
      <c r="C21" s="156">
        <v>368937846</v>
      </c>
      <c r="D21" s="156"/>
      <c r="E21" s="156">
        <v>376852881</v>
      </c>
      <c r="F21" s="180"/>
      <c r="G21" s="96">
        <v>0</v>
      </c>
      <c r="H21" s="156"/>
      <c r="I21" s="96">
        <v>0</v>
      </c>
      <c r="J21" s="20"/>
      <c r="L21" s="7"/>
    </row>
    <row r="22" spans="1:12" ht="23.25" customHeight="1">
      <c r="A22" s="102" t="s">
        <v>104</v>
      </c>
      <c r="B22" s="7" t="s">
        <v>213</v>
      </c>
      <c r="C22" s="156">
        <v>837106777</v>
      </c>
      <c r="D22" s="163"/>
      <c r="E22" s="156">
        <v>869186028</v>
      </c>
      <c r="F22" s="170"/>
      <c r="G22" s="156">
        <v>110700050</v>
      </c>
      <c r="H22" s="163"/>
      <c r="I22" s="156">
        <v>110700050</v>
      </c>
      <c r="J22" s="20"/>
      <c r="L22" s="7"/>
    </row>
    <row r="23" spans="1:12" ht="23.25" customHeight="1">
      <c r="A23" s="102" t="s">
        <v>14</v>
      </c>
      <c r="B23" s="7" t="s">
        <v>214</v>
      </c>
      <c r="C23" s="96">
        <v>0</v>
      </c>
      <c r="D23" s="163"/>
      <c r="E23" s="96">
        <v>0</v>
      </c>
      <c r="F23" s="170"/>
      <c r="G23" s="156">
        <v>9752952794</v>
      </c>
      <c r="H23" s="163"/>
      <c r="I23" s="156">
        <v>9733505874</v>
      </c>
      <c r="J23" s="20"/>
      <c r="L23" s="7"/>
    </row>
    <row r="24" spans="1:12" ht="23.25" customHeight="1">
      <c r="A24" s="102" t="s">
        <v>88</v>
      </c>
      <c r="B24" s="7" t="s">
        <v>139</v>
      </c>
      <c r="C24" s="156">
        <v>180326175</v>
      </c>
      <c r="D24" s="163"/>
      <c r="E24" s="156">
        <v>180721491</v>
      </c>
      <c r="F24" s="170"/>
      <c r="G24" s="156">
        <v>455677887</v>
      </c>
      <c r="H24" s="163"/>
      <c r="I24" s="156">
        <v>447865203</v>
      </c>
      <c r="J24" s="98"/>
      <c r="L24" s="7"/>
    </row>
    <row r="25" spans="1:12" ht="23.25" customHeight="1">
      <c r="A25" s="102" t="s">
        <v>15</v>
      </c>
      <c r="B25" s="7" t="s">
        <v>138</v>
      </c>
      <c r="C25" s="156">
        <v>13019569734</v>
      </c>
      <c r="D25" s="163"/>
      <c r="E25" s="156">
        <v>13479680664</v>
      </c>
      <c r="F25" s="170"/>
      <c r="G25" s="156">
        <v>6884727805</v>
      </c>
      <c r="H25" s="163"/>
      <c r="I25" s="156">
        <v>6656061894</v>
      </c>
      <c r="J25" s="98"/>
      <c r="L25" s="7"/>
    </row>
    <row r="26" spans="1:12" ht="23.25" customHeight="1">
      <c r="A26" s="102" t="s">
        <v>140</v>
      </c>
      <c r="B26" s="7"/>
      <c r="C26" s="96">
        <v>0</v>
      </c>
      <c r="D26" s="163"/>
      <c r="E26" s="156">
        <v>90596087</v>
      </c>
      <c r="F26" s="170"/>
      <c r="G26" s="96">
        <v>0</v>
      </c>
      <c r="H26" s="163"/>
      <c r="I26" s="96">
        <v>0</v>
      </c>
      <c r="J26" s="98"/>
      <c r="L26" s="7"/>
    </row>
    <row r="27" spans="1:12" ht="23.25" customHeight="1">
      <c r="A27" s="11" t="s">
        <v>155</v>
      </c>
      <c r="B27" s="7" t="s">
        <v>215</v>
      </c>
      <c r="C27" s="156">
        <v>267134750</v>
      </c>
      <c r="D27" s="156"/>
      <c r="E27" s="156">
        <v>268267072</v>
      </c>
      <c r="F27" s="170"/>
      <c r="G27" s="156">
        <v>220093427</v>
      </c>
      <c r="H27" s="156"/>
      <c r="I27" s="156">
        <v>222855122</v>
      </c>
      <c r="J27" s="98"/>
      <c r="K27" s="12"/>
      <c r="L27" s="7"/>
    </row>
    <row r="28" spans="1:12" ht="23.25" customHeight="1">
      <c r="A28" s="11" t="s">
        <v>16</v>
      </c>
      <c r="B28" s="7" t="s">
        <v>223</v>
      </c>
      <c r="C28" s="156">
        <v>148912930</v>
      </c>
      <c r="D28" s="156"/>
      <c r="E28" s="156">
        <v>89461005</v>
      </c>
      <c r="F28" s="170"/>
      <c r="G28" s="156">
        <v>77190153</v>
      </c>
      <c r="H28" s="156"/>
      <c r="I28" s="96">
        <v>0</v>
      </c>
      <c r="J28" s="98"/>
      <c r="K28" s="35"/>
      <c r="L28" s="7"/>
    </row>
    <row r="29" spans="1:12" ht="23.25" customHeight="1">
      <c r="A29" s="11" t="s">
        <v>17</v>
      </c>
      <c r="B29" s="7"/>
      <c r="C29" s="206">
        <v>202976751</v>
      </c>
      <c r="D29" s="156"/>
      <c r="E29" s="206">
        <v>119604108</v>
      </c>
      <c r="F29" s="180"/>
      <c r="G29" s="206">
        <v>43909772</v>
      </c>
      <c r="H29" s="156"/>
      <c r="I29" s="206">
        <v>7655528</v>
      </c>
      <c r="J29" s="103"/>
      <c r="K29" s="35"/>
      <c r="L29" s="7"/>
    </row>
    <row r="30" spans="1:12" ht="23.25" customHeight="1">
      <c r="A30" s="2" t="s">
        <v>18</v>
      </c>
      <c r="B30" s="7"/>
      <c r="C30" s="207">
        <f>SUM(C20:C29)</f>
        <v>15025514963</v>
      </c>
      <c r="D30" s="175"/>
      <c r="E30" s="207">
        <f>SUM(E20:E29)</f>
        <v>17852919336</v>
      </c>
      <c r="F30" s="182"/>
      <c r="G30" s="207">
        <f>SUM(G20:G29)</f>
        <v>17545801888</v>
      </c>
      <c r="H30" s="175"/>
      <c r="I30" s="207">
        <f>SUM(I20:I29)</f>
        <v>19557193671</v>
      </c>
      <c r="J30" s="99"/>
      <c r="L30" s="7"/>
    </row>
    <row r="31" spans="1:12" ht="23.25" customHeight="1">
      <c r="A31" s="2"/>
      <c r="B31" s="7"/>
      <c r="C31" s="164"/>
      <c r="D31" s="164"/>
      <c r="E31" s="164"/>
      <c r="F31" s="170"/>
      <c r="G31" s="164"/>
      <c r="H31" s="164"/>
      <c r="I31" s="164"/>
      <c r="J31" s="140"/>
    </row>
    <row r="32" spans="1:12" ht="23.25" customHeight="1" thickBot="1">
      <c r="A32" s="2" t="s">
        <v>19</v>
      </c>
      <c r="B32" s="7"/>
      <c r="C32" s="172">
        <f>SUM(C17+C30)</f>
        <v>24401981061</v>
      </c>
      <c r="D32" s="164"/>
      <c r="E32" s="172">
        <f>SUM(E17+E30)</f>
        <v>26153784825</v>
      </c>
      <c r="F32" s="175"/>
      <c r="G32" s="172">
        <f>SUM(G17+G30)</f>
        <v>23983417198</v>
      </c>
      <c r="H32" s="164"/>
      <c r="I32" s="172">
        <f>SUM(I17+I30)</f>
        <v>25325008146</v>
      </c>
      <c r="J32" s="104"/>
    </row>
    <row r="33" spans="1:12" ht="23.25" customHeight="1" thickTop="1">
      <c r="A33" s="2"/>
      <c r="B33" s="7"/>
      <c r="C33" s="8">
        <f>E32-E90</f>
        <v>0</v>
      </c>
      <c r="D33" s="100"/>
      <c r="E33" s="9"/>
      <c r="F33" s="10"/>
    </row>
    <row r="34" spans="1:12" ht="23.25" customHeight="1">
      <c r="A34" s="109" t="s">
        <v>124</v>
      </c>
    </row>
    <row r="35" spans="1:12" ht="23.25" customHeight="1">
      <c r="A35" s="6" t="s">
        <v>0</v>
      </c>
    </row>
    <row r="36" spans="1:12" ht="23.25" customHeight="1"/>
    <row r="37" spans="1:12" ht="23.25" customHeight="1">
      <c r="C37" s="220" t="s">
        <v>1</v>
      </c>
      <c r="D37" s="220"/>
      <c r="E37" s="220"/>
      <c r="F37" s="220"/>
      <c r="G37" s="220" t="s">
        <v>2</v>
      </c>
      <c r="H37" s="220"/>
      <c r="I37" s="220"/>
      <c r="J37" s="93"/>
    </row>
    <row r="38" spans="1:12" ht="23.25" customHeight="1">
      <c r="C38" s="220" t="s">
        <v>3</v>
      </c>
      <c r="D38" s="220"/>
      <c r="E38" s="220"/>
      <c r="F38" s="220"/>
      <c r="G38" s="220" t="s">
        <v>3</v>
      </c>
      <c r="H38" s="220"/>
      <c r="I38" s="220"/>
      <c r="J38" s="93"/>
    </row>
    <row r="39" spans="1:12" ht="23.25" customHeight="1">
      <c r="C39" s="222" t="s">
        <v>4</v>
      </c>
      <c r="D39" s="222"/>
      <c r="E39" s="222"/>
      <c r="G39" s="222" t="s">
        <v>4</v>
      </c>
      <c r="H39" s="222"/>
      <c r="I39" s="222"/>
      <c r="J39" s="136"/>
    </row>
    <row r="40" spans="1:12" ht="23.25" customHeight="1">
      <c r="A40" s="2" t="s">
        <v>20</v>
      </c>
      <c r="B40" s="7" t="s">
        <v>6</v>
      </c>
      <c r="C40" s="68">
        <v>2023</v>
      </c>
      <c r="D40" s="68"/>
      <c r="E40" s="68">
        <v>2022</v>
      </c>
      <c r="G40" s="68">
        <v>2023</v>
      </c>
      <c r="H40" s="68"/>
      <c r="I40" s="68">
        <v>2022</v>
      </c>
      <c r="J40" s="68"/>
    </row>
    <row r="41" spans="1:12" ht="23.25" customHeight="1">
      <c r="B41" s="5"/>
      <c r="C41" s="221" t="s">
        <v>96</v>
      </c>
      <c r="D41" s="221"/>
      <c r="E41" s="221"/>
      <c r="F41" s="221"/>
      <c r="G41" s="221"/>
      <c r="H41" s="221"/>
      <c r="I41" s="221"/>
      <c r="J41" s="94"/>
    </row>
    <row r="42" spans="1:12" ht="23.25" customHeight="1">
      <c r="A42" s="16" t="s">
        <v>21</v>
      </c>
      <c r="B42" s="7"/>
      <c r="D42" s="95"/>
    </row>
    <row r="43" spans="1:12" ht="23.25" customHeight="1">
      <c r="A43" s="11" t="s">
        <v>202</v>
      </c>
      <c r="B43" s="147">
        <v>13</v>
      </c>
      <c r="C43" s="158">
        <v>1902964149</v>
      </c>
      <c r="D43" s="113"/>
      <c r="E43" s="158">
        <v>1048198000</v>
      </c>
      <c r="F43" s="107"/>
      <c r="G43" s="158">
        <v>1750000000</v>
      </c>
      <c r="H43" s="113"/>
      <c r="I43" s="158">
        <v>850000000</v>
      </c>
      <c r="J43" s="19"/>
      <c r="K43" s="122"/>
    </row>
    <row r="44" spans="1:12" ht="23.25" customHeight="1">
      <c r="A44" s="11" t="s">
        <v>22</v>
      </c>
      <c r="B44" s="25" t="s">
        <v>220</v>
      </c>
      <c r="C44" s="158">
        <v>2091910924</v>
      </c>
      <c r="D44" s="113"/>
      <c r="E44" s="158">
        <v>2499221169</v>
      </c>
      <c r="F44" s="107"/>
      <c r="G44" s="158">
        <v>1265616432</v>
      </c>
      <c r="H44" s="113"/>
      <c r="I44" s="158">
        <v>1352492066</v>
      </c>
      <c r="J44" s="19"/>
      <c r="K44" s="122"/>
    </row>
    <row r="45" spans="1:12" ht="23.25" customHeight="1">
      <c r="A45" s="11" t="s">
        <v>149</v>
      </c>
      <c r="B45" s="25" t="s">
        <v>218</v>
      </c>
      <c r="C45" s="158">
        <v>2375356684</v>
      </c>
      <c r="D45" s="113"/>
      <c r="E45" s="158">
        <v>2288235100</v>
      </c>
      <c r="F45" s="107"/>
      <c r="G45" s="158">
        <v>1555130582</v>
      </c>
      <c r="H45" s="113"/>
      <c r="I45" s="158">
        <v>1544661362</v>
      </c>
      <c r="J45" s="19"/>
      <c r="K45" s="122"/>
    </row>
    <row r="46" spans="1:12" ht="23.25" customHeight="1">
      <c r="A46" s="11" t="s">
        <v>143</v>
      </c>
      <c r="B46" s="25" t="s">
        <v>260</v>
      </c>
      <c r="C46" s="96">
        <v>0</v>
      </c>
      <c r="D46" s="113"/>
      <c r="E46" s="96">
        <v>0</v>
      </c>
      <c r="F46" s="107"/>
      <c r="G46" s="154">
        <v>2249608347</v>
      </c>
      <c r="H46" s="113"/>
      <c r="I46" s="154">
        <v>2177779724</v>
      </c>
      <c r="J46" s="19"/>
      <c r="K46" s="122"/>
      <c r="L46" s="98"/>
    </row>
    <row r="47" spans="1:12" ht="23.25" customHeight="1">
      <c r="A47" s="11" t="s">
        <v>204</v>
      </c>
      <c r="B47" s="25"/>
      <c r="C47" s="154"/>
      <c r="D47" s="113"/>
      <c r="E47" s="154"/>
      <c r="F47" s="107"/>
      <c r="G47" s="154"/>
      <c r="H47" s="113"/>
      <c r="I47" s="154"/>
      <c r="J47" s="19"/>
      <c r="K47" s="122"/>
    </row>
    <row r="48" spans="1:12" ht="23.25" customHeight="1">
      <c r="A48" s="5" t="s">
        <v>191</v>
      </c>
      <c r="B48" s="7" t="s">
        <v>216</v>
      </c>
      <c r="C48" s="158">
        <v>187184054</v>
      </c>
      <c r="D48" s="113"/>
      <c r="E48" s="96">
        <v>0</v>
      </c>
      <c r="F48" s="107"/>
      <c r="G48" s="96">
        <v>0</v>
      </c>
      <c r="H48" s="113"/>
      <c r="I48" s="96">
        <v>0</v>
      </c>
      <c r="J48" s="18"/>
      <c r="K48" s="122"/>
    </row>
    <row r="49" spans="1:11" ht="23.25" customHeight="1">
      <c r="A49" s="5" t="s">
        <v>156</v>
      </c>
      <c r="B49" s="7" t="s">
        <v>216</v>
      </c>
      <c r="C49" s="158">
        <v>78078452</v>
      </c>
      <c r="D49" s="113"/>
      <c r="E49" s="158">
        <v>112835234</v>
      </c>
      <c r="F49" s="107"/>
      <c r="G49" s="158">
        <v>34247821</v>
      </c>
      <c r="H49" s="113"/>
      <c r="I49" s="158">
        <v>25069239</v>
      </c>
      <c r="J49" s="18"/>
      <c r="K49" s="122"/>
    </row>
    <row r="50" spans="1:11" ht="23.25" customHeight="1">
      <c r="A50" s="11" t="s">
        <v>243</v>
      </c>
      <c r="B50" s="7"/>
      <c r="C50" s="158">
        <v>214469410</v>
      </c>
      <c r="D50" s="113"/>
      <c r="E50" s="158">
        <v>109413573</v>
      </c>
      <c r="F50" s="107"/>
      <c r="G50" s="158">
        <v>74048220</v>
      </c>
      <c r="H50" s="113"/>
      <c r="I50" s="158">
        <v>4247768</v>
      </c>
      <c r="J50" s="18"/>
      <c r="K50" s="122"/>
    </row>
    <row r="51" spans="1:11" ht="23.25" customHeight="1">
      <c r="A51" s="5" t="s">
        <v>65</v>
      </c>
      <c r="B51" s="7"/>
      <c r="C51" s="158">
        <v>1728546</v>
      </c>
      <c r="D51" s="113"/>
      <c r="E51" s="158">
        <v>6391992</v>
      </c>
      <c r="F51" s="107"/>
      <c r="G51" s="158">
        <v>1680547</v>
      </c>
      <c r="H51" s="113"/>
      <c r="I51" s="158">
        <v>6341993</v>
      </c>
      <c r="J51" s="18"/>
      <c r="K51" s="122"/>
    </row>
    <row r="52" spans="1:11" ht="23.25" customHeight="1">
      <c r="A52" s="2" t="s">
        <v>23</v>
      </c>
      <c r="B52" s="7"/>
      <c r="C52" s="160">
        <f>SUM(C43:C51)</f>
        <v>6851692219</v>
      </c>
      <c r="D52" s="165"/>
      <c r="E52" s="160">
        <f>SUM(E43:E51)</f>
        <v>6064295068</v>
      </c>
      <c r="F52" s="132"/>
      <c r="G52" s="160">
        <f>SUM(G43:G51)</f>
        <v>6930331949</v>
      </c>
      <c r="H52" s="132"/>
      <c r="I52" s="160">
        <f>SUM(I43:I51)</f>
        <v>5960592152</v>
      </c>
      <c r="J52" s="141"/>
    </row>
    <row r="53" spans="1:11" ht="23.25" customHeight="1">
      <c r="B53" s="7"/>
      <c r="C53" s="156"/>
      <c r="D53" s="113"/>
      <c r="E53" s="113"/>
      <c r="F53" s="107"/>
      <c r="G53" s="107"/>
      <c r="H53" s="113"/>
      <c r="I53" s="156"/>
      <c r="J53" s="18"/>
    </row>
    <row r="54" spans="1:11" ht="23.25" customHeight="1">
      <c r="A54" s="16" t="s">
        <v>24</v>
      </c>
      <c r="B54" s="7"/>
      <c r="C54" s="156"/>
      <c r="D54" s="113"/>
      <c r="E54" s="113"/>
      <c r="F54" s="107"/>
      <c r="G54" s="107"/>
      <c r="H54" s="113"/>
      <c r="I54" s="156"/>
      <c r="J54" s="106"/>
    </row>
    <row r="55" spans="1:11" ht="23.25" customHeight="1">
      <c r="A55" s="11" t="s">
        <v>203</v>
      </c>
      <c r="B55" s="7" t="s">
        <v>216</v>
      </c>
      <c r="C55" s="158">
        <v>267276833</v>
      </c>
      <c r="D55" s="113"/>
      <c r="E55" s="158">
        <v>459511069</v>
      </c>
      <c r="F55" s="107"/>
      <c r="G55" s="96">
        <v>0</v>
      </c>
      <c r="H55" s="113"/>
      <c r="I55" s="96">
        <v>0</v>
      </c>
      <c r="J55" s="18"/>
    </row>
    <row r="56" spans="1:11" ht="23.25" customHeight="1">
      <c r="A56" s="11" t="s">
        <v>188</v>
      </c>
      <c r="B56" s="7" t="s">
        <v>216</v>
      </c>
      <c r="C56" s="158">
        <v>252693535</v>
      </c>
      <c r="D56" s="113"/>
      <c r="E56" s="158">
        <v>263054720</v>
      </c>
      <c r="F56" s="107"/>
      <c r="G56" s="158">
        <v>142803383</v>
      </c>
      <c r="H56" s="113"/>
      <c r="I56" s="158">
        <v>128376330</v>
      </c>
      <c r="J56" s="18"/>
    </row>
    <row r="57" spans="1:11" ht="23.25" customHeight="1">
      <c r="A57" s="11" t="s">
        <v>106</v>
      </c>
      <c r="B57" s="7" t="s">
        <v>219</v>
      </c>
      <c r="C57" s="158">
        <v>504740514</v>
      </c>
      <c r="D57" s="113"/>
      <c r="E57" s="158">
        <v>503184722</v>
      </c>
      <c r="F57" s="107"/>
      <c r="G57" s="158">
        <v>336767462</v>
      </c>
      <c r="H57" s="113"/>
      <c r="I57" s="158">
        <v>313192826</v>
      </c>
      <c r="J57" s="18"/>
    </row>
    <row r="58" spans="1:11" ht="23.25" customHeight="1">
      <c r="A58" s="11" t="s">
        <v>141</v>
      </c>
      <c r="B58" s="7" t="s">
        <v>223</v>
      </c>
      <c r="C58" s="158">
        <v>12027886</v>
      </c>
      <c r="D58" s="113"/>
      <c r="E58" s="158">
        <v>405084820</v>
      </c>
      <c r="F58" s="107"/>
      <c r="G58" s="96">
        <v>0</v>
      </c>
      <c r="H58" s="113"/>
      <c r="I58" s="158">
        <v>388431216</v>
      </c>
      <c r="J58" s="18"/>
    </row>
    <row r="59" spans="1:11" ht="23.25" customHeight="1">
      <c r="A59" s="11" t="s">
        <v>25</v>
      </c>
      <c r="B59" s="7"/>
      <c r="C59" s="158">
        <f>29110934-25452047</f>
        <v>3658887</v>
      </c>
      <c r="D59" s="113"/>
      <c r="E59" s="158">
        <v>3677787</v>
      </c>
      <c r="F59" s="107"/>
      <c r="G59" s="158">
        <v>6068973</v>
      </c>
      <c r="H59" s="113"/>
      <c r="I59" s="158">
        <v>6089973</v>
      </c>
      <c r="J59" s="20"/>
    </row>
    <row r="60" spans="1:11" ht="23.25" customHeight="1">
      <c r="A60" s="2" t="s">
        <v>26</v>
      </c>
      <c r="B60" s="7"/>
      <c r="C60" s="160">
        <f>SUM(C55:C59)</f>
        <v>1040397655</v>
      </c>
      <c r="D60" s="132"/>
      <c r="E60" s="160">
        <f>SUM(E55:E59)</f>
        <v>1634513118</v>
      </c>
      <c r="F60" s="132"/>
      <c r="G60" s="160">
        <f>SUM(G55:G59)</f>
        <v>485639818</v>
      </c>
      <c r="H60" s="132"/>
      <c r="I60" s="160">
        <f>SUM(I55:I59)</f>
        <v>836090345</v>
      </c>
      <c r="J60" s="10"/>
    </row>
    <row r="61" spans="1:11" ht="23.25" customHeight="1">
      <c r="B61" s="7"/>
      <c r="C61" s="156"/>
      <c r="D61" s="113"/>
      <c r="E61" s="156"/>
      <c r="F61" s="107"/>
      <c r="G61" s="156"/>
      <c r="H61" s="113"/>
      <c r="I61" s="156"/>
      <c r="J61" s="18"/>
    </row>
    <row r="62" spans="1:11" ht="23.25" customHeight="1">
      <c r="A62" s="2" t="s">
        <v>27</v>
      </c>
      <c r="B62" s="7"/>
      <c r="C62" s="173">
        <f>SUM(C60,C52)</f>
        <v>7892089874</v>
      </c>
      <c r="D62" s="132"/>
      <c r="E62" s="173">
        <f>SUM(E60,E52)</f>
        <v>7698808186</v>
      </c>
      <c r="F62" s="132"/>
      <c r="G62" s="173">
        <f>G52+G60</f>
        <v>7415971767</v>
      </c>
      <c r="H62" s="132"/>
      <c r="I62" s="173">
        <f>I52+I60</f>
        <v>6796682497</v>
      </c>
      <c r="J62" s="10"/>
    </row>
    <row r="63" spans="1:11" ht="23.25" customHeight="1">
      <c r="B63" s="7"/>
      <c r="C63" s="105"/>
      <c r="D63" s="18"/>
      <c r="E63" s="18"/>
      <c r="G63" s="105"/>
      <c r="H63" s="18"/>
      <c r="I63" s="18"/>
      <c r="J63" s="18"/>
    </row>
    <row r="64" spans="1:11" ht="23.25" customHeight="1">
      <c r="A64" s="109" t="s">
        <v>124</v>
      </c>
    </row>
    <row r="65" spans="1:10" ht="23.25" customHeight="1">
      <c r="A65" s="6" t="s">
        <v>0</v>
      </c>
    </row>
    <row r="66" spans="1:10" ht="23.25" customHeight="1"/>
    <row r="67" spans="1:10" ht="23.25" customHeight="1">
      <c r="C67" s="220" t="s">
        <v>1</v>
      </c>
      <c r="D67" s="220"/>
      <c r="E67" s="220"/>
      <c r="F67" s="220"/>
      <c r="G67" s="220" t="s">
        <v>2</v>
      </c>
      <c r="H67" s="220"/>
      <c r="I67" s="220"/>
      <c r="J67" s="93"/>
    </row>
    <row r="68" spans="1:10" ht="23.25" customHeight="1">
      <c r="C68" s="220" t="s">
        <v>3</v>
      </c>
      <c r="D68" s="220"/>
      <c r="E68" s="220"/>
      <c r="F68" s="220"/>
      <c r="G68" s="220" t="s">
        <v>3</v>
      </c>
      <c r="H68" s="220"/>
      <c r="I68" s="220"/>
      <c r="J68" s="93"/>
    </row>
    <row r="69" spans="1:10" ht="23.25" customHeight="1">
      <c r="C69" s="222" t="s">
        <v>4</v>
      </c>
      <c r="D69" s="222"/>
      <c r="E69" s="222"/>
      <c r="G69" s="222" t="s">
        <v>4</v>
      </c>
      <c r="H69" s="222"/>
      <c r="I69" s="222"/>
      <c r="J69" s="136"/>
    </row>
    <row r="70" spans="1:10" ht="23.25" customHeight="1">
      <c r="A70" s="2" t="s">
        <v>20</v>
      </c>
      <c r="B70" s="7" t="s">
        <v>6</v>
      </c>
      <c r="C70" s="68">
        <v>2023</v>
      </c>
      <c r="D70" s="68"/>
      <c r="E70" s="68">
        <v>2022</v>
      </c>
      <c r="G70" s="68">
        <v>2023</v>
      </c>
      <c r="H70" s="68"/>
      <c r="I70" s="68">
        <v>2022</v>
      </c>
      <c r="J70" s="68"/>
    </row>
    <row r="71" spans="1:10" ht="23.25" customHeight="1">
      <c r="B71" s="5"/>
      <c r="C71" s="221" t="s">
        <v>96</v>
      </c>
      <c r="D71" s="221"/>
      <c r="E71" s="221"/>
      <c r="F71" s="221"/>
      <c r="G71" s="221"/>
      <c r="H71" s="221"/>
      <c r="I71" s="221"/>
      <c r="J71" s="94"/>
    </row>
    <row r="72" spans="1:10" ht="23.25" customHeight="1">
      <c r="A72" s="62" t="s">
        <v>157</v>
      </c>
      <c r="B72" s="7"/>
      <c r="C72" s="108"/>
      <c r="D72" s="18"/>
      <c r="E72" s="18"/>
      <c r="G72" s="108"/>
      <c r="H72" s="18"/>
      <c r="I72" s="18"/>
      <c r="J72" s="18"/>
    </row>
    <row r="73" spans="1:10" ht="23.25" customHeight="1">
      <c r="A73" s="21" t="s">
        <v>89</v>
      </c>
      <c r="B73" s="7" t="s">
        <v>221</v>
      </c>
      <c r="C73" s="163"/>
      <c r="D73" s="113"/>
      <c r="E73" s="113"/>
      <c r="F73" s="107"/>
      <c r="G73" s="163"/>
      <c r="H73" s="113"/>
      <c r="I73" s="113"/>
      <c r="J73" s="18"/>
    </row>
    <row r="74" spans="1:10" ht="23.25" customHeight="1">
      <c r="A74" s="21" t="s">
        <v>28</v>
      </c>
      <c r="B74" s="7"/>
      <c r="C74" s="91"/>
      <c r="D74" s="113"/>
      <c r="E74" s="107"/>
      <c r="F74" s="107"/>
      <c r="G74" s="107"/>
      <c r="H74" s="107"/>
      <c r="I74" s="107"/>
      <c r="J74" s="18"/>
    </row>
    <row r="75" spans="1:10" ht="23.25" customHeight="1">
      <c r="A75" s="33" t="s">
        <v>144</v>
      </c>
      <c r="B75" s="7"/>
      <c r="C75" s="91"/>
      <c r="D75" s="113"/>
      <c r="E75" s="107"/>
      <c r="F75" s="107"/>
      <c r="G75" s="107"/>
      <c r="H75" s="107"/>
      <c r="I75" s="107"/>
      <c r="J75" s="18"/>
    </row>
    <row r="76" spans="1:10" ht="23.25" customHeight="1" thickBot="1">
      <c r="A76" s="33" t="s">
        <v>145</v>
      </c>
      <c r="B76" s="7"/>
      <c r="C76" s="169">
        <v>3003750000</v>
      </c>
      <c r="D76" s="113"/>
      <c r="E76" s="169">
        <v>3003750000</v>
      </c>
      <c r="F76" s="113"/>
      <c r="G76" s="169">
        <v>3003750000</v>
      </c>
      <c r="H76" s="113"/>
      <c r="I76" s="169">
        <v>3003750000</v>
      </c>
      <c r="J76" s="18"/>
    </row>
    <row r="77" spans="1:10" ht="23.25" customHeight="1" thickTop="1">
      <c r="A77" s="21" t="s">
        <v>119</v>
      </c>
      <c r="B77" s="7"/>
      <c r="C77" s="155"/>
      <c r="D77" s="113"/>
      <c r="E77" s="155"/>
      <c r="F77" s="113"/>
      <c r="G77" s="155"/>
      <c r="H77" s="113"/>
      <c r="I77" s="155"/>
      <c r="J77" s="18"/>
    </row>
    <row r="78" spans="1:10" ht="23.25" customHeight="1">
      <c r="A78" s="33" t="s">
        <v>144</v>
      </c>
      <c r="B78" s="7"/>
      <c r="C78" s="155"/>
      <c r="D78" s="113"/>
      <c r="E78" s="155"/>
      <c r="F78" s="113"/>
      <c r="G78" s="155"/>
      <c r="H78" s="113"/>
      <c r="I78" s="155"/>
      <c r="J78" s="18"/>
    </row>
    <row r="79" spans="1:10" ht="23.25" customHeight="1">
      <c r="A79" s="33" t="s">
        <v>145</v>
      </c>
      <c r="B79" s="7"/>
      <c r="C79" s="155">
        <f>'Equity Conso 10'!D65</f>
        <v>3003750000</v>
      </c>
      <c r="D79" s="113"/>
      <c r="E79" s="155">
        <v>3003750000</v>
      </c>
      <c r="F79" s="113"/>
      <c r="G79" s="155">
        <f>'Equity Seperate 12-13'!C52</f>
        <v>3003750000</v>
      </c>
      <c r="H79" s="113"/>
      <c r="I79" s="155">
        <v>3003750000</v>
      </c>
      <c r="J79" s="18"/>
    </row>
    <row r="80" spans="1:10" ht="23.25" customHeight="1">
      <c r="A80" s="21" t="s">
        <v>131</v>
      </c>
      <c r="B80" s="7" t="s">
        <v>221</v>
      </c>
      <c r="C80" s="155">
        <f>'Equity Conso 10'!F65</f>
        <v>11847802049</v>
      </c>
      <c r="D80" s="113"/>
      <c r="E80" s="155">
        <v>11847802049</v>
      </c>
      <c r="F80" s="113"/>
      <c r="G80" s="155">
        <f>'Equity Seperate 12-13'!E52</f>
        <v>11847802049</v>
      </c>
      <c r="H80" s="113"/>
      <c r="I80" s="155">
        <v>11847802049</v>
      </c>
      <c r="J80" s="18"/>
    </row>
    <row r="81" spans="1:11" ht="23.25" customHeight="1">
      <c r="A81" s="21" t="s">
        <v>192</v>
      </c>
      <c r="B81" s="7"/>
      <c r="C81" s="155">
        <f>'Equity Conso 10'!L65</f>
        <v>48891709</v>
      </c>
      <c r="D81" s="113"/>
      <c r="E81" s="155">
        <v>58842740</v>
      </c>
      <c r="F81" s="113"/>
      <c r="G81" s="155">
        <f>'Equity Seperate 12-13'!G52</f>
        <v>73950400</v>
      </c>
      <c r="H81" s="113"/>
      <c r="I81" s="155">
        <v>73950400</v>
      </c>
      <c r="J81" s="18"/>
    </row>
    <row r="82" spans="1:11" ht="23.25" customHeight="1">
      <c r="A82" s="21" t="s">
        <v>29</v>
      </c>
      <c r="B82" s="7"/>
      <c r="C82" s="113"/>
      <c r="D82" s="113"/>
      <c r="E82" s="113"/>
      <c r="F82" s="170"/>
      <c r="G82" s="113"/>
      <c r="H82" s="113"/>
      <c r="I82" s="113"/>
      <c r="J82" s="18"/>
    </row>
    <row r="83" spans="1:11" ht="23.25" customHeight="1">
      <c r="A83" s="21" t="s">
        <v>66</v>
      </c>
      <c r="B83" s="7" t="s">
        <v>222</v>
      </c>
      <c r="C83" s="155">
        <f>'Equity Conso 10'!N65</f>
        <v>300375000</v>
      </c>
      <c r="D83" s="113"/>
      <c r="E83" s="155">
        <v>300375000</v>
      </c>
      <c r="F83" s="107"/>
      <c r="G83" s="155">
        <f>'Equity Seperate 12-13'!I52</f>
        <v>300375000</v>
      </c>
      <c r="H83" s="113"/>
      <c r="I83" s="155">
        <v>300375000</v>
      </c>
      <c r="J83" s="18"/>
    </row>
    <row r="84" spans="1:11" ht="23.25" customHeight="1">
      <c r="A84" s="21" t="s">
        <v>30</v>
      </c>
      <c r="C84" s="155">
        <f>'Equity Conso 10'!P65</f>
        <v>1917178839</v>
      </c>
      <c r="D84" s="113"/>
      <c r="E84" s="155">
        <v>2099731247</v>
      </c>
      <c r="F84" s="107"/>
      <c r="G84" s="155">
        <f>'Equity Seperate 12-13'!K52</f>
        <v>1357782982</v>
      </c>
      <c r="H84" s="113"/>
      <c r="I84" s="155">
        <v>1444800116</v>
      </c>
      <c r="J84" s="18"/>
    </row>
    <row r="85" spans="1:11" ht="23.25" customHeight="1">
      <c r="A85" s="29" t="s">
        <v>158</v>
      </c>
      <c r="B85" s="7"/>
      <c r="C85" s="144">
        <f>'Equity Conso 10'!X65</f>
        <v>-792410360</v>
      </c>
      <c r="D85" s="113"/>
      <c r="E85" s="144">
        <v>1153236808</v>
      </c>
      <c r="F85" s="107"/>
      <c r="G85" s="144">
        <f>'Equity Seperate 12-13'!M52</f>
        <v>-16215000</v>
      </c>
      <c r="H85" s="113"/>
      <c r="I85" s="144">
        <v>1857648084</v>
      </c>
      <c r="J85" s="18"/>
    </row>
    <row r="86" spans="1:11" ht="23.25" customHeight="1">
      <c r="A86" s="66" t="s">
        <v>105</v>
      </c>
      <c r="B86" s="26"/>
      <c r="C86" s="152">
        <f>SUM(C79:C85)</f>
        <v>16325587237</v>
      </c>
      <c r="D86" s="132"/>
      <c r="E86" s="152">
        <f>SUM(E79:E85)</f>
        <v>18463737844</v>
      </c>
      <c r="F86" s="132"/>
      <c r="G86" s="152">
        <f>SUM(G79:G85)</f>
        <v>16567445431</v>
      </c>
      <c r="H86" s="132"/>
      <c r="I86" s="152">
        <f>SUM(I79:I85)</f>
        <v>18528325649</v>
      </c>
      <c r="J86" s="55"/>
    </row>
    <row r="87" spans="1:11" ht="23.25" customHeight="1">
      <c r="A87" s="11" t="s">
        <v>31</v>
      </c>
      <c r="B87" s="7"/>
      <c r="C87" s="144">
        <f>'Equity Conso 10'!AB65</f>
        <v>184303950</v>
      </c>
      <c r="D87" s="113"/>
      <c r="E87" s="144">
        <v>-8761205</v>
      </c>
      <c r="F87" s="107"/>
      <c r="G87" s="212">
        <v>0</v>
      </c>
      <c r="H87" s="113"/>
      <c r="I87" s="212">
        <v>0</v>
      </c>
      <c r="J87" s="10"/>
    </row>
    <row r="88" spans="1:11" ht="23.25" customHeight="1">
      <c r="A88" s="66" t="s">
        <v>32</v>
      </c>
      <c r="B88" s="7"/>
      <c r="C88" s="171">
        <f>SUM(C86:C87)</f>
        <v>16509891187</v>
      </c>
      <c r="D88" s="132"/>
      <c r="E88" s="171">
        <f>SUM(E86:E87)</f>
        <v>18454976639</v>
      </c>
      <c r="F88" s="132"/>
      <c r="G88" s="171">
        <f>SUM(G86:G87)</f>
        <v>16567445431</v>
      </c>
      <c r="H88" s="132"/>
      <c r="I88" s="171">
        <f>SUM(I86:I87)</f>
        <v>18528325649</v>
      </c>
      <c r="J88" s="55"/>
    </row>
    <row r="89" spans="1:11" ht="23.25" customHeight="1">
      <c r="A89" s="66"/>
      <c r="B89" s="7"/>
      <c r="C89" s="132"/>
      <c r="D89" s="132"/>
      <c r="E89" s="132"/>
      <c r="F89" s="132"/>
      <c r="G89" s="132"/>
      <c r="H89" s="132"/>
      <c r="I89" s="132"/>
      <c r="J89" s="55"/>
    </row>
    <row r="90" spans="1:11" ht="23.25" customHeight="1" thickBot="1">
      <c r="A90" s="66" t="s">
        <v>159</v>
      </c>
      <c r="B90" s="7"/>
      <c r="C90" s="172">
        <f>SUM(C88,C62)</f>
        <v>24401981061</v>
      </c>
      <c r="D90" s="132"/>
      <c r="E90" s="172">
        <f>SUM(E88,E62)</f>
        <v>26153784825</v>
      </c>
      <c r="F90" s="107"/>
      <c r="G90" s="172">
        <f>SUM(G88,G62)</f>
        <v>23983417198</v>
      </c>
      <c r="H90" s="132"/>
      <c r="I90" s="172">
        <f>SUM(I62+I88)</f>
        <v>25325008146</v>
      </c>
      <c r="J90" s="18"/>
    </row>
    <row r="91" spans="1:11" ht="19.5" customHeight="1" thickTop="1">
      <c r="C91" s="107"/>
      <c r="D91" s="107"/>
      <c r="E91" s="107"/>
      <c r="F91" s="107"/>
      <c r="G91" s="107"/>
      <c r="H91" s="107"/>
      <c r="I91" s="107"/>
      <c r="J91" s="10"/>
      <c r="K91" s="19"/>
    </row>
    <row r="92" spans="1:11" ht="18" customHeight="1">
      <c r="C92" s="12"/>
      <c r="E92" s="12"/>
      <c r="G92" s="12"/>
      <c r="I92" s="12"/>
    </row>
    <row r="93" spans="1:11" ht="18" customHeight="1">
      <c r="E93" s="4"/>
      <c r="J93" s="12"/>
    </row>
  </sheetData>
  <mergeCells count="21">
    <mergeCell ref="C71:I71"/>
    <mergeCell ref="C38:F38"/>
    <mergeCell ref="G38:I38"/>
    <mergeCell ref="C41:I41"/>
    <mergeCell ref="C67:F67"/>
    <mergeCell ref="G67:I67"/>
    <mergeCell ref="C68:F68"/>
    <mergeCell ref="G68:I68"/>
    <mergeCell ref="C39:E39"/>
    <mergeCell ref="G39:I39"/>
    <mergeCell ref="C69:E69"/>
    <mergeCell ref="G69:I69"/>
    <mergeCell ref="C37:F37"/>
    <mergeCell ref="G37:I37"/>
    <mergeCell ref="C4:F4"/>
    <mergeCell ref="G4:I4"/>
    <mergeCell ref="C5:F5"/>
    <mergeCell ref="G5:I5"/>
    <mergeCell ref="C8:I8"/>
    <mergeCell ref="C6:E6"/>
    <mergeCell ref="G6:I6"/>
  </mergeCells>
  <pageMargins left="0.7" right="0.5" top="0.48" bottom="0.5" header="0.5" footer="0.4"/>
  <pageSetup paperSize="9" scale="78" firstPageNumber="5" fitToHeight="0" orientation="portrait" useFirstPageNumber="1" r:id="rId1"/>
  <headerFooter alignWithMargins="0">
    <oddFooter>&amp;L&amp;"Times New Roman,Regular"&amp;12   The accompanying notes are an integral part of these financial statements.
&amp;C&amp;"Times New Roman,Regular"&amp;12&amp;P</oddFooter>
  </headerFooter>
  <rowBreaks count="2" manualBreakCount="2">
    <brk id="33" max="16383" man="1"/>
    <brk id="63" max="16383" man="1"/>
  </rowBreaks>
  <colBreaks count="1" manualBreakCount="1">
    <brk id="9" max="1048575" man="1"/>
  </col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N71"/>
  <sheetViews>
    <sheetView view="pageBreakPreview" zoomScale="80" zoomScaleNormal="80" zoomScaleSheetLayoutView="80" workbookViewId="0"/>
  </sheetViews>
  <sheetFormatPr defaultColWidth="9.453125" defaultRowHeight="18" customHeight="1"/>
  <cols>
    <col min="1" max="1" width="57.08984375" style="11" customWidth="1"/>
    <col min="2" max="2" width="8.453125" style="3" customWidth="1"/>
    <col min="3" max="3" width="0.453125" style="5" customWidth="1"/>
    <col min="4" max="4" width="16.453125" style="4" customWidth="1"/>
    <col min="5" max="5" width="1" style="5" customWidth="1"/>
    <col min="6" max="6" width="16.453125" style="4" customWidth="1"/>
    <col min="7" max="7" width="1" style="5" customWidth="1"/>
    <col min="8" max="8" width="16.453125" style="5" customWidth="1"/>
    <col min="9" max="9" width="1" style="5" customWidth="1"/>
    <col min="10" max="10" width="16.453125" style="5" customWidth="1"/>
    <col min="11" max="16384" width="9.453125" style="5"/>
  </cols>
  <sheetData>
    <row r="1" spans="1:10" ht="23.25" customHeight="1">
      <c r="A1" s="109" t="s">
        <v>124</v>
      </c>
    </row>
    <row r="2" spans="1:10" ht="23.25" customHeight="1">
      <c r="A2" s="6" t="s">
        <v>118</v>
      </c>
    </row>
    <row r="3" spans="1:10" ht="23.25" customHeight="1">
      <c r="A3" s="6"/>
      <c r="D3" s="149"/>
    </row>
    <row r="4" spans="1:10" ht="23.25" customHeight="1">
      <c r="A4" s="2"/>
      <c r="D4" s="220" t="s">
        <v>1</v>
      </c>
      <c r="E4" s="220"/>
      <c r="F4" s="220"/>
      <c r="H4" s="220" t="s">
        <v>2</v>
      </c>
      <c r="I4" s="220"/>
      <c r="J4" s="220"/>
    </row>
    <row r="5" spans="1:10" ht="23.25" customHeight="1">
      <c r="A5" s="2"/>
      <c r="C5" s="93"/>
      <c r="D5" s="220" t="s">
        <v>3</v>
      </c>
      <c r="E5" s="220"/>
      <c r="F5" s="220"/>
      <c r="H5" s="220" t="s">
        <v>3</v>
      </c>
      <c r="I5" s="220"/>
      <c r="J5" s="220"/>
    </row>
    <row r="6" spans="1:10" ht="23.25" customHeight="1">
      <c r="A6" s="2"/>
      <c r="C6" s="93"/>
      <c r="D6" s="223" t="s">
        <v>97</v>
      </c>
      <c r="E6" s="223"/>
      <c r="F6" s="223"/>
      <c r="G6" s="21"/>
      <c r="H6" s="223" t="s">
        <v>97</v>
      </c>
      <c r="I6" s="223"/>
      <c r="J6" s="223"/>
    </row>
    <row r="7" spans="1:10" ht="23.25" customHeight="1">
      <c r="A7" s="2"/>
      <c r="B7" s="7" t="s">
        <v>6</v>
      </c>
      <c r="C7" s="68"/>
      <c r="D7" s="68">
        <v>2023</v>
      </c>
      <c r="E7" s="68"/>
      <c r="F7" s="68">
        <v>2022</v>
      </c>
      <c r="G7" s="68"/>
      <c r="H7" s="68">
        <v>2023</v>
      </c>
      <c r="I7" s="68"/>
      <c r="J7" s="68">
        <v>2022</v>
      </c>
    </row>
    <row r="8" spans="1:10" ht="23.25" customHeight="1">
      <c r="A8" s="2"/>
      <c r="B8" s="7"/>
      <c r="C8" s="94"/>
      <c r="D8" s="221" t="s">
        <v>96</v>
      </c>
      <c r="E8" s="221"/>
      <c r="F8" s="221"/>
      <c r="G8" s="221"/>
      <c r="H8" s="221"/>
      <c r="I8" s="221"/>
      <c r="J8" s="221"/>
    </row>
    <row r="9" spans="1:10" ht="23.25" customHeight="1">
      <c r="A9" s="216" t="s">
        <v>249</v>
      </c>
      <c r="B9" s="7"/>
      <c r="C9" s="19"/>
      <c r="D9" s="17"/>
      <c r="E9" s="18"/>
      <c r="F9" s="17"/>
      <c r="G9" s="19"/>
      <c r="H9" s="19"/>
      <c r="I9" s="19"/>
      <c r="J9" s="19"/>
    </row>
    <row r="10" spans="1:10" ht="23.25" customHeight="1">
      <c r="A10" s="217" t="s">
        <v>107</v>
      </c>
      <c r="B10" s="7" t="s">
        <v>196</v>
      </c>
      <c r="C10" s="18"/>
      <c r="D10" s="158">
        <v>26061819739</v>
      </c>
      <c r="E10" s="158"/>
      <c r="F10" s="158">
        <v>27265681875</v>
      </c>
      <c r="G10" s="158"/>
      <c r="H10" s="158">
        <v>18050246051</v>
      </c>
      <c r="I10" s="158"/>
      <c r="J10" s="158">
        <v>18786648233</v>
      </c>
    </row>
    <row r="11" spans="1:10" ht="23.25" customHeight="1">
      <c r="A11" s="217" t="s">
        <v>33</v>
      </c>
      <c r="B11" s="7"/>
      <c r="C11" s="18"/>
      <c r="D11" s="158">
        <v>333853438</v>
      </c>
      <c r="E11" s="158"/>
      <c r="F11" s="158">
        <v>43860638</v>
      </c>
      <c r="G11" s="158"/>
      <c r="H11" s="158">
        <v>1809419904</v>
      </c>
      <c r="I11" s="158"/>
      <c r="J11" s="158">
        <v>1877297546</v>
      </c>
    </row>
    <row r="12" spans="1:10" ht="23.25" customHeight="1">
      <c r="A12" s="217" t="s">
        <v>34</v>
      </c>
      <c r="B12" s="7" t="s">
        <v>224</v>
      </c>
      <c r="C12" s="18"/>
      <c r="D12" s="158">
        <v>248627067</v>
      </c>
      <c r="E12" s="158"/>
      <c r="F12" s="158">
        <v>172331823</v>
      </c>
      <c r="G12" s="158"/>
      <c r="H12" s="158">
        <v>409462281</v>
      </c>
      <c r="I12" s="158"/>
      <c r="J12" s="158">
        <v>332867469</v>
      </c>
    </row>
    <row r="13" spans="1:10" ht="23.25" customHeight="1">
      <c r="A13" s="218" t="s">
        <v>250</v>
      </c>
      <c r="B13" s="7"/>
      <c r="C13" s="10"/>
      <c r="D13" s="160">
        <f>SUM(D10:D12)</f>
        <v>26644300244</v>
      </c>
      <c r="E13" s="132"/>
      <c r="F13" s="160">
        <f>SUM(F10:F12)</f>
        <v>27481874336</v>
      </c>
      <c r="G13" s="107"/>
      <c r="H13" s="160">
        <f>SUM(H10:H12)</f>
        <v>20269128236</v>
      </c>
      <c r="I13" s="132"/>
      <c r="J13" s="160">
        <f>SUM(J10:J12)</f>
        <v>20996813248</v>
      </c>
    </row>
    <row r="14" spans="1:10" ht="23.25" customHeight="1">
      <c r="A14" s="218"/>
      <c r="B14" s="7"/>
      <c r="C14" s="23"/>
      <c r="D14" s="163"/>
      <c r="E14" s="113"/>
      <c r="F14" s="163"/>
      <c r="G14" s="107"/>
      <c r="H14" s="163"/>
      <c r="I14" s="113"/>
      <c r="J14" s="163"/>
    </row>
    <row r="15" spans="1:10" ht="23.25" customHeight="1">
      <c r="A15" s="16" t="s">
        <v>35</v>
      </c>
      <c r="B15" s="7"/>
      <c r="C15" s="22"/>
      <c r="D15" s="163"/>
      <c r="E15" s="113"/>
      <c r="F15" s="163"/>
      <c r="G15" s="107"/>
      <c r="H15" s="163"/>
      <c r="I15" s="113"/>
      <c r="J15" s="163"/>
    </row>
    <row r="16" spans="1:10" ht="23.25" customHeight="1">
      <c r="A16" s="11" t="s">
        <v>67</v>
      </c>
      <c r="B16" s="7" t="s">
        <v>187</v>
      </c>
      <c r="C16" s="18"/>
      <c r="D16" s="158">
        <v>17059098679</v>
      </c>
      <c r="E16" s="158"/>
      <c r="F16" s="158">
        <v>18915443323</v>
      </c>
      <c r="G16" s="158"/>
      <c r="H16" s="158">
        <v>13861296371</v>
      </c>
      <c r="I16" s="158"/>
      <c r="J16" s="158">
        <v>14926879504</v>
      </c>
    </row>
    <row r="17" spans="1:14" ht="23.25" customHeight="1">
      <c r="A17" s="30" t="s">
        <v>121</v>
      </c>
      <c r="B17" s="7"/>
      <c r="C17" s="18"/>
      <c r="D17" s="158">
        <v>4627600638</v>
      </c>
      <c r="E17" s="158"/>
      <c r="F17" s="158">
        <v>4712113038</v>
      </c>
      <c r="G17" s="158"/>
      <c r="H17" s="158">
        <v>2236321473</v>
      </c>
      <c r="I17" s="158"/>
      <c r="J17" s="158">
        <v>2314157075</v>
      </c>
      <c r="N17" s="19"/>
    </row>
    <row r="18" spans="1:14" ht="23.25" customHeight="1">
      <c r="A18" s="11" t="s">
        <v>36</v>
      </c>
      <c r="B18" s="7"/>
      <c r="C18" s="18"/>
      <c r="D18" s="158">
        <v>2141820663</v>
      </c>
      <c r="E18" s="158"/>
      <c r="F18" s="158">
        <v>1787720219</v>
      </c>
      <c r="G18" s="158"/>
      <c r="H18" s="158">
        <v>1466050978</v>
      </c>
      <c r="I18" s="158"/>
      <c r="J18" s="158">
        <v>1022695996</v>
      </c>
    </row>
    <row r="19" spans="1:14" ht="23.25" customHeight="1">
      <c r="A19" s="2" t="s">
        <v>38</v>
      </c>
      <c r="B19" s="7" t="s">
        <v>261</v>
      </c>
      <c r="C19" s="18"/>
      <c r="D19" s="160">
        <f>SUM(D16:D18)</f>
        <v>23828519980</v>
      </c>
      <c r="E19" s="132"/>
      <c r="F19" s="160">
        <f>SUM(F16:F18)</f>
        <v>25415276580</v>
      </c>
      <c r="G19" s="107"/>
      <c r="H19" s="160">
        <f>SUM(H16:H18)</f>
        <v>17563668822</v>
      </c>
      <c r="I19" s="132"/>
      <c r="J19" s="160">
        <f>SUM(J16:J18)</f>
        <v>18263732575</v>
      </c>
      <c r="M19" s="19"/>
    </row>
    <row r="20" spans="1:14" ht="23.25" customHeight="1">
      <c r="B20" s="7"/>
      <c r="C20" s="18"/>
      <c r="D20" s="164"/>
      <c r="E20" s="132"/>
      <c r="F20" s="164"/>
      <c r="G20" s="107"/>
      <c r="H20" s="164"/>
      <c r="I20" s="132"/>
      <c r="J20" s="164"/>
    </row>
    <row r="21" spans="1:14" ht="23.25" customHeight="1">
      <c r="A21" s="2" t="s">
        <v>160</v>
      </c>
      <c r="B21" s="7"/>
      <c r="C21" s="18"/>
      <c r="D21" s="165">
        <f>D13-D19</f>
        <v>2815780264</v>
      </c>
      <c r="E21" s="132"/>
      <c r="F21" s="165">
        <f>F13-F19</f>
        <v>2066597756</v>
      </c>
      <c r="G21" s="165"/>
      <c r="H21" s="165">
        <f>H13-H19</f>
        <v>2705459414</v>
      </c>
      <c r="I21" s="165"/>
      <c r="J21" s="165">
        <f>J13-J19</f>
        <v>2733080673</v>
      </c>
    </row>
    <row r="22" spans="1:14" ht="23.25" customHeight="1">
      <c r="A22" s="11" t="s">
        <v>37</v>
      </c>
      <c r="B22" s="7"/>
      <c r="C22" s="18"/>
      <c r="D22" s="158">
        <v>-107685690</v>
      </c>
      <c r="E22" s="158"/>
      <c r="F22" s="158">
        <v>-88764006</v>
      </c>
      <c r="G22" s="158"/>
      <c r="H22" s="158">
        <v>-52204167</v>
      </c>
      <c r="I22" s="158"/>
      <c r="J22" s="158">
        <v>-12943117</v>
      </c>
    </row>
    <row r="23" spans="1:14" ht="23.25" customHeight="1">
      <c r="A23" s="11" t="s">
        <v>161</v>
      </c>
      <c r="B23" s="7"/>
      <c r="C23" s="18"/>
      <c r="D23" s="158"/>
      <c r="E23" s="158"/>
      <c r="F23" s="158"/>
      <c r="G23" s="158"/>
      <c r="H23" s="158"/>
      <c r="I23" s="158"/>
      <c r="J23" s="158"/>
    </row>
    <row r="24" spans="1:14" ht="23.25" customHeight="1">
      <c r="A24" s="28" t="s">
        <v>162</v>
      </c>
      <c r="B24" s="25" t="s">
        <v>213</v>
      </c>
      <c r="C24" s="18"/>
      <c r="D24" s="162">
        <v>145549236</v>
      </c>
      <c r="E24" s="113"/>
      <c r="F24" s="162">
        <v>314893085</v>
      </c>
      <c r="G24" s="107"/>
      <c r="H24" s="212">
        <v>0</v>
      </c>
      <c r="I24" s="166"/>
      <c r="J24" s="212">
        <v>0</v>
      </c>
    </row>
    <row r="25" spans="1:14" ht="23.25" customHeight="1">
      <c r="A25" s="24" t="s">
        <v>163</v>
      </c>
      <c r="B25" s="25"/>
      <c r="C25" s="18"/>
      <c r="D25" s="165">
        <f>SUM(D21:D24)</f>
        <v>2853643810</v>
      </c>
      <c r="E25" s="132"/>
      <c r="F25" s="165">
        <f>SUM(F21:F24)</f>
        <v>2292726835</v>
      </c>
      <c r="G25" s="157"/>
      <c r="H25" s="165">
        <f>SUM(H21:H24)</f>
        <v>2653255247</v>
      </c>
      <c r="I25" s="132"/>
      <c r="J25" s="165">
        <f>SUM(J21:J24)</f>
        <v>2720137556</v>
      </c>
    </row>
    <row r="26" spans="1:14" ht="23.25" customHeight="1">
      <c r="A26" s="11" t="s">
        <v>108</v>
      </c>
      <c r="B26" s="7" t="s">
        <v>223</v>
      </c>
      <c r="C26" s="18"/>
      <c r="D26" s="112">
        <v>-430505646</v>
      </c>
      <c r="E26" s="113"/>
      <c r="F26" s="112">
        <v>-368855674</v>
      </c>
      <c r="G26" s="107"/>
      <c r="H26" s="112">
        <v>-155617377</v>
      </c>
      <c r="I26" s="113"/>
      <c r="J26" s="112">
        <v>-97236288</v>
      </c>
    </row>
    <row r="27" spans="1:14" ht="23.25" customHeight="1" thickBot="1">
      <c r="A27" s="69" t="s">
        <v>98</v>
      </c>
      <c r="B27" s="7"/>
      <c r="C27" s="18"/>
      <c r="D27" s="167">
        <f>SUM(D25:D26)</f>
        <v>2423138164</v>
      </c>
      <c r="E27" s="151"/>
      <c r="F27" s="167">
        <f>SUM(F25:F26)</f>
        <v>1923871161</v>
      </c>
      <c r="G27" s="151"/>
      <c r="H27" s="167">
        <f>SUM(H25:H26)</f>
        <v>2497637870</v>
      </c>
      <c r="I27" s="151"/>
      <c r="J27" s="167">
        <f>SUM(J25:J26)</f>
        <v>2622901268</v>
      </c>
    </row>
    <row r="28" spans="1:14" ht="23.25" customHeight="1" thickTop="1">
      <c r="A28" s="69"/>
      <c r="B28" s="7"/>
      <c r="C28" s="18"/>
      <c r="D28" s="156"/>
      <c r="E28" s="113"/>
      <c r="F28" s="156"/>
      <c r="G28" s="154"/>
      <c r="H28" s="156"/>
      <c r="I28" s="113"/>
      <c r="J28" s="156"/>
    </row>
    <row r="29" spans="1:14" ht="23.25" customHeight="1">
      <c r="A29" s="110" t="s">
        <v>40</v>
      </c>
      <c r="B29" s="130"/>
      <c r="C29" s="18"/>
      <c r="D29" s="91"/>
      <c r="E29" s="154"/>
      <c r="F29" s="91"/>
      <c r="G29" s="154"/>
      <c r="H29" s="91"/>
      <c r="I29" s="154"/>
      <c r="J29" s="91"/>
    </row>
    <row r="30" spans="1:14" s="28" customFormat="1" ht="23.25" customHeight="1">
      <c r="A30" s="29" t="s">
        <v>115</v>
      </c>
      <c r="B30" s="130"/>
      <c r="C30" s="18"/>
      <c r="D30" s="158">
        <f>D32-D31</f>
        <v>2402102596</v>
      </c>
      <c r="E30" s="154"/>
      <c r="F30" s="158">
        <f>F32-F31</f>
        <v>1933769383</v>
      </c>
      <c r="G30" s="154"/>
      <c r="H30" s="158">
        <f>H32-H31</f>
        <v>2497637870</v>
      </c>
      <c r="I30" s="154"/>
      <c r="J30" s="158">
        <f>J32-J31</f>
        <v>2622901268</v>
      </c>
    </row>
    <row r="31" spans="1:14" s="28" customFormat="1" ht="23.25" customHeight="1">
      <c r="A31" s="30" t="s">
        <v>42</v>
      </c>
      <c r="B31" s="7"/>
      <c r="C31" s="18"/>
      <c r="D31" s="162">
        <v>21035568</v>
      </c>
      <c r="E31" s="154"/>
      <c r="F31" s="162">
        <v>-9898222</v>
      </c>
      <c r="G31" s="154"/>
      <c r="H31" s="212">
        <v>0</v>
      </c>
      <c r="I31" s="154"/>
      <c r="J31" s="212">
        <v>0</v>
      </c>
    </row>
    <row r="32" spans="1:14" s="28" customFormat="1" ht="23.25" customHeight="1" thickBot="1">
      <c r="A32" s="110" t="s">
        <v>98</v>
      </c>
      <c r="B32" s="110"/>
      <c r="C32" s="18"/>
      <c r="D32" s="168">
        <f>D27</f>
        <v>2423138164</v>
      </c>
      <c r="E32" s="151"/>
      <c r="F32" s="168">
        <f>F27</f>
        <v>1923871161</v>
      </c>
      <c r="G32" s="151"/>
      <c r="H32" s="168">
        <f>H27</f>
        <v>2497637870</v>
      </c>
      <c r="I32" s="151"/>
      <c r="J32" s="168">
        <f>J27</f>
        <v>2622901268</v>
      </c>
    </row>
    <row r="33" spans="1:10" s="28" customFormat="1" ht="23.25" customHeight="1" thickTop="1">
      <c r="A33" s="110"/>
      <c r="B33" s="110"/>
      <c r="C33" s="18"/>
      <c r="D33" s="127"/>
      <c r="E33" s="31"/>
      <c r="F33" s="127"/>
      <c r="G33" s="31"/>
      <c r="H33" s="127"/>
      <c r="I33" s="31"/>
      <c r="J33" s="127"/>
    </row>
    <row r="34" spans="1:10" s="24" customFormat="1" ht="23.25" customHeight="1" thickBot="1">
      <c r="A34" s="110" t="s">
        <v>93</v>
      </c>
      <c r="B34" s="7"/>
      <c r="C34" s="18"/>
      <c r="D34" s="176">
        <f>D30/3003750000</f>
        <v>0.79970123878485222</v>
      </c>
      <c r="E34" s="34"/>
      <c r="F34" s="176">
        <f>F30/3003750000</f>
        <v>0.64378506300457761</v>
      </c>
      <c r="G34" s="34"/>
      <c r="H34" s="176">
        <f>H30/3003750000</f>
        <v>0.83150657344985435</v>
      </c>
      <c r="I34" s="34"/>
      <c r="J34" s="176">
        <f>J30/3003750000</f>
        <v>0.87320891152725755</v>
      </c>
    </row>
    <row r="35" spans="1:10" ht="18" customHeight="1" thickTop="1"/>
    <row r="36" spans="1:10" s="32" customFormat="1" ht="23.25" customHeight="1">
      <c r="A36" s="109" t="s">
        <v>124</v>
      </c>
      <c r="B36" s="3"/>
      <c r="C36" s="5"/>
      <c r="D36" s="4"/>
      <c r="E36" s="5"/>
      <c r="F36" s="4"/>
      <c r="G36" s="5"/>
      <c r="H36" s="5"/>
      <c r="I36" s="5"/>
      <c r="J36" s="5"/>
    </row>
    <row r="37" spans="1:10" s="15" customFormat="1" ht="23.25" customHeight="1">
      <c r="A37" s="6" t="s">
        <v>100</v>
      </c>
      <c r="B37" s="3"/>
      <c r="C37" s="5"/>
      <c r="D37" s="4"/>
      <c r="E37" s="5"/>
      <c r="F37" s="4"/>
      <c r="G37" s="5"/>
      <c r="H37" s="5"/>
      <c r="I37" s="5"/>
      <c r="J37" s="5"/>
    </row>
    <row r="38" spans="1:10" s="1" customFormat="1" ht="23.25" customHeight="1">
      <c r="A38" s="2"/>
      <c r="B38" s="3"/>
      <c r="C38" s="5"/>
      <c r="D38" s="4"/>
      <c r="E38" s="5"/>
      <c r="F38" s="4"/>
      <c r="G38" s="5"/>
      <c r="H38" s="5"/>
      <c r="I38" s="5"/>
      <c r="J38" s="5"/>
    </row>
    <row r="39" spans="1:10" s="1" customFormat="1" ht="23.25" customHeight="1">
      <c r="A39" s="2"/>
      <c r="B39" s="3"/>
      <c r="C39" s="5"/>
      <c r="D39" s="220" t="s">
        <v>1</v>
      </c>
      <c r="E39" s="220"/>
      <c r="F39" s="220"/>
      <c r="G39" s="5"/>
      <c r="H39" s="220" t="s">
        <v>2</v>
      </c>
      <c r="I39" s="220"/>
      <c r="J39" s="220"/>
    </row>
    <row r="40" spans="1:10" ht="23.25" customHeight="1">
      <c r="A40" s="2"/>
      <c r="C40" s="93"/>
      <c r="D40" s="220" t="s">
        <v>3</v>
      </c>
      <c r="E40" s="220"/>
      <c r="F40" s="220"/>
      <c r="H40" s="220" t="s">
        <v>3</v>
      </c>
      <c r="I40" s="220"/>
      <c r="J40" s="220"/>
    </row>
    <row r="41" spans="1:10" ht="23.25" customHeight="1">
      <c r="A41" s="2"/>
      <c r="C41" s="93"/>
      <c r="D41" s="223" t="s">
        <v>97</v>
      </c>
      <c r="E41" s="223"/>
      <c r="F41" s="223"/>
      <c r="G41" s="21"/>
      <c r="H41" s="223" t="s">
        <v>97</v>
      </c>
      <c r="I41" s="223"/>
      <c r="J41" s="223"/>
    </row>
    <row r="42" spans="1:10" ht="23.25" customHeight="1">
      <c r="A42" s="2"/>
      <c r="B42" s="7" t="s">
        <v>6</v>
      </c>
      <c r="C42" s="68"/>
      <c r="D42" s="68">
        <v>2023</v>
      </c>
      <c r="E42" s="68"/>
      <c r="F42" s="68">
        <v>2022</v>
      </c>
      <c r="G42" s="68"/>
      <c r="H42" s="68">
        <v>2023</v>
      </c>
      <c r="I42" s="68"/>
      <c r="J42" s="68">
        <v>2022</v>
      </c>
    </row>
    <row r="43" spans="1:10" ht="23.25" customHeight="1">
      <c r="A43" s="2"/>
      <c r="B43" s="7"/>
      <c r="C43" s="94"/>
      <c r="D43" s="221" t="s">
        <v>96</v>
      </c>
      <c r="E43" s="221"/>
      <c r="F43" s="221"/>
      <c r="G43" s="221"/>
      <c r="H43" s="221"/>
      <c r="I43" s="221"/>
      <c r="J43" s="221"/>
    </row>
    <row r="44" spans="1:10" ht="23.25" customHeight="1">
      <c r="A44" s="110" t="s">
        <v>98</v>
      </c>
      <c r="B44" s="7"/>
      <c r="C44" s="94"/>
      <c r="D44" s="132">
        <f>D27</f>
        <v>2423138164</v>
      </c>
      <c r="E44" s="132"/>
      <c r="F44" s="132">
        <f>F27</f>
        <v>1923871161</v>
      </c>
      <c r="G44" s="132"/>
      <c r="H44" s="132">
        <f>H27</f>
        <v>2497637870</v>
      </c>
      <c r="I44" s="132"/>
      <c r="J44" s="132">
        <f>J27</f>
        <v>2622901268</v>
      </c>
    </row>
    <row r="45" spans="1:10" ht="23.25" customHeight="1">
      <c r="A45" s="2"/>
      <c r="B45" s="7"/>
      <c r="C45" s="94"/>
      <c r="D45" s="150"/>
      <c r="E45" s="150"/>
      <c r="F45" s="150"/>
      <c r="G45" s="150"/>
      <c r="H45" s="150"/>
      <c r="I45" s="150"/>
      <c r="J45" s="150"/>
    </row>
    <row r="46" spans="1:10" ht="23.25" customHeight="1">
      <c r="A46" s="69" t="s">
        <v>39</v>
      </c>
      <c r="B46" s="110"/>
      <c r="C46" s="18"/>
      <c r="D46" s="91"/>
      <c r="E46" s="151"/>
      <c r="F46" s="152"/>
      <c r="G46" s="151"/>
      <c r="H46" s="107"/>
      <c r="I46" s="151"/>
      <c r="J46" s="152"/>
    </row>
    <row r="47" spans="1:10" ht="23.25" customHeight="1">
      <c r="A47" s="129" t="s">
        <v>112</v>
      </c>
      <c r="B47" s="110"/>
      <c r="C47" s="18"/>
      <c r="D47" s="91"/>
      <c r="E47" s="151"/>
      <c r="F47" s="152"/>
      <c r="G47" s="151"/>
      <c r="H47" s="107"/>
      <c r="I47" s="151"/>
      <c r="J47" s="152"/>
    </row>
    <row r="48" spans="1:10" ht="23.25" customHeight="1">
      <c r="A48" s="28" t="s">
        <v>113</v>
      </c>
      <c r="B48" s="7"/>
      <c r="C48" s="18"/>
      <c r="D48" s="113">
        <v>-60353182</v>
      </c>
      <c r="E48" s="113"/>
      <c r="F48" s="113">
        <v>-198941615</v>
      </c>
      <c r="G48" s="107"/>
      <c r="H48" s="96">
        <v>0</v>
      </c>
      <c r="I48" s="154"/>
      <c r="J48" s="96">
        <v>0</v>
      </c>
    </row>
    <row r="49" spans="1:10" ht="23.25" customHeight="1">
      <c r="A49" s="219" t="s">
        <v>251</v>
      </c>
      <c r="B49" s="7" t="s">
        <v>223</v>
      </c>
      <c r="C49" s="18"/>
      <c r="D49" s="96">
        <v>0</v>
      </c>
      <c r="E49" s="113"/>
      <c r="F49" s="113">
        <v>-28163</v>
      </c>
      <c r="G49" s="107"/>
      <c r="H49" s="96">
        <v>0</v>
      </c>
      <c r="I49" s="155"/>
      <c r="J49" s="155">
        <v>-28163</v>
      </c>
    </row>
    <row r="50" spans="1:10" s="32" customFormat="1" ht="23.25" customHeight="1">
      <c r="A50" s="28" t="s">
        <v>164</v>
      </c>
      <c r="B50" s="7"/>
      <c r="C50" s="18"/>
      <c r="D50" s="156"/>
      <c r="E50" s="113"/>
      <c r="F50" s="156"/>
      <c r="G50" s="107"/>
      <c r="H50" s="96"/>
      <c r="I50" s="113"/>
      <c r="J50" s="156"/>
    </row>
    <row r="51" spans="1:10" ht="23.25" customHeight="1">
      <c r="A51" s="28" t="s">
        <v>165</v>
      </c>
      <c r="B51" s="7" t="s">
        <v>213</v>
      </c>
      <c r="C51" s="18"/>
      <c r="D51" s="113">
        <v>-2494982</v>
      </c>
      <c r="E51" s="113"/>
      <c r="F51" s="113">
        <v>-15771744</v>
      </c>
      <c r="G51" s="107"/>
      <c r="H51" s="96">
        <v>0</v>
      </c>
      <c r="I51" s="154"/>
      <c r="J51" s="96">
        <v>0</v>
      </c>
    </row>
    <row r="52" spans="1:10" ht="23.25" customHeight="1">
      <c r="A52" s="28" t="s">
        <v>244</v>
      </c>
      <c r="B52" s="7"/>
      <c r="C52" s="18"/>
      <c r="D52" s="113"/>
      <c r="E52" s="113"/>
      <c r="F52" s="113"/>
      <c r="G52" s="107"/>
      <c r="H52" s="96"/>
      <c r="I52" s="155"/>
      <c r="J52" s="155"/>
    </row>
    <row r="53" spans="1:10" ht="23.25" customHeight="1">
      <c r="A53" s="28" t="s">
        <v>245</v>
      </c>
      <c r="B53" s="7" t="s">
        <v>223</v>
      </c>
      <c r="C53" s="18"/>
      <c r="D53" s="96">
        <v>0</v>
      </c>
      <c r="E53" s="113"/>
      <c r="F53" s="113">
        <v>5633</v>
      </c>
      <c r="G53" s="107"/>
      <c r="H53" s="96">
        <v>0</v>
      </c>
      <c r="I53" s="155"/>
      <c r="J53" s="155">
        <v>5633</v>
      </c>
    </row>
    <row r="54" spans="1:10" ht="23.25" customHeight="1">
      <c r="A54" s="32" t="s">
        <v>114</v>
      </c>
      <c r="B54" s="7"/>
      <c r="C54" s="18"/>
      <c r="D54" s="131">
        <f>SUM(D48:D53)</f>
        <v>-62848164</v>
      </c>
      <c r="E54" s="132"/>
      <c r="F54" s="131">
        <f>SUM(F48:F53)</f>
        <v>-214735889</v>
      </c>
      <c r="G54" s="157"/>
      <c r="H54" s="214">
        <f>SUM(H48:H53)</f>
        <v>0</v>
      </c>
      <c r="I54" s="152"/>
      <c r="J54" s="131">
        <f>SUM(J48:J53)</f>
        <v>-22530</v>
      </c>
    </row>
    <row r="55" spans="1:10" ht="11.25" customHeight="1">
      <c r="A55" s="32"/>
      <c r="B55" s="7"/>
      <c r="C55" s="18"/>
      <c r="D55" s="91"/>
      <c r="E55" s="132"/>
      <c r="F55" s="132"/>
      <c r="G55" s="157"/>
      <c r="H55" s="107"/>
      <c r="I55" s="152"/>
      <c r="J55" s="132"/>
    </row>
    <row r="56" spans="1:10" s="32" customFormat="1" ht="23.25" customHeight="1">
      <c r="A56" s="129" t="s">
        <v>246</v>
      </c>
      <c r="B56" s="110"/>
      <c r="C56" s="18"/>
      <c r="D56" s="151"/>
      <c r="E56" s="154"/>
      <c r="F56" s="155"/>
      <c r="G56" s="154"/>
      <c r="H56" s="151"/>
      <c r="I56" s="154"/>
      <c r="J56" s="155"/>
    </row>
    <row r="57" spans="1:10" s="32" customFormat="1" ht="23.25" customHeight="1">
      <c r="A57" s="28" t="s">
        <v>201</v>
      </c>
      <c r="B57" s="7" t="s">
        <v>262</v>
      </c>
      <c r="C57" s="18"/>
      <c r="D57" s="96">
        <v>0</v>
      </c>
      <c r="E57" s="154"/>
      <c r="F57" s="158">
        <v>217676091</v>
      </c>
      <c r="G57" s="154"/>
      <c r="H57" s="96">
        <v>0</v>
      </c>
      <c r="I57" s="154"/>
      <c r="J57" s="153">
        <v>156380702</v>
      </c>
    </row>
    <row r="58" spans="1:10" s="32" customFormat="1" ht="23.25" customHeight="1">
      <c r="A58" s="28" t="s">
        <v>235</v>
      </c>
      <c r="B58" s="7">
        <v>23</v>
      </c>
      <c r="C58" s="18"/>
      <c r="D58" s="158">
        <v>622000000</v>
      </c>
      <c r="E58" s="154"/>
      <c r="F58" s="158">
        <v>-35000000</v>
      </c>
      <c r="G58" s="154"/>
      <c r="H58" s="158">
        <v>622000000</v>
      </c>
      <c r="I58" s="154"/>
      <c r="J58" s="153">
        <v>-35000000</v>
      </c>
    </row>
    <row r="59" spans="1:10" s="32" customFormat="1" ht="23.25" customHeight="1">
      <c r="A59" s="28" t="s">
        <v>248</v>
      </c>
      <c r="B59" s="7"/>
      <c r="C59" s="18"/>
      <c r="D59" s="158"/>
      <c r="E59" s="154"/>
      <c r="F59" s="158"/>
      <c r="G59" s="154"/>
      <c r="H59" s="158"/>
      <c r="I59" s="154"/>
      <c r="J59" s="153"/>
    </row>
    <row r="60" spans="1:10" s="32" customFormat="1" ht="23.25" customHeight="1">
      <c r="A60" s="28" t="s">
        <v>245</v>
      </c>
      <c r="B60" s="7">
        <v>23</v>
      </c>
      <c r="C60" s="18"/>
      <c r="D60" s="158">
        <v>-124400000</v>
      </c>
      <c r="E60" s="154"/>
      <c r="F60" s="158">
        <v>-36555792</v>
      </c>
      <c r="G60" s="154"/>
      <c r="H60" s="158">
        <v>-124400000</v>
      </c>
      <c r="I60" s="154"/>
      <c r="J60" s="159">
        <v>-24276140</v>
      </c>
    </row>
    <row r="61" spans="1:10" s="32" customFormat="1" ht="23.25" customHeight="1">
      <c r="A61" s="110" t="s">
        <v>247</v>
      </c>
      <c r="B61" s="110"/>
      <c r="C61" s="18"/>
      <c r="D61" s="160">
        <f>SUM(D57:D60)</f>
        <v>497600000</v>
      </c>
      <c r="E61" s="151"/>
      <c r="F61" s="160">
        <f>SUM(F57:F60)</f>
        <v>146120299</v>
      </c>
      <c r="G61" s="151"/>
      <c r="H61" s="160">
        <f>SUM(H57:H60)</f>
        <v>497600000</v>
      </c>
      <c r="I61" s="151"/>
      <c r="J61" s="161">
        <f>SUM(J57:J60)</f>
        <v>97104562</v>
      </c>
    </row>
    <row r="62" spans="1:10" ht="23.25" customHeight="1">
      <c r="A62" s="24" t="s">
        <v>120</v>
      </c>
      <c r="B62" s="26"/>
      <c r="C62" s="18"/>
      <c r="D62" s="114">
        <f>D54+D61</f>
        <v>434751836</v>
      </c>
      <c r="E62" s="132"/>
      <c r="F62" s="114">
        <f>F54+F61</f>
        <v>-68615590</v>
      </c>
      <c r="G62" s="157"/>
      <c r="H62" s="114">
        <f>H54+H61</f>
        <v>497600000</v>
      </c>
      <c r="I62" s="132"/>
      <c r="J62" s="114">
        <f>J54+J61</f>
        <v>97082032</v>
      </c>
    </row>
    <row r="63" spans="1:10" ht="23.25" customHeight="1" thickBot="1">
      <c r="A63" s="24" t="s">
        <v>99</v>
      </c>
      <c r="B63" s="26"/>
      <c r="C63" s="18"/>
      <c r="D63" s="133">
        <f>SUM(D62,D27)</f>
        <v>2857890000</v>
      </c>
      <c r="E63" s="132"/>
      <c r="F63" s="133">
        <f>SUM(F62,F27)</f>
        <v>1855255571</v>
      </c>
      <c r="G63" s="157"/>
      <c r="H63" s="133">
        <f>SUM(H62,H27)</f>
        <v>2995237870</v>
      </c>
      <c r="I63" s="132"/>
      <c r="J63" s="133">
        <f>SUM(J62,J27)</f>
        <v>2719983300</v>
      </c>
    </row>
    <row r="64" spans="1:10" s="24" customFormat="1" ht="23.25" customHeight="1" thickTop="1">
      <c r="A64" s="11"/>
      <c r="B64" s="7"/>
      <c r="C64" s="18"/>
      <c r="D64" s="157"/>
      <c r="E64" s="113"/>
      <c r="F64" s="156"/>
      <c r="G64" s="107"/>
      <c r="H64" s="157"/>
      <c r="I64" s="113"/>
      <c r="J64" s="156"/>
    </row>
    <row r="65" spans="1:10" s="24" customFormat="1" ht="23.25" customHeight="1">
      <c r="A65" s="110" t="s">
        <v>41</v>
      </c>
      <c r="B65" s="33"/>
      <c r="C65" s="18"/>
      <c r="D65" s="157"/>
      <c r="E65" s="154"/>
      <c r="F65" s="156"/>
      <c r="G65" s="154"/>
      <c r="H65" s="157"/>
      <c r="I65" s="154"/>
      <c r="J65" s="91"/>
    </row>
    <row r="66" spans="1:10" ht="23.25" customHeight="1">
      <c r="A66" s="29" t="s">
        <v>115</v>
      </c>
      <c r="B66" s="33"/>
      <c r="C66" s="18"/>
      <c r="D66" s="158">
        <f>D68-D67</f>
        <v>2838130211</v>
      </c>
      <c r="E66" s="154"/>
      <c r="F66" s="158">
        <f>F68-F67</f>
        <v>1883438854</v>
      </c>
      <c r="G66" s="154"/>
      <c r="H66" s="158">
        <f>H68-H67</f>
        <v>2995237870</v>
      </c>
      <c r="I66" s="154"/>
      <c r="J66" s="158">
        <f>J68-J67</f>
        <v>2719983300</v>
      </c>
    </row>
    <row r="67" spans="1:10" s="28" customFormat="1" ht="23.25" customHeight="1">
      <c r="A67" s="30" t="s">
        <v>42</v>
      </c>
      <c r="B67" s="7"/>
      <c r="C67" s="18"/>
      <c r="D67" s="162">
        <v>19759789</v>
      </c>
      <c r="E67" s="154"/>
      <c r="F67" s="162">
        <v>-28183283</v>
      </c>
      <c r="G67" s="154"/>
      <c r="H67" s="212">
        <v>0</v>
      </c>
      <c r="I67" s="154"/>
      <c r="J67" s="212">
        <v>0</v>
      </c>
    </row>
    <row r="68" spans="1:10" s="28" customFormat="1" ht="23.25" customHeight="1" thickBot="1">
      <c r="A68" s="110" t="s">
        <v>99</v>
      </c>
      <c r="B68" s="16"/>
      <c r="C68" s="18"/>
      <c r="D68" s="133">
        <f>D63</f>
        <v>2857890000</v>
      </c>
      <c r="E68" s="157"/>
      <c r="F68" s="133">
        <f>F63</f>
        <v>1855255571</v>
      </c>
      <c r="G68" s="157"/>
      <c r="H68" s="133">
        <f>H63</f>
        <v>2995237870</v>
      </c>
      <c r="I68" s="157"/>
      <c r="J68" s="133">
        <f>J63</f>
        <v>2719983300</v>
      </c>
    </row>
    <row r="69" spans="1:10" ht="18" customHeight="1" thickTop="1">
      <c r="C69" s="35"/>
      <c r="D69" s="34"/>
      <c r="E69" s="34"/>
      <c r="F69" s="34"/>
      <c r="G69" s="35"/>
      <c r="H69" s="35"/>
      <c r="I69" s="35"/>
      <c r="J69" s="35"/>
    </row>
    <row r="70" spans="1:10" ht="18" customHeight="1">
      <c r="C70" s="12"/>
      <c r="D70" s="12"/>
      <c r="E70" s="12"/>
      <c r="F70" s="12"/>
      <c r="G70" s="12"/>
      <c r="H70" s="12"/>
      <c r="I70" s="12"/>
      <c r="J70" s="12"/>
    </row>
    <row r="71" spans="1:10" ht="18" customHeight="1">
      <c r="C71" s="12"/>
      <c r="D71" s="12"/>
      <c r="E71" s="12"/>
      <c r="F71" s="12"/>
      <c r="G71" s="12"/>
      <c r="H71" s="12"/>
      <c r="I71" s="12"/>
      <c r="J71" s="12"/>
    </row>
  </sheetData>
  <mergeCells count="14">
    <mergeCell ref="D6:F6"/>
    <mergeCell ref="D40:F40"/>
    <mergeCell ref="H40:J40"/>
    <mergeCell ref="D4:F4"/>
    <mergeCell ref="H4:J4"/>
    <mergeCell ref="D5:F5"/>
    <mergeCell ref="H5:J5"/>
    <mergeCell ref="H6:J6"/>
    <mergeCell ref="D41:F41"/>
    <mergeCell ref="D43:J43"/>
    <mergeCell ref="D8:J8"/>
    <mergeCell ref="D39:F39"/>
    <mergeCell ref="H39:J39"/>
    <mergeCell ref="H41:J41"/>
  </mergeCells>
  <pageMargins left="0.7" right="0.45" top="0.48" bottom="0.5" header="0.5" footer="0.5"/>
  <pageSetup paperSize="9" scale="68" firstPageNumber="8" fitToHeight="0" orientation="portrait" useFirstPageNumber="1" r:id="rId1"/>
  <headerFooter>
    <oddFooter>&amp;L&amp;"Times New Roman,Regular"&amp;12  The accompanying notes are an integral part of these financial statements.
&amp;C&amp;"Times New Roman,Regular"&amp;12&amp;P</oddFooter>
  </headerFooter>
  <rowBreaks count="1" manualBreakCount="1">
    <brk id="35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F68"/>
  <sheetViews>
    <sheetView view="pageBreakPreview" zoomScale="55" zoomScaleNormal="85" zoomScaleSheetLayoutView="55" workbookViewId="0"/>
  </sheetViews>
  <sheetFormatPr defaultColWidth="9.453125" defaultRowHeight="18" customHeight="1"/>
  <cols>
    <col min="1" max="1" width="60.453125" style="11" customWidth="1"/>
    <col min="2" max="2" width="5.54296875" style="7" customWidth="1"/>
    <col min="3" max="3" width="0.54296875" style="5" customWidth="1"/>
    <col min="4" max="4" width="16.453125" style="5" customWidth="1"/>
    <col min="5" max="5" width="0.54296875" style="5" customWidth="1"/>
    <col min="6" max="6" width="16.453125" style="5" customWidth="1"/>
    <col min="7" max="7" width="0.54296875" style="5" customWidth="1"/>
    <col min="8" max="8" width="16.08984375" style="5" customWidth="1"/>
    <col min="9" max="9" width="1.453125" style="5" customWidth="1"/>
    <col min="10" max="10" width="17.453125" style="5" customWidth="1"/>
    <col min="11" max="11" width="0.54296875" style="5" customWidth="1"/>
    <col min="12" max="12" width="17.453125" style="5" customWidth="1"/>
    <col min="13" max="13" width="0.54296875" style="5" customWidth="1"/>
    <col min="14" max="14" width="14.453125" style="5" customWidth="1"/>
    <col min="15" max="15" width="0.54296875" style="5" customWidth="1"/>
    <col min="16" max="16" width="16.453125" style="5" customWidth="1"/>
    <col min="17" max="17" width="0.54296875" style="5" customWidth="1"/>
    <col min="18" max="18" width="14.90625" style="5" customWidth="1"/>
    <col min="19" max="19" width="0.54296875" style="5" customWidth="1"/>
    <col min="20" max="20" width="15.54296875" style="5" customWidth="1"/>
    <col min="21" max="21" width="0.54296875" style="5" customWidth="1"/>
    <col min="22" max="22" width="20.453125" style="5" customWidth="1"/>
    <col min="23" max="23" width="0.54296875" style="5" customWidth="1"/>
    <col min="24" max="24" width="16.54296875" style="5" customWidth="1"/>
    <col min="25" max="25" width="0.54296875" style="5" customWidth="1"/>
    <col min="26" max="26" width="17.54296875" style="5" customWidth="1"/>
    <col min="27" max="27" width="0.54296875" style="5" customWidth="1"/>
    <col min="28" max="28" width="16.08984375" style="5" customWidth="1"/>
    <col min="29" max="29" width="0.54296875" style="5" customWidth="1"/>
    <col min="30" max="30" width="16.54296875" style="5" customWidth="1"/>
    <col min="31" max="31" width="9.453125" style="5"/>
    <col min="32" max="32" width="11" style="5" bestFit="1" customWidth="1"/>
    <col min="33" max="16384" width="9.453125" style="5"/>
  </cols>
  <sheetData>
    <row r="1" spans="1:32" ht="17.5">
      <c r="A1" s="109" t="s">
        <v>124</v>
      </c>
    </row>
    <row r="2" spans="1:32" ht="15">
      <c r="A2" s="36" t="s">
        <v>101</v>
      </c>
    </row>
    <row r="3" spans="1:32" ht="15">
      <c r="A3" s="36"/>
    </row>
    <row r="4" spans="1:32" ht="14">
      <c r="A4" s="37"/>
      <c r="D4" s="224" t="s">
        <v>43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</row>
    <row r="5" spans="1:32" ht="24" customHeight="1">
      <c r="A5" s="37"/>
      <c r="E5" s="38"/>
      <c r="F5" s="38"/>
      <c r="G5" s="38"/>
      <c r="H5" s="225" t="s">
        <v>192</v>
      </c>
      <c r="I5" s="225"/>
      <c r="J5" s="225"/>
      <c r="K5" s="225"/>
      <c r="L5" s="225"/>
      <c r="M5" s="146"/>
      <c r="N5" s="226" t="s">
        <v>29</v>
      </c>
      <c r="O5" s="226"/>
      <c r="P5" s="226"/>
      <c r="Q5" s="38"/>
      <c r="R5" s="227" t="s">
        <v>158</v>
      </c>
      <c r="S5" s="227"/>
      <c r="T5" s="227"/>
      <c r="U5" s="227"/>
      <c r="V5" s="227"/>
      <c r="W5" s="227"/>
      <c r="X5" s="227"/>
    </row>
    <row r="6" spans="1:32" ht="24" customHeight="1">
      <c r="A6" s="37"/>
      <c r="B6" s="41"/>
      <c r="C6" s="42"/>
      <c r="D6" s="43"/>
      <c r="E6" s="43"/>
      <c r="F6" s="43"/>
      <c r="G6" s="43"/>
      <c r="I6" s="43"/>
      <c r="J6" s="43"/>
      <c r="K6" s="43"/>
      <c r="L6" s="43"/>
      <c r="M6" s="43"/>
      <c r="N6" s="39"/>
      <c r="O6" s="43"/>
      <c r="P6" s="43"/>
      <c r="Q6" s="43"/>
      <c r="R6" s="40"/>
      <c r="S6" s="43"/>
      <c r="T6" s="40"/>
      <c r="U6" s="43"/>
      <c r="V6" s="40" t="s">
        <v>73</v>
      </c>
      <c r="W6" s="43"/>
      <c r="X6" s="40"/>
      <c r="Y6" s="43"/>
      <c r="AB6" s="40"/>
      <c r="AC6" s="44"/>
      <c r="AD6" s="44"/>
    </row>
    <row r="7" spans="1:32" ht="24" customHeight="1">
      <c r="A7" s="37"/>
      <c r="B7" s="41"/>
      <c r="C7" s="42"/>
      <c r="D7" s="43"/>
      <c r="E7" s="43"/>
      <c r="F7" s="43"/>
      <c r="G7" s="43"/>
      <c r="H7" s="43" t="s">
        <v>69</v>
      </c>
      <c r="I7" s="43"/>
      <c r="J7" s="43"/>
      <c r="K7" s="43"/>
      <c r="L7" s="43"/>
      <c r="M7" s="43"/>
      <c r="N7" s="39"/>
      <c r="O7" s="43"/>
      <c r="P7" s="43"/>
      <c r="Q7" s="43"/>
      <c r="R7" s="40" t="s">
        <v>166</v>
      </c>
      <c r="S7" s="43"/>
      <c r="T7" s="40"/>
      <c r="U7" s="43"/>
      <c r="V7" s="40" t="s">
        <v>74</v>
      </c>
      <c r="W7" s="43"/>
      <c r="X7" s="40"/>
      <c r="Y7" s="43"/>
      <c r="AB7" s="40"/>
      <c r="AC7" s="44"/>
      <c r="AD7" s="44"/>
    </row>
    <row r="8" spans="1:32" ht="24" customHeight="1">
      <c r="A8" s="37"/>
      <c r="B8" s="41"/>
      <c r="C8" s="42"/>
      <c r="D8" s="43"/>
      <c r="E8" s="43"/>
      <c r="F8" s="43"/>
      <c r="G8" s="43"/>
      <c r="H8" s="43" t="s">
        <v>68</v>
      </c>
      <c r="I8" s="43"/>
      <c r="J8" s="43" t="s">
        <v>229</v>
      </c>
      <c r="K8" s="43"/>
      <c r="L8" s="43"/>
      <c r="M8" s="43"/>
      <c r="N8" s="39"/>
      <c r="O8" s="43"/>
      <c r="P8" s="43"/>
      <c r="Q8" s="43"/>
      <c r="R8" s="40" t="s">
        <v>167</v>
      </c>
      <c r="S8" s="43"/>
      <c r="T8" s="40"/>
      <c r="U8" s="43"/>
      <c r="V8" s="40" t="s">
        <v>172</v>
      </c>
      <c r="W8" s="43"/>
      <c r="X8" s="40"/>
      <c r="Y8" s="43"/>
      <c r="Z8" s="39" t="s">
        <v>157</v>
      </c>
      <c r="AB8" s="40"/>
      <c r="AC8" s="44"/>
      <c r="AD8" s="44"/>
    </row>
    <row r="9" spans="1:32" ht="24" customHeight="1">
      <c r="A9" s="37"/>
      <c r="B9" s="41"/>
      <c r="C9" s="42"/>
      <c r="D9" s="43" t="s">
        <v>45</v>
      </c>
      <c r="E9" s="43"/>
      <c r="F9" s="43"/>
      <c r="G9" s="43"/>
      <c r="H9" s="43" t="s">
        <v>70</v>
      </c>
      <c r="I9" s="43"/>
      <c r="J9" s="43" t="s">
        <v>230</v>
      </c>
      <c r="K9" s="43"/>
      <c r="L9" s="43"/>
      <c r="M9" s="43"/>
      <c r="N9" s="39"/>
      <c r="O9" s="43"/>
      <c r="P9" s="43"/>
      <c r="Q9" s="43"/>
      <c r="R9" s="40" t="s">
        <v>168</v>
      </c>
      <c r="S9" s="43"/>
      <c r="T9" s="40" t="s">
        <v>169</v>
      </c>
      <c r="U9" s="43"/>
      <c r="V9" s="40" t="s">
        <v>173</v>
      </c>
      <c r="W9" s="43"/>
      <c r="X9" s="40" t="s">
        <v>125</v>
      </c>
      <c r="Y9" s="43"/>
      <c r="Z9" s="39" t="s">
        <v>46</v>
      </c>
      <c r="AB9" s="40"/>
      <c r="AC9" s="44"/>
    </row>
    <row r="10" spans="1:32" ht="24" customHeight="1">
      <c r="A10" s="37"/>
      <c r="B10" s="41"/>
      <c r="C10" s="42"/>
      <c r="D10" s="68" t="s">
        <v>47</v>
      </c>
      <c r="E10" s="43"/>
      <c r="F10" s="43"/>
      <c r="G10" s="43"/>
      <c r="H10" s="44" t="s">
        <v>71</v>
      </c>
      <c r="I10" s="43"/>
      <c r="J10" s="43" t="s">
        <v>231</v>
      </c>
      <c r="K10" s="43"/>
      <c r="L10" s="43" t="s">
        <v>44</v>
      </c>
      <c r="M10" s="43"/>
      <c r="N10" s="40" t="s">
        <v>48</v>
      </c>
      <c r="O10" s="43"/>
      <c r="P10" s="43"/>
      <c r="Q10" s="43"/>
      <c r="R10" s="40" t="s">
        <v>116</v>
      </c>
      <c r="S10" s="43"/>
      <c r="T10" s="40" t="s">
        <v>170</v>
      </c>
      <c r="U10" s="43"/>
      <c r="V10" s="45" t="s">
        <v>174</v>
      </c>
      <c r="W10" s="43"/>
      <c r="X10" s="40" t="s">
        <v>126</v>
      </c>
      <c r="Y10" s="43"/>
      <c r="Z10" s="39" t="s">
        <v>128</v>
      </c>
      <c r="AB10" s="40" t="s">
        <v>49</v>
      </c>
      <c r="AC10" s="44"/>
      <c r="AD10" s="44" t="s">
        <v>44</v>
      </c>
    </row>
    <row r="11" spans="1:32" ht="24" customHeight="1">
      <c r="A11" s="37"/>
      <c r="B11" s="41" t="s">
        <v>6</v>
      </c>
      <c r="C11" s="42"/>
      <c r="D11" s="43" t="s">
        <v>50</v>
      </c>
      <c r="E11" s="43"/>
      <c r="F11" s="43" t="s">
        <v>131</v>
      </c>
      <c r="G11" s="43"/>
      <c r="H11" s="43" t="s">
        <v>72</v>
      </c>
      <c r="I11" s="43"/>
      <c r="J11" s="43" t="s">
        <v>232</v>
      </c>
      <c r="K11" s="43"/>
      <c r="L11" s="43" t="s">
        <v>228</v>
      </c>
      <c r="M11" s="43"/>
      <c r="N11" s="39" t="s">
        <v>51</v>
      </c>
      <c r="O11" s="43"/>
      <c r="P11" s="43" t="s">
        <v>52</v>
      </c>
      <c r="Q11" s="43"/>
      <c r="R11" s="45" t="s">
        <v>117</v>
      </c>
      <c r="S11" s="43"/>
      <c r="T11" s="45" t="s">
        <v>171</v>
      </c>
      <c r="U11" s="43"/>
      <c r="V11" s="44" t="s">
        <v>175</v>
      </c>
      <c r="W11" s="43"/>
      <c r="X11" s="40" t="s">
        <v>176</v>
      </c>
      <c r="Y11" s="43"/>
      <c r="Z11" s="39" t="s">
        <v>129</v>
      </c>
      <c r="AB11" s="40" t="s">
        <v>53</v>
      </c>
      <c r="AC11" s="44"/>
      <c r="AD11" s="40" t="s">
        <v>54</v>
      </c>
    </row>
    <row r="12" spans="1:32" ht="24" customHeight="1">
      <c r="A12" s="37"/>
      <c r="B12" s="41"/>
      <c r="C12" s="42"/>
      <c r="D12" s="228" t="s">
        <v>96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</row>
    <row r="13" spans="1:32" ht="24" customHeight="1">
      <c r="A13" s="53" t="s">
        <v>208</v>
      </c>
      <c r="B13" s="41"/>
      <c r="C13" s="43"/>
    </row>
    <row r="14" spans="1:32" s="24" customFormat="1" ht="24" customHeight="1">
      <c r="A14" s="46" t="s">
        <v>209</v>
      </c>
      <c r="B14" s="26"/>
      <c r="D14" s="127">
        <v>3003750000</v>
      </c>
      <c r="E14" s="127"/>
      <c r="F14" s="127">
        <v>11847802049</v>
      </c>
      <c r="G14" s="127"/>
      <c r="H14" s="127">
        <v>295201858</v>
      </c>
      <c r="I14" s="127"/>
      <c r="J14" s="127">
        <v>-236359118</v>
      </c>
      <c r="K14" s="127"/>
      <c r="L14" s="127">
        <f>SUM(H14:J14)</f>
        <v>58842740</v>
      </c>
      <c r="M14" s="127"/>
      <c r="N14" s="127">
        <v>300375000</v>
      </c>
      <c r="O14" s="127"/>
      <c r="P14" s="127">
        <v>3295941860</v>
      </c>
      <c r="Q14" s="127"/>
      <c r="R14" s="127">
        <v>-498558595</v>
      </c>
      <c r="S14" s="127"/>
      <c r="T14" s="127">
        <v>1885670614</v>
      </c>
      <c r="U14" s="127"/>
      <c r="V14" s="127">
        <v>-9449568</v>
      </c>
      <c r="W14" s="127"/>
      <c r="X14" s="127">
        <f>SUM(R14:W14)</f>
        <v>1377662451</v>
      </c>
      <c r="Y14" s="127">
        <v>0</v>
      </c>
      <c r="Z14" s="127">
        <f>SUM(X14,N14:P14,L14,D14:F14)</f>
        <v>19884374100</v>
      </c>
      <c r="AA14" s="127">
        <v>0</v>
      </c>
      <c r="AB14" s="127">
        <v>19422085</v>
      </c>
      <c r="AC14" s="127">
        <v>0</v>
      </c>
      <c r="AD14" s="127">
        <f>SUM(Z14:AB14)</f>
        <v>19903796185</v>
      </c>
      <c r="AE14" s="47"/>
      <c r="AF14" s="47"/>
    </row>
    <row r="15" spans="1:32" s="24" customFormat="1" ht="15" customHeight="1">
      <c r="A15" s="46"/>
      <c r="B15" s="2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47"/>
      <c r="AF15" s="47"/>
    </row>
    <row r="16" spans="1:32" ht="24" customHeight="1">
      <c r="A16" s="134" t="s">
        <v>92</v>
      </c>
      <c r="B16" s="41"/>
      <c r="C16" s="43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</row>
    <row r="17" spans="1:30" ht="24" customHeight="1">
      <c r="A17" s="49" t="s">
        <v>87</v>
      </c>
      <c r="B17" s="41"/>
      <c r="C17" s="43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</row>
    <row r="18" spans="1:30" ht="24" customHeight="1">
      <c r="A18" s="78" t="s">
        <v>237</v>
      </c>
      <c r="B18" s="41"/>
      <c r="C18" s="43"/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0</v>
      </c>
      <c r="M18" s="96"/>
      <c r="N18" s="96">
        <v>0</v>
      </c>
      <c r="O18" s="96"/>
      <c r="P18" s="96">
        <v>0</v>
      </c>
      <c r="Q18" s="96"/>
      <c r="R18" s="96">
        <v>0</v>
      </c>
      <c r="S18" s="96"/>
      <c r="T18" s="96">
        <v>0</v>
      </c>
      <c r="U18" s="96"/>
      <c r="V18" s="96">
        <v>0</v>
      </c>
      <c r="W18" s="96"/>
      <c r="X18" s="96">
        <f>SUM(R18:W18)</f>
        <v>0</v>
      </c>
      <c r="Y18" s="96">
        <v>0</v>
      </c>
      <c r="Z18" s="96">
        <f>SUM(X18,N18:P18,L18,D18:F18)</f>
        <v>0</v>
      </c>
      <c r="AA18" s="96"/>
      <c r="AB18" s="96">
        <v>26</v>
      </c>
      <c r="AC18" s="96"/>
      <c r="AD18" s="96">
        <f>SUM(Z18:AB18)</f>
        <v>26</v>
      </c>
    </row>
    <row r="19" spans="1:30" ht="24" customHeight="1">
      <c r="A19" s="78" t="s">
        <v>123</v>
      </c>
      <c r="B19" s="41" t="s">
        <v>217</v>
      </c>
      <c r="C19" s="43"/>
      <c r="D19" s="96">
        <v>0</v>
      </c>
      <c r="E19" s="96"/>
      <c r="F19" s="96">
        <v>0</v>
      </c>
      <c r="G19" s="96"/>
      <c r="H19" s="96">
        <v>0</v>
      </c>
      <c r="I19" s="96"/>
      <c r="J19" s="96">
        <v>0</v>
      </c>
      <c r="K19" s="96"/>
      <c r="L19" s="96">
        <v>0</v>
      </c>
      <c r="M19" s="96"/>
      <c r="N19" s="96">
        <v>0</v>
      </c>
      <c r="O19" s="96"/>
      <c r="P19" s="96">
        <v>-3304075110</v>
      </c>
      <c r="Q19" s="96"/>
      <c r="R19" s="96">
        <v>0</v>
      </c>
      <c r="S19" s="96"/>
      <c r="T19" s="96">
        <v>0</v>
      </c>
      <c r="U19" s="96"/>
      <c r="V19" s="96">
        <v>0</v>
      </c>
      <c r="W19" s="96"/>
      <c r="X19" s="96">
        <f>SUM(R19:W19)</f>
        <v>0</v>
      </c>
      <c r="Y19" s="96"/>
      <c r="Z19" s="96">
        <f>SUM(X19,N19:P19,L19,D19:F19)</f>
        <v>-3304075110</v>
      </c>
      <c r="AA19" s="96"/>
      <c r="AB19" s="96">
        <v>0</v>
      </c>
      <c r="AC19" s="96"/>
      <c r="AD19" s="96">
        <f>SUM(Z19:AB19)</f>
        <v>-3304075110</v>
      </c>
    </row>
    <row r="20" spans="1:30" ht="24" customHeight="1">
      <c r="A20" s="135" t="s">
        <v>86</v>
      </c>
      <c r="B20" s="41"/>
      <c r="C20" s="43"/>
      <c r="D20" s="214">
        <f>SUM(D19:D19)</f>
        <v>0</v>
      </c>
      <c r="E20" s="127"/>
      <c r="F20" s="214">
        <f>SUM(F19:F19)</f>
        <v>0</v>
      </c>
      <c r="G20" s="127"/>
      <c r="H20" s="214">
        <f>SUM(H19:H19)</f>
        <v>0</v>
      </c>
      <c r="I20" s="127"/>
      <c r="J20" s="214">
        <f>SUM(J19:J19)</f>
        <v>0</v>
      </c>
      <c r="K20" s="127"/>
      <c r="L20" s="214">
        <f>SUM(L19:L19)</f>
        <v>0</v>
      </c>
      <c r="M20" s="127"/>
      <c r="N20" s="214">
        <f>SUM(N19:N19)</f>
        <v>0</v>
      </c>
      <c r="O20" s="127"/>
      <c r="P20" s="214">
        <f>SUM(P18:P19)</f>
        <v>-3304075110</v>
      </c>
      <c r="Q20" s="127"/>
      <c r="R20" s="214">
        <f>SUM(R19:R19)</f>
        <v>0</v>
      </c>
      <c r="S20" s="127"/>
      <c r="T20" s="214">
        <f>SUM(T19:T19)</f>
        <v>0</v>
      </c>
      <c r="U20" s="127"/>
      <c r="V20" s="214">
        <f>SUM(V19:V19)</f>
        <v>0</v>
      </c>
      <c r="W20" s="127"/>
      <c r="X20" s="214">
        <f>SUM(X19:X19)</f>
        <v>0</v>
      </c>
      <c r="Y20" s="127"/>
      <c r="Z20" s="214">
        <f>SUM(D20:F20,L20:Q20,X20)</f>
        <v>-3304075110</v>
      </c>
      <c r="AA20" s="127"/>
      <c r="AB20" s="214">
        <f>SUM(AB18:AB19)</f>
        <v>26</v>
      </c>
      <c r="AC20" s="127"/>
      <c r="AD20" s="214">
        <f>SUM(AD18:AD19)</f>
        <v>-3304075084</v>
      </c>
    </row>
    <row r="21" spans="1:30" s="24" customFormat="1" ht="15" customHeight="1">
      <c r="B21" s="41"/>
      <c r="C21" s="43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</row>
    <row r="22" spans="1:30" ht="24" customHeight="1">
      <c r="A22" s="49" t="s">
        <v>146</v>
      </c>
      <c r="B22" s="41"/>
      <c r="C22" s="43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</row>
    <row r="23" spans="1:30" ht="24" customHeight="1">
      <c r="A23" s="50" t="s">
        <v>233</v>
      </c>
      <c r="B23" s="41"/>
      <c r="C23" s="43"/>
      <c r="D23" s="96">
        <v>0</v>
      </c>
      <c r="E23" s="96"/>
      <c r="F23" s="96">
        <v>0</v>
      </c>
      <c r="G23" s="96"/>
      <c r="H23" s="96">
        <v>0</v>
      </c>
      <c r="I23" s="96"/>
      <c r="J23" s="96">
        <v>0</v>
      </c>
      <c r="K23" s="96"/>
      <c r="L23" s="96">
        <f>SUM(H23:J23)</f>
        <v>0</v>
      </c>
      <c r="M23" s="96"/>
      <c r="N23" s="96">
        <v>0</v>
      </c>
      <c r="O23" s="96"/>
      <c r="P23" s="96">
        <v>0</v>
      </c>
      <c r="Q23" s="96"/>
      <c r="R23" s="96">
        <v>0</v>
      </c>
      <c r="S23" s="96"/>
      <c r="T23" s="96">
        <v>0</v>
      </c>
      <c r="U23" s="96"/>
      <c r="V23" s="96">
        <v>0</v>
      </c>
      <c r="W23" s="96"/>
      <c r="X23" s="96">
        <f>SUM(R23:W23)</f>
        <v>0</v>
      </c>
      <c r="Y23" s="96"/>
      <c r="Z23" s="96">
        <f>SUM(X23,N23:P23,L23,D23:F23)</f>
        <v>0</v>
      </c>
      <c r="AA23" s="96"/>
      <c r="AB23" s="96">
        <v>-33</v>
      </c>
      <c r="AC23" s="96"/>
      <c r="AD23" s="96">
        <f>SUM(Z23:AB23)</f>
        <v>-33</v>
      </c>
    </row>
    <row r="24" spans="1:30" ht="24" customHeight="1">
      <c r="A24" s="49" t="s">
        <v>55</v>
      </c>
      <c r="B24" s="41"/>
      <c r="C24" s="43"/>
      <c r="D24" s="214">
        <f>SUM(D23)</f>
        <v>0</v>
      </c>
      <c r="E24" s="127"/>
      <c r="F24" s="214">
        <f>SUM(F23)</f>
        <v>0</v>
      </c>
      <c r="G24" s="127"/>
      <c r="H24" s="214">
        <f>SUM(H23)</f>
        <v>0</v>
      </c>
      <c r="I24" s="127"/>
      <c r="J24" s="214">
        <f>SUM(J23)</f>
        <v>0</v>
      </c>
      <c r="K24" s="127"/>
      <c r="L24" s="214">
        <f>SUM(L23)</f>
        <v>0</v>
      </c>
      <c r="M24" s="127"/>
      <c r="N24" s="214">
        <f>SUM(N23)</f>
        <v>0</v>
      </c>
      <c r="O24" s="127"/>
      <c r="P24" s="214">
        <f>SUM(P23)</f>
        <v>0</v>
      </c>
      <c r="Q24" s="127"/>
      <c r="R24" s="214">
        <f>SUM(R23)</f>
        <v>0</v>
      </c>
      <c r="S24" s="127"/>
      <c r="T24" s="214">
        <f>SUM(T23)</f>
        <v>0</v>
      </c>
      <c r="U24" s="127"/>
      <c r="V24" s="214">
        <f>SUM(V23)</f>
        <v>0</v>
      </c>
      <c r="W24" s="127"/>
      <c r="X24" s="214">
        <f>SUM(X23)</f>
        <v>0</v>
      </c>
      <c r="Y24" s="127"/>
      <c r="Z24" s="214">
        <f>SUM(Z23)</f>
        <v>0</v>
      </c>
      <c r="AA24" s="127"/>
      <c r="AB24" s="214">
        <f>SUM(AB23)</f>
        <v>-33</v>
      </c>
      <c r="AC24" s="127"/>
      <c r="AD24" s="214">
        <f>SUM(Z24:AB24)</f>
        <v>-33</v>
      </c>
    </row>
    <row r="25" spans="1:30" ht="24" customHeight="1">
      <c r="A25" s="134" t="s">
        <v>91</v>
      </c>
      <c r="B25" s="41"/>
      <c r="C25" s="43"/>
      <c r="D25" s="214">
        <f>D20+D24</f>
        <v>0</v>
      </c>
      <c r="E25" s="127"/>
      <c r="F25" s="214">
        <f>F20+F24</f>
        <v>0</v>
      </c>
      <c r="G25" s="127"/>
      <c r="H25" s="214">
        <f>H20+H24</f>
        <v>0</v>
      </c>
      <c r="I25" s="127"/>
      <c r="J25" s="214">
        <f>J20+J24</f>
        <v>0</v>
      </c>
      <c r="K25" s="127"/>
      <c r="L25" s="214">
        <f>L20+L24</f>
        <v>0</v>
      </c>
      <c r="M25" s="127"/>
      <c r="N25" s="214">
        <f>N20+N24</f>
        <v>0</v>
      </c>
      <c r="O25" s="127"/>
      <c r="P25" s="214">
        <f>SUM(P20,P24)</f>
        <v>-3304075110</v>
      </c>
      <c r="Q25" s="127"/>
      <c r="R25" s="214">
        <f>R20+R24</f>
        <v>0</v>
      </c>
      <c r="S25" s="127"/>
      <c r="T25" s="214">
        <f>T20+T24</f>
        <v>0</v>
      </c>
      <c r="U25" s="127"/>
      <c r="V25" s="214">
        <f>V20+V24</f>
        <v>0</v>
      </c>
      <c r="W25" s="127"/>
      <c r="X25" s="214">
        <f>X20+X24</f>
        <v>0</v>
      </c>
      <c r="Y25" s="127"/>
      <c r="Z25" s="214">
        <f>SUM(Z20,Z24)</f>
        <v>-3304075110</v>
      </c>
      <c r="AA25" s="127"/>
      <c r="AB25" s="214">
        <f>SUM(AB20,AB24)</f>
        <v>-7</v>
      </c>
      <c r="AC25" s="127"/>
      <c r="AD25" s="214">
        <f>AD20+AD24</f>
        <v>-3304075117</v>
      </c>
    </row>
    <row r="26" spans="1:30" ht="15" customHeight="1">
      <c r="A26" s="5"/>
      <c r="B26" s="41"/>
      <c r="C26" s="43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</row>
    <row r="27" spans="1:30" ht="24" customHeight="1">
      <c r="A27" s="53" t="s">
        <v>103</v>
      </c>
      <c r="B27" s="41"/>
      <c r="C27" s="43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</row>
    <row r="28" spans="1:30" s="24" customFormat="1" ht="24" customHeight="1">
      <c r="A28" s="111" t="s">
        <v>79</v>
      </c>
      <c r="B28" s="41"/>
      <c r="C28" s="43"/>
      <c r="D28" s="96">
        <v>0</v>
      </c>
      <c r="E28" s="96"/>
      <c r="F28" s="96">
        <v>0</v>
      </c>
      <c r="G28" s="96"/>
      <c r="H28" s="96">
        <v>0</v>
      </c>
      <c r="I28" s="96"/>
      <c r="J28" s="96">
        <v>0</v>
      </c>
      <c r="K28" s="96"/>
      <c r="L28" s="96">
        <f>SUM(H28:J28)</f>
        <v>0</v>
      </c>
      <c r="M28" s="96"/>
      <c r="N28" s="96">
        <v>0</v>
      </c>
      <c r="O28" s="96"/>
      <c r="P28" s="96">
        <f>'PL 8-9'!F30</f>
        <v>1933769383</v>
      </c>
      <c r="Q28" s="96"/>
      <c r="R28" s="96">
        <v>0</v>
      </c>
      <c r="S28" s="96"/>
      <c r="T28" s="96">
        <v>0</v>
      </c>
      <c r="U28" s="96"/>
      <c r="V28" s="96">
        <v>0</v>
      </c>
      <c r="W28" s="96"/>
      <c r="X28" s="96">
        <f>SUM(R28:W28)</f>
        <v>0</v>
      </c>
      <c r="Y28" s="96"/>
      <c r="Z28" s="96">
        <f>SUM(X28,N28:P28,L28,D28:F28)</f>
        <v>1933769383</v>
      </c>
      <c r="AA28" s="96"/>
      <c r="AB28" s="96">
        <f>'PL 8-9'!F31</f>
        <v>-9898222</v>
      </c>
      <c r="AC28" s="96"/>
      <c r="AD28" s="96">
        <f t="shared" ref="AD28:AD29" si="0">SUM(Z28:AB28)</f>
        <v>1923871161</v>
      </c>
    </row>
    <row r="29" spans="1:30" ht="24" customHeight="1">
      <c r="A29" s="111" t="s">
        <v>80</v>
      </c>
      <c r="D29" s="96">
        <v>0</v>
      </c>
      <c r="E29" s="96"/>
      <c r="F29" s="96">
        <v>0</v>
      </c>
      <c r="G29" s="96"/>
      <c r="H29" s="96">
        <v>0</v>
      </c>
      <c r="I29" s="96"/>
      <c r="J29" s="96">
        <v>0</v>
      </c>
      <c r="K29" s="96"/>
      <c r="L29" s="96">
        <f>SUM(H29:J29)</f>
        <v>0</v>
      </c>
      <c r="M29" s="96"/>
      <c r="N29" s="96">
        <v>0</v>
      </c>
      <c r="O29" s="96"/>
      <c r="P29" s="96">
        <v>174095114</v>
      </c>
      <c r="Q29" s="96"/>
      <c r="R29" s="96">
        <v>-180631369</v>
      </c>
      <c r="S29" s="96"/>
      <c r="T29" s="96">
        <v>-28022530</v>
      </c>
      <c r="U29" s="96"/>
      <c r="V29" s="96">
        <f>'PL 8-9'!F51</f>
        <v>-15771744</v>
      </c>
      <c r="W29" s="96"/>
      <c r="X29" s="96">
        <f>SUM(R29:W29)</f>
        <v>-224425643</v>
      </c>
      <c r="Y29" s="96"/>
      <c r="Z29" s="96">
        <f>SUM(X29,N29:P29,L29,D29:F29)</f>
        <v>-50330529</v>
      </c>
      <c r="AA29" s="96"/>
      <c r="AB29" s="96">
        <f>'PL 8-9'!F67-'Equity Conso 10'!AB28</f>
        <v>-18285061</v>
      </c>
      <c r="AC29" s="96"/>
      <c r="AD29" s="96">
        <f t="shared" si="0"/>
        <v>-68615590</v>
      </c>
    </row>
    <row r="30" spans="1:30" ht="24" customHeight="1">
      <c r="A30" s="56" t="s">
        <v>99</v>
      </c>
      <c r="B30" s="26"/>
      <c r="C30" s="24"/>
      <c r="D30" s="214">
        <f>SUM(D28:D29)</f>
        <v>0</v>
      </c>
      <c r="E30" s="127"/>
      <c r="F30" s="214">
        <f>SUM(F28:F29)</f>
        <v>0</v>
      </c>
      <c r="G30" s="127"/>
      <c r="H30" s="214">
        <f>SUM(H28:H29)</f>
        <v>0</v>
      </c>
      <c r="I30" s="127"/>
      <c r="J30" s="214">
        <f>SUM(J28:J29)</f>
        <v>0</v>
      </c>
      <c r="K30" s="127"/>
      <c r="L30" s="214">
        <f>SUM(L28:L29)</f>
        <v>0</v>
      </c>
      <c r="M30" s="127"/>
      <c r="N30" s="214">
        <f>SUM(N28:N29)</f>
        <v>0</v>
      </c>
      <c r="O30" s="127"/>
      <c r="P30" s="214">
        <f>SUM(P28:P29)</f>
        <v>2107864497</v>
      </c>
      <c r="Q30" s="127"/>
      <c r="R30" s="214">
        <f>SUM(R28:R29)</f>
        <v>-180631369</v>
      </c>
      <c r="S30" s="127"/>
      <c r="T30" s="214">
        <f>SUM(T28:T29)</f>
        <v>-28022530</v>
      </c>
      <c r="U30" s="127"/>
      <c r="V30" s="214">
        <f>SUM(V28:V29)</f>
        <v>-15771744</v>
      </c>
      <c r="W30" s="127"/>
      <c r="X30" s="214">
        <f>SUM(X28:X29)</f>
        <v>-224425643</v>
      </c>
      <c r="Y30" s="127"/>
      <c r="Z30" s="214">
        <f>SUM(Z28:Z29)</f>
        <v>1883438854</v>
      </c>
      <c r="AA30" s="127"/>
      <c r="AB30" s="214">
        <f>SUM(AB28:AB29)</f>
        <v>-28183283</v>
      </c>
      <c r="AC30" s="127"/>
      <c r="AD30" s="214">
        <f>SUM(AD28:AD29)</f>
        <v>1855255571</v>
      </c>
    </row>
    <row r="31" spans="1:30" ht="13" customHeight="1">
      <c r="A31" s="57"/>
      <c r="B31" s="41"/>
      <c r="C31" s="43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</row>
    <row r="32" spans="1:30" ht="24" customHeight="1" thickBot="1">
      <c r="A32" s="76" t="s">
        <v>210</v>
      </c>
      <c r="B32" s="41"/>
      <c r="C32" s="43"/>
      <c r="D32" s="215">
        <f>SUM(D14,D25,D30)</f>
        <v>3003750000</v>
      </c>
      <c r="E32" s="127"/>
      <c r="F32" s="215">
        <f>SUM(F14,F25,F30)</f>
        <v>11847802049</v>
      </c>
      <c r="G32" s="127"/>
      <c r="H32" s="215">
        <f>SUM(H14,H25,H30)</f>
        <v>295201858</v>
      </c>
      <c r="I32" s="127"/>
      <c r="J32" s="215">
        <f>SUM(J14,J25,J30)</f>
        <v>-236359118</v>
      </c>
      <c r="K32" s="127"/>
      <c r="L32" s="215">
        <f>SUM(L14,L25,L30)</f>
        <v>58842740</v>
      </c>
      <c r="M32" s="127"/>
      <c r="N32" s="215">
        <f>SUM(N14,N25,N30)</f>
        <v>300375000</v>
      </c>
      <c r="O32" s="127"/>
      <c r="P32" s="215">
        <f>SUM(P14,P25,P30)</f>
        <v>2099731247</v>
      </c>
      <c r="Q32" s="127"/>
      <c r="R32" s="215">
        <f>SUM(R14,R25,R30)</f>
        <v>-679189964</v>
      </c>
      <c r="S32" s="127"/>
      <c r="T32" s="215">
        <f>SUM(T14,T25,T30)</f>
        <v>1857648084</v>
      </c>
      <c r="U32" s="127"/>
      <c r="V32" s="215">
        <f>SUM(V14,V25,V30)</f>
        <v>-25221312</v>
      </c>
      <c r="W32" s="127"/>
      <c r="X32" s="215">
        <f>SUM(X14,X25,X30)</f>
        <v>1153236808</v>
      </c>
      <c r="Y32" s="127"/>
      <c r="Z32" s="215">
        <f>SUM(Z14,Z25,Z30)</f>
        <v>18463737844</v>
      </c>
      <c r="AA32" s="127"/>
      <c r="AB32" s="215">
        <f>SUM(AB14,AB25,AB30)</f>
        <v>-8761205</v>
      </c>
      <c r="AC32" s="127"/>
      <c r="AD32" s="215">
        <f>SUM(AD14,AD25,AD30)</f>
        <v>18454976639</v>
      </c>
    </row>
    <row r="33" spans="1:32" ht="24" customHeight="1" thickTop="1">
      <c r="A33" s="37"/>
      <c r="B33" s="41"/>
      <c r="C33" s="43"/>
      <c r="D33" s="48"/>
      <c r="E33" s="54"/>
      <c r="F33" s="54"/>
      <c r="G33" s="54"/>
      <c r="H33" s="48"/>
      <c r="I33" s="54"/>
      <c r="J33" s="51"/>
      <c r="K33" s="51"/>
      <c r="L33" s="51"/>
      <c r="M33" s="51"/>
      <c r="N33" s="48"/>
      <c r="O33" s="48"/>
      <c r="P33" s="48"/>
      <c r="Q33" s="54"/>
      <c r="R33" s="48"/>
      <c r="S33" s="51"/>
      <c r="T33" s="48"/>
      <c r="U33" s="51"/>
      <c r="V33" s="48"/>
      <c r="W33" s="51"/>
      <c r="X33" s="48"/>
      <c r="Y33" s="51"/>
      <c r="Z33" s="48"/>
      <c r="AA33" s="59"/>
      <c r="AB33" s="48"/>
      <c r="AC33" s="59"/>
      <c r="AD33" s="48"/>
    </row>
    <row r="34" spans="1:32" ht="17.5">
      <c r="A34" s="109" t="s">
        <v>124</v>
      </c>
    </row>
    <row r="35" spans="1:32" ht="15">
      <c r="A35" s="36" t="s">
        <v>101</v>
      </c>
    </row>
    <row r="36" spans="1:32" ht="15">
      <c r="A36" s="36"/>
    </row>
    <row r="37" spans="1:32" ht="14">
      <c r="A37" s="37"/>
      <c r="D37" s="224" t="s">
        <v>43</v>
      </c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</row>
    <row r="38" spans="1:32" ht="24" customHeight="1">
      <c r="A38" s="37"/>
      <c r="E38" s="38"/>
      <c r="F38" s="38"/>
      <c r="G38" s="38"/>
      <c r="H38" s="225" t="s">
        <v>192</v>
      </c>
      <c r="I38" s="225"/>
      <c r="J38" s="225"/>
      <c r="K38" s="225"/>
      <c r="L38" s="225"/>
      <c r="M38" s="146"/>
      <c r="N38" s="226" t="s">
        <v>29</v>
      </c>
      <c r="O38" s="226"/>
      <c r="P38" s="226"/>
      <c r="Q38" s="38"/>
      <c r="R38" s="227" t="s">
        <v>158</v>
      </c>
      <c r="S38" s="227"/>
      <c r="T38" s="227"/>
      <c r="U38" s="227"/>
      <c r="V38" s="227"/>
      <c r="W38" s="227"/>
      <c r="X38" s="227"/>
    </row>
    <row r="39" spans="1:32" ht="24" customHeight="1">
      <c r="A39" s="37"/>
      <c r="B39" s="41"/>
      <c r="C39" s="42"/>
      <c r="D39" s="43"/>
      <c r="E39" s="43"/>
      <c r="F39" s="43"/>
      <c r="G39" s="43"/>
      <c r="I39" s="43"/>
      <c r="J39" s="43"/>
      <c r="K39" s="43"/>
      <c r="L39" s="43"/>
      <c r="M39" s="43"/>
      <c r="N39" s="39"/>
      <c r="O39" s="43"/>
      <c r="P39" s="43"/>
      <c r="Q39" s="43"/>
      <c r="R39" s="40"/>
      <c r="S39" s="43"/>
      <c r="T39" s="40"/>
      <c r="U39" s="43"/>
      <c r="V39" s="40" t="s">
        <v>73</v>
      </c>
      <c r="W39" s="43"/>
      <c r="X39" s="40"/>
      <c r="Y39" s="43"/>
      <c r="AB39" s="40"/>
      <c r="AC39" s="44"/>
      <c r="AD39" s="44"/>
    </row>
    <row r="40" spans="1:32" ht="24" customHeight="1">
      <c r="A40" s="37"/>
      <c r="B40" s="41"/>
      <c r="C40" s="42"/>
      <c r="D40" s="43"/>
      <c r="E40" s="43"/>
      <c r="F40" s="43"/>
      <c r="G40" s="43"/>
      <c r="H40" s="43" t="s">
        <v>69</v>
      </c>
      <c r="I40" s="43"/>
      <c r="J40" s="43"/>
      <c r="K40" s="43"/>
      <c r="L40" s="43"/>
      <c r="M40" s="43"/>
      <c r="N40" s="39"/>
      <c r="O40" s="43"/>
      <c r="P40" s="43"/>
      <c r="Q40" s="43"/>
      <c r="R40" s="40" t="s">
        <v>166</v>
      </c>
      <c r="S40" s="43"/>
      <c r="T40" s="40"/>
      <c r="U40" s="43"/>
      <c r="V40" s="40" t="s">
        <v>74</v>
      </c>
      <c r="W40" s="43"/>
      <c r="X40" s="40"/>
      <c r="Y40" s="43"/>
      <c r="AB40" s="40"/>
      <c r="AC40" s="44"/>
      <c r="AD40" s="44"/>
    </row>
    <row r="41" spans="1:32" ht="24" customHeight="1">
      <c r="A41" s="37"/>
      <c r="B41" s="41"/>
      <c r="C41" s="42"/>
      <c r="D41" s="43"/>
      <c r="E41" s="43"/>
      <c r="F41" s="43"/>
      <c r="G41" s="43"/>
      <c r="H41" s="43" t="s">
        <v>68</v>
      </c>
      <c r="I41" s="43"/>
      <c r="J41" s="43" t="s">
        <v>229</v>
      </c>
      <c r="K41" s="43"/>
      <c r="L41" s="43"/>
      <c r="M41" s="43"/>
      <c r="N41" s="39"/>
      <c r="O41" s="43"/>
      <c r="P41" s="43"/>
      <c r="Q41" s="43"/>
      <c r="R41" s="40" t="s">
        <v>167</v>
      </c>
      <c r="S41" s="43"/>
      <c r="T41" s="40"/>
      <c r="U41" s="43"/>
      <c r="V41" s="40" t="s">
        <v>172</v>
      </c>
      <c r="W41" s="43"/>
      <c r="X41" s="40"/>
      <c r="Y41" s="43"/>
      <c r="Z41" s="39" t="s">
        <v>157</v>
      </c>
      <c r="AB41" s="40"/>
      <c r="AC41" s="44"/>
      <c r="AD41" s="44"/>
    </row>
    <row r="42" spans="1:32" ht="24" customHeight="1">
      <c r="A42" s="37"/>
      <c r="B42" s="41"/>
      <c r="C42" s="42"/>
      <c r="D42" s="43" t="s">
        <v>45</v>
      </c>
      <c r="E42" s="43"/>
      <c r="F42" s="43"/>
      <c r="G42" s="43"/>
      <c r="H42" s="43" t="s">
        <v>70</v>
      </c>
      <c r="I42" s="43"/>
      <c r="J42" s="43" t="s">
        <v>230</v>
      </c>
      <c r="K42" s="43"/>
      <c r="L42" s="43"/>
      <c r="M42" s="43"/>
      <c r="N42" s="39"/>
      <c r="O42" s="43"/>
      <c r="P42" s="43"/>
      <c r="Q42" s="43"/>
      <c r="R42" s="40" t="s">
        <v>168</v>
      </c>
      <c r="S42" s="43"/>
      <c r="T42" s="40" t="s">
        <v>169</v>
      </c>
      <c r="U42" s="43"/>
      <c r="V42" s="40" t="s">
        <v>173</v>
      </c>
      <c r="W42" s="43"/>
      <c r="X42" s="40" t="s">
        <v>125</v>
      </c>
      <c r="Y42" s="43"/>
      <c r="Z42" s="39" t="s">
        <v>46</v>
      </c>
      <c r="AB42" s="40"/>
      <c r="AC42" s="44"/>
    </row>
    <row r="43" spans="1:32" ht="24" customHeight="1">
      <c r="A43" s="37"/>
      <c r="B43" s="41"/>
      <c r="C43" s="42"/>
      <c r="D43" s="68" t="s">
        <v>47</v>
      </c>
      <c r="E43" s="43"/>
      <c r="F43" s="43"/>
      <c r="G43" s="43"/>
      <c r="H43" s="44" t="s">
        <v>71</v>
      </c>
      <c r="I43" s="43"/>
      <c r="J43" s="43" t="s">
        <v>231</v>
      </c>
      <c r="K43" s="43"/>
      <c r="L43" s="43" t="s">
        <v>44</v>
      </c>
      <c r="M43" s="43"/>
      <c r="N43" s="40" t="s">
        <v>48</v>
      </c>
      <c r="O43" s="43"/>
      <c r="P43" s="43"/>
      <c r="Q43" s="43"/>
      <c r="R43" s="40" t="s">
        <v>116</v>
      </c>
      <c r="S43" s="43"/>
      <c r="T43" s="40" t="s">
        <v>170</v>
      </c>
      <c r="U43" s="43"/>
      <c r="V43" s="45" t="s">
        <v>174</v>
      </c>
      <c r="W43" s="43"/>
      <c r="X43" s="40" t="s">
        <v>126</v>
      </c>
      <c r="Y43" s="43"/>
      <c r="Z43" s="39" t="s">
        <v>128</v>
      </c>
      <c r="AB43" s="40" t="s">
        <v>49</v>
      </c>
      <c r="AC43" s="44"/>
      <c r="AD43" s="44" t="s">
        <v>44</v>
      </c>
    </row>
    <row r="44" spans="1:32" ht="24" customHeight="1">
      <c r="A44" s="37"/>
      <c r="B44" s="41" t="s">
        <v>6</v>
      </c>
      <c r="C44" s="42"/>
      <c r="D44" s="43" t="s">
        <v>50</v>
      </c>
      <c r="E44" s="43"/>
      <c r="F44" s="43" t="s">
        <v>131</v>
      </c>
      <c r="G44" s="43"/>
      <c r="H44" s="43" t="s">
        <v>72</v>
      </c>
      <c r="I44" s="43"/>
      <c r="J44" s="43" t="s">
        <v>232</v>
      </c>
      <c r="K44" s="43"/>
      <c r="L44" s="43" t="s">
        <v>228</v>
      </c>
      <c r="M44" s="43"/>
      <c r="N44" s="39" t="s">
        <v>51</v>
      </c>
      <c r="O44" s="43"/>
      <c r="P44" s="43" t="s">
        <v>52</v>
      </c>
      <c r="Q44" s="43"/>
      <c r="R44" s="45" t="s">
        <v>117</v>
      </c>
      <c r="S44" s="43"/>
      <c r="T44" s="45" t="s">
        <v>171</v>
      </c>
      <c r="U44" s="43"/>
      <c r="V44" s="44" t="s">
        <v>175</v>
      </c>
      <c r="W44" s="43"/>
      <c r="X44" s="40" t="s">
        <v>176</v>
      </c>
      <c r="Y44" s="43"/>
      <c r="Z44" s="39" t="s">
        <v>129</v>
      </c>
      <c r="AB44" s="40" t="s">
        <v>53</v>
      </c>
      <c r="AC44" s="44"/>
      <c r="AD44" s="40" t="s">
        <v>54</v>
      </c>
    </row>
    <row r="45" spans="1:32" ht="24" customHeight="1">
      <c r="A45" s="37"/>
      <c r="B45" s="41"/>
      <c r="C45" s="42"/>
      <c r="D45" s="228" t="s">
        <v>96</v>
      </c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</row>
    <row r="46" spans="1:32" ht="24" customHeight="1">
      <c r="A46" s="119" t="s">
        <v>240</v>
      </c>
      <c r="B46" s="41"/>
      <c r="C46" s="43"/>
    </row>
    <row r="47" spans="1:32" ht="24" customHeight="1">
      <c r="A47" s="134" t="s">
        <v>241</v>
      </c>
      <c r="B47" s="41"/>
      <c r="C47" s="43"/>
      <c r="D47" s="157">
        <f>D32</f>
        <v>3003750000</v>
      </c>
      <c r="E47" s="177"/>
      <c r="F47" s="157">
        <f>F32</f>
        <v>11847802049</v>
      </c>
      <c r="G47" s="178"/>
      <c r="H47" s="157">
        <f>H32</f>
        <v>295201858</v>
      </c>
      <c r="I47" s="178"/>
      <c r="J47" s="157">
        <f>J32</f>
        <v>-236359118</v>
      </c>
      <c r="K47" s="179"/>
      <c r="L47" s="157">
        <f>L32</f>
        <v>58842740</v>
      </c>
      <c r="M47" s="179"/>
      <c r="N47" s="157">
        <f>N32</f>
        <v>300375000</v>
      </c>
      <c r="O47" s="179"/>
      <c r="P47" s="157">
        <f>P32</f>
        <v>2099731247</v>
      </c>
      <c r="Q47" s="178"/>
      <c r="R47" s="157">
        <f>R32</f>
        <v>-679189964</v>
      </c>
      <c r="S47" s="179"/>
      <c r="T47" s="157">
        <f>T32</f>
        <v>1857648084</v>
      </c>
      <c r="U47" s="179"/>
      <c r="V47" s="157">
        <f>V32</f>
        <v>-25221312</v>
      </c>
      <c r="W47" s="179"/>
      <c r="X47" s="157">
        <f>X32</f>
        <v>1153236808</v>
      </c>
      <c r="Y47" s="179"/>
      <c r="Z47" s="157">
        <f>Z32</f>
        <v>18463737844</v>
      </c>
      <c r="AA47" s="180"/>
      <c r="AB47" s="157">
        <f>AB32</f>
        <v>-8761205</v>
      </c>
      <c r="AC47" s="180"/>
      <c r="AD47" s="157">
        <f>SUM(Z47:AB47)</f>
        <v>18454976639</v>
      </c>
    </row>
    <row r="48" spans="1:32" s="24" customFormat="1" ht="15" customHeight="1">
      <c r="A48" s="46"/>
      <c r="B48" s="26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47"/>
      <c r="AF48" s="47"/>
    </row>
    <row r="49" spans="1:30" ht="24" customHeight="1">
      <c r="A49" s="134" t="s">
        <v>92</v>
      </c>
      <c r="B49" s="41"/>
      <c r="C49" s="43"/>
      <c r="D49" s="178"/>
      <c r="E49" s="178"/>
      <c r="F49" s="178"/>
      <c r="G49" s="178"/>
      <c r="H49" s="178"/>
      <c r="I49" s="178"/>
      <c r="J49" s="179"/>
      <c r="K49" s="179"/>
      <c r="L49" s="179"/>
      <c r="M49" s="179"/>
      <c r="N49" s="179"/>
      <c r="O49" s="179"/>
      <c r="P49" s="179"/>
      <c r="Q49" s="178"/>
      <c r="R49" s="179"/>
      <c r="S49" s="179"/>
      <c r="T49" s="179"/>
      <c r="U49" s="179"/>
      <c r="V49" s="179"/>
      <c r="W49" s="179"/>
      <c r="X49" s="179"/>
      <c r="Y49" s="179"/>
      <c r="Z49" s="179"/>
      <c r="AA49" s="170"/>
      <c r="AB49" s="170"/>
      <c r="AC49" s="170"/>
      <c r="AD49" s="170"/>
    </row>
    <row r="50" spans="1:30" ht="24" customHeight="1">
      <c r="A50" s="135" t="s">
        <v>132</v>
      </c>
      <c r="B50" s="41"/>
      <c r="C50" s="43"/>
      <c r="D50" s="178"/>
      <c r="E50" s="178"/>
      <c r="F50" s="178"/>
      <c r="G50" s="178"/>
      <c r="H50" s="178"/>
      <c r="I50" s="178"/>
      <c r="J50" s="179"/>
      <c r="K50" s="179"/>
      <c r="L50" s="179"/>
      <c r="M50" s="179"/>
      <c r="N50" s="179"/>
      <c r="O50" s="179"/>
      <c r="P50" s="179"/>
      <c r="Q50" s="178"/>
      <c r="R50" s="179"/>
      <c r="S50" s="179"/>
      <c r="T50" s="179"/>
      <c r="U50" s="179"/>
      <c r="V50" s="179"/>
      <c r="W50" s="179"/>
      <c r="X50" s="179"/>
      <c r="Y50" s="179"/>
      <c r="Z50" s="179"/>
      <c r="AA50" s="170"/>
      <c r="AB50" s="170"/>
      <c r="AC50" s="170"/>
      <c r="AD50" s="170"/>
    </row>
    <row r="51" spans="1:30" ht="24" customHeight="1">
      <c r="A51" s="78" t="s">
        <v>123</v>
      </c>
      <c r="B51" s="41" t="s">
        <v>217</v>
      </c>
      <c r="C51" s="43"/>
      <c r="D51" s="96">
        <v>0</v>
      </c>
      <c r="E51" s="96"/>
      <c r="F51" s="96">
        <v>0</v>
      </c>
      <c r="G51" s="96"/>
      <c r="H51" s="96">
        <v>0</v>
      </c>
      <c r="I51" s="96"/>
      <c r="J51" s="96">
        <v>0</v>
      </c>
      <c r="K51" s="96"/>
      <c r="L51" s="96">
        <f>SUM(H51:J51)</f>
        <v>0</v>
      </c>
      <c r="M51" s="96"/>
      <c r="N51" s="96">
        <v>0</v>
      </c>
      <c r="O51" s="96"/>
      <c r="P51" s="96">
        <v>-4956118088</v>
      </c>
      <c r="Q51" s="96"/>
      <c r="R51" s="96">
        <v>0</v>
      </c>
      <c r="S51" s="96"/>
      <c r="T51" s="96">
        <v>0</v>
      </c>
      <c r="U51" s="96"/>
      <c r="V51" s="96">
        <v>0</v>
      </c>
      <c r="W51" s="96"/>
      <c r="X51" s="96">
        <f>SUM(R51:W51)</f>
        <v>0</v>
      </c>
      <c r="Y51" s="96">
        <v>0</v>
      </c>
      <c r="Z51" s="96">
        <f>SUM(X51,N51:P51,L51,D51:F51)</f>
        <v>-4956118088</v>
      </c>
      <c r="AA51" s="96"/>
      <c r="AB51" s="96">
        <v>0</v>
      </c>
      <c r="AC51" s="96"/>
      <c r="AD51" s="96">
        <f>SUM(Z51:AB51)</f>
        <v>-4956118088</v>
      </c>
    </row>
    <row r="52" spans="1:30" ht="24" customHeight="1">
      <c r="A52" s="135" t="s">
        <v>133</v>
      </c>
      <c r="B52" s="41"/>
      <c r="C52" s="43"/>
      <c r="D52" s="214">
        <f>SUM(D51:D51)</f>
        <v>0</v>
      </c>
      <c r="E52" s="127"/>
      <c r="F52" s="214">
        <f>SUM(F51:F51)</f>
        <v>0</v>
      </c>
      <c r="G52" s="127"/>
      <c r="H52" s="214">
        <f>SUM(H51:H51)</f>
        <v>0</v>
      </c>
      <c r="I52" s="127"/>
      <c r="J52" s="214">
        <f>SUM(J51:J51)</f>
        <v>0</v>
      </c>
      <c r="K52" s="127"/>
      <c r="L52" s="214">
        <f>SUM(L51:L51)</f>
        <v>0</v>
      </c>
      <c r="M52" s="127"/>
      <c r="N52" s="214">
        <f>SUM(N51:N51)</f>
        <v>0</v>
      </c>
      <c r="O52" s="127"/>
      <c r="P52" s="214">
        <f>SUM(P51:P51)</f>
        <v>-4956118088</v>
      </c>
      <c r="Q52" s="127"/>
      <c r="R52" s="214">
        <f>SUM(R51:R51)</f>
        <v>0</v>
      </c>
      <c r="S52" s="127"/>
      <c r="T52" s="214">
        <f>SUM(T51:T51)</f>
        <v>0</v>
      </c>
      <c r="U52" s="127"/>
      <c r="V52" s="214">
        <f>SUM(V51:V51)</f>
        <v>0</v>
      </c>
      <c r="W52" s="127"/>
      <c r="X52" s="214">
        <f>SUM(X51:X51)</f>
        <v>0</v>
      </c>
      <c r="Y52" s="127"/>
      <c r="Z52" s="214">
        <f>SUM(Z51:Z51)</f>
        <v>-4956118088</v>
      </c>
      <c r="AA52" s="127"/>
      <c r="AB52" s="214">
        <f>SUM(AB51:AB51)</f>
        <v>0</v>
      </c>
      <c r="AC52" s="127"/>
      <c r="AD52" s="214">
        <f>SUM(AD51:AD51)</f>
        <v>-4956118088</v>
      </c>
    </row>
    <row r="53" spans="1:30" ht="15" customHeight="1">
      <c r="A53" s="24"/>
      <c r="B53" s="41"/>
      <c r="C53" s="43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</row>
    <row r="54" spans="1:30" ht="24" customHeight="1">
      <c r="A54" s="49" t="s">
        <v>146</v>
      </c>
      <c r="B54" s="41"/>
      <c r="C54" s="43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</row>
    <row r="55" spans="1:30" ht="24" customHeight="1">
      <c r="A55" s="50" t="s">
        <v>233</v>
      </c>
      <c r="B55" s="41" t="s">
        <v>214</v>
      </c>
      <c r="C55" s="43"/>
      <c r="D55" s="96">
        <v>0</v>
      </c>
      <c r="E55" s="96"/>
      <c r="F55" s="96">
        <v>0</v>
      </c>
      <c r="G55" s="96"/>
      <c r="H55" s="96">
        <v>0</v>
      </c>
      <c r="I55" s="96"/>
      <c r="J55" s="96">
        <v>-9951031</v>
      </c>
      <c r="K55" s="96"/>
      <c r="L55" s="96">
        <f>SUM(H55:J55)</f>
        <v>-9951031</v>
      </c>
      <c r="M55" s="96"/>
      <c r="N55" s="96">
        <v>0</v>
      </c>
      <c r="O55" s="96"/>
      <c r="P55" s="96">
        <v>0</v>
      </c>
      <c r="Q55" s="96"/>
      <c r="R55" s="96">
        <v>-10211699</v>
      </c>
      <c r="S55" s="96"/>
      <c r="T55" s="96">
        <v>0</v>
      </c>
      <c r="U55" s="96"/>
      <c r="V55" s="96">
        <v>0</v>
      </c>
      <c r="W55" s="96"/>
      <c r="X55" s="96">
        <f>SUM(R55:W55)</f>
        <v>-10211699</v>
      </c>
      <c r="Y55" s="96">
        <v>0</v>
      </c>
      <c r="Z55" s="96">
        <f>SUM(X55,N55:P55,L55,D55:F55)</f>
        <v>-20162730</v>
      </c>
      <c r="AA55" s="96"/>
      <c r="AB55" s="96">
        <v>173305366</v>
      </c>
      <c r="AC55" s="96"/>
      <c r="AD55" s="96">
        <f>SUM(Z55:AB55)</f>
        <v>153142636</v>
      </c>
    </row>
    <row r="56" spans="1:30" ht="24" customHeight="1">
      <c r="A56" s="49" t="s">
        <v>55</v>
      </c>
      <c r="B56" s="41"/>
      <c r="C56" s="43"/>
      <c r="D56" s="214">
        <f>SUM(D55:D55)</f>
        <v>0</v>
      </c>
      <c r="E56" s="127"/>
      <c r="F56" s="214">
        <f>SUM(F55:F55)</f>
        <v>0</v>
      </c>
      <c r="G56" s="127"/>
      <c r="H56" s="214">
        <f>SUM(H55:H55)</f>
        <v>0</v>
      </c>
      <c r="I56" s="127"/>
      <c r="J56" s="214">
        <f>SUM(J55:J55)</f>
        <v>-9951031</v>
      </c>
      <c r="K56" s="127"/>
      <c r="L56" s="214">
        <f>SUM(L55:L55)</f>
        <v>-9951031</v>
      </c>
      <c r="M56" s="127"/>
      <c r="N56" s="214">
        <f>SUM(N55:N55)</f>
        <v>0</v>
      </c>
      <c r="O56" s="127"/>
      <c r="P56" s="214">
        <f>SUM(P55:P55)</f>
        <v>0</v>
      </c>
      <c r="Q56" s="127"/>
      <c r="R56" s="214">
        <f>SUM(R55:R55)</f>
        <v>-10211699</v>
      </c>
      <c r="S56" s="127"/>
      <c r="T56" s="214">
        <f>SUM(T55:T55)</f>
        <v>0</v>
      </c>
      <c r="U56" s="127"/>
      <c r="V56" s="214">
        <f>SUM(V55:V55)</f>
        <v>0</v>
      </c>
      <c r="W56" s="127"/>
      <c r="X56" s="214">
        <f>SUM(X55:X55)</f>
        <v>-10211699</v>
      </c>
      <c r="Y56" s="127"/>
      <c r="Z56" s="214">
        <f>SUM(Z55)</f>
        <v>-20162730</v>
      </c>
      <c r="AA56" s="127"/>
      <c r="AB56" s="214">
        <f>SUM(AB55:AB55)</f>
        <v>173305366</v>
      </c>
      <c r="AC56" s="127"/>
      <c r="AD56" s="214">
        <f>SUM(AD55:AD55)</f>
        <v>153142636</v>
      </c>
    </row>
    <row r="57" spans="1:30" ht="24" customHeight="1">
      <c r="A57" s="134" t="s">
        <v>91</v>
      </c>
      <c r="B57" s="41"/>
      <c r="C57" s="43"/>
      <c r="D57" s="214">
        <f>D52+D56</f>
        <v>0</v>
      </c>
      <c r="E57" s="127"/>
      <c r="F57" s="214">
        <f>F52+F56</f>
        <v>0</v>
      </c>
      <c r="G57" s="127"/>
      <c r="H57" s="214">
        <f>H52+H56</f>
        <v>0</v>
      </c>
      <c r="I57" s="127"/>
      <c r="J57" s="214">
        <f>J52+J56</f>
        <v>-9951031</v>
      </c>
      <c r="K57" s="127"/>
      <c r="L57" s="214">
        <f>L52+L56</f>
        <v>-9951031</v>
      </c>
      <c r="M57" s="127"/>
      <c r="N57" s="214">
        <f>N52+N56</f>
        <v>0</v>
      </c>
      <c r="O57" s="127"/>
      <c r="P57" s="214">
        <f>P52+P56</f>
        <v>-4956118088</v>
      </c>
      <c r="Q57" s="127"/>
      <c r="R57" s="214">
        <f>R52+R56</f>
        <v>-10211699</v>
      </c>
      <c r="S57" s="127"/>
      <c r="T57" s="214">
        <f>T52+T56</f>
        <v>0</v>
      </c>
      <c r="U57" s="127"/>
      <c r="V57" s="214">
        <f>V52+V56</f>
        <v>0</v>
      </c>
      <c r="W57" s="127"/>
      <c r="X57" s="214">
        <f>X52+X56</f>
        <v>-10211699</v>
      </c>
      <c r="Y57" s="127"/>
      <c r="Z57" s="214">
        <f>Z52+Z56</f>
        <v>-4976280818</v>
      </c>
      <c r="AA57" s="127"/>
      <c r="AB57" s="214">
        <f>AB52+AB56</f>
        <v>173305366</v>
      </c>
      <c r="AC57" s="127"/>
      <c r="AD57" s="214">
        <f>AD52+AD56</f>
        <v>-4802975452</v>
      </c>
    </row>
    <row r="58" spans="1:30" ht="15" customHeight="1">
      <c r="A58" s="5"/>
      <c r="B58" s="41"/>
      <c r="C58" s="43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</row>
    <row r="59" spans="1:30" ht="24" customHeight="1">
      <c r="A59" s="53" t="s">
        <v>103</v>
      </c>
      <c r="B59" s="41"/>
      <c r="C59" s="43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</row>
    <row r="60" spans="1:30" ht="24" customHeight="1">
      <c r="A60" s="111" t="s">
        <v>79</v>
      </c>
      <c r="B60" s="41"/>
      <c r="C60" s="43"/>
      <c r="D60" s="96">
        <v>0</v>
      </c>
      <c r="E60" s="96"/>
      <c r="F60" s="96">
        <v>0</v>
      </c>
      <c r="G60" s="96"/>
      <c r="H60" s="96">
        <v>0</v>
      </c>
      <c r="I60" s="96"/>
      <c r="J60" s="96">
        <v>0</v>
      </c>
      <c r="K60" s="96"/>
      <c r="L60" s="96">
        <f>SUM(H60:J60)</f>
        <v>0</v>
      </c>
      <c r="M60" s="96"/>
      <c r="N60" s="96">
        <v>0</v>
      </c>
      <c r="O60" s="96"/>
      <c r="P60" s="96">
        <f>'PL 8-9'!D30</f>
        <v>2402102596</v>
      </c>
      <c r="Q60" s="96"/>
      <c r="R60" s="96">
        <v>0</v>
      </c>
      <c r="S60" s="96"/>
      <c r="T60" s="96">
        <v>0</v>
      </c>
      <c r="U60" s="96"/>
      <c r="V60" s="96">
        <v>0</v>
      </c>
      <c r="W60" s="96"/>
      <c r="X60" s="96">
        <f>SUM(R60:W60)</f>
        <v>0</v>
      </c>
      <c r="Y60" s="96">
        <v>0</v>
      </c>
      <c r="Z60" s="96">
        <f>SUM(X60,N60:P60,L60,D60:F60)</f>
        <v>2402102596</v>
      </c>
      <c r="AA60" s="96"/>
      <c r="AB60" s="96">
        <f>'PL 8-9'!D31</f>
        <v>21035568</v>
      </c>
      <c r="AC60" s="96"/>
      <c r="AD60" s="96">
        <f t="shared" ref="AD60:AD61" si="1">SUM(Z60:AB60)</f>
        <v>2423138164</v>
      </c>
    </row>
    <row r="61" spans="1:30" ht="24" customHeight="1">
      <c r="A61" s="111" t="s">
        <v>80</v>
      </c>
      <c r="D61" s="96">
        <v>0</v>
      </c>
      <c r="E61" s="96"/>
      <c r="F61" s="96">
        <v>0</v>
      </c>
      <c r="G61" s="96"/>
      <c r="H61" s="96">
        <v>0</v>
      </c>
      <c r="I61" s="96"/>
      <c r="J61" s="96">
        <v>0</v>
      </c>
      <c r="K61" s="96"/>
      <c r="L61" s="96">
        <f>SUM(H61:J61)</f>
        <v>0</v>
      </c>
      <c r="M61" s="96"/>
      <c r="N61" s="96">
        <v>0</v>
      </c>
      <c r="O61" s="96"/>
      <c r="P61" s="96">
        <v>0</v>
      </c>
      <c r="Q61" s="96"/>
      <c r="R61" s="96">
        <f>'PL 8-9'!D48-'Equity Conso 10'!AB61</f>
        <v>-59077403</v>
      </c>
      <c r="S61" s="96"/>
      <c r="T61" s="96">
        <f>'PL 8-9'!D61</f>
        <v>497600000</v>
      </c>
      <c r="U61" s="96"/>
      <c r="V61" s="96">
        <f>'PL 8-9'!D51</f>
        <v>-2494982</v>
      </c>
      <c r="W61" s="96"/>
      <c r="X61" s="96">
        <f>SUM(R61:W61)</f>
        <v>436027615</v>
      </c>
      <c r="Y61" s="96">
        <v>0</v>
      </c>
      <c r="Z61" s="96">
        <f>SUM(X61,N61:P61,L61,D61:F61)</f>
        <v>436027615</v>
      </c>
      <c r="AA61" s="96"/>
      <c r="AB61" s="96">
        <f>'PL 8-9'!D67-'Equity Conso 10'!AB60</f>
        <v>-1275779</v>
      </c>
      <c r="AC61" s="96"/>
      <c r="AD61" s="96">
        <f t="shared" si="1"/>
        <v>434751836</v>
      </c>
    </row>
    <row r="62" spans="1:30" s="24" customFormat="1" ht="24" customHeight="1">
      <c r="A62" s="56" t="s">
        <v>99</v>
      </c>
      <c r="B62" s="26"/>
      <c r="D62" s="214">
        <f>SUM(D60:D61)</f>
        <v>0</v>
      </c>
      <c r="E62" s="127"/>
      <c r="F62" s="214">
        <f>SUM(F60:F61)</f>
        <v>0</v>
      </c>
      <c r="G62" s="127"/>
      <c r="H62" s="214">
        <f>SUM(H60:H61)</f>
        <v>0</v>
      </c>
      <c r="I62" s="127"/>
      <c r="J62" s="214">
        <f>SUM(J60:J61)</f>
        <v>0</v>
      </c>
      <c r="K62" s="127"/>
      <c r="L62" s="214">
        <f>SUM(L60:L61)</f>
        <v>0</v>
      </c>
      <c r="M62" s="127"/>
      <c r="N62" s="214">
        <f>SUM(N60:N61)</f>
        <v>0</v>
      </c>
      <c r="O62" s="127"/>
      <c r="P62" s="214">
        <f>SUM(P60:P61)</f>
        <v>2402102596</v>
      </c>
      <c r="Q62" s="127"/>
      <c r="R62" s="214">
        <f>SUM(R60:R61)</f>
        <v>-59077403</v>
      </c>
      <c r="S62" s="127"/>
      <c r="T62" s="214">
        <f>SUM(T60:T61)</f>
        <v>497600000</v>
      </c>
      <c r="U62" s="127"/>
      <c r="V62" s="214">
        <f>SUM(V60:V61)</f>
        <v>-2494982</v>
      </c>
      <c r="W62" s="127"/>
      <c r="X62" s="214">
        <f>SUM(X60:X61)</f>
        <v>436027615</v>
      </c>
      <c r="Y62" s="127"/>
      <c r="Z62" s="214">
        <f>SUM(Z60:Z61)</f>
        <v>2838130211</v>
      </c>
      <c r="AA62" s="127"/>
      <c r="AB62" s="214">
        <f>SUM(AB60:AB61)</f>
        <v>19759789</v>
      </c>
      <c r="AC62" s="127"/>
      <c r="AD62" s="214">
        <f>SUM(AD60:AD61)</f>
        <v>2857890000</v>
      </c>
    </row>
    <row r="63" spans="1:30" ht="13" customHeight="1">
      <c r="A63" s="57"/>
      <c r="B63" s="41"/>
      <c r="C63" s="43"/>
      <c r="D63" s="178"/>
      <c r="E63" s="178"/>
      <c r="F63" s="178"/>
      <c r="G63" s="178"/>
      <c r="H63" s="178"/>
      <c r="I63" s="178"/>
      <c r="J63" s="179"/>
      <c r="K63" s="179"/>
      <c r="L63" s="179"/>
      <c r="M63" s="179"/>
      <c r="N63" s="178"/>
      <c r="O63" s="179"/>
      <c r="P63" s="183"/>
      <c r="Q63" s="178"/>
      <c r="R63" s="178"/>
      <c r="S63" s="179"/>
      <c r="T63" s="178"/>
      <c r="U63" s="179"/>
      <c r="V63" s="178"/>
      <c r="W63" s="179"/>
      <c r="X63" s="178"/>
      <c r="Y63" s="179"/>
      <c r="Z63" s="183"/>
      <c r="AA63" s="180"/>
      <c r="AB63" s="178"/>
      <c r="AC63" s="156"/>
      <c r="AD63" s="183"/>
    </row>
    <row r="64" spans="1:30" s="213" customFormat="1" ht="24" customHeight="1">
      <c r="A64" s="57" t="s">
        <v>252</v>
      </c>
      <c r="B64" s="41" t="s">
        <v>211</v>
      </c>
      <c r="C64" s="43"/>
      <c r="D64" s="212">
        <v>0</v>
      </c>
      <c r="E64" s="96"/>
      <c r="F64" s="212">
        <v>0</v>
      </c>
      <c r="G64" s="96"/>
      <c r="H64" s="212">
        <v>0</v>
      </c>
      <c r="I64" s="96"/>
      <c r="J64" s="212">
        <v>0</v>
      </c>
      <c r="K64" s="96"/>
      <c r="L64" s="212">
        <v>0</v>
      </c>
      <c r="M64" s="96"/>
      <c r="N64" s="212">
        <v>0</v>
      </c>
      <c r="O64" s="96"/>
      <c r="P64" s="212">
        <v>2371463084</v>
      </c>
      <c r="Q64" s="96"/>
      <c r="R64" s="212">
        <v>0</v>
      </c>
      <c r="S64" s="96"/>
      <c r="T64" s="212">
        <f>-P64</f>
        <v>-2371463084</v>
      </c>
      <c r="U64" s="96"/>
      <c r="V64" s="212">
        <v>0</v>
      </c>
      <c r="W64" s="96"/>
      <c r="X64" s="212">
        <f>SUM(R64:V64)</f>
        <v>-2371463084</v>
      </c>
      <c r="Y64" s="96"/>
      <c r="Z64" s="212">
        <f>SUM(X64,N64:P64,L64,D64:F64)</f>
        <v>0</v>
      </c>
      <c r="AA64" s="96"/>
      <c r="AB64" s="212">
        <v>0</v>
      </c>
      <c r="AC64" s="96"/>
      <c r="AD64" s="212">
        <f>SUM(Z64:AB64)</f>
        <v>0</v>
      </c>
    </row>
    <row r="65" spans="1:30" ht="24" customHeight="1" thickBot="1">
      <c r="A65" s="76" t="s">
        <v>242</v>
      </c>
      <c r="B65" s="41"/>
      <c r="C65" s="43"/>
      <c r="D65" s="215">
        <f>SUM(D47,D57,D62,D64)</f>
        <v>3003750000</v>
      </c>
      <c r="E65" s="127"/>
      <c r="F65" s="215">
        <f>SUM(F47,F57,F62,F64)</f>
        <v>11847802049</v>
      </c>
      <c r="G65" s="127"/>
      <c r="H65" s="215">
        <f>SUM(H47,H57,H62,H64)</f>
        <v>295201858</v>
      </c>
      <c r="I65" s="127"/>
      <c r="J65" s="215">
        <f>SUM(J47,J57,J62,J64)</f>
        <v>-246310149</v>
      </c>
      <c r="K65" s="127"/>
      <c r="L65" s="215">
        <f>SUM(L47,L57,L62,L64)</f>
        <v>48891709</v>
      </c>
      <c r="M65" s="127"/>
      <c r="N65" s="215">
        <f>SUM(N47,N57,N62,N64)</f>
        <v>300375000</v>
      </c>
      <c r="O65" s="127"/>
      <c r="P65" s="215">
        <f>SUM(P47,P57,P62,P64)</f>
        <v>1917178839</v>
      </c>
      <c r="Q65" s="127"/>
      <c r="R65" s="215">
        <f>SUM(R47,R57,R62,R64)</f>
        <v>-748479066</v>
      </c>
      <c r="S65" s="127"/>
      <c r="T65" s="215">
        <f>SUM(T47,T57,T62,T64)</f>
        <v>-16215000</v>
      </c>
      <c r="U65" s="127"/>
      <c r="V65" s="215">
        <f>SUM(V47,V57,V62,V64)</f>
        <v>-27716294</v>
      </c>
      <c r="W65" s="127"/>
      <c r="X65" s="215">
        <f>SUM(X47,X57,X62,X64)</f>
        <v>-792410360</v>
      </c>
      <c r="Y65" s="127"/>
      <c r="Z65" s="215">
        <f>SUM(Z47,Z57,Z62,Z64)</f>
        <v>16325587237</v>
      </c>
      <c r="AA65" s="127"/>
      <c r="AB65" s="215">
        <f>SUM(AB47,AB57,AB62,AB64)</f>
        <v>184303950</v>
      </c>
      <c r="AC65" s="127"/>
      <c r="AD65" s="215">
        <f>SUM(AD47,AD57,AD62,AD64)</f>
        <v>16509891187</v>
      </c>
    </row>
    <row r="66" spans="1:30" ht="23" customHeight="1" thickTop="1">
      <c r="A66" s="37"/>
      <c r="B66" s="41"/>
      <c r="C66" s="43"/>
      <c r="D66" s="48"/>
      <c r="E66" s="54"/>
      <c r="F66" s="54"/>
      <c r="G66" s="54"/>
      <c r="H66" s="48"/>
      <c r="I66" s="54"/>
      <c r="J66" s="51"/>
      <c r="K66" s="51"/>
      <c r="L66" s="51"/>
      <c r="M66" s="51"/>
      <c r="N66" s="48"/>
      <c r="O66" s="48"/>
      <c r="P66" s="120"/>
      <c r="Q66" s="54"/>
      <c r="R66" s="48"/>
      <c r="S66" s="51"/>
      <c r="T66" s="48"/>
      <c r="U66" s="51"/>
      <c r="V66" s="48"/>
      <c r="W66" s="51"/>
      <c r="X66" s="48"/>
      <c r="Y66" s="51"/>
      <c r="Z66" s="48"/>
      <c r="AA66" s="59"/>
      <c r="AB66" s="48"/>
      <c r="AC66" s="59"/>
      <c r="AD66" s="48"/>
    </row>
    <row r="67" spans="1:30" ht="18" customHeight="1">
      <c r="AD67" s="19"/>
    </row>
    <row r="68" spans="1:30" ht="18" customHeight="1">
      <c r="D68" s="12"/>
      <c r="H68" s="12"/>
      <c r="N68" s="12"/>
      <c r="P68" s="12"/>
      <c r="R68" s="12"/>
      <c r="T68" s="12"/>
      <c r="V68" s="12"/>
      <c r="X68" s="12"/>
      <c r="Z68" s="12"/>
      <c r="AB68" s="12"/>
      <c r="AD68" s="12"/>
    </row>
  </sheetData>
  <mergeCells count="10">
    <mergeCell ref="D4:AD4"/>
    <mergeCell ref="H5:L5"/>
    <mergeCell ref="N5:P5"/>
    <mergeCell ref="R5:X5"/>
    <mergeCell ref="D12:AD12"/>
    <mergeCell ref="D37:AD37"/>
    <mergeCell ref="H38:L38"/>
    <mergeCell ref="N38:P38"/>
    <mergeCell ref="R38:X38"/>
    <mergeCell ref="D45:AD45"/>
  </mergeCells>
  <pageMargins left="0.43307086614173229" right="0.19685039370078741" top="0.47244094488188981" bottom="0.19685039370078741" header="0.51181102362204722" footer="0.31496062992125984"/>
  <pageSetup paperSize="9" scale="46" firstPageNumber="10" fitToHeight="0" orientation="landscape" useFirstPageNumber="1" r:id="rId1"/>
  <headerFooter alignWithMargins="0">
    <oddFooter>&amp;L&amp;"Times New Roman,Regular"&amp;12The accompanying notes are an integral part of these financial statements.
&amp;C&amp;"Times New Roman,Regular"&amp;11&amp;P</oddFooter>
  </headerFooter>
  <rowBreaks count="1" manualBreakCount="1">
    <brk id="33" max="29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115"/>
  <sheetViews>
    <sheetView view="pageBreakPreview" topLeftCell="A11" zoomScale="70" zoomScaleNormal="100" zoomScaleSheetLayoutView="70" zoomScalePageLayoutView="80" workbookViewId="0">
      <selection activeCell="A6" sqref="A6"/>
    </sheetView>
  </sheetViews>
  <sheetFormatPr defaultColWidth="8.54296875" defaultRowHeight="19.5" customHeight="1"/>
  <cols>
    <col min="1" max="1" width="72.08984375" style="72" customWidth="1"/>
    <col min="2" max="2" width="7.54296875" style="72" customWidth="1"/>
    <col min="3" max="3" width="17.453125" style="72" customWidth="1"/>
    <col min="4" max="4" width="1.54296875" style="72" customWidth="1"/>
    <col min="5" max="5" width="17.453125" style="72" customWidth="1"/>
    <col min="6" max="6" width="1.54296875" style="72" customWidth="1"/>
    <col min="7" max="7" width="20.54296875" style="72" customWidth="1"/>
    <col min="8" max="8" width="1.54296875" style="72" customWidth="1"/>
    <col min="9" max="9" width="17.453125" style="72" customWidth="1"/>
    <col min="10" max="10" width="1.54296875" style="72" customWidth="1"/>
    <col min="11" max="11" width="17.453125" style="72" customWidth="1"/>
    <col min="12" max="12" width="1.54296875" style="72" customWidth="1"/>
    <col min="13" max="13" width="20.54296875" style="72" customWidth="1"/>
    <col min="14" max="14" width="1.54296875" style="72" customWidth="1"/>
    <col min="15" max="15" width="20" style="72" customWidth="1"/>
    <col min="16" max="19" width="9.453125" style="72" customWidth="1"/>
    <col min="20" max="16384" width="8.54296875" style="72"/>
  </cols>
  <sheetData>
    <row r="1" spans="1:17" ht="23.25" customHeight="1">
      <c r="A1" s="70" t="s">
        <v>124</v>
      </c>
      <c r="B1" s="38"/>
      <c r="C1" s="71"/>
      <c r="D1" s="71"/>
      <c r="E1" s="71"/>
      <c r="F1" s="71"/>
    </row>
    <row r="2" spans="1:17" ht="23.25" customHeight="1">
      <c r="A2" s="36" t="s">
        <v>101</v>
      </c>
      <c r="B2" s="38"/>
      <c r="C2" s="71"/>
      <c r="D2" s="71"/>
      <c r="E2" s="71"/>
      <c r="F2" s="71"/>
    </row>
    <row r="3" spans="1:17" ht="23.15" customHeight="1">
      <c r="A3" s="36"/>
      <c r="B3" s="38"/>
      <c r="C3" s="71"/>
      <c r="D3" s="71"/>
      <c r="E3" s="71"/>
      <c r="F3" s="71"/>
    </row>
    <row r="4" spans="1:17" ht="23.25" customHeight="1">
      <c r="A4" s="36"/>
      <c r="B4" s="38"/>
      <c r="C4" s="230" t="s">
        <v>152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</row>
    <row r="5" spans="1:17" ht="23.25" customHeight="1">
      <c r="A5" s="36"/>
      <c r="B5" s="38"/>
      <c r="C5" s="74"/>
      <c r="D5" s="74"/>
      <c r="E5" s="74"/>
      <c r="F5" s="74"/>
      <c r="M5" s="73" t="s">
        <v>94</v>
      </c>
    </row>
    <row r="6" spans="1:17" s="75" customFormat="1" ht="23.25" customHeight="1">
      <c r="G6" s="115" t="s">
        <v>192</v>
      </c>
      <c r="I6" s="231" t="s">
        <v>29</v>
      </c>
      <c r="J6" s="231"/>
      <c r="K6" s="231"/>
      <c r="M6" s="115" t="s">
        <v>177</v>
      </c>
    </row>
    <row r="7" spans="1:17" ht="23.25" customHeight="1">
      <c r="A7" s="76"/>
      <c r="C7" s="80" t="s">
        <v>56</v>
      </c>
      <c r="D7" s="76"/>
      <c r="E7" s="80"/>
      <c r="F7" s="76"/>
      <c r="G7" s="73" t="s">
        <v>95</v>
      </c>
      <c r="H7" s="81"/>
      <c r="M7" s="80" t="s">
        <v>169</v>
      </c>
      <c r="N7" s="81"/>
      <c r="P7" s="79"/>
      <c r="Q7" s="79"/>
    </row>
    <row r="8" spans="1:17" ht="23.25" customHeight="1">
      <c r="A8" s="76"/>
      <c r="C8" s="80" t="s">
        <v>75</v>
      </c>
      <c r="D8" s="76"/>
      <c r="E8" s="80"/>
      <c r="F8" s="76"/>
      <c r="G8" s="73" t="s">
        <v>76</v>
      </c>
      <c r="H8" s="81"/>
      <c r="M8" s="80" t="s">
        <v>170</v>
      </c>
      <c r="N8" s="81"/>
      <c r="O8" s="73" t="s">
        <v>130</v>
      </c>
      <c r="P8" s="79"/>
      <c r="Q8" s="79"/>
    </row>
    <row r="9" spans="1:17" ht="23.25" customHeight="1">
      <c r="A9" s="76"/>
      <c r="B9" s="77" t="s">
        <v>6</v>
      </c>
      <c r="C9" s="80" t="s">
        <v>77</v>
      </c>
      <c r="D9" s="76"/>
      <c r="E9" s="80" t="s">
        <v>131</v>
      </c>
      <c r="F9" s="76"/>
      <c r="G9" s="73" t="s">
        <v>72</v>
      </c>
      <c r="H9" s="81"/>
      <c r="I9" s="80" t="s">
        <v>57</v>
      </c>
      <c r="J9" s="81"/>
      <c r="K9" s="80" t="s">
        <v>78</v>
      </c>
      <c r="M9" s="80" t="s">
        <v>171</v>
      </c>
      <c r="N9" s="81"/>
      <c r="O9" s="80" t="s">
        <v>127</v>
      </c>
      <c r="P9" s="79"/>
      <c r="Q9" s="79"/>
    </row>
    <row r="10" spans="1:17" ht="23.25" customHeight="1">
      <c r="A10" s="76"/>
      <c r="B10" s="77"/>
      <c r="C10" s="229" t="s">
        <v>96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82"/>
      <c r="Q10" s="82"/>
    </row>
    <row r="11" spans="1:17" ht="23.25" customHeight="1">
      <c r="A11" s="119" t="s">
        <v>208</v>
      </c>
      <c r="B11" s="81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83"/>
      <c r="P11" s="84"/>
      <c r="Q11" s="85"/>
    </row>
    <row r="12" spans="1:17" ht="23.25" customHeight="1">
      <c r="A12" s="46" t="s">
        <v>209</v>
      </c>
      <c r="B12" s="145"/>
      <c r="C12" s="157">
        <v>3003750000</v>
      </c>
      <c r="D12" s="184"/>
      <c r="E12" s="157">
        <v>11847802049</v>
      </c>
      <c r="F12" s="184"/>
      <c r="G12" s="157">
        <v>73950400</v>
      </c>
      <c r="H12" s="184"/>
      <c r="I12" s="157">
        <v>300375000</v>
      </c>
      <c r="J12" s="184"/>
      <c r="K12" s="157">
        <v>2000869396</v>
      </c>
      <c r="L12" s="184"/>
      <c r="M12" s="157">
        <v>1885670614</v>
      </c>
      <c r="N12" s="184"/>
      <c r="O12" s="157">
        <f>SUM(C12:M12)</f>
        <v>19112417459</v>
      </c>
      <c r="P12" s="84"/>
      <c r="Q12" s="84"/>
    </row>
    <row r="13" spans="1:17" ht="15" customHeight="1">
      <c r="A13" s="78"/>
      <c r="B13" s="77"/>
      <c r="C13" s="185"/>
      <c r="D13" s="186"/>
      <c r="E13" s="185"/>
      <c r="F13" s="186"/>
      <c r="G13" s="187"/>
      <c r="H13" s="185"/>
      <c r="I13" s="185"/>
      <c r="J13" s="185"/>
      <c r="K13" s="185"/>
      <c r="L13" s="185"/>
      <c r="M13" s="186"/>
      <c r="N13" s="186"/>
      <c r="O13" s="188"/>
      <c r="P13" s="84"/>
      <c r="Q13" s="84"/>
    </row>
    <row r="14" spans="1:17" ht="23.25" customHeight="1">
      <c r="A14" s="76" t="s">
        <v>92</v>
      </c>
      <c r="B14" s="77"/>
      <c r="C14" s="185"/>
      <c r="D14" s="186"/>
      <c r="E14" s="185"/>
      <c r="F14" s="186"/>
      <c r="G14" s="185"/>
      <c r="H14" s="185"/>
      <c r="I14" s="185"/>
      <c r="J14" s="185"/>
      <c r="K14" s="185"/>
      <c r="L14" s="185"/>
      <c r="M14" s="185"/>
      <c r="N14" s="189"/>
      <c r="O14" s="190"/>
      <c r="P14" s="84"/>
      <c r="Q14" s="84"/>
    </row>
    <row r="15" spans="1:17" ht="23.25" customHeight="1">
      <c r="A15" s="90" t="s">
        <v>132</v>
      </c>
      <c r="B15" s="87"/>
      <c r="C15" s="191"/>
      <c r="D15" s="191"/>
      <c r="E15" s="191"/>
      <c r="F15" s="192"/>
      <c r="G15" s="153"/>
      <c r="H15" s="193"/>
      <c r="I15" s="153"/>
      <c r="J15" s="193"/>
      <c r="K15" s="153"/>
      <c r="L15" s="193"/>
      <c r="M15" s="153"/>
      <c r="N15" s="189"/>
      <c r="O15" s="194"/>
    </row>
    <row r="16" spans="1:17" ht="23.25" customHeight="1">
      <c r="A16" s="78" t="s">
        <v>123</v>
      </c>
      <c r="B16" s="142">
        <v>24</v>
      </c>
      <c r="C16" s="96">
        <v>0</v>
      </c>
      <c r="D16" s="96"/>
      <c r="E16" s="96">
        <v>0</v>
      </c>
      <c r="F16" s="96"/>
      <c r="G16" s="96">
        <v>0</v>
      </c>
      <c r="H16" s="96"/>
      <c r="I16" s="96">
        <v>0</v>
      </c>
      <c r="J16" s="96"/>
      <c r="K16" s="96">
        <v>-3304075110</v>
      </c>
      <c r="L16" s="96"/>
      <c r="M16" s="96">
        <v>0</v>
      </c>
      <c r="N16" s="96"/>
      <c r="O16" s="96">
        <f>SUM(C16:M16)</f>
        <v>-3304075110</v>
      </c>
    </row>
    <row r="17" spans="1:17" ht="27.65" customHeight="1">
      <c r="A17" s="88" t="s">
        <v>133</v>
      </c>
      <c r="B17" s="87"/>
      <c r="C17" s="214">
        <f>SUM(C16:C16)</f>
        <v>0</v>
      </c>
      <c r="D17" s="127"/>
      <c r="E17" s="214">
        <f>SUM(E16:E16)</f>
        <v>0</v>
      </c>
      <c r="F17" s="127"/>
      <c r="G17" s="214">
        <f>SUM(G16:G16)</f>
        <v>0</v>
      </c>
      <c r="H17" s="127"/>
      <c r="I17" s="214">
        <f>SUM(I16:I16)</f>
        <v>0</v>
      </c>
      <c r="J17" s="127"/>
      <c r="K17" s="214">
        <f>SUM(K16:K16)</f>
        <v>-3304075110</v>
      </c>
      <c r="L17" s="127"/>
      <c r="M17" s="214">
        <f>SUM(M16:M16)</f>
        <v>0</v>
      </c>
      <c r="N17" s="127"/>
      <c r="O17" s="214">
        <f>SUM(O16:O16)</f>
        <v>-3304075110</v>
      </c>
    </row>
    <row r="18" spans="1:17" ht="23.25" customHeight="1">
      <c r="A18" s="32" t="s">
        <v>91</v>
      </c>
      <c r="B18" s="77"/>
      <c r="C18" s="214">
        <f>C17</f>
        <v>0</v>
      </c>
      <c r="D18" s="127"/>
      <c r="E18" s="214">
        <f>E17</f>
        <v>0</v>
      </c>
      <c r="F18" s="127"/>
      <c r="G18" s="214">
        <f>G17</f>
        <v>0</v>
      </c>
      <c r="H18" s="127"/>
      <c r="I18" s="214">
        <f>I17</f>
        <v>0</v>
      </c>
      <c r="J18" s="127"/>
      <c r="K18" s="214">
        <f>K17</f>
        <v>-3304075110</v>
      </c>
      <c r="L18" s="127"/>
      <c r="M18" s="214">
        <f>M17</f>
        <v>0</v>
      </c>
      <c r="N18" s="127"/>
      <c r="O18" s="214">
        <f>O17</f>
        <v>-3304075110</v>
      </c>
      <c r="P18" s="84"/>
      <c r="Q18" s="84"/>
    </row>
    <row r="19" spans="1:17" ht="15" customHeight="1">
      <c r="A19" s="32"/>
      <c r="B19" s="77"/>
      <c r="C19" s="194"/>
      <c r="D19" s="194"/>
      <c r="E19" s="194"/>
      <c r="F19" s="194"/>
      <c r="G19" s="194"/>
      <c r="H19" s="186"/>
      <c r="I19" s="194"/>
      <c r="J19" s="186"/>
      <c r="K19" s="188"/>
      <c r="L19" s="186"/>
      <c r="M19" s="194"/>
      <c r="N19" s="189"/>
      <c r="O19" s="188"/>
      <c r="P19" s="84"/>
      <c r="Q19" s="84"/>
    </row>
    <row r="20" spans="1:17" ht="23.25" customHeight="1">
      <c r="A20" s="76" t="s">
        <v>103</v>
      </c>
      <c r="B20" s="87"/>
      <c r="C20" s="195"/>
      <c r="D20" s="196"/>
      <c r="E20" s="195"/>
      <c r="F20" s="196"/>
      <c r="G20" s="197"/>
      <c r="H20" s="198"/>
      <c r="I20" s="195"/>
      <c r="J20" s="198"/>
      <c r="K20" s="199"/>
      <c r="L20" s="198"/>
      <c r="M20" s="197"/>
      <c r="N20" s="197"/>
      <c r="O20" s="199"/>
      <c r="P20" s="86"/>
      <c r="Q20" s="86"/>
    </row>
    <row r="21" spans="1:17" ht="23.25" customHeight="1">
      <c r="A21" s="78" t="s">
        <v>79</v>
      </c>
      <c r="B21" s="87"/>
      <c r="C21" s="96">
        <v>0</v>
      </c>
      <c r="D21" s="96"/>
      <c r="E21" s="96">
        <v>0</v>
      </c>
      <c r="F21" s="96"/>
      <c r="G21" s="96">
        <v>0</v>
      </c>
      <c r="H21" s="96"/>
      <c r="I21" s="96">
        <v>0</v>
      </c>
      <c r="J21" s="96"/>
      <c r="K21" s="96">
        <f>'PL 8-9'!J27</f>
        <v>2622901268</v>
      </c>
      <c r="L21" s="96"/>
      <c r="M21" s="96">
        <v>0</v>
      </c>
      <c r="N21" s="96"/>
      <c r="O21" s="96">
        <f>SUM(C21:M21)</f>
        <v>2622901268</v>
      </c>
      <c r="P21" s="86"/>
      <c r="Q21" s="86"/>
    </row>
    <row r="22" spans="1:17" ht="23.25" customHeight="1">
      <c r="A22" s="78" t="s">
        <v>80</v>
      </c>
      <c r="B22" s="87"/>
      <c r="C22" s="96">
        <v>0</v>
      </c>
      <c r="D22" s="96"/>
      <c r="E22" s="96">
        <v>0</v>
      </c>
      <c r="F22" s="96"/>
      <c r="G22" s="96">
        <v>0</v>
      </c>
      <c r="H22" s="96"/>
      <c r="I22" s="96">
        <v>0</v>
      </c>
      <c r="J22" s="96"/>
      <c r="K22" s="96">
        <f>'PL 8-9'!J62-'Equity Seperate 12-13'!M22</f>
        <v>125104562</v>
      </c>
      <c r="L22" s="96"/>
      <c r="M22" s="96">
        <v>-28022530</v>
      </c>
      <c r="N22" s="96"/>
      <c r="O22" s="96">
        <f>SUM(C22:M22)</f>
        <v>97082032</v>
      </c>
      <c r="P22" s="86"/>
      <c r="Q22" s="86"/>
    </row>
    <row r="23" spans="1:17" ht="23.25" customHeight="1">
      <c r="A23" s="76" t="s">
        <v>99</v>
      </c>
      <c r="B23" s="87"/>
      <c r="C23" s="214">
        <f>SUM(C21:C22)</f>
        <v>0</v>
      </c>
      <c r="D23" s="127"/>
      <c r="E23" s="214">
        <f>SUM(E21:E22)</f>
        <v>0</v>
      </c>
      <c r="F23" s="127"/>
      <c r="G23" s="214">
        <f>SUM(G21:G22)</f>
        <v>0</v>
      </c>
      <c r="H23" s="127"/>
      <c r="I23" s="214">
        <f>SUM(I21:I22)</f>
        <v>0</v>
      </c>
      <c r="J23" s="127"/>
      <c r="K23" s="214">
        <f>SUM(K21:K22)</f>
        <v>2748005830</v>
      </c>
      <c r="L23" s="127"/>
      <c r="M23" s="214">
        <f>SUM(M21:M22)</f>
        <v>-28022530</v>
      </c>
      <c r="N23" s="127"/>
      <c r="O23" s="214">
        <f>SUM(O21:O22)</f>
        <v>2719983300</v>
      </c>
      <c r="P23" s="86"/>
      <c r="Q23" s="86"/>
    </row>
    <row r="24" spans="1:17" ht="9" customHeight="1">
      <c r="A24" s="76"/>
      <c r="B24" s="87"/>
      <c r="C24" s="200"/>
      <c r="D24" s="194"/>
      <c r="E24" s="200"/>
      <c r="F24" s="194"/>
      <c r="G24" s="181"/>
      <c r="H24" s="186"/>
      <c r="I24" s="181"/>
      <c r="J24" s="186"/>
      <c r="K24" s="200"/>
      <c r="L24" s="186"/>
      <c r="M24" s="181"/>
      <c r="N24" s="186"/>
      <c r="O24" s="200"/>
    </row>
    <row r="25" spans="1:17" ht="23.25" customHeight="1" thickBot="1">
      <c r="A25" s="76" t="s">
        <v>210</v>
      </c>
      <c r="B25" s="77"/>
      <c r="C25" s="168">
        <f>SUM(C12,C23,C18)</f>
        <v>3003750000</v>
      </c>
      <c r="D25" s="188"/>
      <c r="E25" s="168">
        <f>SUM(E12,E23,E18)</f>
        <v>11847802049</v>
      </c>
      <c r="F25" s="188"/>
      <c r="G25" s="168">
        <f>SUM(G12,G23,G18)</f>
        <v>73950400</v>
      </c>
      <c r="H25" s="188"/>
      <c r="I25" s="168">
        <f>SUM(I12,I23,I18)</f>
        <v>300375000</v>
      </c>
      <c r="J25" s="188"/>
      <c r="K25" s="168">
        <f>SUM(K12,K23,K18)</f>
        <v>1444800116</v>
      </c>
      <c r="L25" s="188"/>
      <c r="M25" s="168">
        <f>SUM(M12,M23,M18)</f>
        <v>1857648084</v>
      </c>
      <c r="N25" s="188"/>
      <c r="O25" s="168">
        <f>SUM(O12,O23,O18)</f>
        <v>18528325649</v>
      </c>
      <c r="P25" s="84"/>
      <c r="Q25" s="85"/>
    </row>
    <row r="26" spans="1:17" ht="23.25" customHeight="1" thickTop="1">
      <c r="A26" s="76"/>
      <c r="B26" s="77"/>
      <c r="C26" s="118"/>
      <c r="D26" s="118"/>
      <c r="E26" s="118"/>
      <c r="F26" s="118"/>
      <c r="G26" s="118"/>
      <c r="H26" s="116"/>
      <c r="I26" s="118"/>
      <c r="J26" s="118"/>
      <c r="K26" s="118"/>
      <c r="L26" s="118"/>
      <c r="M26" s="118"/>
      <c r="N26" s="116"/>
      <c r="O26" s="118"/>
      <c r="P26" s="84"/>
      <c r="Q26" s="85"/>
    </row>
    <row r="27" spans="1:17" ht="23.25" customHeight="1">
      <c r="A27" s="70" t="s">
        <v>124</v>
      </c>
      <c r="B27" s="38"/>
      <c r="C27" s="71"/>
      <c r="D27" s="71"/>
      <c r="E27" s="71"/>
      <c r="F27" s="71"/>
    </row>
    <row r="28" spans="1:17" ht="23.25" customHeight="1">
      <c r="A28" s="36" t="s">
        <v>101</v>
      </c>
      <c r="B28" s="38"/>
      <c r="C28" s="71"/>
      <c r="D28" s="71"/>
      <c r="E28" s="71"/>
      <c r="F28" s="71"/>
    </row>
    <row r="29" spans="1:17" ht="11.4" customHeight="1">
      <c r="A29" s="36"/>
      <c r="B29" s="38"/>
      <c r="C29" s="71"/>
      <c r="D29" s="71"/>
      <c r="E29" s="71"/>
      <c r="F29" s="71"/>
    </row>
    <row r="30" spans="1:17" ht="23.25" customHeight="1">
      <c r="A30" s="36"/>
      <c r="B30" s="38"/>
      <c r="C30" s="230" t="s">
        <v>152</v>
      </c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</row>
    <row r="31" spans="1:17" ht="23.25" customHeight="1">
      <c r="A31" s="36"/>
      <c r="B31" s="38"/>
      <c r="C31" s="74"/>
      <c r="D31" s="74"/>
      <c r="E31" s="74"/>
      <c r="F31" s="74"/>
      <c r="M31" s="73" t="s">
        <v>94</v>
      </c>
    </row>
    <row r="32" spans="1:17" s="75" customFormat="1" ht="23.25" customHeight="1">
      <c r="G32" s="115" t="s">
        <v>192</v>
      </c>
      <c r="I32" s="231" t="s">
        <v>29</v>
      </c>
      <c r="J32" s="231"/>
      <c r="K32" s="231"/>
      <c r="M32" s="115" t="s">
        <v>177</v>
      </c>
    </row>
    <row r="33" spans="1:17" ht="23.25" customHeight="1">
      <c r="A33" s="76"/>
      <c r="C33" s="80" t="s">
        <v>56</v>
      </c>
      <c r="D33" s="76"/>
      <c r="E33" s="80"/>
      <c r="F33" s="76"/>
      <c r="G33" s="73" t="s">
        <v>95</v>
      </c>
      <c r="H33" s="81"/>
      <c r="M33" s="80" t="s">
        <v>169</v>
      </c>
      <c r="N33" s="81"/>
      <c r="P33" s="79"/>
      <c r="Q33" s="79"/>
    </row>
    <row r="34" spans="1:17" ht="23.25" customHeight="1">
      <c r="A34" s="76"/>
      <c r="C34" s="80" t="s">
        <v>75</v>
      </c>
      <c r="D34" s="76"/>
      <c r="E34" s="80"/>
      <c r="F34" s="76"/>
      <c r="G34" s="73" t="s">
        <v>76</v>
      </c>
      <c r="H34" s="81"/>
      <c r="M34" s="80" t="s">
        <v>170</v>
      </c>
      <c r="N34" s="81"/>
      <c r="O34" s="73" t="s">
        <v>130</v>
      </c>
      <c r="P34" s="79"/>
      <c r="Q34" s="79"/>
    </row>
    <row r="35" spans="1:17" ht="23.25" customHeight="1">
      <c r="A35" s="76"/>
      <c r="B35" s="77" t="s">
        <v>6</v>
      </c>
      <c r="C35" s="80" t="s">
        <v>77</v>
      </c>
      <c r="D35" s="76"/>
      <c r="E35" s="80" t="s">
        <v>131</v>
      </c>
      <c r="F35" s="76"/>
      <c r="G35" s="73" t="s">
        <v>72</v>
      </c>
      <c r="H35" s="81"/>
      <c r="I35" s="80" t="s">
        <v>57</v>
      </c>
      <c r="J35" s="81"/>
      <c r="K35" s="80" t="s">
        <v>78</v>
      </c>
      <c r="M35" s="80" t="s">
        <v>171</v>
      </c>
      <c r="N35" s="81"/>
      <c r="O35" s="80" t="s">
        <v>127</v>
      </c>
      <c r="P35" s="79"/>
      <c r="Q35" s="79"/>
    </row>
    <row r="36" spans="1:17" ht="23.25" customHeight="1">
      <c r="A36" s="76"/>
      <c r="B36" s="77"/>
      <c r="C36" s="229" t="s">
        <v>96</v>
      </c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82"/>
      <c r="Q36" s="82"/>
    </row>
    <row r="37" spans="1:17" ht="23.25" customHeight="1">
      <c r="A37" s="119" t="s">
        <v>240</v>
      </c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83"/>
    </row>
    <row r="38" spans="1:17" ht="23.25" customHeight="1">
      <c r="A38" s="32" t="s">
        <v>241</v>
      </c>
      <c r="B38" s="87"/>
      <c r="C38" s="157">
        <f>C25</f>
        <v>3003750000</v>
      </c>
      <c r="D38" s="157"/>
      <c r="E38" s="157">
        <f>E25</f>
        <v>11847802049</v>
      </c>
      <c r="F38" s="157"/>
      <c r="G38" s="157">
        <f>G25</f>
        <v>73950400</v>
      </c>
      <c r="H38" s="157"/>
      <c r="I38" s="157">
        <f>I25</f>
        <v>300375000</v>
      </c>
      <c r="J38" s="157"/>
      <c r="K38" s="157">
        <f>K25</f>
        <v>1444800116</v>
      </c>
      <c r="L38" s="157"/>
      <c r="M38" s="157">
        <f>M25</f>
        <v>1857648084</v>
      </c>
      <c r="N38" s="157"/>
      <c r="O38" s="157">
        <f>SUM(C38:M38)</f>
        <v>18528325649</v>
      </c>
    </row>
    <row r="39" spans="1:17" ht="15" customHeight="1">
      <c r="A39" s="46"/>
      <c r="B39" s="77"/>
      <c r="C39" s="152"/>
      <c r="D39" s="193"/>
      <c r="E39" s="152"/>
      <c r="F39" s="193"/>
      <c r="G39" s="201"/>
      <c r="H39" s="152"/>
      <c r="I39" s="152"/>
      <c r="J39" s="152"/>
      <c r="K39" s="152"/>
      <c r="L39" s="152"/>
      <c r="M39" s="193"/>
      <c r="N39" s="193"/>
      <c r="O39" s="202"/>
    </row>
    <row r="40" spans="1:17" ht="23.25" customHeight="1">
      <c r="A40" s="76" t="s">
        <v>92</v>
      </c>
      <c r="B40" s="77"/>
      <c r="C40" s="152"/>
      <c r="D40" s="193"/>
      <c r="E40" s="152"/>
      <c r="F40" s="193"/>
      <c r="G40" s="152"/>
      <c r="H40" s="152"/>
      <c r="I40" s="152"/>
      <c r="J40" s="152"/>
      <c r="K40" s="152"/>
      <c r="L40" s="152"/>
      <c r="M40" s="152"/>
      <c r="N40" s="203"/>
      <c r="O40" s="204"/>
    </row>
    <row r="41" spans="1:17" ht="23.25" customHeight="1">
      <c r="A41" s="90" t="s">
        <v>132</v>
      </c>
      <c r="B41" s="87"/>
      <c r="C41" s="192"/>
      <c r="D41" s="192"/>
      <c r="E41" s="192"/>
      <c r="F41" s="192"/>
      <c r="G41" s="192"/>
      <c r="H41" s="193"/>
      <c r="I41" s="192"/>
      <c r="J41" s="193"/>
      <c r="K41" s="153"/>
      <c r="L41" s="193"/>
      <c r="M41" s="192"/>
      <c r="N41" s="203"/>
      <c r="O41" s="192"/>
    </row>
    <row r="42" spans="1:17" ht="23.25" customHeight="1">
      <c r="A42" s="78" t="s">
        <v>123</v>
      </c>
      <c r="B42" s="142">
        <v>24</v>
      </c>
      <c r="C42" s="96">
        <v>0</v>
      </c>
      <c r="D42" s="96"/>
      <c r="E42" s="96">
        <v>0</v>
      </c>
      <c r="F42" s="96"/>
      <c r="G42" s="96">
        <v>0</v>
      </c>
      <c r="H42" s="96"/>
      <c r="I42" s="96">
        <v>0</v>
      </c>
      <c r="J42" s="96"/>
      <c r="K42" s="96">
        <v>-4956118088</v>
      </c>
      <c r="L42" s="96"/>
      <c r="M42" s="96">
        <v>0</v>
      </c>
      <c r="N42" s="96"/>
      <c r="O42" s="96">
        <f>SUM(C42:M42)</f>
        <v>-4956118088</v>
      </c>
    </row>
    <row r="43" spans="1:17" ht="27.65" customHeight="1">
      <c r="A43" s="88" t="s">
        <v>133</v>
      </c>
      <c r="B43" s="87"/>
      <c r="C43" s="214">
        <f>C42</f>
        <v>0</v>
      </c>
      <c r="D43" s="127"/>
      <c r="E43" s="214">
        <f>E42</f>
        <v>0</v>
      </c>
      <c r="F43" s="127"/>
      <c r="G43" s="214">
        <f>G42</f>
        <v>0</v>
      </c>
      <c r="H43" s="127"/>
      <c r="I43" s="214">
        <f>I42</f>
        <v>0</v>
      </c>
      <c r="J43" s="127"/>
      <c r="K43" s="214">
        <f>K42</f>
        <v>-4956118088</v>
      </c>
      <c r="L43" s="127"/>
      <c r="M43" s="214">
        <f>M42</f>
        <v>0</v>
      </c>
      <c r="N43" s="127"/>
      <c r="O43" s="214">
        <f>SUM(C43:M43)</f>
        <v>-4956118088</v>
      </c>
    </row>
    <row r="44" spans="1:17" ht="23.25" customHeight="1">
      <c r="A44" s="32" t="s">
        <v>91</v>
      </c>
      <c r="B44" s="87"/>
      <c r="C44" s="214">
        <f>C43</f>
        <v>0</v>
      </c>
      <c r="D44" s="127">
        <f t="shared" ref="D44" si="0">D43</f>
        <v>0</v>
      </c>
      <c r="E44" s="214">
        <f>E43</f>
        <v>0</v>
      </c>
      <c r="F44" s="127">
        <f t="shared" ref="F44:O44" si="1">F43</f>
        <v>0</v>
      </c>
      <c r="G44" s="214">
        <f>G43</f>
        <v>0</v>
      </c>
      <c r="H44" s="127">
        <f>H43</f>
        <v>0</v>
      </c>
      <c r="I44" s="214">
        <f t="shared" si="1"/>
        <v>0</v>
      </c>
      <c r="J44" s="127">
        <f t="shared" si="1"/>
        <v>0</v>
      </c>
      <c r="K44" s="214">
        <f>K43</f>
        <v>-4956118088</v>
      </c>
      <c r="L44" s="127">
        <f t="shared" si="1"/>
        <v>0</v>
      </c>
      <c r="M44" s="214">
        <f t="shared" si="1"/>
        <v>0</v>
      </c>
      <c r="N44" s="127">
        <f t="shared" si="1"/>
        <v>0</v>
      </c>
      <c r="O44" s="214">
        <f t="shared" si="1"/>
        <v>-4956118088</v>
      </c>
    </row>
    <row r="45" spans="1:17" ht="15" customHeight="1">
      <c r="A45" s="76"/>
      <c r="B45" s="87"/>
      <c r="C45" s="194"/>
      <c r="D45" s="194"/>
      <c r="E45" s="194"/>
      <c r="F45" s="194"/>
      <c r="G45" s="194"/>
      <c r="H45" s="186"/>
      <c r="I45" s="194"/>
      <c r="J45" s="186"/>
      <c r="K45" s="188"/>
      <c r="L45" s="186"/>
      <c r="M45" s="194"/>
      <c r="N45" s="186"/>
      <c r="O45" s="188"/>
    </row>
    <row r="46" spans="1:17" ht="23.25" customHeight="1">
      <c r="A46" s="76" t="s">
        <v>103</v>
      </c>
      <c r="B46" s="87"/>
      <c r="C46" s="195"/>
      <c r="D46" s="196"/>
      <c r="E46" s="195"/>
      <c r="F46" s="196"/>
      <c r="G46" s="197"/>
      <c r="H46" s="198"/>
      <c r="I46" s="195"/>
      <c r="J46" s="198"/>
      <c r="K46" s="199"/>
      <c r="L46" s="198"/>
      <c r="M46" s="197"/>
      <c r="N46" s="197"/>
      <c r="O46" s="199"/>
    </row>
    <row r="47" spans="1:17" ht="23.25" customHeight="1">
      <c r="A47" s="78" t="s">
        <v>79</v>
      </c>
      <c r="B47" s="87"/>
      <c r="C47" s="96">
        <v>0</v>
      </c>
      <c r="D47" s="96"/>
      <c r="E47" s="96">
        <v>0</v>
      </c>
      <c r="F47" s="96"/>
      <c r="G47" s="96">
        <v>0</v>
      </c>
      <c r="H47" s="96"/>
      <c r="I47" s="96">
        <v>0</v>
      </c>
      <c r="J47" s="96"/>
      <c r="K47" s="96">
        <f>'PL 8-9'!H27</f>
        <v>2497637870</v>
      </c>
      <c r="L47" s="96"/>
      <c r="M47" s="96">
        <v>0</v>
      </c>
      <c r="N47" s="96"/>
      <c r="O47" s="96">
        <f>SUM(C47:M47)</f>
        <v>2497637870</v>
      </c>
    </row>
    <row r="48" spans="1:17" ht="23.25" customHeight="1">
      <c r="A48" s="78" t="s">
        <v>80</v>
      </c>
      <c r="B48" s="87"/>
      <c r="C48" s="96">
        <v>0</v>
      </c>
      <c r="D48" s="96"/>
      <c r="E48" s="96">
        <v>0</v>
      </c>
      <c r="F48" s="96"/>
      <c r="G48" s="96">
        <v>0</v>
      </c>
      <c r="H48" s="96"/>
      <c r="I48" s="96">
        <v>0</v>
      </c>
      <c r="J48" s="96"/>
      <c r="K48" s="96">
        <v>0</v>
      </c>
      <c r="L48" s="96"/>
      <c r="M48" s="96">
        <f>'PL 8-9'!H62</f>
        <v>497600000</v>
      </c>
      <c r="N48" s="96"/>
      <c r="O48" s="96">
        <f>SUM(C48:M48)</f>
        <v>497600000</v>
      </c>
      <c r="P48" s="86"/>
      <c r="Q48" s="86"/>
    </row>
    <row r="49" spans="1:15" ht="23.25" customHeight="1">
      <c r="A49" s="76" t="s">
        <v>99</v>
      </c>
      <c r="B49" s="87"/>
      <c r="C49" s="214">
        <f>SUM(C47:C48)</f>
        <v>0</v>
      </c>
      <c r="D49" s="127"/>
      <c r="E49" s="214">
        <f>SUM(E47:E48)</f>
        <v>0</v>
      </c>
      <c r="F49" s="127"/>
      <c r="G49" s="214">
        <f>SUM(G47:G48)</f>
        <v>0</v>
      </c>
      <c r="H49" s="127"/>
      <c r="I49" s="214">
        <f>SUM(I47:I48)</f>
        <v>0</v>
      </c>
      <c r="J49" s="127"/>
      <c r="K49" s="214">
        <f>SUM(K47:K48)</f>
        <v>2497637870</v>
      </c>
      <c r="L49" s="127"/>
      <c r="M49" s="214">
        <f>SUM(M47:M48)</f>
        <v>497600000</v>
      </c>
      <c r="N49" s="127"/>
      <c r="O49" s="214">
        <f>SUM(O47:O48)</f>
        <v>2995237870</v>
      </c>
    </row>
    <row r="50" spans="1:15" ht="9" customHeight="1">
      <c r="A50" s="76"/>
      <c r="B50" s="87"/>
      <c r="C50" s="200"/>
      <c r="D50" s="194"/>
      <c r="E50" s="200"/>
      <c r="F50" s="194"/>
      <c r="G50" s="181"/>
      <c r="H50" s="186"/>
      <c r="I50" s="181"/>
      <c r="J50" s="186"/>
      <c r="K50" s="200"/>
      <c r="L50" s="186"/>
      <c r="M50" s="181"/>
      <c r="N50" s="189"/>
      <c r="O50" s="200"/>
    </row>
    <row r="51" spans="1:15" ht="23.25" customHeight="1">
      <c r="A51" s="78" t="s">
        <v>252</v>
      </c>
      <c r="B51" s="142">
        <v>6</v>
      </c>
      <c r="C51" s="212">
        <v>0</v>
      </c>
      <c r="D51" s="96"/>
      <c r="E51" s="212">
        <v>0</v>
      </c>
      <c r="F51" s="96"/>
      <c r="G51" s="212">
        <v>0</v>
      </c>
      <c r="H51" s="96"/>
      <c r="I51" s="212">
        <v>0</v>
      </c>
      <c r="J51" s="96"/>
      <c r="K51" s="212">
        <f>-M51</f>
        <v>2371463084</v>
      </c>
      <c r="L51" s="96"/>
      <c r="M51" s="212">
        <v>-2371463084</v>
      </c>
      <c r="N51" s="96"/>
      <c r="O51" s="212">
        <f>SUM(C51:M51)</f>
        <v>0</v>
      </c>
    </row>
    <row r="52" spans="1:15" ht="23.25" customHeight="1" thickBot="1">
      <c r="A52" s="76" t="s">
        <v>242</v>
      </c>
      <c r="B52" s="77"/>
      <c r="C52" s="168">
        <f>SUM(C38,C49,C44,C51)</f>
        <v>3003750000</v>
      </c>
      <c r="D52" s="188"/>
      <c r="E52" s="168">
        <f>SUM(E38,E49,E44,E51)</f>
        <v>11847802049</v>
      </c>
      <c r="F52" s="188"/>
      <c r="G52" s="168">
        <f>SUM(G38,G49,G44,G51)</f>
        <v>73950400</v>
      </c>
      <c r="H52" s="188"/>
      <c r="I52" s="168">
        <f>SUM(I38,I49,I44,I51)</f>
        <v>300375000</v>
      </c>
      <c r="J52" s="188"/>
      <c r="K52" s="168">
        <f>SUM(K38,K49,K44,K51)</f>
        <v>1357782982</v>
      </c>
      <c r="L52" s="188"/>
      <c r="M52" s="168">
        <f>SUM(M38,M49,M44,M51)</f>
        <v>-16215000</v>
      </c>
      <c r="N52" s="188"/>
      <c r="O52" s="168">
        <f>SUM(O38,O49,O44,O51)</f>
        <v>16567445431</v>
      </c>
    </row>
    <row r="53" spans="1:15" ht="23.25" customHeight="1" thickTop="1">
      <c r="O53" s="117"/>
    </row>
    <row r="54" spans="1:15" ht="23.25" customHeight="1"/>
    <row r="55" spans="1:15" ht="23.25" customHeight="1"/>
    <row r="56" spans="1:15" ht="23.25" customHeight="1"/>
    <row r="57" spans="1:15" ht="23.25" customHeight="1"/>
    <row r="58" spans="1:15" ht="23.25" customHeight="1"/>
    <row r="59" spans="1:15" ht="23.25" customHeight="1"/>
    <row r="60" spans="1:15" ht="23.25" customHeight="1"/>
    <row r="61" spans="1:15" ht="23.25" customHeight="1"/>
    <row r="62" spans="1:15" ht="23.25" customHeight="1"/>
    <row r="63" spans="1:15" ht="23.25" customHeight="1"/>
    <row r="64" spans="1:15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0" ht="20.25" customHeight="1"/>
    <row r="111" ht="20.25" customHeight="1"/>
    <row r="112" ht="20.25" customHeight="1"/>
    <row r="113" ht="20.25" customHeight="1"/>
    <row r="114" ht="20.25" customHeight="1"/>
    <row r="115" ht="20.25" customHeight="1"/>
  </sheetData>
  <mergeCells count="6">
    <mergeCell ref="C36:O36"/>
    <mergeCell ref="C4:O4"/>
    <mergeCell ref="I6:K6"/>
    <mergeCell ref="C10:O10"/>
    <mergeCell ref="C30:O30"/>
    <mergeCell ref="I32:K32"/>
  </mergeCells>
  <pageMargins left="0.70866141732283472" right="0.70866141732283472" top="0.47244094488188981" bottom="0.51181102362204722" header="0.31496062992125984" footer="0.51181102362204722"/>
  <pageSetup paperSize="9" scale="60" firstPageNumber="12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Roman,Regular"&amp;11&amp;P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107"/>
  <sheetViews>
    <sheetView view="pageBreakPreview" zoomScale="70" zoomScaleNormal="90" zoomScaleSheetLayoutView="70" workbookViewId="0"/>
  </sheetViews>
  <sheetFormatPr defaultColWidth="9.453125" defaultRowHeight="24" customHeight="1"/>
  <cols>
    <col min="1" max="1" width="59" style="28" customWidth="1"/>
    <col min="2" max="2" width="7.54296875" style="92" customWidth="1"/>
    <col min="3" max="3" width="0.54296875" style="28" customWidth="1"/>
    <col min="4" max="4" width="16" style="28" bestFit="1" customWidth="1"/>
    <col min="5" max="5" width="0.54296875" style="28" customWidth="1"/>
    <col min="6" max="6" width="16" style="28" bestFit="1" customWidth="1"/>
    <col min="7" max="7" width="0.54296875" style="28" customWidth="1"/>
    <col min="8" max="8" width="16" style="28" customWidth="1"/>
    <col min="9" max="9" width="0.54296875" style="28" customWidth="1"/>
    <col min="10" max="10" width="16" style="28" customWidth="1"/>
    <col min="11" max="11" width="9.453125" style="28"/>
    <col min="12" max="12" width="18.453125" style="28" customWidth="1"/>
    <col min="13" max="16384" width="9.453125" style="28"/>
  </cols>
  <sheetData>
    <row r="1" spans="1:10" ht="24" customHeight="1">
      <c r="A1" s="109" t="s">
        <v>124</v>
      </c>
      <c r="B1" s="124"/>
      <c r="C1" s="109"/>
      <c r="D1" s="13"/>
      <c r="E1" s="14"/>
      <c r="F1" s="13"/>
      <c r="G1" s="60"/>
    </row>
    <row r="2" spans="1:10" ht="23.25" customHeight="1">
      <c r="A2" s="61" t="s">
        <v>102</v>
      </c>
      <c r="B2" s="125"/>
      <c r="C2" s="61"/>
      <c r="G2" s="60"/>
    </row>
    <row r="3" spans="1:10" ht="23.25" customHeight="1">
      <c r="A3" s="61"/>
      <c r="B3" s="125"/>
      <c r="C3" s="61"/>
      <c r="G3" s="60"/>
    </row>
    <row r="4" spans="1:10" ht="23.25" customHeight="1">
      <c r="A4" s="66"/>
      <c r="B4" s="121"/>
      <c r="C4" s="66"/>
      <c r="D4" s="220" t="s">
        <v>1</v>
      </c>
      <c r="E4" s="220"/>
      <c r="F4" s="220"/>
      <c r="G4" s="60"/>
      <c r="H4" s="220" t="s">
        <v>2</v>
      </c>
      <c r="I4" s="220"/>
      <c r="J4" s="220"/>
    </row>
    <row r="5" spans="1:10" ht="23.25" customHeight="1">
      <c r="A5" s="21"/>
      <c r="B5" s="122"/>
      <c r="C5" s="21"/>
      <c r="D5" s="220" t="s">
        <v>3</v>
      </c>
      <c r="E5" s="220"/>
      <c r="F5" s="220"/>
      <c r="G5" s="60"/>
      <c r="H5" s="220" t="s">
        <v>3</v>
      </c>
      <c r="I5" s="220"/>
      <c r="J5" s="220"/>
    </row>
    <row r="6" spans="1:10" ht="23.25" customHeight="1">
      <c r="A6" s="21"/>
      <c r="B6" s="122"/>
      <c r="C6" s="21"/>
      <c r="D6" s="223" t="s">
        <v>97</v>
      </c>
      <c r="E6" s="223"/>
      <c r="F6" s="223"/>
      <c r="G6" s="21"/>
      <c r="H6" s="223" t="s">
        <v>97</v>
      </c>
      <c r="I6" s="223"/>
      <c r="J6" s="223"/>
    </row>
    <row r="7" spans="1:10" ht="23.25" customHeight="1">
      <c r="A7" s="21"/>
      <c r="B7" s="7" t="s">
        <v>6</v>
      </c>
      <c r="C7" s="7"/>
      <c r="D7" s="68">
        <v>2023</v>
      </c>
      <c r="E7" s="68"/>
      <c r="F7" s="68">
        <v>2022</v>
      </c>
      <c r="G7" s="68"/>
      <c r="H7" s="68">
        <v>2023</v>
      </c>
      <c r="I7" s="68"/>
      <c r="J7" s="68">
        <v>2022</v>
      </c>
    </row>
    <row r="8" spans="1:10" ht="23.25" customHeight="1">
      <c r="A8" s="21"/>
      <c r="B8" s="122"/>
      <c r="C8" s="21"/>
      <c r="D8" s="221" t="s">
        <v>96</v>
      </c>
      <c r="E8" s="221"/>
      <c r="F8" s="221"/>
      <c r="G8" s="221"/>
      <c r="H8" s="221"/>
      <c r="I8" s="221"/>
      <c r="J8" s="221"/>
    </row>
    <row r="9" spans="1:10" ht="23.25" customHeight="1">
      <c r="A9" s="62" t="s">
        <v>58</v>
      </c>
      <c r="B9" s="121"/>
      <c r="C9" s="62"/>
      <c r="D9" s="91"/>
      <c r="E9" s="63"/>
      <c r="G9" s="63"/>
      <c r="I9" s="63"/>
    </row>
    <row r="10" spans="1:10" ht="23.25" customHeight="1">
      <c r="A10" s="21" t="s">
        <v>98</v>
      </c>
      <c r="B10" s="122"/>
      <c r="C10" s="21"/>
      <c r="D10" s="153">
        <f>'PL 8-9'!D27</f>
        <v>2423138164</v>
      </c>
      <c r="E10" s="205"/>
      <c r="F10" s="153">
        <f>'PL 8-9'!F27</f>
        <v>1923871161</v>
      </c>
      <c r="G10" s="154"/>
      <c r="H10" s="91">
        <f>'PL 8-9'!H27</f>
        <v>2497637870</v>
      </c>
      <c r="I10" s="154"/>
      <c r="J10" s="153">
        <f>'PL 8-9'!J27</f>
        <v>2622901268</v>
      </c>
    </row>
    <row r="11" spans="1:10" ht="23.25" customHeight="1">
      <c r="A11" s="128" t="s">
        <v>134</v>
      </c>
      <c r="B11" s="122"/>
      <c r="C11" s="33"/>
      <c r="D11" s="91"/>
      <c r="E11" s="155"/>
      <c r="F11" s="153"/>
      <c r="G11" s="155"/>
      <c r="H11" s="154"/>
      <c r="I11" s="155"/>
      <c r="J11" s="153"/>
    </row>
    <row r="12" spans="1:10" ht="23.25" customHeight="1">
      <c r="A12" s="28" t="s">
        <v>108</v>
      </c>
      <c r="B12" s="92">
        <v>23</v>
      </c>
      <c r="D12" s="153">
        <f>-'PL 8-9'!D26</f>
        <v>430505646</v>
      </c>
      <c r="E12" s="153"/>
      <c r="F12" s="153">
        <f>-'PL 8-9'!F26</f>
        <v>368855674</v>
      </c>
      <c r="G12" s="153"/>
      <c r="H12" s="153">
        <f>-'PL 8-9'!H26</f>
        <v>155617377</v>
      </c>
      <c r="I12" s="155"/>
      <c r="J12" s="153">
        <f>-'PL 8-9'!J26</f>
        <v>97236288</v>
      </c>
    </row>
    <row r="13" spans="1:10" ht="23.25" customHeight="1">
      <c r="A13" s="28" t="s">
        <v>37</v>
      </c>
      <c r="D13" s="153">
        <f>-'PL 8-9'!D22</f>
        <v>107685690</v>
      </c>
      <c r="E13" s="153"/>
      <c r="F13" s="153">
        <f>-'PL 8-9'!F22</f>
        <v>88764006</v>
      </c>
      <c r="G13" s="153"/>
      <c r="H13" s="153">
        <f>-'PL 8-9'!H22</f>
        <v>52204167</v>
      </c>
      <c r="I13" s="155"/>
      <c r="J13" s="153">
        <f>-'PL 8-9'!J22</f>
        <v>12943117</v>
      </c>
    </row>
    <row r="14" spans="1:10" ht="23.25" customHeight="1">
      <c r="A14" s="21" t="s">
        <v>59</v>
      </c>
      <c r="B14" s="122"/>
      <c r="C14" s="21"/>
      <c r="D14" s="91">
        <v>1497730875</v>
      </c>
      <c r="E14" s="153"/>
      <c r="F14" s="91">
        <v>1551065453</v>
      </c>
      <c r="G14" s="153"/>
      <c r="H14" s="91">
        <v>724862430</v>
      </c>
      <c r="I14" s="155"/>
      <c r="J14" s="91">
        <v>680055121</v>
      </c>
    </row>
    <row r="15" spans="1:10" ht="23.25" customHeight="1">
      <c r="A15" s="28" t="s">
        <v>178</v>
      </c>
      <c r="B15" s="92">
        <v>12</v>
      </c>
      <c r="D15" s="91">
        <v>50707543</v>
      </c>
      <c r="E15" s="153"/>
      <c r="F15" s="91">
        <v>46690768</v>
      </c>
      <c r="G15" s="153"/>
      <c r="H15" s="91">
        <v>39516360</v>
      </c>
      <c r="I15" s="155"/>
      <c r="J15" s="91">
        <v>38466805</v>
      </c>
    </row>
    <row r="16" spans="1:10" ht="23.25" customHeight="1">
      <c r="A16" s="28" t="s">
        <v>82</v>
      </c>
      <c r="B16" s="92">
        <v>16</v>
      </c>
      <c r="D16" s="91">
        <v>148012335</v>
      </c>
      <c r="E16" s="153"/>
      <c r="F16" s="91">
        <v>116175596</v>
      </c>
      <c r="G16" s="153"/>
      <c r="H16" s="91">
        <v>63788426</v>
      </c>
      <c r="I16" s="155"/>
      <c r="J16" s="91">
        <v>77633121</v>
      </c>
    </row>
    <row r="17" spans="1:10" ht="23.25" customHeight="1">
      <c r="A17" s="28" t="s">
        <v>234</v>
      </c>
      <c r="B17" s="92">
        <v>8</v>
      </c>
      <c r="D17" s="96">
        <v>0</v>
      </c>
      <c r="E17" s="96"/>
      <c r="F17" s="96">
        <v>0</v>
      </c>
      <c r="G17" s="96"/>
      <c r="H17" s="96">
        <v>0</v>
      </c>
      <c r="I17" s="155"/>
      <c r="J17" s="91">
        <v>-1871281</v>
      </c>
    </row>
    <row r="18" spans="1:10" ht="23.25" customHeight="1">
      <c r="A18" s="28" t="s">
        <v>207</v>
      </c>
      <c r="B18" s="92">
        <v>9</v>
      </c>
      <c r="D18" s="96">
        <v>0</v>
      </c>
      <c r="E18" s="96"/>
      <c r="F18" s="96">
        <v>0</v>
      </c>
      <c r="G18" s="96"/>
      <c r="H18" s="96">
        <v>0</v>
      </c>
      <c r="I18" s="155"/>
      <c r="J18" s="91">
        <v>-256867308</v>
      </c>
    </row>
    <row r="19" spans="1:10" ht="23.25" customHeight="1">
      <c r="A19" s="28" t="s">
        <v>263</v>
      </c>
      <c r="B19" s="92">
        <v>11</v>
      </c>
      <c r="D19" s="96">
        <v>86608906</v>
      </c>
      <c r="E19" s="153"/>
      <c r="F19" s="96">
        <v>1828</v>
      </c>
      <c r="G19" s="153"/>
      <c r="H19" s="96">
        <v>0</v>
      </c>
      <c r="I19" s="155"/>
      <c r="J19" s="96">
        <v>0</v>
      </c>
    </row>
    <row r="20" spans="1:10" ht="23.25" customHeight="1">
      <c r="A20" s="28" t="s">
        <v>253</v>
      </c>
      <c r="D20" s="96">
        <v>10452089</v>
      </c>
      <c r="E20" s="153"/>
      <c r="F20" s="96">
        <v>0</v>
      </c>
      <c r="G20" s="153"/>
      <c r="H20" s="96">
        <v>0</v>
      </c>
      <c r="I20" s="155"/>
      <c r="J20" s="96">
        <v>0</v>
      </c>
    </row>
    <row r="21" spans="1:10" ht="23.25" customHeight="1">
      <c r="A21" s="28" t="s">
        <v>266</v>
      </c>
      <c r="D21" s="91">
        <v>119927703</v>
      </c>
      <c r="E21" s="153"/>
      <c r="F21" s="91">
        <v>10102638</v>
      </c>
      <c r="G21" s="153"/>
      <c r="H21" s="91">
        <v>6664993</v>
      </c>
      <c r="I21" s="155"/>
      <c r="J21" s="91">
        <v>8807033</v>
      </c>
    </row>
    <row r="22" spans="1:10" ht="23.25" customHeight="1">
      <c r="A22" s="28" t="s">
        <v>113</v>
      </c>
      <c r="D22" s="96">
        <v>-48375368</v>
      </c>
      <c r="E22" s="153"/>
      <c r="F22" s="96">
        <v>-121812393</v>
      </c>
      <c r="G22" s="153"/>
      <c r="H22" s="96">
        <v>0</v>
      </c>
      <c r="I22" s="155"/>
      <c r="J22" s="96">
        <v>0</v>
      </c>
    </row>
    <row r="23" spans="1:10" ht="23.25" customHeight="1">
      <c r="A23" s="28" t="s">
        <v>179</v>
      </c>
      <c r="D23" s="91"/>
      <c r="E23" s="153"/>
      <c r="F23" s="91"/>
      <c r="G23" s="153"/>
      <c r="H23" s="91"/>
      <c r="I23" s="155"/>
      <c r="J23" s="91"/>
    </row>
    <row r="24" spans="1:10" ht="23.25" customHeight="1">
      <c r="A24" s="28" t="s">
        <v>180</v>
      </c>
      <c r="B24" s="92">
        <v>8</v>
      </c>
      <c r="D24" s="96">
        <v>-145549236</v>
      </c>
      <c r="E24" s="153"/>
      <c r="F24" s="96">
        <v>-314893085</v>
      </c>
      <c r="G24" s="153"/>
      <c r="H24" s="96">
        <v>0</v>
      </c>
      <c r="I24" s="155"/>
      <c r="J24" s="96">
        <v>0</v>
      </c>
    </row>
    <row r="25" spans="1:10" ht="23.25" customHeight="1">
      <c r="A25" s="28" t="s">
        <v>265</v>
      </c>
      <c r="D25" s="96">
        <v>11688957</v>
      </c>
      <c r="E25" s="153"/>
      <c r="F25" s="96">
        <v>-1383200</v>
      </c>
      <c r="G25" s="153"/>
      <c r="H25" s="96">
        <v>3704800</v>
      </c>
      <c r="I25" s="155"/>
      <c r="J25" s="96">
        <v>0</v>
      </c>
    </row>
    <row r="26" spans="1:10" ht="23.25" customHeight="1">
      <c r="A26" s="28" t="s">
        <v>254</v>
      </c>
      <c r="B26" s="92">
        <v>7</v>
      </c>
      <c r="D26" s="91">
        <v>84901996</v>
      </c>
      <c r="E26" s="153"/>
      <c r="F26" s="91">
        <v>138552852</v>
      </c>
      <c r="G26" s="153"/>
      <c r="H26" s="91">
        <v>6741861</v>
      </c>
      <c r="I26" s="155"/>
      <c r="J26" s="91">
        <v>32328645</v>
      </c>
    </row>
    <row r="27" spans="1:10" ht="23.25" customHeight="1">
      <c r="A27" s="28" t="s">
        <v>264</v>
      </c>
      <c r="D27" s="96">
        <v>-1281580</v>
      </c>
      <c r="E27" s="153"/>
      <c r="F27" s="96">
        <v>0</v>
      </c>
      <c r="G27" s="153"/>
      <c r="H27" s="96">
        <v>-1281580</v>
      </c>
      <c r="I27" s="155"/>
      <c r="J27" s="96">
        <v>0</v>
      </c>
    </row>
    <row r="28" spans="1:10" ht="23.25" customHeight="1">
      <c r="A28" s="28" t="s">
        <v>257</v>
      </c>
      <c r="D28" s="96">
        <v>0</v>
      </c>
      <c r="E28" s="153"/>
      <c r="F28" s="91">
        <v>-16147</v>
      </c>
      <c r="G28" s="153"/>
      <c r="H28" s="96">
        <v>0</v>
      </c>
      <c r="I28" s="155"/>
      <c r="J28" s="91">
        <v>-16147</v>
      </c>
    </row>
    <row r="29" spans="1:10" ht="23.25" customHeight="1">
      <c r="A29" s="28" t="s">
        <v>258</v>
      </c>
      <c r="B29" s="92">
        <v>20</v>
      </c>
      <c r="D29" s="91">
        <v>-93717790</v>
      </c>
      <c r="E29" s="153"/>
      <c r="F29" s="91">
        <v>-15009692</v>
      </c>
      <c r="G29" s="153"/>
      <c r="H29" s="91">
        <v>-1983715</v>
      </c>
      <c r="I29" s="155"/>
      <c r="J29" s="91">
        <v>-4942724</v>
      </c>
    </row>
    <row r="30" spans="1:10" ht="23.25" customHeight="1">
      <c r="A30" s="28" t="s">
        <v>190</v>
      </c>
      <c r="D30" s="91">
        <v>2291381</v>
      </c>
      <c r="E30" s="153"/>
      <c r="F30" s="91">
        <v>4039715</v>
      </c>
      <c r="G30" s="153"/>
      <c r="H30" s="91">
        <v>26547</v>
      </c>
      <c r="I30" s="155"/>
      <c r="J30" s="91">
        <v>1734130</v>
      </c>
    </row>
    <row r="31" spans="1:10" ht="23.25" customHeight="1">
      <c r="A31" s="28" t="s">
        <v>226</v>
      </c>
      <c r="D31" s="91">
        <v>1336289</v>
      </c>
      <c r="E31" s="153"/>
      <c r="F31" s="91">
        <v>51406905</v>
      </c>
      <c r="G31" s="153"/>
      <c r="H31" s="96">
        <v>0</v>
      </c>
      <c r="I31" s="155"/>
      <c r="J31" s="91">
        <v>51406905</v>
      </c>
    </row>
    <row r="32" spans="1:10" ht="23.25" customHeight="1">
      <c r="A32" s="28" t="s">
        <v>267</v>
      </c>
      <c r="D32" s="155">
        <v>-300001520</v>
      </c>
      <c r="E32" s="153"/>
      <c r="F32" s="155">
        <v>-20251280</v>
      </c>
      <c r="G32" s="153"/>
      <c r="H32" s="155">
        <v>-1750985350</v>
      </c>
      <c r="I32" s="155"/>
      <c r="J32" s="155">
        <v>-1847513789</v>
      </c>
    </row>
    <row r="33" spans="1:12" ht="23.25" customHeight="1">
      <c r="A33" s="28" t="s">
        <v>81</v>
      </c>
      <c r="D33" s="144">
        <v>-25731118</v>
      </c>
      <c r="E33" s="155"/>
      <c r="F33" s="144">
        <v>-17665308</v>
      </c>
      <c r="G33" s="155"/>
      <c r="H33" s="144">
        <v>-38478333</v>
      </c>
      <c r="I33" s="155"/>
      <c r="J33" s="144">
        <v>-13184324</v>
      </c>
      <c r="L33" s="143"/>
    </row>
    <row r="34" spans="1:12" ht="23.25" customHeight="1">
      <c r="A34" s="64"/>
      <c r="B34" s="121"/>
      <c r="C34" s="64"/>
      <c r="D34" s="91">
        <f>SUM(D10:D33)</f>
        <v>4360330962</v>
      </c>
      <c r="E34" s="154"/>
      <c r="F34" s="91">
        <f>SUM(F10:F33)</f>
        <v>3808495491</v>
      </c>
      <c r="G34" s="154"/>
      <c r="H34" s="91">
        <f>SUM(H10:H33)</f>
        <v>1758035853</v>
      </c>
      <c r="I34" s="154"/>
      <c r="J34" s="91">
        <f>SUM(J10:J33)</f>
        <v>1499116860</v>
      </c>
    </row>
    <row r="35" spans="1:12" ht="23.25" customHeight="1">
      <c r="A35" s="21"/>
      <c r="B35" s="122"/>
      <c r="C35" s="21"/>
      <c r="D35" s="20"/>
      <c r="E35" s="20"/>
      <c r="F35" s="20"/>
      <c r="G35" s="20"/>
      <c r="H35" s="20"/>
      <c r="I35" s="20"/>
      <c r="J35" s="20"/>
    </row>
    <row r="36" spans="1:12" ht="24" customHeight="1">
      <c r="A36" s="109" t="s">
        <v>124</v>
      </c>
      <c r="B36" s="124"/>
      <c r="C36" s="109"/>
      <c r="D36" s="13"/>
      <c r="E36" s="14"/>
      <c r="F36" s="13"/>
      <c r="G36" s="60"/>
    </row>
    <row r="37" spans="1:12" ht="23.25" customHeight="1">
      <c r="A37" s="61" t="s">
        <v>102</v>
      </c>
      <c r="B37" s="125"/>
      <c r="C37" s="61"/>
      <c r="G37" s="60"/>
    </row>
    <row r="38" spans="1:12" ht="23.25" customHeight="1">
      <c r="A38" s="61"/>
      <c r="B38" s="125"/>
      <c r="C38" s="61"/>
      <c r="G38" s="60"/>
    </row>
    <row r="39" spans="1:12" ht="23.25" customHeight="1">
      <c r="A39" s="66"/>
      <c r="B39" s="121"/>
      <c r="C39" s="66"/>
      <c r="D39" s="220" t="s">
        <v>1</v>
      </c>
      <c r="E39" s="220"/>
      <c r="F39" s="220"/>
      <c r="G39" s="60"/>
      <c r="H39" s="220" t="s">
        <v>2</v>
      </c>
      <c r="I39" s="220"/>
      <c r="J39" s="220"/>
    </row>
    <row r="40" spans="1:12" ht="23.25" customHeight="1">
      <c r="A40" s="21"/>
      <c r="B40" s="122"/>
      <c r="C40" s="21"/>
      <c r="D40" s="220" t="s">
        <v>3</v>
      </c>
      <c r="E40" s="220"/>
      <c r="F40" s="220"/>
      <c r="G40" s="60"/>
      <c r="H40" s="220" t="s">
        <v>3</v>
      </c>
      <c r="I40" s="220"/>
      <c r="J40" s="220"/>
    </row>
    <row r="41" spans="1:12" ht="23.25" customHeight="1">
      <c r="A41" s="66"/>
      <c r="B41" s="121"/>
      <c r="C41" s="66"/>
      <c r="D41" s="223" t="s">
        <v>97</v>
      </c>
      <c r="E41" s="223"/>
      <c r="F41" s="223"/>
      <c r="G41" s="21"/>
      <c r="H41" s="223" t="s">
        <v>97</v>
      </c>
      <c r="I41" s="223"/>
      <c r="J41" s="223"/>
    </row>
    <row r="42" spans="1:12" ht="23.25" customHeight="1">
      <c r="A42" s="66"/>
      <c r="B42" s="7" t="s">
        <v>6</v>
      </c>
      <c r="C42" s="66"/>
      <c r="D42" s="68">
        <v>2023</v>
      </c>
      <c r="E42" s="68"/>
      <c r="F42" s="68">
        <v>2022</v>
      </c>
      <c r="G42" s="68"/>
      <c r="H42" s="68">
        <v>2023</v>
      </c>
      <c r="I42" s="68"/>
      <c r="J42" s="68">
        <v>2022</v>
      </c>
    </row>
    <row r="43" spans="1:12" ht="23.25" customHeight="1">
      <c r="A43" s="21"/>
      <c r="B43" s="122"/>
      <c r="C43" s="21"/>
      <c r="D43" s="232" t="s">
        <v>96</v>
      </c>
      <c r="E43" s="232"/>
      <c r="F43" s="232"/>
      <c r="G43" s="232"/>
      <c r="H43" s="232"/>
      <c r="I43" s="232"/>
      <c r="J43" s="232"/>
    </row>
    <row r="44" spans="1:12" ht="23.25" customHeight="1">
      <c r="A44" s="33" t="s">
        <v>60</v>
      </c>
      <c r="B44" s="122"/>
      <c r="C44" s="33"/>
      <c r="D44" s="27"/>
      <c r="E44" s="27"/>
      <c r="F44" s="27"/>
      <c r="G44" s="27"/>
      <c r="H44" s="27"/>
      <c r="I44" s="27"/>
      <c r="J44" s="27"/>
    </row>
    <row r="45" spans="1:12" ht="23.25" customHeight="1">
      <c r="A45" s="30" t="s">
        <v>9</v>
      </c>
      <c r="B45" s="122"/>
      <c r="C45" s="21"/>
      <c r="D45" s="91">
        <v>-306658614</v>
      </c>
      <c r="E45" s="155"/>
      <c r="F45" s="91">
        <v>-556963827</v>
      </c>
      <c r="G45" s="155"/>
      <c r="H45" s="91">
        <v>50331342</v>
      </c>
      <c r="I45" s="155"/>
      <c r="J45" s="91">
        <v>-113445788</v>
      </c>
      <c r="K45" s="27"/>
    </row>
    <row r="46" spans="1:12" ht="23.25" customHeight="1">
      <c r="A46" s="30" t="s">
        <v>148</v>
      </c>
      <c r="B46" s="122"/>
      <c r="C46" s="21"/>
      <c r="D46" s="91">
        <v>-53007368</v>
      </c>
      <c r="E46" s="155"/>
      <c r="F46" s="91">
        <v>79964800</v>
      </c>
      <c r="G46" s="155"/>
      <c r="H46" s="91">
        <v>116694766</v>
      </c>
      <c r="I46" s="155"/>
      <c r="J46" s="91">
        <v>-34275264</v>
      </c>
      <c r="K46" s="27"/>
    </row>
    <row r="47" spans="1:12" ht="23.25" customHeight="1">
      <c r="A47" s="21" t="s">
        <v>10</v>
      </c>
      <c r="B47" s="122"/>
      <c r="C47" s="21"/>
      <c r="D47" s="91">
        <v>-569260473</v>
      </c>
      <c r="E47" s="155"/>
      <c r="F47" s="91">
        <v>-666242611</v>
      </c>
      <c r="G47" s="155"/>
      <c r="H47" s="91">
        <v>-159230</v>
      </c>
      <c r="I47" s="155"/>
      <c r="J47" s="91">
        <v>-236494712</v>
      </c>
    </row>
    <row r="48" spans="1:12" ht="23.25" customHeight="1">
      <c r="A48" s="21" t="s">
        <v>11</v>
      </c>
      <c r="B48" s="122"/>
      <c r="C48" s="21"/>
      <c r="D48" s="91">
        <v>-3585888</v>
      </c>
      <c r="E48" s="155"/>
      <c r="F48" s="91">
        <v>-285</v>
      </c>
      <c r="G48" s="155"/>
      <c r="H48" s="91">
        <f>-2090211+1</f>
        <v>-2090210</v>
      </c>
      <c r="I48" s="155"/>
      <c r="J48" s="91">
        <v>2833030</v>
      </c>
    </row>
    <row r="49" spans="1:10" ht="23.25" customHeight="1">
      <c r="A49" s="21" t="s">
        <v>17</v>
      </c>
      <c r="B49" s="122"/>
      <c r="C49" s="21"/>
      <c r="D49" s="96">
        <v>-66098011</v>
      </c>
      <c r="E49" s="155"/>
      <c r="F49" s="91">
        <v>-9297153</v>
      </c>
      <c r="G49" s="155"/>
      <c r="H49" s="96">
        <f>-36254243-1</f>
        <v>-36254244</v>
      </c>
      <c r="I49" s="155"/>
      <c r="J49" s="96">
        <v>0</v>
      </c>
    </row>
    <row r="50" spans="1:10" ht="23.25" customHeight="1">
      <c r="A50" s="30" t="s">
        <v>22</v>
      </c>
      <c r="B50" s="122"/>
      <c r="C50" s="21"/>
      <c r="D50" s="211">
        <v>-462446885</v>
      </c>
      <c r="E50" s="155"/>
      <c r="F50" s="211">
        <v>279327943</v>
      </c>
      <c r="G50" s="155"/>
      <c r="H50" s="211">
        <v>-86630437</v>
      </c>
      <c r="I50" s="155"/>
      <c r="J50" s="211">
        <v>-110854760</v>
      </c>
    </row>
    <row r="51" spans="1:10" ht="23.25" customHeight="1">
      <c r="A51" s="30" t="s">
        <v>149</v>
      </c>
      <c r="B51" s="122"/>
      <c r="C51" s="21"/>
      <c r="D51" s="91">
        <v>129925639</v>
      </c>
      <c r="E51" s="155"/>
      <c r="F51" s="91">
        <v>-181784313</v>
      </c>
      <c r="G51" s="155"/>
      <c r="H51" s="91">
        <v>-21542127</v>
      </c>
      <c r="I51" s="155"/>
      <c r="J51" s="91">
        <v>31925402</v>
      </c>
    </row>
    <row r="52" spans="1:10" ht="23.25" customHeight="1">
      <c r="A52" s="21" t="s">
        <v>65</v>
      </c>
      <c r="B52" s="122"/>
      <c r="C52" s="21"/>
      <c r="D52" s="91">
        <v>-4663446</v>
      </c>
      <c r="E52" s="155"/>
      <c r="F52" s="91">
        <v>5609294</v>
      </c>
      <c r="G52" s="155"/>
      <c r="H52" s="91">
        <v>-4661446</v>
      </c>
      <c r="I52" s="155"/>
      <c r="J52" s="91">
        <v>5952198</v>
      </c>
    </row>
    <row r="53" spans="1:10" ht="23.25" customHeight="1">
      <c r="A53" s="21" t="s">
        <v>25</v>
      </c>
      <c r="B53" s="122"/>
      <c r="C53" s="21"/>
      <c r="D53" s="96">
        <v>0</v>
      </c>
      <c r="E53" s="155"/>
      <c r="F53" s="153">
        <v>2657198</v>
      </c>
      <c r="G53" s="155"/>
      <c r="H53" s="153">
        <v>-21000</v>
      </c>
      <c r="I53" s="155"/>
      <c r="J53" s="153">
        <v>933801</v>
      </c>
    </row>
    <row r="54" spans="1:10" ht="23.25" customHeight="1">
      <c r="A54" s="21" t="s">
        <v>122</v>
      </c>
      <c r="B54" s="122"/>
      <c r="C54" s="21"/>
      <c r="D54" s="159">
        <v>-145259006</v>
      </c>
      <c r="E54" s="154"/>
      <c r="F54" s="159">
        <v>-77785388</v>
      </c>
      <c r="G54" s="154"/>
      <c r="H54" s="159">
        <v>-40213790</v>
      </c>
      <c r="I54" s="154"/>
      <c r="J54" s="159">
        <v>-48342153</v>
      </c>
    </row>
    <row r="55" spans="1:10" ht="23.25" customHeight="1">
      <c r="A55" s="89" t="s">
        <v>225</v>
      </c>
      <c r="B55" s="126"/>
      <c r="C55" s="89"/>
      <c r="D55" s="209">
        <f>SUM(D45:D54)+D34</f>
        <v>2879276910</v>
      </c>
      <c r="E55" s="151"/>
      <c r="F55" s="209">
        <f>SUM(F45:F54)+F34</f>
        <v>2683981149</v>
      </c>
      <c r="G55" s="151"/>
      <c r="H55" s="209">
        <f>SUM(H45:H54)+H34</f>
        <v>1733489477</v>
      </c>
      <c r="I55" s="151">
        <f>SUM(I34:I54)-I42</f>
        <v>0</v>
      </c>
      <c r="J55" s="209">
        <f>SUM(J45:J54)+J34</f>
        <v>997348614</v>
      </c>
    </row>
    <row r="56" spans="1:10" ht="23.25" customHeight="1">
      <c r="A56" s="30" t="s">
        <v>109</v>
      </c>
      <c r="B56" s="122"/>
      <c r="C56" s="21"/>
      <c r="D56" s="144">
        <v>-936489148</v>
      </c>
      <c r="E56" s="155"/>
      <c r="F56" s="144">
        <v>-542543717</v>
      </c>
      <c r="G56" s="144"/>
      <c r="H56" s="144">
        <v>-675838293</v>
      </c>
      <c r="I56" s="155"/>
      <c r="J56" s="144">
        <v>-165065588</v>
      </c>
    </row>
    <row r="57" spans="1:10" ht="23.25" customHeight="1">
      <c r="A57" s="64" t="s">
        <v>64</v>
      </c>
      <c r="B57" s="122"/>
      <c r="C57" s="64"/>
      <c r="D57" s="208">
        <f>SUM(D55:D56)</f>
        <v>1942787762</v>
      </c>
      <c r="E57" s="151"/>
      <c r="F57" s="208">
        <f>SUM(F55:F56)</f>
        <v>2141437432</v>
      </c>
      <c r="G57" s="151"/>
      <c r="H57" s="208">
        <f>SUM(H55:H56)</f>
        <v>1057651184</v>
      </c>
      <c r="I57" s="151">
        <f t="shared" ref="I57" si="0">SUM(I55:I56)</f>
        <v>0</v>
      </c>
      <c r="J57" s="208">
        <f>SUM(J55:J56)</f>
        <v>832283026</v>
      </c>
    </row>
    <row r="58" spans="1:10" ht="23.25" customHeight="1">
      <c r="A58" s="64"/>
      <c r="B58" s="121"/>
      <c r="C58" s="64"/>
      <c r="D58" s="31"/>
      <c r="E58" s="31"/>
      <c r="F58" s="31"/>
      <c r="G58" s="31"/>
      <c r="H58" s="31"/>
      <c r="I58" s="31"/>
      <c r="J58" s="31"/>
    </row>
    <row r="59" spans="1:10" ht="23.25" customHeight="1">
      <c r="A59" s="62" t="s">
        <v>61</v>
      </c>
      <c r="B59" s="121"/>
      <c r="C59" s="62"/>
      <c r="D59" s="63"/>
      <c r="E59" s="63"/>
      <c r="F59" s="63"/>
      <c r="G59" s="63"/>
      <c r="H59" s="63"/>
      <c r="I59" s="63"/>
      <c r="J59" s="63"/>
    </row>
    <row r="60" spans="1:10" ht="23.25" customHeight="1">
      <c r="A60" s="21" t="s">
        <v>181</v>
      </c>
      <c r="B60" s="121"/>
      <c r="C60" s="62"/>
      <c r="D60" s="96">
        <v>0</v>
      </c>
      <c r="E60" s="154"/>
      <c r="F60" s="153">
        <v>-54999900</v>
      </c>
      <c r="G60" s="154"/>
      <c r="H60" s="96">
        <v>0</v>
      </c>
      <c r="I60" s="154"/>
      <c r="J60" s="96">
        <v>0</v>
      </c>
    </row>
    <row r="61" spans="1:10" ht="23.25" customHeight="1">
      <c r="A61" s="28" t="s">
        <v>198</v>
      </c>
      <c r="B61" s="122"/>
      <c r="C61" s="21"/>
      <c r="D61" s="96">
        <v>0</v>
      </c>
      <c r="E61" s="155"/>
      <c r="F61" s="96">
        <v>0</v>
      </c>
      <c r="G61" s="155"/>
      <c r="H61" s="153">
        <v>-19446920</v>
      </c>
      <c r="I61" s="155"/>
      <c r="J61" s="153">
        <v>-400000300</v>
      </c>
    </row>
    <row r="62" spans="1:10" ht="23.25" customHeight="1">
      <c r="A62" s="28" t="s">
        <v>151</v>
      </c>
      <c r="B62" s="122"/>
      <c r="C62" s="21"/>
      <c r="D62" s="96">
        <v>-1620000</v>
      </c>
      <c r="E62" s="155"/>
      <c r="F62" s="153">
        <v>-1620000</v>
      </c>
      <c r="G62" s="155"/>
      <c r="H62" s="96">
        <v>0</v>
      </c>
      <c r="I62" s="155"/>
      <c r="J62" s="96">
        <v>0</v>
      </c>
    </row>
    <row r="63" spans="1:10" ht="23.25" customHeight="1">
      <c r="A63" s="28" t="s">
        <v>255</v>
      </c>
      <c r="B63" s="122"/>
      <c r="C63" s="21"/>
      <c r="D63" s="96">
        <v>163029623</v>
      </c>
      <c r="E63" s="155"/>
      <c r="F63" s="96">
        <v>0</v>
      </c>
      <c r="G63" s="155"/>
      <c r="H63" s="96">
        <v>0</v>
      </c>
      <c r="I63" s="155"/>
      <c r="J63" s="96">
        <v>0</v>
      </c>
    </row>
    <row r="64" spans="1:10" ht="23.25" customHeight="1">
      <c r="A64" s="21" t="s">
        <v>83</v>
      </c>
      <c r="B64" s="122"/>
      <c r="C64" s="21"/>
      <c r="D64" s="91">
        <f>308034915</f>
        <v>308034915</v>
      </c>
      <c r="E64" s="155"/>
      <c r="F64" s="91">
        <v>11977603</v>
      </c>
      <c r="G64" s="155"/>
      <c r="H64" s="91">
        <v>3841524</v>
      </c>
      <c r="I64" s="155"/>
      <c r="J64" s="91">
        <v>5685637</v>
      </c>
    </row>
    <row r="65" spans="1:10" ht="23.25" customHeight="1">
      <c r="A65" s="21" t="s">
        <v>111</v>
      </c>
      <c r="B65" s="122"/>
      <c r="C65" s="21"/>
      <c r="D65" s="91">
        <v>-1227856492</v>
      </c>
      <c r="E65" s="155"/>
      <c r="F65" s="91">
        <v>-1272575025</v>
      </c>
      <c r="G65" s="155"/>
      <c r="H65" s="91">
        <v>-878659095</v>
      </c>
      <c r="I65" s="155"/>
      <c r="J65" s="91">
        <v>-1027927744</v>
      </c>
    </row>
    <row r="66" spans="1:10" ht="23.25" customHeight="1">
      <c r="A66" s="21" t="s">
        <v>182</v>
      </c>
      <c r="B66" s="122"/>
      <c r="C66" s="21"/>
      <c r="D66" s="91">
        <v>79234</v>
      </c>
      <c r="E66" s="155"/>
      <c r="F66" s="91">
        <v>583</v>
      </c>
      <c r="G66" s="155"/>
      <c r="H66" s="96">
        <v>0</v>
      </c>
      <c r="I66" s="155"/>
      <c r="J66" s="91">
        <v>583</v>
      </c>
    </row>
    <row r="67" spans="1:10" ht="23.25" customHeight="1">
      <c r="A67" s="21" t="s">
        <v>183</v>
      </c>
      <c r="B67" s="122"/>
      <c r="C67" s="21"/>
      <c r="D67" s="91">
        <v>-39361252</v>
      </c>
      <c r="E67" s="155"/>
      <c r="F67" s="91">
        <v>-55923412</v>
      </c>
      <c r="G67" s="155"/>
      <c r="H67" s="91">
        <v>-30809680</v>
      </c>
      <c r="I67" s="155"/>
      <c r="J67" s="91">
        <v>-45325598</v>
      </c>
    </row>
    <row r="68" spans="1:10" ht="23.25" customHeight="1">
      <c r="A68" s="21" t="s">
        <v>256</v>
      </c>
      <c r="B68" s="92">
        <v>6</v>
      </c>
      <c r="C68" s="21"/>
      <c r="D68" s="96">
        <v>3000000000</v>
      </c>
      <c r="E68" s="155"/>
      <c r="F68" s="96">
        <v>0</v>
      </c>
      <c r="G68" s="155"/>
      <c r="H68" s="96">
        <v>3000000000</v>
      </c>
      <c r="I68" s="155"/>
      <c r="J68" s="96">
        <v>0</v>
      </c>
    </row>
    <row r="69" spans="1:10" ht="23.25" customHeight="1">
      <c r="A69" s="21" t="s">
        <v>184</v>
      </c>
      <c r="B69" s="122"/>
      <c r="C69" s="21"/>
      <c r="D69" s="96">
        <v>0</v>
      </c>
      <c r="E69" s="155"/>
      <c r="F69" s="91">
        <v>4073747</v>
      </c>
      <c r="G69" s="155"/>
      <c r="H69" s="96">
        <v>0</v>
      </c>
      <c r="I69" s="155"/>
      <c r="J69" s="91">
        <v>4073747</v>
      </c>
    </row>
    <row r="70" spans="1:10" ht="23.25" customHeight="1">
      <c r="A70" s="21" t="s">
        <v>199</v>
      </c>
      <c r="B70" s="122"/>
      <c r="C70" s="21"/>
      <c r="D70" s="96">
        <v>0</v>
      </c>
      <c r="E70" s="155"/>
      <c r="F70" s="153">
        <v>-60191219</v>
      </c>
      <c r="G70" s="155"/>
      <c r="H70" s="91">
        <v>-3585672569</v>
      </c>
      <c r="I70" s="155"/>
      <c r="J70" s="91">
        <v>-4664695540</v>
      </c>
    </row>
    <row r="71" spans="1:10" ht="23.25" customHeight="1">
      <c r="A71" s="21" t="s">
        <v>200</v>
      </c>
      <c r="B71" s="122"/>
      <c r="C71" s="21"/>
      <c r="D71" s="96">
        <v>0</v>
      </c>
      <c r="E71" s="155"/>
      <c r="F71" s="153">
        <v>60191219</v>
      </c>
      <c r="G71" s="155"/>
      <c r="H71" s="91">
        <v>2994190332</v>
      </c>
      <c r="I71" s="155"/>
      <c r="J71" s="91">
        <v>4707119694</v>
      </c>
    </row>
    <row r="72" spans="1:10" ht="23.25" customHeight="1">
      <c r="A72" s="21" t="s">
        <v>110</v>
      </c>
      <c r="B72" s="122"/>
      <c r="C72" s="21"/>
      <c r="D72" s="91">
        <v>483050061</v>
      </c>
      <c r="E72" s="155"/>
      <c r="F72" s="91">
        <v>527560363</v>
      </c>
      <c r="G72" s="155"/>
      <c r="H72" s="91">
        <v>1473131772</v>
      </c>
      <c r="I72" s="155"/>
      <c r="J72" s="91">
        <v>1561966534</v>
      </c>
    </row>
    <row r="73" spans="1:10" ht="23.25" customHeight="1">
      <c r="A73" s="21" t="s">
        <v>62</v>
      </c>
      <c r="B73" s="122"/>
      <c r="C73" s="21"/>
      <c r="D73" s="91">
        <v>25723987</v>
      </c>
      <c r="E73" s="155"/>
      <c r="F73" s="91">
        <v>17688607</v>
      </c>
      <c r="G73" s="155"/>
      <c r="H73" s="91">
        <v>35117823</v>
      </c>
      <c r="I73" s="155"/>
      <c r="J73" s="91">
        <v>12832945</v>
      </c>
    </row>
    <row r="74" spans="1:10" ht="23.25" customHeight="1">
      <c r="A74" s="64" t="s">
        <v>185</v>
      </c>
      <c r="B74" s="121"/>
      <c r="C74" s="64"/>
      <c r="D74" s="208">
        <f>SUM(D60:D73)</f>
        <v>2711080076</v>
      </c>
      <c r="E74" s="151"/>
      <c r="F74" s="208">
        <f>SUM(F60:F73)</f>
        <v>-823817434</v>
      </c>
      <c r="G74" s="151"/>
      <c r="H74" s="208">
        <f>SUM(H60:H73)</f>
        <v>2991693187</v>
      </c>
      <c r="I74" s="151"/>
      <c r="J74" s="208">
        <f>SUM(J60:J73)</f>
        <v>153729958</v>
      </c>
    </row>
    <row r="75" spans="1:10" ht="23.25" customHeight="1">
      <c r="A75" s="66"/>
      <c r="B75" s="121"/>
      <c r="C75" s="66"/>
      <c r="D75" s="65"/>
      <c r="E75" s="65"/>
      <c r="F75" s="65"/>
      <c r="G75" s="65"/>
      <c r="H75" s="65"/>
      <c r="I75" s="65"/>
      <c r="J75" s="65"/>
    </row>
    <row r="76" spans="1:10" ht="24" customHeight="1">
      <c r="A76" s="109" t="s">
        <v>124</v>
      </c>
      <c r="B76" s="124"/>
      <c r="C76" s="109"/>
      <c r="D76" s="13"/>
      <c r="E76" s="14"/>
      <c r="F76" s="13"/>
      <c r="G76" s="60"/>
    </row>
    <row r="77" spans="1:10" ht="23.25" customHeight="1">
      <c r="A77" s="61" t="s">
        <v>102</v>
      </c>
      <c r="B77" s="125"/>
      <c r="C77" s="61"/>
      <c r="G77" s="60"/>
    </row>
    <row r="78" spans="1:10" ht="23.25" customHeight="1">
      <c r="A78" s="61"/>
      <c r="B78" s="125"/>
      <c r="C78" s="61"/>
      <c r="G78" s="60"/>
    </row>
    <row r="79" spans="1:10" ht="23.25" customHeight="1">
      <c r="A79" s="66"/>
      <c r="B79" s="121"/>
      <c r="C79" s="66"/>
      <c r="D79" s="220" t="s">
        <v>1</v>
      </c>
      <c r="E79" s="220"/>
      <c r="F79" s="220"/>
      <c r="G79" s="60"/>
      <c r="H79" s="220" t="s">
        <v>2</v>
      </c>
      <c r="I79" s="220"/>
      <c r="J79" s="220"/>
    </row>
    <row r="80" spans="1:10" ht="23.25" customHeight="1">
      <c r="A80" s="21"/>
      <c r="B80" s="122"/>
      <c r="C80" s="21"/>
      <c r="D80" s="220" t="s">
        <v>3</v>
      </c>
      <c r="E80" s="220"/>
      <c r="F80" s="220"/>
      <c r="G80" s="60"/>
      <c r="H80" s="220" t="s">
        <v>3</v>
      </c>
      <c r="I80" s="220"/>
      <c r="J80" s="220"/>
    </row>
    <row r="81" spans="1:10" ht="23.25" customHeight="1">
      <c r="A81" s="66"/>
      <c r="B81" s="121"/>
      <c r="C81" s="66"/>
      <c r="D81" s="223" t="s">
        <v>97</v>
      </c>
      <c r="E81" s="223"/>
      <c r="F81" s="223"/>
      <c r="G81" s="21"/>
      <c r="H81" s="223" t="s">
        <v>97</v>
      </c>
      <c r="I81" s="223"/>
      <c r="J81" s="223"/>
    </row>
    <row r="82" spans="1:10" ht="23.25" customHeight="1">
      <c r="A82" s="66"/>
      <c r="B82" s="7" t="s">
        <v>6</v>
      </c>
      <c r="C82" s="66"/>
      <c r="D82" s="68">
        <v>2023</v>
      </c>
      <c r="E82" s="68"/>
      <c r="F82" s="68">
        <v>2022</v>
      </c>
      <c r="G82" s="68"/>
      <c r="H82" s="68">
        <v>2023</v>
      </c>
      <c r="I82" s="68"/>
      <c r="J82" s="68">
        <v>2022</v>
      </c>
    </row>
    <row r="83" spans="1:10" ht="23.25" customHeight="1">
      <c r="A83" s="21"/>
      <c r="B83" s="122"/>
      <c r="C83" s="21"/>
      <c r="D83" s="232" t="s">
        <v>96</v>
      </c>
      <c r="E83" s="232"/>
      <c r="F83" s="232"/>
      <c r="G83" s="232"/>
      <c r="H83" s="232"/>
      <c r="I83" s="232"/>
      <c r="J83" s="232"/>
    </row>
    <row r="84" spans="1:10" ht="23.25" customHeight="1">
      <c r="A84" s="62" t="s">
        <v>63</v>
      </c>
      <c r="B84" s="121"/>
      <c r="C84" s="62"/>
      <c r="D84" s="63"/>
      <c r="E84" s="63"/>
      <c r="F84" s="63"/>
      <c r="G84" s="63"/>
      <c r="H84" s="63"/>
      <c r="I84" s="63"/>
      <c r="J84" s="63"/>
    </row>
    <row r="85" spans="1:10" ht="23.25" customHeight="1">
      <c r="A85" s="21" t="s">
        <v>236</v>
      </c>
      <c r="B85" s="122"/>
      <c r="C85" s="21"/>
      <c r="D85" s="91">
        <v>795927053</v>
      </c>
      <c r="E85" s="91"/>
      <c r="F85" s="91">
        <v>870155532</v>
      </c>
      <c r="G85" s="91"/>
      <c r="H85" s="91">
        <v>900000000</v>
      </c>
      <c r="I85" s="91"/>
      <c r="J85" s="91">
        <v>850000000</v>
      </c>
    </row>
    <row r="86" spans="1:10" ht="23.25" customHeight="1">
      <c r="A86" s="21" t="s">
        <v>147</v>
      </c>
      <c r="B86" s="122"/>
      <c r="C86" s="21"/>
      <c r="D86" s="96">
        <v>0</v>
      </c>
      <c r="E86" s="91"/>
      <c r="F86" s="96">
        <v>0</v>
      </c>
      <c r="G86" s="91"/>
      <c r="H86" s="91">
        <v>11323698657</v>
      </c>
      <c r="I86" s="91"/>
      <c r="J86" s="91">
        <v>12357249572</v>
      </c>
    </row>
    <row r="87" spans="1:10" ht="23.25" customHeight="1">
      <c r="A87" s="21" t="s">
        <v>193</v>
      </c>
      <c r="B87" s="122"/>
      <c r="C87" s="21"/>
      <c r="D87" s="96">
        <v>0</v>
      </c>
      <c r="E87" s="91"/>
      <c r="F87" s="96">
        <v>0</v>
      </c>
      <c r="G87" s="91"/>
      <c r="H87" s="91">
        <v>-11251870034</v>
      </c>
      <c r="I87" s="91"/>
      <c r="J87" s="91">
        <v>-12081847233</v>
      </c>
    </row>
    <row r="88" spans="1:10" ht="23.25" customHeight="1">
      <c r="A88" s="21" t="s">
        <v>194</v>
      </c>
      <c r="B88" s="122"/>
      <c r="C88" s="21"/>
      <c r="D88" s="96">
        <v>0</v>
      </c>
      <c r="E88" s="91"/>
      <c r="F88" s="91">
        <v>-49404033</v>
      </c>
      <c r="G88" s="91"/>
      <c r="H88" s="96">
        <v>0</v>
      </c>
      <c r="I88" s="91"/>
      <c r="J88" s="96">
        <v>0</v>
      </c>
    </row>
    <row r="89" spans="1:10" ht="23.25" customHeight="1">
      <c r="A89" s="21" t="s">
        <v>153</v>
      </c>
      <c r="B89" s="122"/>
      <c r="C89" s="21"/>
      <c r="D89" s="91">
        <v>-134498351</v>
      </c>
      <c r="E89" s="91"/>
      <c r="F89" s="91">
        <v>-154190317</v>
      </c>
      <c r="G89" s="91"/>
      <c r="H89" s="91">
        <v>-34082619</v>
      </c>
      <c r="I89" s="91"/>
      <c r="J89" s="91">
        <v>-35863164</v>
      </c>
    </row>
    <row r="90" spans="1:10" ht="23.25" customHeight="1">
      <c r="A90" s="21" t="s">
        <v>239</v>
      </c>
      <c r="B90" s="122"/>
      <c r="C90" s="21"/>
      <c r="D90" s="91"/>
      <c r="E90" s="91"/>
      <c r="F90" s="91"/>
      <c r="G90" s="91"/>
      <c r="H90" s="91"/>
      <c r="I90" s="91"/>
      <c r="J90" s="91"/>
    </row>
    <row r="91" spans="1:10" ht="23.25" customHeight="1">
      <c r="A91" s="148" t="s">
        <v>238</v>
      </c>
      <c r="B91" s="122"/>
      <c r="C91" s="21"/>
      <c r="D91" s="96">
        <v>0</v>
      </c>
      <c r="E91" s="91"/>
      <c r="F91" s="91">
        <v>26</v>
      </c>
      <c r="G91" s="91"/>
      <c r="H91" s="96">
        <v>0</v>
      </c>
      <c r="I91" s="91"/>
      <c r="J91" s="96">
        <v>0</v>
      </c>
    </row>
    <row r="92" spans="1:10" ht="23.25" customHeight="1">
      <c r="A92" s="21" t="s">
        <v>85</v>
      </c>
      <c r="C92" s="21"/>
      <c r="D92" s="91">
        <v>-4956019126</v>
      </c>
      <c r="E92" s="91"/>
      <c r="F92" s="91">
        <v>-3303549336</v>
      </c>
      <c r="G92" s="91"/>
      <c r="H92" s="91">
        <v>-4956019126</v>
      </c>
      <c r="I92" s="91"/>
      <c r="J92" s="91">
        <v>-3303549336</v>
      </c>
    </row>
    <row r="93" spans="1:10" ht="23.25" customHeight="1">
      <c r="A93" s="21" t="s">
        <v>90</v>
      </c>
      <c r="B93" s="122"/>
      <c r="C93" s="21"/>
      <c r="D93" s="91">
        <v>-106636393</v>
      </c>
      <c r="E93" s="91"/>
      <c r="F93" s="91">
        <v>-87173256</v>
      </c>
      <c r="G93" s="91"/>
      <c r="H93" s="91">
        <v>-50785648</v>
      </c>
      <c r="I93" s="91"/>
      <c r="J93" s="91">
        <v>-12819566</v>
      </c>
    </row>
    <row r="94" spans="1:10" ht="23.25" customHeight="1">
      <c r="A94" s="64" t="s">
        <v>189</v>
      </c>
      <c r="B94" s="121"/>
      <c r="C94" s="64"/>
      <c r="D94" s="208">
        <f>SUM(D85:D93)</f>
        <v>-4401226817</v>
      </c>
      <c r="E94" s="151"/>
      <c r="F94" s="208">
        <f>SUM(F85:F93)</f>
        <v>-2724161384</v>
      </c>
      <c r="G94" s="151"/>
      <c r="H94" s="208">
        <f>SUM(H85:H93)</f>
        <v>-4069058770</v>
      </c>
      <c r="I94" s="151"/>
      <c r="J94" s="208">
        <f>SUM(J85:J93)</f>
        <v>-2226829727</v>
      </c>
    </row>
    <row r="95" spans="1:10" ht="23.25" customHeight="1">
      <c r="A95" s="64"/>
      <c r="B95" s="121"/>
      <c r="C95" s="64"/>
      <c r="D95" s="151"/>
      <c r="E95" s="151"/>
      <c r="F95" s="151"/>
      <c r="G95" s="151"/>
      <c r="H95" s="151"/>
      <c r="I95" s="151"/>
      <c r="J95" s="151"/>
    </row>
    <row r="96" spans="1:10" ht="23.25" customHeight="1">
      <c r="A96" s="64" t="s">
        <v>135</v>
      </c>
      <c r="B96" s="121"/>
      <c r="C96" s="64"/>
      <c r="D96" s="209">
        <f>D94+D74+D57</f>
        <v>252641021</v>
      </c>
      <c r="E96" s="151"/>
      <c r="F96" s="209">
        <f>F94+F74+F57</f>
        <v>-1406541386</v>
      </c>
      <c r="G96" s="151"/>
      <c r="H96" s="209">
        <f>H94+H74+H57</f>
        <v>-19714399</v>
      </c>
      <c r="I96" s="151">
        <f>I94+I74+I57</f>
        <v>0</v>
      </c>
      <c r="J96" s="209">
        <f>J94+J74+J57</f>
        <v>-1240816743</v>
      </c>
    </row>
    <row r="97" spans="1:12" ht="23.25" customHeight="1">
      <c r="A97" s="67" t="s">
        <v>136</v>
      </c>
      <c r="B97" s="122"/>
      <c r="C97" s="67"/>
      <c r="D97" s="91">
        <v>1086594033</v>
      </c>
      <c r="E97" s="91"/>
      <c r="F97" s="91">
        <v>2493135419</v>
      </c>
      <c r="G97" s="91"/>
      <c r="H97" s="91">
        <v>521562786</v>
      </c>
      <c r="I97" s="91"/>
      <c r="J97" s="91">
        <v>1762379529</v>
      </c>
    </row>
    <row r="98" spans="1:12" ht="23.25" customHeight="1" thickBot="1">
      <c r="A98" s="66" t="s">
        <v>137</v>
      </c>
      <c r="B98" s="92">
        <v>5</v>
      </c>
      <c r="C98" s="66"/>
      <c r="D98" s="210">
        <f>SUM(D96:D97)</f>
        <v>1339235054</v>
      </c>
      <c r="E98" s="91">
        <f>SUM(E96:E97)</f>
        <v>0</v>
      </c>
      <c r="F98" s="210">
        <f>SUM(F96:F97)</f>
        <v>1086594033</v>
      </c>
      <c r="G98" s="91"/>
      <c r="H98" s="210">
        <f>SUM(H96:H97)</f>
        <v>501848387</v>
      </c>
      <c r="I98" s="91"/>
      <c r="J98" s="210">
        <f>SUM(J96:J97)</f>
        <v>521562786</v>
      </c>
    </row>
    <row r="99" spans="1:12" ht="23.25" customHeight="1" thickTop="1">
      <c r="D99" s="154"/>
      <c r="E99" s="154"/>
      <c r="F99" s="154"/>
      <c r="G99" s="154"/>
      <c r="H99" s="154"/>
      <c r="I99" s="154"/>
      <c r="J99" s="154"/>
    </row>
    <row r="100" spans="1:12" ht="23.25" customHeight="1">
      <c r="A100" s="90" t="s">
        <v>84</v>
      </c>
      <c r="B100" s="123"/>
      <c r="C100" s="90"/>
      <c r="D100" s="154"/>
      <c r="E100" s="154"/>
      <c r="F100" s="154"/>
      <c r="G100" s="154"/>
      <c r="H100" s="154"/>
      <c r="I100" s="154"/>
      <c r="J100" s="154"/>
    </row>
    <row r="101" spans="1:12" ht="23.25" customHeight="1">
      <c r="A101" s="28" t="s">
        <v>186</v>
      </c>
      <c r="D101" s="91">
        <v>113106485</v>
      </c>
      <c r="E101" s="91"/>
      <c r="F101" s="91">
        <v>239633302</v>
      </c>
      <c r="G101" s="91"/>
      <c r="H101" s="91">
        <v>57688253</v>
      </c>
      <c r="I101" s="91"/>
      <c r="J101" s="91">
        <v>142751828</v>
      </c>
      <c r="L101" s="63"/>
    </row>
    <row r="102" spans="1:12" ht="23.25" customHeight="1">
      <c r="A102" s="28" t="s">
        <v>205</v>
      </c>
      <c r="D102" s="154"/>
      <c r="E102" s="154"/>
      <c r="F102" s="154"/>
      <c r="G102" s="154"/>
      <c r="H102" s="154"/>
      <c r="I102" s="154"/>
      <c r="J102" s="154"/>
      <c r="L102" s="63"/>
    </row>
    <row r="103" spans="1:12" ht="23.25" customHeight="1">
      <c r="A103" s="28" t="s">
        <v>206</v>
      </c>
      <c r="D103" s="91">
        <v>160942716</v>
      </c>
      <c r="E103" s="91"/>
      <c r="F103" s="91">
        <v>197283569</v>
      </c>
      <c r="G103" s="91"/>
      <c r="H103" s="91">
        <v>141750081</v>
      </c>
      <c r="I103" s="91"/>
      <c r="J103" s="91">
        <v>108856524</v>
      </c>
      <c r="L103" s="63"/>
    </row>
    <row r="104" spans="1:12" ht="23.25" customHeight="1">
      <c r="A104" s="28" t="s">
        <v>227</v>
      </c>
      <c r="B104" s="92">
        <v>4</v>
      </c>
      <c r="D104" s="96">
        <v>0</v>
      </c>
      <c r="E104" s="91"/>
      <c r="F104" s="96">
        <v>0</v>
      </c>
      <c r="G104" s="91"/>
      <c r="H104" s="91">
        <v>563400832</v>
      </c>
      <c r="I104" s="91"/>
      <c r="J104" s="91">
        <v>285547255</v>
      </c>
      <c r="L104" s="63"/>
    </row>
    <row r="105" spans="1:12" ht="23.25" customHeight="1">
      <c r="A105" s="28" t="s">
        <v>195</v>
      </c>
      <c r="D105" s="96">
        <v>0</v>
      </c>
      <c r="E105" s="91"/>
      <c r="F105" s="91">
        <v>1620000</v>
      </c>
      <c r="G105" s="91"/>
      <c r="H105" s="96">
        <v>0</v>
      </c>
      <c r="I105" s="91"/>
      <c r="J105" s="96">
        <v>0</v>
      </c>
    </row>
    <row r="107" spans="1:12" ht="24" customHeight="1">
      <c r="D107" s="154"/>
      <c r="F107" s="154"/>
      <c r="H107" s="154"/>
      <c r="J107" s="154"/>
    </row>
  </sheetData>
  <mergeCells count="21">
    <mergeCell ref="D39:F39"/>
    <mergeCell ref="H39:J39"/>
    <mergeCell ref="D41:F41"/>
    <mergeCell ref="D43:J43"/>
    <mergeCell ref="D79:F79"/>
    <mergeCell ref="H79:J79"/>
    <mergeCell ref="D81:F81"/>
    <mergeCell ref="D83:J83"/>
    <mergeCell ref="D40:F40"/>
    <mergeCell ref="H40:J40"/>
    <mergeCell ref="D80:F80"/>
    <mergeCell ref="H80:J80"/>
    <mergeCell ref="H41:J41"/>
    <mergeCell ref="H81:J81"/>
    <mergeCell ref="D4:F4"/>
    <mergeCell ref="H4:J4"/>
    <mergeCell ref="D5:F5"/>
    <mergeCell ref="H5:J5"/>
    <mergeCell ref="D8:J8"/>
    <mergeCell ref="D6:F6"/>
    <mergeCell ref="H6:J6"/>
  </mergeCells>
  <pageMargins left="0.70866141732283472" right="0.43307086614173229" top="0.47244094488188981" bottom="0.51181102362204722" header="0.51181102362204722" footer="0.51181102362204722"/>
  <pageSetup paperSize="9" scale="69" firstPageNumber="14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9" man="1"/>
    <brk id="75" max="9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pplication xmlns="http://www.sap.com/cof/excel/application">
  <Version>2</Version>
  <Revision>2.3.2.60825</Revision>
</Applic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414225-1D8B-451B-9BD1-975A308B0700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745CC3F3-DDC2-405E-9947-DBADF79174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1C6520-007C-483D-9F13-50F911AD0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Equity Conso 10</vt:lpstr>
      <vt:lpstr>Equity Seperate 12-13</vt:lpstr>
      <vt:lpstr>CF 14-16</vt:lpstr>
      <vt:lpstr>'BS 5-7'!Print_Area</vt:lpstr>
      <vt:lpstr>'CF 14-16'!Print_Area</vt:lpstr>
      <vt:lpstr>'Equity Conso 10'!Print_Area</vt:lpstr>
      <vt:lpstr>'PL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Nantana, Chomprasert</cp:lastModifiedBy>
  <cp:lastPrinted>2024-02-01T14:19:51Z</cp:lastPrinted>
  <dcterms:created xsi:type="dcterms:W3CDTF">2015-05-02T04:57:45Z</dcterms:created>
  <dcterms:modified xsi:type="dcterms:W3CDTF">2024-02-28T07:03:10Z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2023-12-28T03:48:48Z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817cca71-58cb-4949-aa57-485ad496f8ac</vt:lpwstr>
  </property>
  <property fmtid="{D5CDD505-2E9C-101B-9397-08002B2CF9AE}" pid="8" name="MSIP_Label_a6b42c54-cfeb-4535-9ee6-866b3abbb09d_ContentBits">
    <vt:lpwstr>0</vt:lpwstr>
  </property>
</Properties>
</file>