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 Dec23\"/>
    </mc:Choice>
  </mc:AlternateContent>
  <xr:revisionPtr revIDLastSave="0" documentId="13_ncr:1_{996767A7-D66E-462A-9020-148BEC977B0A}" xr6:coauthVersionLast="47" xr6:coauthVersionMax="47" xr10:uidLastSave="{00000000-0000-0000-0000-000000000000}"/>
  <bookViews>
    <workbookView xWindow="-120" yWindow="-120" windowWidth="21840" windowHeight="13020" tabRatio="847" activeTab="4" xr2:uid="{D5ED872A-9C7E-44A5-86E7-4373F3BECC08}"/>
  </bookViews>
  <sheets>
    <sheet name="6-8 PAE" sheetId="1" r:id="rId1"/>
    <sheet name="9 PL " sheetId="2" r:id="rId2"/>
    <sheet name="10 Consolidated" sheetId="3" r:id="rId3"/>
    <sheet name="11 Company" sheetId="4" r:id="rId4"/>
    <sheet name="12-14 CF (TH)" sheetId="5" r:id="rId5"/>
  </sheets>
  <definedNames>
    <definedName name="_xlnm._FilterDatabase" localSheetId="2" hidden="1">'10 Consolidated'!$AE$16:$AE$22</definedName>
    <definedName name="_xlnm.Print_Area" localSheetId="1">'9 PL '!$A$1:$M$57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5" l="1"/>
  <c r="G147" i="1"/>
  <c r="AA37" i="3"/>
  <c r="AC37" i="3" s="1"/>
  <c r="AA36" i="3"/>
  <c r="AC36" i="3" s="1"/>
  <c r="AA35" i="3"/>
  <c r="AC35" i="3" s="1"/>
  <c r="AA34" i="3"/>
  <c r="AC34" i="3" s="1"/>
  <c r="AA33" i="3"/>
  <c r="AC33" i="3" s="1"/>
  <c r="AA32" i="3"/>
  <c r="AC32" i="3" s="1"/>
  <c r="AA30" i="3"/>
  <c r="AC30" i="3" s="1"/>
  <c r="AA29" i="3"/>
  <c r="AC29" i="3" s="1"/>
  <c r="AA22" i="3"/>
  <c r="AC22" i="3" s="1"/>
  <c r="AA21" i="3"/>
  <c r="AC21" i="3" s="1"/>
  <c r="AA20" i="3"/>
  <c r="AC20" i="3" s="1"/>
  <c r="AA19" i="3"/>
  <c r="AC19" i="3" s="1"/>
  <c r="AA17" i="3"/>
  <c r="AC17" i="3" s="1"/>
  <c r="AA16" i="3"/>
  <c r="AC16" i="3" s="1"/>
  <c r="AA15" i="3"/>
  <c r="AC15" i="3" s="1"/>
  <c r="W32" i="4" l="1"/>
  <c r="W31" i="4"/>
  <c r="W30" i="4"/>
  <c r="O36" i="4"/>
  <c r="O23" i="4"/>
  <c r="K36" i="4"/>
  <c r="AG34" i="3"/>
  <c r="AG33" i="3"/>
  <c r="O40" i="3"/>
  <c r="K40" i="3"/>
  <c r="M83" i="5" l="1"/>
  <c r="K83" i="5"/>
  <c r="I83" i="5"/>
  <c r="G83" i="5"/>
  <c r="K114" i="5"/>
  <c r="G114" i="5"/>
  <c r="W25" i="4"/>
  <c r="W26" i="4"/>
  <c r="W27" i="4"/>
  <c r="W29" i="4"/>
  <c r="W33" i="4"/>
  <c r="W34" i="4"/>
  <c r="U36" i="4"/>
  <c r="U23" i="4"/>
  <c r="Y40" i="3"/>
  <c r="K34" i="2"/>
  <c r="G34" i="2"/>
  <c r="M114" i="5" l="1"/>
  <c r="I114" i="5"/>
  <c r="M38" i="5" l="1"/>
  <c r="M43" i="5" s="1"/>
  <c r="I38" i="5"/>
  <c r="I43" i="5" s="1"/>
  <c r="S23" i="4"/>
  <c r="Q23" i="4"/>
  <c r="M23" i="4"/>
  <c r="I23" i="4"/>
  <c r="G23" i="4"/>
  <c r="W21" i="4"/>
  <c r="W20" i="4"/>
  <c r="W19" i="4"/>
  <c r="W18" i="4"/>
  <c r="W16" i="4"/>
  <c r="W15" i="4"/>
  <c r="W14" i="4"/>
  <c r="AE25" i="3"/>
  <c r="W25" i="3"/>
  <c r="U25" i="3"/>
  <c r="S25" i="3"/>
  <c r="Q25" i="3"/>
  <c r="M25" i="3"/>
  <c r="I25" i="3"/>
  <c r="G25" i="3"/>
  <c r="AG22" i="3"/>
  <c r="AG21" i="3"/>
  <c r="AG20" i="3"/>
  <c r="AG19" i="3"/>
  <c r="AG17" i="3"/>
  <c r="M48" i="2"/>
  <c r="M42" i="2"/>
  <c r="M12" i="2"/>
  <c r="M20" i="2" s="1"/>
  <c r="M23" i="2" s="1"/>
  <c r="I48" i="2"/>
  <c r="I42" i="2"/>
  <c r="I12" i="2"/>
  <c r="I20" i="2" s="1"/>
  <c r="I23" i="2" s="1"/>
  <c r="M147" i="1"/>
  <c r="M150" i="1" s="1"/>
  <c r="I147" i="1"/>
  <c r="M87" i="1"/>
  <c r="M77" i="1"/>
  <c r="I87" i="1"/>
  <c r="I77" i="1"/>
  <c r="M41" i="1"/>
  <c r="M25" i="1"/>
  <c r="I41" i="1"/>
  <c r="I25" i="1"/>
  <c r="M36" i="2" l="1"/>
  <c r="I36" i="2"/>
  <c r="I43" i="1"/>
  <c r="M89" i="1"/>
  <c r="M152" i="1" s="1"/>
  <c r="M43" i="1"/>
  <c r="I89" i="1"/>
  <c r="I116" i="5"/>
  <c r="I119" i="5" s="1"/>
  <c r="M116" i="5"/>
  <c r="M119" i="5" s="1"/>
  <c r="W23" i="4"/>
  <c r="AA25" i="3"/>
  <c r="AA28" i="3" s="1"/>
  <c r="AG16" i="3"/>
  <c r="AG25" i="3" s="1"/>
  <c r="AC25" i="3" l="1"/>
  <c r="AG30" i="3"/>
  <c r="AA40" i="3"/>
  <c r="Q36" i="4"/>
  <c r="M36" i="4"/>
  <c r="S36" i="4"/>
  <c r="I36" i="4"/>
  <c r="G36" i="4"/>
  <c r="AG37" i="3"/>
  <c r="AG36" i="3"/>
  <c r="AG35" i="3"/>
  <c r="AG32" i="3"/>
  <c r="AG29" i="3"/>
  <c r="K147" i="1" l="1"/>
  <c r="W36" i="4"/>
  <c r="AE40" i="3"/>
  <c r="W40" i="3"/>
  <c r="U40" i="3"/>
  <c r="M40" i="3"/>
  <c r="S40" i="3"/>
  <c r="I40" i="3"/>
  <c r="G40" i="3"/>
  <c r="AC40" i="3" l="1"/>
  <c r="Q40" i="3"/>
  <c r="AG40" i="3" l="1"/>
  <c r="I150" i="1" s="1"/>
  <c r="I152" i="1" s="1"/>
  <c r="G48" i="2" l="1"/>
  <c r="A95" i="5" l="1"/>
  <c r="A94" i="5"/>
  <c r="A52" i="5"/>
  <c r="A97" i="5" s="1"/>
  <c r="A50" i="5"/>
  <c r="K38" i="5"/>
  <c r="K43" i="5" s="1"/>
  <c r="G43" i="5"/>
  <c r="G42" i="2"/>
  <c r="K12" i="2"/>
  <c r="G12" i="2"/>
  <c r="K150" i="1"/>
  <c r="G150" i="1"/>
  <c r="A117" i="1"/>
  <c r="A114" i="1"/>
  <c r="A169" i="1" s="1"/>
  <c r="K87" i="1"/>
  <c r="G87" i="1"/>
  <c r="K77" i="1"/>
  <c r="G77" i="1"/>
  <c r="A59" i="1"/>
  <c r="A57" i="1"/>
  <c r="A115" i="1" s="1"/>
  <c r="K41" i="1"/>
  <c r="G41" i="1"/>
  <c r="K25" i="1"/>
  <c r="G25" i="1"/>
  <c r="G89" i="1" l="1"/>
  <c r="G152" i="1" s="1"/>
  <c r="G116" i="5"/>
  <c r="G119" i="5" s="1"/>
  <c r="K116" i="5"/>
  <c r="K119" i="5" s="1"/>
  <c r="K20" i="2"/>
  <c r="K23" i="2" s="1"/>
  <c r="G20" i="2"/>
  <c r="G23" i="2" s="1"/>
  <c r="K89" i="1"/>
  <c r="K152" i="1" s="1"/>
  <c r="G43" i="1"/>
  <c r="K43" i="1"/>
  <c r="K36" i="2" l="1"/>
  <c r="G36" i="2"/>
  <c r="K48" i="2"/>
  <c r="K42" i="2"/>
</calcChain>
</file>

<file path=xl/sharedStrings.xml><?xml version="1.0" encoding="utf-8"?>
<sst xmlns="http://schemas.openxmlformats.org/spreadsheetml/2006/main" count="452" uniqueCount="234">
  <si>
    <t>บริษัท โซนิค อินเตอร์เฟรท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</si>
  <si>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</si>
  <si>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</si>
  <si>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</si>
  <si>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</si>
  <si>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</si>
  <si>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</si>
  <si>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</si>
  <si>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</si>
  <si>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</si>
  <si>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</si>
  <si>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</si>
  <si>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</si>
  <si>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</si>
  <si>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</si>
  <si>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</si>
  <si>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</si>
  <si>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</si>
  <si>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</si>
  <si>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</si>
  <si>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</si>
  <si>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</si>
  <si>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</si>
  <si>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</si>
  <si>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</si>
  <si>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</si>
  <si>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</si>
  <si>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</si>
  <si>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</si>
  <si>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</si>
  <si>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</si>
  <si>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</si>
  <si>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</si>
  <si>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</si>
  <si>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</si>
  <si>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</si>
  <si>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</si>
  <si>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</si>
  <si>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</si>
  <si>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</si>
  <si>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</si>
  <si>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</si>
  <si>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</si>
  <si>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</si>
  <si>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</si>
  <si>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</si>
  <si>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</si>
  <si>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</si>
  <si>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</si>
  <si>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</si>
  <si>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</si>
  <si>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</si>
  <si>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</si>
  <si>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</si>
  <si>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</si>
  <si>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</si>
  <si>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</si>
  <si>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</si>
  <si>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</si>
  <si>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</t>
  </si>
  <si>
    <t>สำรองการจ่าย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</si>
  <si>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</si>
  <si>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</si>
  <si>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</si>
  <si>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</si>
  <si>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</si>
  <si>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</si>
  <si>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</si>
  <si>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</si>
  <si>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โดยใช้หุ้น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</si>
  <si>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</si>
  <si>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</si>
  <si>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</si>
  <si>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</si>
  <si>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</si>
  <si>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</si>
  <si>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</si>
  <si>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</si>
  <si>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</si>
  <si>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</si>
  <si>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</si>
  <si>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</si>
  <si>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</si>
  <si>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</si>
  <si>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ควบคุม</t>
  </si>
  <si>
    <t>เจ้าของ</t>
  </si>
  <si>
    <t>ทุนสำรองตามกฎหมาย</t>
  </si>
  <si>
    <t>เงินปันผล</t>
  </si>
  <si>
    <t xml:space="preserve">   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</si>
  <si>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</si>
  <si>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โดยใช้หุ้นเป็นเกณฑ์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</si>
  <si>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</si>
  <si>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</si>
  <si>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</si>
  <si>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</si>
  <si>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</si>
  <si>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</si>
  <si>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</si>
  <si>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ค่าใช้จ่ายผลประโยชน์พนักงาน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</si>
  <si>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</si>
  <si>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</si>
  <si>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ลูกหนี้การค้าและลูกหนี้อื่น</t>
  </si>
  <si>
    <t>เงินสดได้มาจากกิจกรรมการดำเนินงาน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</si>
  <si>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</si>
  <si>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</si>
  <si>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</si>
  <si>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</si>
  <si>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</si>
  <si>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</si>
  <si>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</si>
  <si>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</si>
  <si>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</si>
  <si>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</si>
  <si>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</si>
  <si>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</si>
  <si>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</si>
  <si>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มีดังต่อไปนี้</t>
  </si>
  <si>
    <t>เงินสดจ่ายซื้อที่ดิน อาคาร และอุปกรณ์และ</t>
  </si>
  <si>
    <t>สินทรัพย์ไม่มีตัวตน</t>
  </si>
  <si>
    <t>ลูกหนี้สัญญาเช่าเงินทุน</t>
  </si>
  <si>
    <t>หนี้สินตามสัญญาเช่า</t>
  </si>
  <si>
    <t>จัดสรรแล้ว - ทุนสำรองตามกฎหมาย</t>
  </si>
  <si>
    <t xml:space="preserve">ยังไม่ได้จัดสรร </t>
  </si>
  <si>
    <t>ภาษีเงินได้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</si>
  <si>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</si>
  <si>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</si>
  <si>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ผ่านกำไรขาดทุนเบ็ดเสร็จอื่น</t>
  </si>
  <si>
    <t>ที่วัดมูลค่าด้วยมูลค่ายุติธรรม</t>
  </si>
  <si>
    <t>ส่วนของทุน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</si>
  <si>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</si>
  <si>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</si>
  <si>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</si>
  <si>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</si>
  <si>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</si>
  <si>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บริษัทใหญ่</t>
  </si>
  <si>
    <t xml:space="preserve">ลูกหนี้การค้าและลูกหนี้อื่น 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</si>
  <si>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</si>
  <si>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</si>
  <si>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สินทรัพย์ไม่หมุนเวียนอื่น</t>
  </si>
  <si>
    <t>หนี้สินไม่หมุนเวียนอื่น</t>
  </si>
  <si>
    <t xml:space="preserve">สินทรัพย์ภาษีเงินได้รอการตัดบัญชี </t>
  </si>
  <si>
    <t xml:space="preserve">หุ้นสามัญ จำนวน 862,500,000 หุ้น </t>
  </si>
  <si>
    <t>มูลค่าที่ตราไว้หุ้นละ 0.50 บาท)</t>
  </si>
  <si>
    <t>กำไรต่อหุ้นปรับลด</t>
  </si>
  <si>
    <t>การออกหุ้น</t>
  </si>
  <si>
    <t>ที่คาดว่าจะเกิดขึ้นและหนี้สูญ</t>
  </si>
  <si>
    <t>ขาดทุนจากการตัดจำหน่ายอุปกรณ์</t>
  </si>
  <si>
    <t>(กำไร) ขาดทุนที่ยังไม่เกิดขึ้นจริงจากอัตราแลกเปลี่ยน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</si>
  <si>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</si>
  <si>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</si>
  <si>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เงินสดรับจากการให้กู้ยืมระยะสั้นแก่บุคคลอื่น</t>
  </si>
  <si>
    <t>หนี้สินภาษีเงินได้รอการตัดบัญชี</t>
  </si>
  <si>
    <t>14, 15, 16</t>
  </si>
  <si>
    <t>ส่วนเกินมูลค่าหุ้นจากการใช้สิทธิ</t>
  </si>
  <si>
    <t>ของใบสำคัญแสดงสิทธิที่จะซื้อหุ้น</t>
  </si>
  <si>
    <t>การแบ่งปันกำไร :</t>
  </si>
  <si>
    <t>การแบ่งปันกำไรเบ็ดเสร็จรวม :</t>
  </si>
  <si>
    <t>เงินสดรับจากการออกหุ้นสามัญ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</si>
  <si>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</si>
  <si>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เงินอุดหนุนบริษัทย่อยภายใต้โครงการ</t>
  </si>
  <si>
    <t>ผลประโยชน์พนักงาน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</si>
  <si>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</si>
  <si>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</si>
  <si>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</si>
  <si>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ขาดทุนจากการเปลี่ยนแปลงสัญญาเช่า</t>
  </si>
  <si>
    <t>รายได้ดอกเบี้ยที่คำนวณตามวิธีอัตราดอกเบี้ยแท้จริง</t>
  </si>
  <si>
    <t>รับดอกเบี้ยจากเงินให้กู้ยืมระยะสั้นแก่บุคคลอื่น</t>
  </si>
  <si>
    <t>เงินสดรับจากการจำหน่ายอุปกรณ์</t>
  </si>
  <si>
    <t>เงินสดจ่ายเพื่อซื้อสินทรัพย์ทางการเงิน</t>
  </si>
  <si>
    <t>ผ่านกำไรหรือขาดทุน</t>
  </si>
  <si>
    <t>รายได้ดอกเบี้ยที่คำนวณตามวิธี</t>
  </si>
  <si>
    <t>อัตราดอกเบี้ยแท้จริง</t>
  </si>
  <si>
    <t>โอนจากสินทรัพย์สิทธิการใช้ไปเป็นยานพาหนะ</t>
  </si>
  <si>
    <t>เงินสดสุทธิได้มาจากกิจกรรมดำเนินงาน</t>
  </si>
  <si>
    <t>จากสถาบันการเงิน (สุทธิ)</t>
  </si>
  <si>
    <t>เงินสดรับจาก (จ่ายคืน) เงินกู้ยืมระยะสั้น</t>
  </si>
  <si>
    <t>11, 12</t>
  </si>
  <si>
    <t>12, 17</t>
  </si>
  <si>
    <t>ดอกเบี้ยรับจากลูกหนี้สัญญาเช่าเงินทุนและลูกหนี้อื่น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</si>
  <si>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</si>
  <si>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</si>
  <si>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</si>
  <si>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ยอดคงเหลือ ณ วันที่ 31 ธันวาคม พ.ศ. 2566</t>
  </si>
  <si>
    <t>ยอดคงเหลือ ณ วันที่ 1 มกราคม พ.ศ. 2566</t>
  </si>
  <si>
    <t>หัก</t>
  </si>
  <si>
    <t>หุ้นทุนซื้อคืน</t>
  </si>
  <si>
    <t>หุ้นทุน</t>
  </si>
  <si>
    <t>ซื้อคืน</t>
  </si>
  <si>
    <t>เงินสดจ่ายเพื่อซื้อหุ้นทุนซื้อคืน</t>
  </si>
  <si>
    <t>ส่วนที่ถึงกำหนดชำระภายในหนึ่งปี</t>
  </si>
  <si>
    <t>สินทรัพย์ทางการเงินที่วัดมูลค่าด้วย</t>
  </si>
  <si>
    <t>ราคาทุนตัดจำหน่าย</t>
  </si>
  <si>
    <t>กำไรสำหรับปี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</si>
  <si>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</si>
  <si>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</si>
  <si>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</si>
  <si>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</si>
  <si>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</si>
  <si>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 - สุทธิจากภาษี</t>
  </si>
  <si>
    <t>การวัดมูลค่าเงินลงทุน</t>
  </si>
  <si>
    <t>ในตราสารหนี้ด้วยมูลค่า</t>
  </si>
  <si>
    <t>ยุติธรรมผ่านกำไร</t>
  </si>
  <si>
    <t>ขาดทุนเบ็ดเสร็จอื่น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</si>
  <si>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</si>
  <si>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</si>
  <si>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การเพิ่มขึ้นของสินทรัพย์สิทธิการใช้ตามสัญญาเช่า</t>
  </si>
  <si>
    <t>(วันที่ 31 ธันวาคม พ.ศ. 2565</t>
  </si>
  <si>
    <t xml:space="preserve">หุ้นสามัญ จำนวน 759,545,458 หุ้น </t>
  </si>
  <si>
    <t>หุ้นสามัญ จำนวน 842,688,792 หุ้น</t>
  </si>
  <si>
    <t>จัดสรรแล้ว - ทุนสำรองหุ้นทุนซื้อคืน</t>
  </si>
  <si>
    <t>ทุนสำรองหุ้นทุนซื้อคืน</t>
  </si>
  <si>
    <t>เงินให้กู้ยืมระยะสั้นแก่บุคคลอื่น</t>
  </si>
  <si>
    <t xml:space="preserve">ยอดคงเหลือ  </t>
  </si>
  <si>
    <t>ณ วันที่ 1 มกราคม พ.ศ. 2565</t>
  </si>
  <si>
    <t>ณ วันที่ 31 ธันวาคม พ.ศ. 2565</t>
  </si>
  <si>
    <t>ณ วันที่ 1 มกราคม พ.ศ. 2566</t>
  </si>
  <si>
    <t xml:space="preserve">องค์ประกอบอื่น
</t>
  </si>
  <si>
    <t>ของส่วนของเจ้าของ</t>
  </si>
  <si>
    <t>ขาดทุนจากมูลค่ายุติธรรมของสินทรัพย์ทางการเงิน</t>
  </si>
  <si>
    <t>ที่วัดมูลค่าด้วยวิธีมูลค่ายุติธรรมผ่านกำไรหรือขาดทุน</t>
  </si>
  <si>
    <t>การซื้ออุปกรณ์และสินทรัพย์ไม่มีตัวตน</t>
  </si>
  <si>
    <t>โดยยังไม่ได้ชำระเงิน</t>
  </si>
  <si>
    <t>ทางการเงินที่วัดด้วยมูลค่ายุติธรรมผ่านกำไรขาดทุน</t>
  </si>
  <si>
    <t>กำไรเบ็ดเสร็จอื่นสำหรับปี - สุทธิจากภาษี</t>
  </si>
  <si>
    <t>(กำไร) ขาดทุนจากการจำหน่ายอุปกรณ์</t>
  </si>
  <si>
    <t>เงินสดสุทธิใช้ไปในกิจกรรมจัดหาเงิน</t>
  </si>
  <si>
    <t>ส่วนที่ยังไม่ได้ชำระเงินสดจากการจำหน่ายสินทรัพย์</t>
  </si>
  <si>
    <t>9, 12</t>
  </si>
  <si>
    <t>6, 12</t>
  </si>
  <si>
    <t>มูลค่ายุติธรรมผ่านกำไรหรือขาดทุน</t>
  </si>
  <si>
    <t>เงินสดและรายการเทียบเท่าเงินสดเพิ่มขึ้น (ลดลง) สุทธิ</t>
  </si>
  <si>
    <t>ราคาทุนตัดจำหน่ายส่วนที่ถึงกำหนดชำระภายในหนึ่งปี</t>
  </si>
  <si>
    <t>มูลค่ายุติธรรมผ่านกำไรขาดทุนเบ็ดเสร็จอื่น</t>
  </si>
  <si>
    <t>(กำไร) ขาดทุนด้านเครดิต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</si>
</sst>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;\(#,##0.00\);\-"/>
    <numFmt numFmtId="169" formatCode="_(* #,##0.00_);_(* \(#,##0.00\);_(* &quot;-&quot;??_);_(@_)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_-;\-* #,##0.00_-;_-* &quot;-&quot;??_-;_-@"/>
    <numFmt numFmtId="177" formatCode="0."/>
    <numFmt numFmtId="178" formatCode="0.0%"/>
    <numFmt numFmtId="179" formatCode="_-&quot;฿&quot;* #,##0.00_-;\-&quot;฿&quot;* #,##0.00_-;_-&quot;฿&quot;* &quot;-&quot;??_-;_-@_-"/>
    <numFmt numFmtId="180" formatCode="#,##0.000_ ;\-#,##0.000\ "/>
    <numFmt numFmtId="181" formatCode="0.000"/>
    <numFmt numFmtId="182" formatCode="#,##0\ \ ;\(#,##0\)\ ;\—\ \ \ \ "/>
    <numFmt numFmtId="183" formatCode="0.00_)"/>
    <numFmt numFmtId="184" formatCode="_-* #,##0.00\ _z_ł_-;\-* #,##0.00\ _z_ł_-;_-* &quot;-&quot;??\ _z_ł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4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sz val="13"/>
      <color rgb="FF000000"/>
      <name val="Browallia New"/>
      <family val="2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sz val="11"/>
      <color rgb="FF000000"/>
      <name val="Calibri"/>
      <family val="2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sz val="10"/>
      <color rgb="FF000000"/>
      <name val="Arial"/>
      <family val="2"/>
      <charset val="1"/>
    </font>
    <font>
      <sz val="11"/>
      <color indexed="8"/>
      <name val="Calibri"/>
      <family val="2"/>
    </font>
    <font>
      <sz val="10"/>
      <color rgb="FF0000FF"/>
      <name val="Arial Unicode MS"/>
      <family val="2"/>
    </font>
    <font>
      <i/>
      <sz val="13"/>
      <color theme="1"/>
      <name val="Browallia New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7F7FF"/>
      </patternFill>
    </fill>
    <fill>
      <patternFill patternType="solid">
        <fgColor rgb="FFFAFAFA"/>
        <bgColor rgb="FFFAFAFA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6714">
    <xf numFmtId="0" fontId="0" fillId="0" borderId="0"/>
    <xf numFmtId="0" fontId="6" fillId="0" borderId="0"/>
    <xf numFmtId="0" fontId="6" fillId="0" borderId="0"/>
    <xf numFmtId="0" fontId="1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 applyNumberFormat="0" applyFill="0" applyBorder="0" applyAlignment="0">
      <protection locked="0"/>
    </xf>
    <xf numFmtId="0" fontId="11" fillId="0" borderId="0"/>
    <xf numFmtId="0" fontId="12" fillId="0" borderId="0"/>
    <xf numFmtId="0" fontId="14" fillId="0" borderId="0" applyNumberForma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6" fillId="0" borderId="0"/>
    <xf numFmtId="0" fontId="6" fillId="0" borderId="0"/>
    <xf numFmtId="43" fontId="11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1" fillId="0" borderId="0">
      <protection locked="0"/>
    </xf>
    <xf numFmtId="0" fontId="15" fillId="0" borderId="0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1" fillId="0" borderId="0">
      <protection locked="0"/>
    </xf>
    <xf numFmtId="0" fontId="15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43" fontId="1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10" fillId="0" borderId="0"/>
    <xf numFmtId="0" fontId="11" fillId="0" borderId="0">
      <protection locked="0"/>
    </xf>
    <xf numFmtId="43" fontId="8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1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9" fillId="0" borderId="0">
      <alignment vertical="top"/>
    </xf>
    <xf numFmtId="0" fontId="1" fillId="0" borderId="0"/>
    <xf numFmtId="0" fontId="12" fillId="0" borderId="0"/>
    <xf numFmtId="0" fontId="14" fillId="0" borderId="0" applyNumberFormat="0" applyFill="0" applyBorder="0" applyAlignment="0">
      <protection locked="0"/>
    </xf>
    <xf numFmtId="0" fontId="1" fillId="0" borderId="0"/>
    <xf numFmtId="0" fontId="11" fillId="0" borderId="0">
      <protection locked="0"/>
    </xf>
    <xf numFmtId="0" fontId="6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19" fillId="0" borderId="0">
      <alignment vertical="top"/>
    </xf>
    <xf numFmtId="0" fontId="15" fillId="0" borderId="0" applyNumberFormat="0" applyFill="0" applyBorder="0" applyAlignment="0">
      <protection locked="0"/>
    </xf>
    <xf numFmtId="0" fontId="20" fillId="0" borderId="0"/>
    <xf numFmtId="43" fontId="11" fillId="0" borderId="0" applyFont="0" applyFill="0" applyBorder="0" applyAlignment="0" applyProtection="0"/>
    <xf numFmtId="0" fontId="22" fillId="0" borderId="0" applyNumberFormat="0" applyFill="0" applyBorder="0" applyAlignment="0">
      <protection locked="0"/>
    </xf>
    <xf numFmtId="0" fontId="6" fillId="0" borderId="0"/>
    <xf numFmtId="0" fontId="26" fillId="0" borderId="0"/>
    <xf numFmtId="0" fontId="19" fillId="0" borderId="0">
      <alignment vertical="top"/>
    </xf>
    <xf numFmtId="0" fontId="19" fillId="0" borderId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8" fillId="0" borderId="0"/>
    <xf numFmtId="43" fontId="19" fillId="0" borderId="0" applyFont="0" applyFill="0" applyBorder="0" applyAlignment="0" applyProtection="0"/>
    <xf numFmtId="0" fontId="1" fillId="0" borderId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2" fillId="0" borderId="0"/>
    <xf numFmtId="43" fontId="6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27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>
      <alignment vertical="top"/>
    </xf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8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29" fillId="0" borderId="0"/>
    <xf numFmtId="0" fontId="29" fillId="0" borderId="0"/>
    <xf numFmtId="0" fontId="30" fillId="0" borderId="0"/>
    <xf numFmtId="0" fontId="29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80" fontId="32" fillId="0" borderId="0"/>
    <xf numFmtId="178" fontId="33" fillId="0" borderId="0"/>
    <xf numFmtId="0" fontId="34" fillId="5" borderId="0" applyNumberFormat="0" applyFont="0" applyFill="0" applyBorder="0" applyProtection="0">
      <alignment horizontal="left"/>
    </xf>
    <xf numFmtId="181" fontId="33" fillId="0" borderId="0"/>
    <xf numFmtId="182" fontId="35" fillId="0" borderId="0">
      <alignment horizontal="right"/>
    </xf>
    <xf numFmtId="38" fontId="36" fillId="5" borderId="0" applyNumberFormat="0" applyBorder="0" applyAlignment="0" applyProtection="0"/>
    <xf numFmtId="177" fontId="37" fillId="6" borderId="0">
      <alignment horizontal="left" vertical="top"/>
    </xf>
    <xf numFmtId="0" fontId="38" fillId="6" borderId="0">
      <alignment horizontal="left" wrapText="1"/>
    </xf>
    <xf numFmtId="10" fontId="36" fillId="6" borderId="9" applyNumberFormat="0" applyBorder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5" fillId="0" borderId="0"/>
    <xf numFmtId="0" fontId="35" fillId="0" borderId="0"/>
    <xf numFmtId="37" fontId="43" fillId="0" borderId="0"/>
    <xf numFmtId="183" fontId="44" fillId="0" borderId="0"/>
    <xf numFmtId="0" fontId="6" fillId="0" borderId="0"/>
    <xf numFmtId="0" fontId="19" fillId="0" borderId="0"/>
    <xf numFmtId="0" fontId="27" fillId="0" borderId="0"/>
    <xf numFmtId="0" fontId="1" fillId="0" borderId="0"/>
    <xf numFmtId="0" fontId="21" fillId="0" borderId="0"/>
    <xf numFmtId="0" fontId="32" fillId="0" borderId="0"/>
    <xf numFmtId="0" fontId="19" fillId="0" borderId="0" applyNumberFormat="0" applyFill="0" applyBorder="0" applyAlignment="0" applyProtection="0"/>
    <xf numFmtId="0" fontId="19" fillId="0" borderId="0"/>
    <xf numFmtId="0" fontId="32" fillId="0" borderId="0"/>
    <xf numFmtId="0" fontId="11" fillId="0" borderId="0"/>
    <xf numFmtId="0" fontId="19" fillId="0" borderId="0">
      <alignment vertical="top"/>
    </xf>
    <xf numFmtId="0" fontId="8" fillId="0" borderId="0"/>
    <xf numFmtId="0" fontId="8" fillId="0" borderId="0"/>
    <xf numFmtId="0" fontId="21" fillId="0" borderId="0"/>
    <xf numFmtId="0" fontId="8" fillId="0" borderId="0"/>
    <xf numFmtId="0" fontId="27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38" fontId="45" fillId="0" borderId="0" applyNumberFormat="0" applyFont="0" applyFill="0" applyBorder="0" applyAlignment="0"/>
    <xf numFmtId="0" fontId="46" fillId="6" borderId="0">
      <alignment wrapText="1"/>
    </xf>
    <xf numFmtId="3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0" fontId="27" fillId="0" borderId="0"/>
    <xf numFmtId="0" fontId="4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7" fillId="0" borderId="0"/>
    <xf numFmtId="0" fontId="27" fillId="0" borderId="0"/>
    <xf numFmtId="0" fontId="8" fillId="0" borderId="0"/>
    <xf numFmtId="0" fontId="19" fillId="0" borderId="0">
      <alignment vertical="top"/>
    </xf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9" fillId="0" borderId="0">
      <alignment vertical="top"/>
    </xf>
    <xf numFmtId="0" fontId="1" fillId="0" borderId="0"/>
    <xf numFmtId="0" fontId="8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6" fillId="0" borderId="0"/>
    <xf numFmtId="0" fontId="2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19" fillId="0" borderId="0" applyFont="0" applyFill="0" applyBorder="0" applyAlignment="0" applyProtection="0">
      <alignment vertical="top"/>
    </xf>
    <xf numFmtId="0" fontId="7" fillId="0" borderId="0"/>
    <xf numFmtId="43" fontId="6" fillId="0" borderId="0" applyFont="0" applyFill="0" applyBorder="0" applyAlignment="0" applyProtection="0"/>
    <xf numFmtId="0" fontId="6" fillId="0" borderId="0"/>
    <xf numFmtId="9" fontId="19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6" fillId="0" borderId="0"/>
    <xf numFmtId="43" fontId="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0" fontId="13" fillId="0" borderId="0" applyNumberForma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1" fillId="0" borderId="0">
      <protection locked="0"/>
    </xf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26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2" fillId="0" borderId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1" fillId="0" borderId="0">
      <protection locked="0"/>
    </xf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50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0" fontId="20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48" fillId="0" borderId="0"/>
    <xf numFmtId="0" fontId="48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0" fontId="48" fillId="0" borderId="0"/>
    <xf numFmtId="0" fontId="19" fillId="0" borderId="0">
      <alignment vertical="top"/>
    </xf>
    <xf numFmtId="43" fontId="8" fillId="0" borderId="0" applyBorder="0" applyAlignment="0" applyProtection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0" fontId="48" fillId="0" borderId="0"/>
    <xf numFmtId="0" fontId="20" fillId="0" borderId="0"/>
    <xf numFmtId="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26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2" fillId="0" borderId="0"/>
    <xf numFmtId="0" fontId="14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2" fillId="0" borderId="0"/>
    <xf numFmtId="184" fontId="1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9" fillId="0" borderId="0">
      <alignment vertical="top"/>
    </xf>
    <xf numFmtId="0" fontId="7" fillId="0" borderId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1" fillId="0" borderId="0">
      <protection locked="0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0" fontId="14" fillId="0" borderId="0" applyNumberFormat="0" applyFill="0" applyBorder="0" applyAlignment="0">
      <protection locked="0"/>
    </xf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8" fillId="0" borderId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29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2" borderId="0" xfId="0" quotePrefix="1" applyNumberFormat="1" applyFont="1" applyFill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" vertical="center"/>
    </xf>
    <xf numFmtId="43" fontId="3" fillId="2" borderId="0" xfId="0" applyNumberFormat="1" applyFont="1" applyFill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9" fontId="3" fillId="2" borderId="0" xfId="0" applyNumberFormat="1" applyFont="1" applyFill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8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43" fontId="3" fillId="0" borderId="0" xfId="0" applyNumberFormat="1" applyFont="1" applyAlignment="1">
      <alignment horizontal="centerContinuous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center" vertical="top" wrapText="1"/>
    </xf>
    <xf numFmtId="15" fontId="2" fillId="0" borderId="0" xfId="0" quotePrefix="1" applyNumberFormat="1" applyFont="1" applyAlignment="1">
      <alignment vertical="top"/>
    </xf>
    <xf numFmtId="16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vertical="top"/>
    </xf>
    <xf numFmtId="170" fontId="3" fillId="0" borderId="0" xfId="0" applyNumberFormat="1" applyFont="1" applyAlignment="1">
      <alignment vertical="top"/>
    </xf>
    <xf numFmtId="166" fontId="3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2" fillId="0" borderId="0" xfId="1" applyFont="1" applyAlignment="1">
      <alignment horizontal="left" vertical="center"/>
    </xf>
    <xf numFmtId="165" fontId="3" fillId="3" borderId="5" xfId="1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top"/>
    </xf>
    <xf numFmtId="166" fontId="3" fillId="2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5" fontId="3" fillId="2" borderId="0" xfId="0" applyNumberFormat="1" applyFont="1" applyFill="1" applyAlignment="1">
      <alignment horizontal="right" vertical="top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0" fontId="3" fillId="0" borderId="0" xfId="0" applyNumberFormat="1" applyFont="1" applyAlignment="1">
      <alignment vertical="center"/>
    </xf>
    <xf numFmtId="173" fontId="3" fillId="2" borderId="0" xfId="4" applyNumberFormat="1" applyFont="1" applyFill="1" applyAlignment="1">
      <alignment horizontal="right" vertical="center"/>
    </xf>
    <xf numFmtId="165" fontId="3" fillId="2" borderId="0" xfId="3" quotePrefix="1" applyNumberFormat="1" applyFont="1" applyFill="1" applyAlignment="1">
      <alignment horizontal="right" vertical="center"/>
    </xf>
    <xf numFmtId="173" fontId="3" fillId="2" borderId="6" xfId="4" applyNumberFormat="1" applyFont="1" applyFill="1" applyBorder="1" applyAlignment="1">
      <alignment horizontal="right" vertical="center"/>
    </xf>
    <xf numFmtId="173" fontId="3" fillId="0" borderId="0" xfId="4" applyNumberFormat="1" applyFont="1" applyFill="1" applyAlignment="1">
      <alignment horizontal="right" vertical="center"/>
    </xf>
    <xf numFmtId="173" fontId="3" fillId="0" borderId="6" xfId="4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76" fontId="4" fillId="4" borderId="0" xfId="0" applyNumberFormat="1" applyFont="1" applyFill="1" applyAlignment="1">
      <alignment horizontal="right" vertical="center"/>
    </xf>
    <xf numFmtId="165" fontId="4" fillId="4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4" fillId="0" borderId="0" xfId="0" applyFont="1"/>
    <xf numFmtId="0" fontId="4" fillId="4" borderId="0" xfId="0" applyFont="1" applyFill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165" fontId="3" fillId="2" borderId="0" xfId="0" applyNumberFormat="1" applyFont="1" applyFill="1" applyAlignment="1">
      <alignment vertical="top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Continuous" vertical="center"/>
    </xf>
    <xf numFmtId="166" fontId="3" fillId="0" borderId="0" xfId="2" applyNumberFormat="1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right" vertical="center"/>
    </xf>
    <xf numFmtId="172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right" vertical="center" wrapText="1"/>
    </xf>
    <xf numFmtId="172" fontId="2" fillId="0" borderId="0" xfId="2" applyNumberFormat="1" applyFont="1" applyAlignment="1">
      <alignment horizontal="right" vertical="center" wrapText="1"/>
    </xf>
    <xf numFmtId="0" fontId="2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0" fontId="2" fillId="0" borderId="0" xfId="2" applyFont="1" applyAlignment="1">
      <alignment vertical="center"/>
    </xf>
    <xf numFmtId="166" fontId="2" fillId="2" borderId="0" xfId="2" applyNumberFormat="1" applyFont="1" applyFill="1" applyAlignment="1">
      <alignment horizontal="right" vertical="center"/>
    </xf>
    <xf numFmtId="172" fontId="2" fillId="0" borderId="0" xfId="2" applyNumberFormat="1" applyFont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quotePrefix="1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2" fillId="2" borderId="0" xfId="2" applyNumberFormat="1" applyFont="1" applyFill="1" applyAlignment="1">
      <alignment horizontal="right" vertical="center" wrapText="1"/>
    </xf>
    <xf numFmtId="166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7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2" fontId="3" fillId="0" borderId="0" xfId="2" applyNumberFormat="1" applyFont="1" applyAlignment="1">
      <alignment vertical="center"/>
    </xf>
    <xf numFmtId="172" fontId="3" fillId="0" borderId="0" xfId="2" applyNumberFormat="1" applyFont="1" applyAlignment="1">
      <alignment horizontal="centerContinuous" vertical="center"/>
    </xf>
    <xf numFmtId="172" fontId="3" fillId="0" borderId="1" xfId="2" applyNumberFormat="1" applyFont="1" applyBorder="1" applyAlignment="1">
      <alignment horizontal="centerContinuous" vertical="center"/>
    </xf>
    <xf numFmtId="172" fontId="2" fillId="2" borderId="0" xfId="2" applyNumberFormat="1" applyFont="1" applyFill="1" applyAlignment="1">
      <alignment horizontal="right" vertical="center"/>
    </xf>
    <xf numFmtId="172" fontId="3" fillId="2" borderId="0" xfId="2" applyNumberFormat="1" applyFont="1" applyFill="1" applyAlignment="1">
      <alignment vertical="center"/>
    </xf>
    <xf numFmtId="0" fontId="3" fillId="0" borderId="0" xfId="2" quotePrefix="1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6" fontId="3" fillId="2" borderId="1" xfId="2" applyNumberFormat="1" applyFont="1" applyFill="1" applyBorder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72" fontId="3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horizontal="right" vertical="center" wrapText="1"/>
    </xf>
    <xf numFmtId="166" fontId="3" fillId="0" borderId="0" xfId="2" applyNumberFormat="1" applyFont="1" applyAlignment="1">
      <alignment horizontal="right" vertical="center" wrapText="1"/>
    </xf>
    <xf numFmtId="173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2" fillId="2" borderId="0" xfId="2" applyFont="1" applyFill="1" applyAlignment="1">
      <alignment horizontal="right" vertical="center" wrapText="1"/>
    </xf>
    <xf numFmtId="173" fontId="3" fillId="0" borderId="0" xfId="2" applyNumberFormat="1" applyFont="1" applyAlignment="1">
      <alignment horizontal="right" vertical="center"/>
    </xf>
    <xf numFmtId="15" fontId="2" fillId="0" borderId="0" xfId="0" quotePrefix="1" applyNumberFormat="1" applyFont="1"/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5" fontId="2" fillId="0" borderId="0" xfId="0" quotePrefix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16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15" fontId="3" fillId="0" borderId="0" xfId="0" quotePrefix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top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2" fillId="0" borderId="0" xfId="0" quotePrefix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166" fontId="3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top"/>
    </xf>
    <xf numFmtId="164" fontId="2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 wrapText="1"/>
    </xf>
    <xf numFmtId="165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70" fontId="3" fillId="0" borderId="0" xfId="0" applyNumberFormat="1" applyFont="1" applyFill="1" applyAlignment="1">
      <alignment vertical="top"/>
    </xf>
    <xf numFmtId="15" fontId="2" fillId="0" borderId="0" xfId="0" quotePrefix="1" applyNumberFormat="1" applyFont="1" applyFill="1" applyAlignment="1">
      <alignment vertical="top"/>
    </xf>
    <xf numFmtId="166" fontId="2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Alignment="1">
      <alignment horizontal="right" vertical="top"/>
    </xf>
    <xf numFmtId="166" fontId="3" fillId="0" borderId="1" xfId="0" applyNumberFormat="1" applyFont="1" applyFill="1" applyBorder="1" applyAlignment="1">
      <alignment horizontal="right" vertical="top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3" xfId="0" applyNumberFormat="1" applyFont="1" applyFill="1" applyBorder="1" applyAlignment="1">
      <alignment horizontal="right" vertical="top"/>
    </xf>
    <xf numFmtId="165" fontId="3" fillId="0" borderId="3" xfId="0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166" fontId="2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2" fillId="0" borderId="0" xfId="2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horizontal="right" vertical="center" wrapText="1"/>
    </xf>
    <xf numFmtId="0" fontId="2" fillId="0" borderId="1" xfId="2" applyFont="1" applyFill="1" applyBorder="1" applyAlignment="1">
      <alignment horizontal="right" vertical="center" wrapText="1"/>
    </xf>
    <xf numFmtId="0" fontId="2" fillId="0" borderId="0" xfId="2" applyFont="1" applyFill="1" applyAlignment="1">
      <alignment horizontal="right" vertical="center" wrapText="1"/>
    </xf>
    <xf numFmtId="173" fontId="3" fillId="0" borderId="0" xfId="2" applyNumberFormat="1" applyFont="1" applyFill="1" applyAlignment="1">
      <alignment horizontal="right" vertical="center"/>
    </xf>
    <xf numFmtId="173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horizontal="centerContinuous" vertical="center"/>
    </xf>
    <xf numFmtId="43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/>
    <xf numFmtId="165" fontId="3" fillId="0" borderId="2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3" quotePrefix="1" applyNumberFormat="1" applyFont="1" applyFill="1" applyAlignment="1">
      <alignment horizontal="right"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wrapText="1"/>
    </xf>
    <xf numFmtId="167" fontId="4" fillId="0" borderId="0" xfId="346" applyNumberFormat="1" applyFont="1" applyAlignment="1">
      <alignment horizontal="center" vertical="center"/>
    </xf>
    <xf numFmtId="165" fontId="4" fillId="4" borderId="0" xfId="346" applyNumberFormat="1" applyFont="1" applyFill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center" vertical="top" wrapText="1"/>
    </xf>
    <xf numFmtId="176" fontId="4" fillId="0" borderId="0" xfId="346" applyNumberFormat="1" applyFont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346" applyFont="1" applyAlignment="1">
      <alignment vertical="center"/>
    </xf>
    <xf numFmtId="15" fontId="5" fillId="0" borderId="0" xfId="0" applyNumberFormat="1" applyFont="1" applyBorder="1" applyAlignment="1">
      <alignment horizontal="right" vertical="center" wrapText="1"/>
    </xf>
    <xf numFmtId="165" fontId="4" fillId="0" borderId="6" xfId="346" applyNumberFormat="1" applyFont="1" applyBorder="1" applyAlignment="1">
      <alignment horizontal="right" vertical="center"/>
    </xf>
    <xf numFmtId="0" fontId="5" fillId="0" borderId="0" xfId="346" applyFont="1" applyAlignment="1">
      <alignment vertical="center"/>
    </xf>
    <xf numFmtId="0" fontId="4" fillId="0" borderId="0" xfId="346" applyFont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15" fontId="2" fillId="0" borderId="0" xfId="0" quotePrefix="1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top"/>
    </xf>
    <xf numFmtId="0" fontId="2" fillId="0" borderId="6" xfId="0" applyFont="1" applyBorder="1" applyAlignment="1">
      <alignment vertical="center"/>
    </xf>
    <xf numFmtId="165" fontId="4" fillId="0" borderId="0" xfId="346" applyNumberFormat="1" applyFont="1" applyAlignment="1">
      <alignment horizontal="right" vertical="center"/>
    </xf>
    <xf numFmtId="165" fontId="4" fillId="4" borderId="10" xfId="0" applyNumberFormat="1" applyFont="1" applyFill="1" applyBorder="1" applyAlignment="1">
      <alignment horizontal="right" vertical="center"/>
    </xf>
    <xf numFmtId="0" fontId="51" fillId="0" borderId="0" xfId="346" applyFont="1" applyAlignment="1">
      <alignment horizontal="left" vertical="center"/>
    </xf>
    <xf numFmtId="0" fontId="24" fillId="0" borderId="0" xfId="346" applyFont="1"/>
    <xf numFmtId="0" fontId="5" fillId="0" borderId="0" xfId="346" applyFont="1" applyAlignment="1">
      <alignment horizontal="left" vertical="center"/>
    </xf>
    <xf numFmtId="166" fontId="3" fillId="0" borderId="6" xfId="0" applyNumberFormat="1" applyFont="1" applyBorder="1" applyAlignment="1">
      <alignment vertical="center"/>
    </xf>
    <xf numFmtId="176" fontId="4" fillId="4" borderId="0" xfId="346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top"/>
    </xf>
    <xf numFmtId="0" fontId="4" fillId="0" borderId="0" xfId="346" applyFont="1" applyAlignment="1">
      <alignment horizontal="left" vertical="center"/>
    </xf>
    <xf numFmtId="0" fontId="51" fillId="0" borderId="0" xfId="346" applyFont="1" applyAlignment="1">
      <alignment vertical="center"/>
    </xf>
    <xf numFmtId="165" fontId="4" fillId="4" borderId="6" xfId="346" applyNumberFormat="1" applyFont="1" applyFill="1" applyBorder="1" applyAlignment="1">
      <alignment horizontal="right" vertical="center"/>
    </xf>
    <xf numFmtId="165" fontId="4" fillId="4" borderId="6" xfId="34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5" fontId="5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15" fontId="5" fillId="0" borderId="0" xfId="0" applyNumberFormat="1" applyFont="1" applyBorder="1" applyAlignment="1">
      <alignment vertical="center" wrapText="1"/>
    </xf>
    <xf numFmtId="15" fontId="5" fillId="0" borderId="2" xfId="0" applyNumberFormat="1" applyFont="1" applyBorder="1" applyAlignment="1">
      <alignment horizontal="center" vertical="center"/>
    </xf>
    <xf numFmtId="15" fontId="5" fillId="0" borderId="6" xfId="0" applyNumberFormat="1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2" borderId="0" xfId="2" applyNumberFormat="1" applyFont="1" applyFill="1" applyBorder="1" applyAlignment="1">
      <alignment horizontal="right" vertical="center" wrapText="1"/>
    </xf>
    <xf numFmtId="164" fontId="2" fillId="2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Border="1" applyAlignment="1">
      <alignment horizontal="right" vertical="center"/>
    </xf>
    <xf numFmtId="0" fontId="2" fillId="0" borderId="0" xfId="2" applyFont="1" applyBorder="1" applyAlignment="1">
      <alignment horizontal="left" vertical="center"/>
    </xf>
    <xf numFmtId="0" fontId="3" fillId="0" borderId="0" xfId="2" applyFont="1" applyBorder="1" applyAlignment="1">
      <alignment horizontal="centerContinuous" vertical="center"/>
    </xf>
    <xf numFmtId="166" fontId="3" fillId="0" borderId="0" xfId="2" applyNumberFormat="1" applyFont="1" applyBorder="1" applyAlignment="1">
      <alignment horizontal="right" vertical="center"/>
    </xf>
    <xf numFmtId="172" fontId="3" fillId="0" borderId="0" xfId="2" applyNumberFormat="1" applyFont="1" applyBorder="1" applyAlignment="1">
      <alignment horizontal="right" vertical="center"/>
    </xf>
    <xf numFmtId="166" fontId="3" fillId="0" borderId="0" xfId="2" applyNumberFormat="1" applyFont="1" applyBorder="1" applyAlignment="1">
      <alignment horizontal="centerContinuous" vertical="center"/>
    </xf>
    <xf numFmtId="172" fontId="3" fillId="0" borderId="0" xfId="2" applyNumberFormat="1" applyFont="1" applyBorder="1" applyAlignment="1">
      <alignment horizontal="centerContinuous" vertical="center"/>
    </xf>
    <xf numFmtId="172" fontId="3" fillId="0" borderId="0" xfId="2" applyNumberFormat="1" applyFont="1" applyFill="1" applyBorder="1" applyAlignment="1">
      <alignment horizontal="right" vertical="center"/>
    </xf>
    <xf numFmtId="166" fontId="3" fillId="0" borderId="6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52" fillId="2" borderId="0" xfId="2747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5" fontId="2" fillId="0" borderId="6" xfId="0" quotePrefix="1" applyNumberFormat="1" applyFont="1" applyBorder="1" applyAlignment="1">
      <alignment horizont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6" xfId="2" applyNumberFormat="1" applyFont="1" applyBorder="1" applyAlignment="1">
      <alignment horizontal="center" vertical="center"/>
    </xf>
  </cellXfs>
  <cellStyles count="16714">
    <cellStyle name="Comma 10" xfId="258" xr:uid="{CFCA89A0-4D14-4A9D-BA03-8E8A9C8AF426}"/>
    <cellStyle name="Comma 10 2" xfId="44" xr:uid="{06E79DC2-883D-4475-89EF-F79B34A35BBF}"/>
    <cellStyle name="Comma 10 2 10" xfId="2787" xr:uid="{5EF27153-1C8D-49FD-AEEA-7519ACE4A515}"/>
    <cellStyle name="Comma 10 2 10 2" xfId="8537" xr:uid="{F3451A65-0A2B-4656-92E6-90706BC35923}"/>
    <cellStyle name="Comma 10 2 10 2 2" xfId="12070" xr:uid="{4CD9CC81-AB7D-47DE-B9F9-5D31DA9A45F2}"/>
    <cellStyle name="Comma 10 2 10 2 3" xfId="15165" xr:uid="{F8FFEE71-79DE-4107-8D74-2CED0442AD90}"/>
    <cellStyle name="Comma 10 2 10 3" xfId="4875" xr:uid="{A00CBFFB-436C-429D-9B5F-0ACD2E826768}"/>
    <cellStyle name="Comma 10 2 11" xfId="6525" xr:uid="{E79C5A68-1312-4E6E-9771-4048E10971E6}"/>
    <cellStyle name="Comma 10 2 11 2" xfId="10527" xr:uid="{57FFCA64-31EB-4FDA-832C-7D136A64A1CC}"/>
    <cellStyle name="Comma 10 2 11 3" xfId="13622" xr:uid="{32BE0B4C-AC6E-41E1-A4E7-D8F6856E69C0}"/>
    <cellStyle name="Comma 10 2 2" xfId="112" xr:uid="{301E81D6-B210-4827-BCC2-A20071CB200F}"/>
    <cellStyle name="Comma 10 2 2 2" xfId="35" xr:uid="{3D79C624-ADEE-40D9-B1F4-E97EE182F397}"/>
    <cellStyle name="Comma 10 2 2 2 2" xfId="104" xr:uid="{8D4C8095-1114-40A3-B66E-12B7D88149C8}"/>
    <cellStyle name="Comma 10 2 2 2 2 2" xfId="320" xr:uid="{D2CA4AA7-284A-4864-AEFE-BF2E50FCF5D4}"/>
    <cellStyle name="Comma 10 2 2 2 2 2 2" xfId="1553" xr:uid="{14DFB283-13C8-457A-AB2C-80768A05DE5B}"/>
    <cellStyle name="Comma 10 2 2 2 2 2 2 2" xfId="3835" xr:uid="{02D95B89-BC54-4DB9-B875-07C6EEC545FB}"/>
    <cellStyle name="Comma 10 2 2 2 2 2 2 2 2" xfId="9534" xr:uid="{D6288BF9-3A8F-4926-BAB2-14D59233F69C}"/>
    <cellStyle name="Comma 10 2 2 2 2 2 2 2 2 2" xfId="12796" xr:uid="{4C1D14ED-CF81-43F2-A435-0A53A9D108F0}"/>
    <cellStyle name="Comma 10 2 2 2 2 2 2 2 2 3" xfId="15891" xr:uid="{EC32D87F-053A-42AA-B8E3-CB815FBBF598}"/>
    <cellStyle name="Comma 10 2 2 2 2 2 2 2 3" xfId="6454" xr:uid="{F9555EEE-FFBE-40AE-BD09-2BD7185DA986}"/>
    <cellStyle name="Comma 10 2 2 2 2 2 2 3" xfId="7533" xr:uid="{3233FDC2-13C3-47BA-B6C6-AC285A222A0D}"/>
    <cellStyle name="Comma 10 2 2 2 2 2 2 3 2" xfId="11252" xr:uid="{CDED211D-B67E-4FF2-B30B-363B64FF0DC7}"/>
    <cellStyle name="Comma 10 2 2 2 2 2 2 3 3" xfId="14347" xr:uid="{BEB55240-7C80-4DD0-AA9F-6264FD760A34}"/>
    <cellStyle name="Comma 10 2 2 2 2 2 2 4" xfId="5603" xr:uid="{32FE7A2D-C758-4362-A88C-C424100FBAA8}"/>
    <cellStyle name="Comma 10 2 2 2 2 2 3" xfId="2996" xr:uid="{7442B061-EE24-4B3F-BA5F-9D35D6B7637B}"/>
    <cellStyle name="Comma 10 2 2 2 2 2 3 2" xfId="8724" xr:uid="{B27FD815-E609-4B6C-B4D4-F43F73D74C88}"/>
    <cellStyle name="Comma 10 2 2 2 2 2 3 2 2" xfId="12205" xr:uid="{78DB4A37-2A8D-4972-AB2E-A00C938A6C39}"/>
    <cellStyle name="Comma 10 2 2 2 2 2 3 2 3" xfId="15300" xr:uid="{E96CBA75-5C86-4EBE-8FE4-07FACF386A7F}"/>
    <cellStyle name="Comma 10 2 2 2 2 2 3 3" xfId="5010" xr:uid="{DD5C6A88-1CAC-43E6-8029-FCD7B32CA221}"/>
    <cellStyle name="Comma 10 2 2 2 2 2 4" xfId="6720" xr:uid="{8277528B-A4AF-45E8-A1FB-DD1D86776FB6}"/>
    <cellStyle name="Comma 10 2 2 2 2 2 4 2" xfId="10662" xr:uid="{AE4D07B5-2A87-4E6B-A669-6EAA52047111}"/>
    <cellStyle name="Comma 10 2 2 2 2 2 4 3" xfId="13757" xr:uid="{6ED8D4DC-5414-488F-8539-3005E64BBC92}"/>
    <cellStyle name="Comma 10 2 2 2 2 3" xfId="2528" xr:uid="{CC2194C2-2AA8-47FD-8960-F95E96BF0CC7}"/>
    <cellStyle name="Comma 10 2 2 2 2 3 2" xfId="4718" xr:uid="{C4702F02-AD1A-44CE-ADA4-9E11DA34A9EA}"/>
    <cellStyle name="Comma 10 2 2 2 2 3 2 2" xfId="10364" xr:uid="{3E918FE4-3715-4577-BBF3-CED87C044FCA}"/>
    <cellStyle name="Comma 10 2 2 2 2 3 2 2 2" xfId="13493" xr:uid="{551B313B-644F-469D-A680-B893B8AAA9F8}"/>
    <cellStyle name="Comma 10 2 2 2 2 3 2 2 3" xfId="16588" xr:uid="{F90E5FC3-0183-4002-9ED2-9C5BCB31D325}"/>
    <cellStyle name="Comma 10 2 2 2 2 3 2 3" xfId="6300" xr:uid="{39BFE1D5-E36F-4D4A-B386-678729E0E7BA}"/>
    <cellStyle name="Comma 10 2 2 2 2 3 3" xfId="8382" xr:uid="{2B2B6139-2484-429D-974D-F0FA20C65A51}"/>
    <cellStyle name="Comma 10 2 2 2 2 3 3 2" xfId="11949" xr:uid="{F642E2D5-2C2F-45C5-8858-1290EF9302BD}"/>
    <cellStyle name="Comma 10 2 2 2 2 3 3 3" xfId="15044" xr:uid="{5D1672F7-8E82-4158-8508-38F2299056FB}"/>
    <cellStyle name="Comma 10 2 2 2 2 4" xfId="2820" xr:uid="{D3AC6B2A-0FC1-47DD-B764-E79A494BD6EE}"/>
    <cellStyle name="Comma 10 2 2 2 2 4 2" xfId="8568" xr:uid="{DED977BD-3F01-43C8-A072-17CCC390C167}"/>
    <cellStyle name="Comma 10 2 2 2 2 4 2 2" xfId="12092" xr:uid="{4639E2D5-B49A-4AF3-B033-09D379F1A59D}"/>
    <cellStyle name="Comma 10 2 2 2 2 4 2 3" xfId="15187" xr:uid="{22484F8E-848D-479E-8CBD-E08136A45E04}"/>
    <cellStyle name="Comma 10 2 2 2 2 4 3" xfId="4897" xr:uid="{680C70E5-0C29-4C72-8C0F-AACB18CF97FC}"/>
    <cellStyle name="Comma 10 2 2 2 2 5" xfId="6564" xr:uid="{0ED0615A-A563-4BD0-A200-52BB6C6904E8}"/>
    <cellStyle name="Comma 10 2 2 2 2 5 2" xfId="10549" xr:uid="{6D940442-7932-49EA-B833-DECA94A1A565}"/>
    <cellStyle name="Comma 10 2 2 2 2 5 3" xfId="13644" xr:uid="{824C3265-D00A-4F61-ACFE-D0A9C8DA3124}"/>
    <cellStyle name="Comma 10 2 2 2 3" xfId="294" xr:uid="{B18F6219-0814-4076-B14D-60E101D5610D}"/>
    <cellStyle name="Comma 10 2 2 2 3 2" xfId="1095" xr:uid="{5B4E7DC2-03C1-4424-A959-031232120994}"/>
    <cellStyle name="Comma 10 2 2 2 3 2 2" xfId="3408" xr:uid="{04028057-D69C-49C3-96FC-07D04A0B4562}"/>
    <cellStyle name="Comma 10 2 2 2 3 2 2 2" xfId="9108" xr:uid="{CB0B948E-98DE-4387-A00A-FCBFB932F50C}"/>
    <cellStyle name="Comma 10 2 2 2 3 2 2 2 2" xfId="12470" xr:uid="{D0B6C993-A485-49C7-9A19-8EB1D9D1F3BA}"/>
    <cellStyle name="Comma 10 2 2 2 3 2 2 2 3" xfId="15565" xr:uid="{20A9BBBF-9ED0-476E-8D74-FA4FCE5F661F}"/>
    <cellStyle name="Comma 10 2 2 2 3 2 2 3" xfId="6445" xr:uid="{B0788B18-661F-44F9-B48D-8B5798B81E26}"/>
    <cellStyle name="Comma 10 2 2 2 3 2 3" xfId="7107" xr:uid="{BA00667E-C353-41AB-A244-09A5BE358AAC}"/>
    <cellStyle name="Comma 10 2 2 2 3 2 3 2" xfId="10927" xr:uid="{2E58B5FC-DA24-400C-8374-838D48DF9A47}"/>
    <cellStyle name="Comma 10 2 2 2 3 2 3 3" xfId="14022" xr:uid="{05B15859-A69C-4F29-A200-6261E5E771AC}"/>
    <cellStyle name="Comma 10 2 2 2 3 2 4" xfId="5278" xr:uid="{10FCA304-6E15-48FD-B7F2-4E648FB99A37}"/>
    <cellStyle name="Comma 10 2 2 2 3 3" xfId="2970" xr:uid="{D183CE5F-2673-4417-A032-26841C2C34D7}"/>
    <cellStyle name="Comma 10 2 2 2 3 3 2" xfId="8698" xr:uid="{CA4A0123-2936-467F-9B95-126DD8FA6E72}"/>
    <cellStyle name="Comma 10 2 2 2 3 3 2 2" xfId="12180" xr:uid="{F5B9E8AC-9010-466B-ADE7-C1485AF565DE}"/>
    <cellStyle name="Comma 10 2 2 2 3 3 2 3" xfId="15275" xr:uid="{8BDF6AD0-E60E-4D07-8963-C309A670809E}"/>
    <cellStyle name="Comma 10 2 2 2 3 3 3" xfId="4985" xr:uid="{0FAF09D9-2227-4588-84D8-C25AB005339F}"/>
    <cellStyle name="Comma 10 2 2 2 3 4" xfId="6694" xr:uid="{D0ABACFD-1B49-49C5-9BC5-D9C3B9956962}"/>
    <cellStyle name="Comma 10 2 2 2 3 4 2" xfId="10637" xr:uid="{6D788CCC-F8BC-42D5-8854-0C0295F4C3BB}"/>
    <cellStyle name="Comma 10 2 2 2 3 4 3" xfId="13732" xr:uid="{B1896E0F-44A3-45B7-B388-D41823102C57}"/>
    <cellStyle name="Comma 10 2 2 2 4" xfId="2214" xr:uid="{CFB77157-E408-403D-AF62-24982E202ABB}"/>
    <cellStyle name="Comma 10 2 2 2 4 2" xfId="4408" xr:uid="{70E0FB24-38C8-4832-8784-5FC74CD585DE}"/>
    <cellStyle name="Comma 10 2 2 2 4 2 2" xfId="10054" xr:uid="{361B330C-FA16-4130-B37E-13F5BE9571D9}"/>
    <cellStyle name="Comma 10 2 2 2 4 2 2 2" xfId="13276" xr:uid="{3FB12E1B-F392-4649-8BB7-E7A90D958911}"/>
    <cellStyle name="Comma 10 2 2 2 4 2 2 3" xfId="16371" xr:uid="{FD4A4CF2-C342-49A0-9F9F-64FE5225B933}"/>
    <cellStyle name="Comma 10 2 2 2 4 2 3" xfId="6083" xr:uid="{10996E61-257D-4521-822B-4D570BF071D0}"/>
    <cellStyle name="Comma 10 2 2 2 4 3" xfId="8071" xr:uid="{941BF35E-EF38-4737-B6A8-B7CF849A2908}"/>
    <cellStyle name="Comma 10 2 2 2 4 3 2" xfId="11732" xr:uid="{0772999A-A4EC-447B-8E17-016483C9A075}"/>
    <cellStyle name="Comma 10 2 2 2 4 3 3" xfId="14827" xr:uid="{8DE82929-B7C8-43CD-90F8-0718A93ECE1E}"/>
    <cellStyle name="Comma 10 2 2 2 5" xfId="2779" xr:uid="{6079B84B-2F29-4817-B342-6BFDD5BA7971}"/>
    <cellStyle name="Comma 10 2 2 2 5 2" xfId="8529" xr:uid="{A9392710-5D05-4B0D-8073-33F3929A7938}"/>
    <cellStyle name="Comma 10 2 2 2 5 2 2" xfId="12067" xr:uid="{140AC37B-164A-4CB5-87A3-2602DC39B7FB}"/>
    <cellStyle name="Comma 10 2 2 2 5 2 3" xfId="15162" xr:uid="{F327B89E-BAE3-414D-8FE3-05315BBD14CD}"/>
    <cellStyle name="Comma 10 2 2 2 5 3" xfId="4872" xr:uid="{E29105CD-39D9-4961-AAF5-018002B4B3F5}"/>
    <cellStyle name="Comma 10 2 2 2 6" xfId="6517" xr:uid="{1043569F-9F98-49CF-9F58-497D2E4C1D35}"/>
    <cellStyle name="Comma 10 2 2 2 6 2" xfId="10524" xr:uid="{9721A4C4-5BC1-47A2-8317-340AA5F00CF1}"/>
    <cellStyle name="Comma 10 2 2 2 6 3" xfId="13619" xr:uid="{3FB0D342-89B7-42C7-9D6F-005B01DBFFDC}"/>
    <cellStyle name="Comma 10 2 2 3" xfId="323" xr:uid="{CCE52A3E-399F-4687-92E0-BD24BC89326E}"/>
    <cellStyle name="Comma 10 2 2 3 2" xfId="1589" xr:uid="{111AE119-DE11-40FA-9619-D7CF8630662E}"/>
    <cellStyle name="Comma 10 2 2 3 2 2" xfId="3871" xr:uid="{BB64DE33-A96C-4DF4-AD23-AD3382DF7DF5}"/>
    <cellStyle name="Comma 10 2 2 3 2 2 2" xfId="9570" xr:uid="{6A0FF384-12C2-4169-B8D9-6F8029084E56}"/>
    <cellStyle name="Comma 10 2 2 3 2 2 2 2" xfId="12830" xr:uid="{C3C733BA-5651-4F0E-8E2C-51A3EBF799D3}"/>
    <cellStyle name="Comma 10 2 2 3 2 2 2 3" xfId="15925" xr:uid="{3E8C5469-987E-444D-A857-135C22890682}"/>
    <cellStyle name="Comma 10 2 2 3 2 2 3" xfId="5637" xr:uid="{D85AAB48-FE32-4AAA-B227-C386A2C7007A}"/>
    <cellStyle name="Comma 10 2 2 3 2 3" xfId="7569" xr:uid="{A66A5DA5-448C-4982-9DBA-2F53AD4528BE}"/>
    <cellStyle name="Comma 10 2 2 3 2 3 2" xfId="11286" xr:uid="{D7F5FA33-1588-4206-B49F-3F580998F29D}"/>
    <cellStyle name="Comma 10 2 2 3 2 3 3" xfId="14381" xr:uid="{08657E24-1104-4832-AD14-371C4775ED84}"/>
    <cellStyle name="Comma 10 2 2 3 3" xfId="2551" xr:uid="{6C373C89-8D9D-45E9-A4BC-96006849259D}"/>
    <cellStyle name="Comma 10 2 2 3 3 2" xfId="4741" xr:uid="{C0CC4F87-B195-4908-AA65-8EF845A76228}"/>
    <cellStyle name="Comma 10 2 2 3 3 2 2" xfId="10387" xr:uid="{7039B9E7-E4B0-4894-8934-43F627E6D3AD}"/>
    <cellStyle name="Comma 10 2 2 3 3 2 2 2" xfId="13514" xr:uid="{FE4AC6C2-3183-4BFC-95D6-BBD59C654116}"/>
    <cellStyle name="Comma 10 2 2 3 3 2 2 3" xfId="16609" xr:uid="{36E6FB55-CC6B-439C-BE5E-ED660CE2C798}"/>
    <cellStyle name="Comma 10 2 2 3 3 2 3" xfId="6321" xr:uid="{49F27A6A-6768-464B-B666-0CE306DC559C}"/>
    <cellStyle name="Comma 10 2 2 3 3 3" xfId="8405" xr:uid="{C882F416-2CAE-496A-8A8A-78B5DDCD23DD}"/>
    <cellStyle name="Comma 10 2 2 3 3 3 2" xfId="11970" xr:uid="{C0CD8E4C-E949-4D19-A4C1-3389C0C87BD6}"/>
    <cellStyle name="Comma 10 2 2 3 3 3 3" xfId="15065" xr:uid="{FA74DFEA-1288-43A8-BF11-DCF42C1B0A48}"/>
    <cellStyle name="Comma 10 2 2 3 4" xfId="2999" xr:uid="{C887CE91-940B-4E2A-BF03-DC785A73692D}"/>
    <cellStyle name="Comma 10 2 2 3 4 2" xfId="8727" xr:uid="{C4E54BAC-9F15-4E2F-985D-FE15A6BCB52A}"/>
    <cellStyle name="Comma 10 2 2 3 4 2 2" xfId="12208" xr:uid="{7C44B48E-12A2-4BB4-8EB2-1E3C4DD708BE}"/>
    <cellStyle name="Comma 10 2 2 3 4 2 3" xfId="15303" xr:uid="{D6904E2B-7AAE-4748-A440-050DF2AE313F}"/>
    <cellStyle name="Comma 10 2 2 3 4 3" xfId="5013" xr:uid="{DCD18CDE-5098-4392-98A5-FD336DB601F1}"/>
    <cellStyle name="Comma 10 2 2 3 5" xfId="6723" xr:uid="{07E9B154-4A9D-4DF8-9B69-AC76DF73B52C}"/>
    <cellStyle name="Comma 10 2 2 3 5 2" xfId="10665" xr:uid="{E3DB893B-3987-4984-883E-F33D91B296EB}"/>
    <cellStyle name="Comma 10 2 2 3 5 3" xfId="13760" xr:uid="{7C5FAABC-0D1C-4927-B6C6-80CB5F54DE39}"/>
    <cellStyle name="Comma 10 2 2 4" xfId="1150" xr:uid="{4E361EF4-2318-4236-9004-DB5A35D9A15A}"/>
    <cellStyle name="Comma 10 2 2 4 2" xfId="3459" xr:uid="{220F3430-79C5-4DFD-A326-D549DF4BA979}"/>
    <cellStyle name="Comma 10 2 2 4 2 2" xfId="9159" xr:uid="{909088CE-1D22-4164-8370-70B69BEA9A20}"/>
    <cellStyle name="Comma 10 2 2 4 2 2 2" xfId="12504" xr:uid="{68097BAD-9990-4154-B6F1-505EC5D1F74F}"/>
    <cellStyle name="Comma 10 2 2 4 2 2 3" xfId="15599" xr:uid="{683FB3C9-B11E-4F92-8A18-8E2D7DF734D2}"/>
    <cellStyle name="Comma 10 2 2 4 2 3" xfId="5312" xr:uid="{8CCB4D3E-9064-4728-99E0-D9EF0B8E67C5}"/>
    <cellStyle name="Comma 10 2 2 4 3" xfId="7158" xr:uid="{89709596-5A0A-4C70-8145-87BBA65FAA12}"/>
    <cellStyle name="Comma 10 2 2 4 3 2" xfId="10961" xr:uid="{B5E63A1E-5481-44FC-9D39-CA8959F2CB76}"/>
    <cellStyle name="Comma 10 2 2 4 3 3" xfId="14056" xr:uid="{23F56668-DA69-47DC-8DF2-63A788A68DBC}"/>
    <cellStyle name="Comma 10 2 2 5" xfId="2256" xr:uid="{E26E9A99-408C-4884-8811-EE6AC33DCC10}"/>
    <cellStyle name="Comma 10 2 2 5 2" xfId="4447" xr:uid="{43639E56-145D-478E-86E2-26D6F3FAF666}"/>
    <cellStyle name="Comma 10 2 2 5 2 2" xfId="10093" xr:uid="{10411D39-21E8-49CA-86D0-A01DEED49F5B}"/>
    <cellStyle name="Comma 10 2 2 5 2 2 2" xfId="13300" xr:uid="{2EA9E94C-D637-4951-82B4-B4C558271A8F}"/>
    <cellStyle name="Comma 10 2 2 5 2 2 3" xfId="16395" xr:uid="{0E11B2E2-89FC-479D-98D0-74044BD2F219}"/>
    <cellStyle name="Comma 10 2 2 5 2 3" xfId="6107" xr:uid="{9F672EC4-25FB-4EC8-8887-95C4B091F966}"/>
    <cellStyle name="Comma 10 2 2 5 3" xfId="8111" xr:uid="{EFF7E3C6-83D7-4DBB-9DCB-A87962E24205}"/>
    <cellStyle name="Comma 10 2 2 5 3 2" xfId="11756" xr:uid="{C5C8D215-F4BC-40A2-899E-35623311DD7A}"/>
    <cellStyle name="Comma 10 2 2 5 3 3" xfId="14851" xr:uid="{C7023DBC-B06E-4034-9D41-086DE68B6DF4}"/>
    <cellStyle name="Comma 10 2 2 6" xfId="2828" xr:uid="{B394605F-D21D-4CE4-9A3A-D7877152C0B7}"/>
    <cellStyle name="Comma 10 2 2 6 2" xfId="8576" xr:uid="{9BE08D27-7D74-4B6C-93B5-202A695B1112}"/>
    <cellStyle name="Comma 10 2 2 6 2 2" xfId="12095" xr:uid="{63EE5443-725A-400E-ACA7-AF12922EE252}"/>
    <cellStyle name="Comma 10 2 2 6 2 3" xfId="15190" xr:uid="{C7098055-4294-4A46-98C5-F36E21483395}"/>
    <cellStyle name="Comma 10 2 2 6 3" xfId="4900" xr:uid="{2C59ADDF-98CA-4F57-AA22-F655F175B1F0}"/>
    <cellStyle name="Comma 10 2 2 7" xfId="6572" xr:uid="{23FB90A4-3125-4CF7-A7C7-98555A1CDA61}"/>
    <cellStyle name="Comma 10 2 2 7 2" xfId="10552" xr:uid="{9A42D53F-0553-4B69-B53C-278C510BBB80}"/>
    <cellStyle name="Comma 10 2 2 7 3" xfId="13647" xr:uid="{E5D7131C-8DEC-4A20-9D9F-324ACCCBDF8E}"/>
    <cellStyle name="Comma 10 2 3" xfId="297" xr:uid="{DFC67B90-E6E3-4C83-AEE8-176F26419347}"/>
    <cellStyle name="Comma 10 2 3 2" xfId="772" xr:uid="{41C90E84-4422-48FD-82EA-4C78791388DA}"/>
    <cellStyle name="Comma 10 2 3 2 2" xfId="1607" xr:uid="{73C1B9BF-D19D-4ED5-A350-09B1F3CF5C7E}"/>
    <cellStyle name="Comma 10 2 3 2 2 2" xfId="3889" xr:uid="{3830D2F7-0232-4287-B97A-50199C2A1146}"/>
    <cellStyle name="Comma 10 2 3 2 2 2 2" xfId="9588" xr:uid="{5E457FA7-99DB-4A20-826C-FFB4EF49BAF8}"/>
    <cellStyle name="Comma 10 2 3 2 2 2 2 2" xfId="12846" xr:uid="{DC5979F1-E1BF-4A96-8A59-7C66FEE83E59}"/>
    <cellStyle name="Comma 10 2 3 2 2 2 2 3" xfId="15941" xr:uid="{E6E8DA66-D906-47FC-AEC0-1C2D7A3BBE76}"/>
    <cellStyle name="Comma 10 2 3 2 2 2 3" xfId="5653" xr:uid="{3FA3856A-1DD2-4900-AD9A-5BDA435C5A7A}"/>
    <cellStyle name="Comma 10 2 3 2 2 3" xfId="7587" xr:uid="{A4D1AEEC-1957-4E32-A410-D580AA8FBA29}"/>
    <cellStyle name="Comma 10 2 3 2 2 3 2" xfId="11302" xr:uid="{8F02FE71-02E6-43A6-ADF0-302D52E7E3BA}"/>
    <cellStyle name="Comma 10 2 3 2 2 3 3" xfId="14397" xr:uid="{BFE577BF-CFDB-484F-B143-8141A10322FC}"/>
    <cellStyle name="Comma 10 2 3 2 3" xfId="2568" xr:uid="{A5DA44CB-AABA-488B-9F0B-45F24EDF3403}"/>
    <cellStyle name="Comma 10 2 3 2 3 2" xfId="4758" xr:uid="{4054463A-9352-4138-A363-21DB6951172D}"/>
    <cellStyle name="Comma 10 2 3 2 3 2 2" xfId="10404" xr:uid="{3BDC630A-D99B-41ED-B597-858D61A50EC9}"/>
    <cellStyle name="Comma 10 2 3 2 3 2 2 2" xfId="13529" xr:uid="{D8EB5258-82E6-4911-8C8A-DFAD97BB17B3}"/>
    <cellStyle name="Comma 10 2 3 2 3 2 2 3" xfId="16624" xr:uid="{BA8106B9-D755-40DC-B2EE-89674DAE9825}"/>
    <cellStyle name="Comma 10 2 3 2 3 2 3" xfId="6336" xr:uid="{CCC0B049-DA65-47F9-AF51-624699FD1CCF}"/>
    <cellStyle name="Comma 10 2 3 2 3 3" xfId="8422" xr:uid="{9EF1F245-28EB-42C2-8CDC-4B10D72E201C}"/>
    <cellStyle name="Comma 10 2 3 2 3 3 2" xfId="11985" xr:uid="{699FAD9B-B721-41AF-B69E-48797BB27889}"/>
    <cellStyle name="Comma 10 2 3 2 3 3 3" xfId="15080" xr:uid="{812E4112-2E3B-4FBA-BF11-F51BBE1126F2}"/>
    <cellStyle name="Comma 10 2 3 2 4" xfId="3255" xr:uid="{C26A78B9-9158-4DE6-80B3-8950422DD817}"/>
    <cellStyle name="Comma 10 2 3 2 4 2" xfId="8955" xr:uid="{D54F45F4-0463-4F1B-B7F5-F21529D4399A}"/>
    <cellStyle name="Comma 10 2 3 2 4 2 2" xfId="12362" xr:uid="{1B1B7435-E495-43E5-9460-86EE809DE22A}"/>
    <cellStyle name="Comma 10 2 3 2 4 2 3" xfId="15457" xr:uid="{7E68246A-E3FA-45E9-BDEA-00EF9279F695}"/>
    <cellStyle name="Comma 10 2 3 2 4 3" xfId="5170" xr:uid="{E0CE1D5B-C1E5-4BCB-9445-212E2EA92118}"/>
    <cellStyle name="Comma 10 2 3 2 5" xfId="6954" xr:uid="{62AB1542-98D1-4F67-A6D5-0CC1A9A8CAE6}"/>
    <cellStyle name="Comma 10 2 3 2 5 2" xfId="10819" xr:uid="{4C3E0DC2-A8DB-4E0E-A0AA-DF14847E5EEB}"/>
    <cellStyle name="Comma 10 2 3 2 5 3" xfId="13914" xr:uid="{FF808927-EF28-4C98-981A-D2D3273CE172}"/>
    <cellStyle name="Comma 10 2 3 3" xfId="986" xr:uid="{86E290AB-C0B9-4C38-9530-4096AF5211E4}"/>
    <cellStyle name="Comma 10 2 3 3 10" xfId="1427" xr:uid="{3CE8BC5C-4188-43CC-885D-17DC945C1CBD}"/>
    <cellStyle name="Comma 10 2 3 3 10 2" xfId="2432" xr:uid="{9EC5B7A5-CEA8-422C-930E-EDA72903E566}"/>
    <cellStyle name="Comma 10 2 3 3 10 2 2" xfId="4622" xr:uid="{DB7BEAF6-EE50-46AB-9749-A7249CA78F29}"/>
    <cellStyle name="Comma 10 2 3 3 10 2 2 2" xfId="10268" xr:uid="{D98CB87A-22BD-48E4-877A-A954A2521445}"/>
    <cellStyle name="Comma 10 2 3 3 10 2 2 2 2" xfId="13416" xr:uid="{C722D267-3683-4C46-942A-7D9194FF824F}"/>
    <cellStyle name="Comma 10 2 3 3 10 2 2 2 3" xfId="16511" xr:uid="{E58D8789-3297-4B76-AC58-C29738EA2E10}"/>
    <cellStyle name="Comma 10 2 3 3 10 2 2 3" xfId="6223" xr:uid="{CF155256-DCA8-4423-B4F5-249292244071}"/>
    <cellStyle name="Comma 10 2 3 3 10 2 3" xfId="8286" xr:uid="{83D3A2A1-2037-4558-843C-FB4A474B4896}"/>
    <cellStyle name="Comma 10 2 3 3 10 2 3 2" xfId="11872" xr:uid="{0EBD8AB6-57A9-41D2-B265-3340FC297682}"/>
    <cellStyle name="Comma 10 2 3 3 10 2 3 3" xfId="14967" xr:uid="{F836566B-7FFA-4827-9563-997BA38C5B82}"/>
    <cellStyle name="Comma 10 2 3 3 10 3" xfId="3709" xr:uid="{60AB6A08-96E3-4B89-8426-642D5E3141D9}"/>
    <cellStyle name="Comma 10 2 3 3 10 3 2" xfId="9408" xr:uid="{FAD00C44-04A7-4EE7-A609-9E60614CDE79}"/>
    <cellStyle name="Comma 10 2 3 3 10 3 2 2" xfId="12689" xr:uid="{094B9AEA-362A-4D66-85CC-FAC404205C6B}"/>
    <cellStyle name="Comma 10 2 3 3 10 3 2 3" xfId="15784" xr:uid="{1AB898FF-F347-44AA-B40B-7CFFDC5816CD}"/>
    <cellStyle name="Comma 10 2 3 3 10 3 3" xfId="5496" xr:uid="{333A928D-23E4-4754-B1A2-8C706606E0ED}"/>
    <cellStyle name="Comma 10 2 3 3 10 4" xfId="7407" xr:uid="{B46ACC60-79B6-4D2F-AC85-30715261301C}"/>
    <cellStyle name="Comma 10 2 3 3 10 4 2" xfId="11145" xr:uid="{CB1695A9-E53E-4411-8552-20A2C7771B3D}"/>
    <cellStyle name="Comma 10 2 3 3 10 4 3" xfId="14240" xr:uid="{03CE1D8C-7F13-4271-A87E-2D26642DA8A7}"/>
    <cellStyle name="Comma 10 2 3 3 11" xfId="1762" xr:uid="{4E50FACC-A3BE-4BAE-8EDD-5C3021BFB8DB}"/>
    <cellStyle name="Comma 10 2 3 3 11 2" xfId="4016" xr:uid="{6B9C0301-9C42-4646-99DF-619FA3E3580C}"/>
    <cellStyle name="Comma 10 2 3 3 11 2 2" xfId="9715" xr:uid="{30FD1FD3-B888-4055-96C4-0FBA19BAE7A4}"/>
    <cellStyle name="Comma 10 2 3 3 11 2 2 2" xfId="12968" xr:uid="{D20734E9-C5B4-4796-8DD0-AF5F29CC208C}"/>
    <cellStyle name="Comma 10 2 3 3 11 2 2 3" xfId="16063" xr:uid="{F4418C01-8660-4321-AEEB-656FD4B28D35}"/>
    <cellStyle name="Comma 10 2 3 3 11 2 3" xfId="5775" xr:uid="{BDE01CF5-D122-4D2A-9B2F-D0CED949B71C}"/>
    <cellStyle name="Comma 10 2 3 3 11 3" xfId="7714" xr:uid="{5F9FDC51-3CD2-4D3A-8E4F-10DA5D3C0E71}"/>
    <cellStyle name="Comma 10 2 3 3 11 3 2" xfId="11424" xr:uid="{5DC91290-2D79-4D28-AD1E-F0BD405182B1}"/>
    <cellStyle name="Comma 10 2 3 3 11 3 3" xfId="14519" xr:uid="{3E09EB20-F063-4D10-80C3-20555A09B62A}"/>
    <cellStyle name="Comma 10 2 3 3 12" xfId="2080" xr:uid="{881E3320-E412-480B-8627-CD1142E0C84B}"/>
    <cellStyle name="Comma 10 2 3 3 12 2" xfId="4324" xr:uid="{6158C13B-7746-4C5D-85C4-8954CADD860A}"/>
    <cellStyle name="Comma 10 2 3 3 12 2 2" xfId="9971" xr:uid="{A4C6C6FC-BF58-42D8-B083-ED08126EE151}"/>
    <cellStyle name="Comma 10 2 3 3 12 2 2 2" xfId="13221" xr:uid="{F6E2090F-D96D-4D3D-AC38-3EE2CF7CB50A}"/>
    <cellStyle name="Comma 10 2 3 3 12 2 2 3" xfId="16316" xr:uid="{D8179E8A-1AB9-4399-B251-47D5F96E79A2}"/>
    <cellStyle name="Comma 10 2 3 3 12 2 3" xfId="6028" xr:uid="{D35C8D46-6262-4783-A9EC-B5078E1FE560}"/>
    <cellStyle name="Comma 10 2 3 3 12 3" xfId="7970" xr:uid="{04715F97-7354-4EC3-BA79-3719762BA244}"/>
    <cellStyle name="Comma 10 2 3 3 12 3 2" xfId="11677" xr:uid="{AFE62BAA-2471-45DA-A2D0-040020ECE946}"/>
    <cellStyle name="Comma 10 2 3 3 12 3 3" xfId="14772" xr:uid="{B2A7C104-1B27-411D-A394-BE6EA18FE90F}"/>
    <cellStyle name="Comma 10 2 3 3 13" xfId="2670" xr:uid="{2CF45556-1A89-4BCF-9E84-94071D12C7EE}"/>
    <cellStyle name="Comma 10 2 3 3 13 2" xfId="4824" xr:uid="{13E2CDB5-A8A2-4DBE-A667-A5A648779AB2}"/>
    <cellStyle name="Comma 10 2 3 3 13 2 2" xfId="10470" xr:uid="{0F72B4C0-EC1D-4134-AD9F-0B97C9882BA7}"/>
    <cellStyle name="Comma 10 2 3 3 13 2 2 2" xfId="13585" xr:uid="{1A39DA4F-AB39-4F7F-AC61-86EBBD71CB8D}"/>
    <cellStyle name="Comma 10 2 3 3 13 2 2 3" xfId="16680" xr:uid="{73AD9418-2055-4E61-88D7-28933590CF0F}"/>
    <cellStyle name="Comma 10 2 3 3 13 2 3" xfId="6392" xr:uid="{1F61FA4C-AAA2-4642-8772-EEFD5C8A501C}"/>
    <cellStyle name="Comma 10 2 3 3 13 3" xfId="8488" xr:uid="{7F9519C8-9580-4031-88F0-669F2B005165}"/>
    <cellStyle name="Comma 10 2 3 3 13 3 2" xfId="12041" xr:uid="{E3225ED7-B545-48F0-9CCC-154113600023}"/>
    <cellStyle name="Comma 10 2 3 3 13 3 3" xfId="15136" xr:uid="{B49F5986-FF9C-4F1B-8FE0-8AC7CFD46A2A}"/>
    <cellStyle name="Comma 10 2 3 3 14" xfId="3320" xr:uid="{63F91577-95B8-4980-B462-8BF22B02EB4B}"/>
    <cellStyle name="Comma 10 2 3 3 14 2" xfId="9020" xr:uid="{0B11BAFC-7361-4CF2-A5AC-29C6A52D442E}"/>
    <cellStyle name="Comma 10 2 3 3 14 2 2" xfId="12413" xr:uid="{CF5D82F4-996C-49DA-9DC5-A91E3542A181}"/>
    <cellStyle name="Comma 10 2 3 3 14 2 3" xfId="15508" xr:uid="{BD3C8BF0-D6DD-447C-8F89-145A651E867B}"/>
    <cellStyle name="Comma 10 2 3 3 14 3" xfId="5221" xr:uid="{46B0CF49-3A16-41F9-9319-B4CE2C97FA3D}"/>
    <cellStyle name="Comma 10 2 3 3 15" xfId="7019" xr:uid="{315F3FF0-2DA3-46BE-8133-9A0579B32A32}"/>
    <cellStyle name="Comma 10 2 3 3 15 2" xfId="10870" xr:uid="{3E9073DE-782A-4A72-AFFE-7F2AFD1CB2B1}"/>
    <cellStyle name="Comma 10 2 3 3 15 3" xfId="13965" xr:uid="{63ED128D-248B-457C-B9DE-E032A4B68F94}"/>
    <cellStyle name="Comma 10 2 3 3 2" xfId="1046" xr:uid="{62204FEC-8CC1-4501-AEB1-C11775E0CE6D}"/>
    <cellStyle name="Comma 10 2 3 3 2 2" xfId="1527" xr:uid="{86926417-3DC6-428E-9726-B706C0D59A1F}"/>
    <cellStyle name="Comma 10 2 3 3 2 2 2" xfId="1951" xr:uid="{4A250089-00E5-4845-8788-7C5118ED52DE}"/>
    <cellStyle name="Comma 10 2 3 3 2 2 2 2" xfId="4196" xr:uid="{6AE571A8-001B-45DD-BDEB-48AB4B26819B}"/>
    <cellStyle name="Comma 10 2 3 3 2 2 2 2 2" xfId="9843" xr:uid="{7D78F912-AE16-4335-93FA-199913F4C831}"/>
    <cellStyle name="Comma 10 2 3 3 2 2 2 2 2 2" xfId="13093" xr:uid="{10CA43A2-45C6-4B0A-9AE3-EAA3412F70AD}"/>
    <cellStyle name="Comma 10 2 3 3 2 2 2 2 2 3" xfId="16188" xr:uid="{AB7BE826-94F7-4DAA-85B0-29B694E1BFA3}"/>
    <cellStyle name="Comma 10 2 3 3 2 2 2 2 3" xfId="5900" xr:uid="{130C061E-B708-44E7-BDB1-F1E13172E396}"/>
    <cellStyle name="Comma 10 2 3 3 2 2 2 3" xfId="7842" xr:uid="{4554110E-5963-49F4-B287-87CD853691A6}"/>
    <cellStyle name="Comma 10 2 3 3 2 2 2 3 2" xfId="11549" xr:uid="{0BA1786E-CA75-4028-876D-6171A3A34289}"/>
    <cellStyle name="Comma 10 2 3 3 2 2 2 3 3" xfId="14644" xr:uid="{32B2AB3E-2650-4858-81AF-DD806AAAB28A}"/>
    <cellStyle name="Comma 10 2 3 3 2 2 3" xfId="3809" xr:uid="{2DFC68A2-3E7D-4D43-9AD5-951AED248744}"/>
    <cellStyle name="Comma 10 2 3 3 2 2 3 2" xfId="9508" xr:uid="{647409EE-A339-40EC-AA60-077D707385C5}"/>
    <cellStyle name="Comma 10 2 3 3 2 2 3 2 2" xfId="12771" xr:uid="{D00E28C0-4BD5-4237-ABBB-C7AF6A2A9871}"/>
    <cellStyle name="Comma 10 2 3 3 2 2 3 2 3" xfId="15866" xr:uid="{31064BBC-7C24-4B52-A921-7156E4A551DF}"/>
    <cellStyle name="Comma 10 2 3 3 2 2 3 3" xfId="5578" xr:uid="{9EBEBFED-BDA5-4ED6-A3E5-B41223440ACF}"/>
    <cellStyle name="Comma 10 2 3 3 2 2 4" xfId="7507" xr:uid="{B6104367-0A28-438A-B38D-CA72B2FABCC0}"/>
    <cellStyle name="Comma 10 2 3 3 2 2 4 2" xfId="11227" xr:uid="{C84B6C4F-D208-4A4A-848C-BB5BB89D51F6}"/>
    <cellStyle name="Comma 10 2 3 3 2 2 4 3" xfId="14322" xr:uid="{E09ADFE5-DA9D-4C2B-BEC0-506C0A953439}"/>
    <cellStyle name="Comma 10 2 3 3 2 3" xfId="1360" xr:uid="{C51824D1-AEA3-49E0-9284-540F1FC3EB0F}"/>
    <cellStyle name="Comma 10 2 3 3 2 3 2" xfId="2367" xr:uid="{B9D3C6F7-667B-4BA1-8C3C-30D2F20959B4}"/>
    <cellStyle name="Comma 10 2 3 3 2 3 2 2" xfId="4557" xr:uid="{D74CE2C0-EE5D-4CC7-91B6-0E5333791216}"/>
    <cellStyle name="Comma 10 2 3 3 2 3 2 2 2" xfId="10203" xr:uid="{62C8B06B-BEA5-4FB4-80EA-27BFA87F63FD}"/>
    <cellStyle name="Comma 10 2 3 3 2 3 2 2 2 2" xfId="13387" xr:uid="{C3599BEE-DB28-42A8-8C46-5DD19AFD8074}"/>
    <cellStyle name="Comma 10 2 3 3 2 3 2 2 2 3" xfId="16482" xr:uid="{0B0E3F47-B1C2-43B0-8614-E9704AD90716}"/>
    <cellStyle name="Comma 10 2 3 3 2 3 2 2 3" xfId="6194" xr:uid="{19D93778-1BBA-499D-8C43-D1E19E3C0DD4}"/>
    <cellStyle name="Comma 10 2 3 3 2 3 2 3" xfId="8221" xr:uid="{BEDFB9A0-D354-4C4E-B32A-16E62A2EFFF7}"/>
    <cellStyle name="Comma 10 2 3 3 2 3 2 3 2" xfId="11843" xr:uid="{F2C9422B-0C64-4C21-9B89-6D0B3F33D931}"/>
    <cellStyle name="Comma 10 2 3 3 2 3 2 3 3" xfId="14938" xr:uid="{2F684E33-56A3-416F-BCC8-D0ABB07A3502}"/>
    <cellStyle name="Comma 10 2 3 3 2 3 3" xfId="3642" xr:uid="{F95E7BD9-12F5-48A4-AEE1-306CA2388567}"/>
    <cellStyle name="Comma 10 2 3 3 2 3 3 2" xfId="9341" xr:uid="{6A7CB1B2-378C-48F5-9997-CB941B477961}"/>
    <cellStyle name="Comma 10 2 3 3 2 3 3 2 2" xfId="12658" xr:uid="{E90608FF-001C-462A-AAB2-D827CE5D44D4}"/>
    <cellStyle name="Comma 10 2 3 3 2 3 3 2 3" xfId="15753" xr:uid="{034A1F4D-40AA-41F1-A2EA-AC2D8BD2B4A6}"/>
    <cellStyle name="Comma 10 2 3 3 2 3 3 3" xfId="5466" xr:uid="{DCD49B23-8DF0-4011-9E35-ABC6FA4B4BB6}"/>
    <cellStyle name="Comma 10 2 3 3 2 3 4" xfId="7340" xr:uid="{8F64BFA8-248B-4FE5-B7DB-785E0870D483}"/>
    <cellStyle name="Comma 10 2 3 3 2 3 4 2" xfId="11115" xr:uid="{16B44989-600B-40B4-B8A1-F9A9A1BEBE5E}"/>
    <cellStyle name="Comma 10 2 3 3 2 3 4 3" xfId="14210" xr:uid="{17D15AC9-60B0-4535-8AE7-F9610FEA5838}"/>
    <cellStyle name="Comma 10 2 3 3 2 4" xfId="1862" xr:uid="{8CB9A061-D4C2-4798-A50D-7B53EBF2DE6D}"/>
    <cellStyle name="Comma 10 2 3 3 2 4 2" xfId="4107" xr:uid="{287C71CA-C61A-4258-98AF-EF8ADD2134F5}"/>
    <cellStyle name="Comma 10 2 3 3 2 4 2 2" xfId="9754" xr:uid="{65ED4BCD-5634-4981-B2B3-075444AF2EE3}"/>
    <cellStyle name="Comma 10 2 3 3 2 4 2 2 2" xfId="13004" xr:uid="{080D16E1-7CE6-46C9-9A36-0512245A63F1}"/>
    <cellStyle name="Comma 10 2 3 3 2 4 2 2 3" xfId="16099" xr:uid="{03991689-07C1-4AF1-BAAC-731E9C81E04A}"/>
    <cellStyle name="Comma 10 2 3 3 2 4 2 3" xfId="5811" xr:uid="{1E21A222-F1CE-4F4D-BEE4-6C12495D5118}"/>
    <cellStyle name="Comma 10 2 3 3 2 4 3" xfId="7753" xr:uid="{579B2CB3-76C6-429D-B7C4-6432DC282E10}"/>
    <cellStyle name="Comma 10 2 3 3 2 4 3 2" xfId="11460" xr:uid="{92842A3C-D634-45A6-B004-239535B1DAD3}"/>
    <cellStyle name="Comma 10 2 3 3 2 4 3 3" xfId="14555" xr:uid="{E97B270D-6136-4C92-BC79-C3BE9D34FD3B}"/>
    <cellStyle name="Comma 10 2 3 3 2 5" xfId="3365" xr:uid="{D92D9F08-8503-4DA0-99B1-7DE463C3BD19}"/>
    <cellStyle name="Comma 10 2 3 3 2 5 2" xfId="9065" xr:uid="{7D6DC4C8-29C2-4B3A-9EC6-6444210C6A33}"/>
    <cellStyle name="Comma 10 2 3 3 2 5 2 2" xfId="12445" xr:uid="{199215FC-001E-498B-B8EA-D5CF10829225}"/>
    <cellStyle name="Comma 10 2 3 3 2 5 2 3" xfId="15540" xr:uid="{352797D3-62DD-41E5-A5FC-AFAC574B338D}"/>
    <cellStyle name="Comma 10 2 3 3 2 5 3" xfId="5253" xr:uid="{D1720D4D-1C27-4A68-B3EC-0207238E3D78}"/>
    <cellStyle name="Comma 10 2 3 3 2 6" xfId="7064" xr:uid="{F3E39647-E853-4F4B-95EC-5F86E046FD56}"/>
    <cellStyle name="Comma 10 2 3 3 2 6 2" xfId="10902" xr:uid="{0B983DC1-1BC6-470F-B11E-E27B1B3C3150}"/>
    <cellStyle name="Comma 10 2 3 3 2 6 3" xfId="13997" xr:uid="{941A8433-6FF0-421F-9B8E-1951A55472DD}"/>
    <cellStyle name="Comma 10 2 3 3 3" xfId="1043" xr:uid="{1DB7D305-9E04-4AF4-A57F-B9614D4E8BA5}"/>
    <cellStyle name="Comma 10 2 3 3 3 2" xfId="1525" xr:uid="{8E130546-D2B0-40BD-BA28-725565EE11FC}"/>
    <cellStyle name="Comma 10 2 3 3 3 2 2" xfId="1949" xr:uid="{A21AE7D5-97D0-44C9-B388-261A9A80C174}"/>
    <cellStyle name="Comma 10 2 3 3 3 2 2 2" xfId="4194" xr:uid="{FE36C6BD-EFEE-449C-8A2B-5FC632CA14A9}"/>
    <cellStyle name="Comma 10 2 3 3 3 2 2 2 2" xfId="9841" xr:uid="{D2E78EA7-8242-49E0-B082-90FEB5954FEA}"/>
    <cellStyle name="Comma 10 2 3 3 3 2 2 2 2 2" xfId="13091" xr:uid="{C0087DE4-1B9C-45DE-8413-94879326D928}"/>
    <cellStyle name="Comma 10 2 3 3 3 2 2 2 2 3" xfId="16186" xr:uid="{E4FBFC47-546B-4A34-9704-67F85CB58CE8}"/>
    <cellStyle name="Comma 10 2 3 3 3 2 2 2 3" xfId="5898" xr:uid="{BED114FA-4B65-4A03-B3AE-5B488DF8B769}"/>
    <cellStyle name="Comma 10 2 3 3 3 2 2 3" xfId="7840" xr:uid="{7EC0BFBD-1E07-476E-91E1-D69EAB9C0388}"/>
    <cellStyle name="Comma 10 2 3 3 3 2 2 3 2" xfId="11547" xr:uid="{EF49E393-DF14-472C-815B-284D8ED41DA3}"/>
    <cellStyle name="Comma 10 2 3 3 3 2 2 3 3" xfId="14642" xr:uid="{7945E1BA-1FEE-425E-9035-71778E72E6F1}"/>
    <cellStyle name="Comma 10 2 3 3 3 2 3" xfId="3807" xr:uid="{47DFAE16-9539-4093-A788-CDCBD139CDDB}"/>
    <cellStyle name="Comma 10 2 3 3 3 2 3 2" xfId="9506" xr:uid="{52D46577-F911-4A13-8F2D-AC15DE3B393A}"/>
    <cellStyle name="Comma 10 2 3 3 3 2 3 2 2" xfId="12769" xr:uid="{ABB1CFAA-E655-470E-A7B9-E102B3ED76C0}"/>
    <cellStyle name="Comma 10 2 3 3 3 2 3 2 3" xfId="15864" xr:uid="{1E4B15A6-04FC-4739-A1F5-7F336BB46703}"/>
    <cellStyle name="Comma 10 2 3 3 3 2 3 3" xfId="5576" xr:uid="{743310C7-22BB-4E08-AE6A-F582B9DB328B}"/>
    <cellStyle name="Comma 10 2 3 3 3 2 4" xfId="7505" xr:uid="{FDC41F79-9A41-43BB-B5C8-A0811BA8EF5B}"/>
    <cellStyle name="Comma 10 2 3 3 3 2 4 2" xfId="11225" xr:uid="{DD8BA03E-54B1-4A1B-90E9-45C108E6CD38}"/>
    <cellStyle name="Comma 10 2 3 3 3 2 4 3" xfId="14320" xr:uid="{98E6C831-59B1-4DAE-BF9D-5ECF5F070AB5}"/>
    <cellStyle name="Comma 10 2 3 3 3 3" xfId="1359" xr:uid="{CC01101C-CFF9-4376-BF8E-EAB6B44F3CD0}"/>
    <cellStyle name="Comma 10 2 3 3 3 3 2" xfId="2366" xr:uid="{1FA122DC-63B5-4E35-B5E0-4A9D4F5CE7CD}"/>
    <cellStyle name="Comma 10 2 3 3 3 3 2 2" xfId="4556" xr:uid="{55B4CC45-A08E-40D1-965F-3D33EACDDCEF}"/>
    <cellStyle name="Comma 10 2 3 3 3 3 2 2 2" xfId="10202" xr:uid="{B169D90F-1076-43B2-8F1D-A046F1C7822C}"/>
    <cellStyle name="Comma 10 2 3 3 3 3 2 2 2 2" xfId="13386" xr:uid="{47D72175-01D7-4DB5-9205-8ED3E536C953}"/>
    <cellStyle name="Comma 10 2 3 3 3 3 2 2 2 3" xfId="16481" xr:uid="{E52D5441-4723-4117-8CB3-36F2DE3143AE}"/>
    <cellStyle name="Comma 10 2 3 3 3 3 2 2 3" xfId="6193" xr:uid="{7C2FB282-2D31-47BF-92B3-D635479F81CC}"/>
    <cellStyle name="Comma 10 2 3 3 3 3 2 3" xfId="8220" xr:uid="{BD88276E-0B50-4A42-A4FE-E1050B1CFEAD}"/>
    <cellStyle name="Comma 10 2 3 3 3 3 2 3 2" xfId="11842" xr:uid="{04B45485-E3D2-44A8-9226-90C952FBD648}"/>
    <cellStyle name="Comma 10 2 3 3 3 3 2 3 3" xfId="14937" xr:uid="{D6BC952B-03ED-4F1F-8F72-AF8A651E1D8F}"/>
    <cellStyle name="Comma 10 2 3 3 3 3 3" xfId="3641" xr:uid="{05E1BFF8-B337-4B67-836F-F9C3A30A223F}"/>
    <cellStyle name="Comma 10 2 3 3 3 3 3 2" xfId="9340" xr:uid="{8C75144A-0C18-40E6-AD1B-67A7C2989985}"/>
    <cellStyle name="Comma 10 2 3 3 3 3 3 2 2" xfId="12657" xr:uid="{8ED37CAD-CBB8-4269-9847-0CA0F917691C}"/>
    <cellStyle name="Comma 10 2 3 3 3 3 3 2 3" xfId="15752" xr:uid="{545AED6A-024C-4827-9DAE-F41F3AE07996}"/>
    <cellStyle name="Comma 10 2 3 3 3 3 3 3" xfId="5465" xr:uid="{B8082CBB-1251-4408-9401-99C6E2C9CA03}"/>
    <cellStyle name="Comma 10 2 3 3 3 3 4" xfId="7339" xr:uid="{A5959FF6-3D26-4074-B390-922AAB52CB9B}"/>
    <cellStyle name="Comma 10 2 3 3 3 3 4 2" xfId="11114" xr:uid="{662FEAA1-0C93-4006-A862-652DC20D4A29}"/>
    <cellStyle name="Comma 10 2 3 3 3 3 4 3" xfId="14209" xr:uid="{7366C217-14D6-4D2D-B17A-F46B0A2A32D2}"/>
    <cellStyle name="Comma 10 2 3 3 3 4" xfId="1861" xr:uid="{0785DFFB-F692-41B1-80F9-BAE86E6E947C}"/>
    <cellStyle name="Comma 10 2 3 3 3 4 2" xfId="4106" xr:uid="{B292EE59-789C-404B-9787-AB847BF34C35}"/>
    <cellStyle name="Comma 10 2 3 3 3 4 2 2" xfId="9753" xr:uid="{F8AA8F4A-458E-4405-9F06-D066AB9CED57}"/>
    <cellStyle name="Comma 10 2 3 3 3 4 2 2 2" xfId="13003" xr:uid="{23949457-8314-4A57-B0CE-CF8D377AE37A}"/>
    <cellStyle name="Comma 10 2 3 3 3 4 2 2 3" xfId="16098" xr:uid="{346CCFD5-F233-473F-971B-3616B7B92992}"/>
    <cellStyle name="Comma 10 2 3 3 3 4 2 3" xfId="5810" xr:uid="{A75CE48F-0F7D-4098-AFF8-296CCC91F4E0}"/>
    <cellStyle name="Comma 10 2 3 3 3 4 3" xfId="7752" xr:uid="{D3A366ED-9F24-49B9-8878-256BC1500819}"/>
    <cellStyle name="Comma 10 2 3 3 3 4 3 2" xfId="11459" xr:uid="{1197C3E2-3030-480B-B82A-634EC2BE5450}"/>
    <cellStyle name="Comma 10 2 3 3 3 4 3 3" xfId="14554" xr:uid="{114A1987-C906-4AFE-8330-519E85907189}"/>
    <cellStyle name="Comma 10 2 3 3 3 5" xfId="3363" xr:uid="{7D6066FB-F186-41F8-90E3-0153EEA482AC}"/>
    <cellStyle name="Comma 10 2 3 3 3 5 2" xfId="9063" xr:uid="{19432891-CCE7-41FD-8F0A-0CF1AEC05A49}"/>
    <cellStyle name="Comma 10 2 3 3 3 5 2 2" xfId="12443" xr:uid="{F9C51D2B-7229-41AE-AA10-7A696A4C1CA9}"/>
    <cellStyle name="Comma 10 2 3 3 3 5 2 3" xfId="15538" xr:uid="{BF822576-E654-4040-B651-8FD165CA2C8B}"/>
    <cellStyle name="Comma 10 2 3 3 3 5 3" xfId="5251" xr:uid="{063A0A21-03F9-4273-9B1A-D7DF442EB15C}"/>
    <cellStyle name="Comma 10 2 3 3 3 6" xfId="7062" xr:uid="{759613FB-B184-4E43-B20A-8D62163F369B}"/>
    <cellStyle name="Comma 10 2 3 3 3 6 2" xfId="10900" xr:uid="{F4A2FC0F-0E59-498E-8739-C2BAE0792B9F}"/>
    <cellStyle name="Comma 10 2 3 3 3 6 3" xfId="13995" xr:uid="{ADFE5889-2BBF-4CBE-8890-8BE09B1AA829}"/>
    <cellStyle name="Comma 10 2 3 3 4" xfId="1222" xr:uid="{DC968A15-FCE9-44C1-8731-5FCCE2C3D871}"/>
    <cellStyle name="Comma 10 2 3 3 4 2" xfId="1645" xr:uid="{E083B413-C7FC-4A4A-AB66-599B112B87AA}"/>
    <cellStyle name="Comma 10 2 3 3 4 2 2" xfId="1997" xr:uid="{3E070814-D2E7-4FAE-8139-4968E335B698}"/>
    <cellStyle name="Comma 10 2 3 3 4 2 2 2" xfId="4242" xr:uid="{5356FEC3-A003-4768-BC03-0861846E38F7}"/>
    <cellStyle name="Comma 10 2 3 3 4 2 2 2 2" xfId="9889" xr:uid="{A8BCA607-8A4B-47B0-8EFA-97F24DA2B296}"/>
    <cellStyle name="Comma 10 2 3 3 4 2 2 2 2 2" xfId="13139" xr:uid="{A0C9B1CB-313B-46D5-8761-07534257C6BC}"/>
    <cellStyle name="Comma 10 2 3 3 4 2 2 2 2 3" xfId="16234" xr:uid="{115623F6-8A3D-4E6D-978A-947B0E71B41B}"/>
    <cellStyle name="Comma 10 2 3 3 4 2 2 2 3" xfId="5946" xr:uid="{79B1CC7B-3567-493D-936E-AFE214C1D863}"/>
    <cellStyle name="Comma 10 2 3 3 4 2 2 3" xfId="7888" xr:uid="{3C4C26D2-4870-4102-A88C-70754043B89C}"/>
    <cellStyle name="Comma 10 2 3 3 4 2 2 3 2" xfId="11595" xr:uid="{F8DA9ECD-4A55-4FE9-A27E-70A4F2E5D803}"/>
    <cellStyle name="Comma 10 2 3 3 4 2 2 3 3" xfId="14690" xr:uid="{D974628C-99E2-455D-AFF1-DA26807C9FE9}"/>
    <cellStyle name="Comma 10 2 3 3 4 2 3" xfId="3927" xr:uid="{60077219-6250-4AB3-A9E2-D424D76A61A4}"/>
    <cellStyle name="Comma 10 2 3 3 4 2 3 2" xfId="9626" xr:uid="{D5F8FE2D-FB85-4705-AC1A-D445B47A39AE}"/>
    <cellStyle name="Comma 10 2 3 3 4 2 3 2 2" xfId="12884" xr:uid="{628F486B-243D-4064-8AA5-74BFDFE3B25F}"/>
    <cellStyle name="Comma 10 2 3 3 4 2 3 2 3" xfId="15979" xr:uid="{4AEB4392-0252-40E1-8C88-2AEDC35BF1F6}"/>
    <cellStyle name="Comma 10 2 3 3 4 2 3 3" xfId="5691" xr:uid="{06A200D6-1F42-476D-9EB6-DB1732BB1119}"/>
    <cellStyle name="Comma 10 2 3 3 4 2 4" xfId="7625" xr:uid="{58F7C0EA-7C13-4404-9041-3EABC18A3F7B}"/>
    <cellStyle name="Comma 10 2 3 3 4 2 4 2" xfId="11340" xr:uid="{FDCDBB1D-A41B-4BA8-A41D-59814EF37FD2}"/>
    <cellStyle name="Comma 10 2 3 3 4 2 4 3" xfId="14435" xr:uid="{A1417516-96B2-4A80-A94A-44E632F0381D}"/>
    <cellStyle name="Comma 10 2 3 3 4 3" xfId="1453" xr:uid="{9432BAE6-91B5-47E8-8FF4-87484E390927}"/>
    <cellStyle name="Comma 10 2 3 3 4 3 2" xfId="2458" xr:uid="{197F92C9-B2BF-4D30-9094-A97BB791B0CC}"/>
    <cellStyle name="Comma 10 2 3 3 4 3 2 2" xfId="4648" xr:uid="{F403CE37-10FC-4F05-B40A-C8909980FBBB}"/>
    <cellStyle name="Comma 10 2 3 3 4 3 2 2 2" xfId="10294" xr:uid="{B7A87EE7-D516-4F81-B9E8-15F3768309A4}"/>
    <cellStyle name="Comma 10 2 3 3 4 3 2 2 2 2" xfId="13435" xr:uid="{E72C909B-9CEF-400D-9D95-FCE6786CCB11}"/>
    <cellStyle name="Comma 10 2 3 3 4 3 2 2 2 3" xfId="16530" xr:uid="{48C94118-6550-44B7-B28B-75733F643241}"/>
    <cellStyle name="Comma 10 2 3 3 4 3 2 2 3" xfId="6242" xr:uid="{310AFF61-8CD3-4683-B8A9-ED087F0C95AB}"/>
    <cellStyle name="Comma 10 2 3 3 4 3 2 3" xfId="8312" xr:uid="{91268700-4BC5-4C9F-8F51-919680BA7255}"/>
    <cellStyle name="Comma 10 2 3 3 4 3 2 3 2" xfId="11891" xr:uid="{D19B3C79-58E1-4C55-832B-C2B220C9FC2E}"/>
    <cellStyle name="Comma 10 2 3 3 4 3 2 3 3" xfId="14986" xr:uid="{5A59449C-5C2D-42CE-85A0-F7ABB9523A41}"/>
    <cellStyle name="Comma 10 2 3 3 4 3 3" xfId="3735" xr:uid="{C1F9D8AA-50B9-44AE-9ED6-4A8AA7BA231B}"/>
    <cellStyle name="Comma 10 2 3 3 4 3 3 2" xfId="9434" xr:uid="{1C7EC4BE-E870-4EB0-9D4C-99A5DAE37A5B}"/>
    <cellStyle name="Comma 10 2 3 3 4 3 3 2 2" xfId="12708" xr:uid="{AAA4B978-E8A0-4853-9CE4-71F35FEB60E5}"/>
    <cellStyle name="Comma 10 2 3 3 4 3 3 2 3" xfId="15803" xr:uid="{1821739C-C2F6-452E-B93C-5BFDC4DADE62}"/>
    <cellStyle name="Comma 10 2 3 3 4 3 3 3" xfId="5515" xr:uid="{B775E827-E434-41DC-9976-B0BCBC72E719}"/>
    <cellStyle name="Comma 10 2 3 3 4 3 4" xfId="7433" xr:uid="{26AD7DA4-F9A9-4054-BD58-98B684E323FF}"/>
    <cellStyle name="Comma 10 2 3 3 4 3 4 2" xfId="11164" xr:uid="{D64E0FA8-8FDF-435A-8F67-9374629024A0}"/>
    <cellStyle name="Comma 10 2 3 3 4 3 4 3" xfId="14259" xr:uid="{9A76FD18-A20B-4A0A-9AEF-2F50B47638E8}"/>
    <cellStyle name="Comma 10 2 3 3 4 4" xfId="1893" xr:uid="{B93758B2-86FE-4AFA-8647-54A1A033767C}"/>
    <cellStyle name="Comma 10 2 3 3 4 4 2" xfId="4138" xr:uid="{DC147DFA-5364-491F-A9C8-DE6F36F53974}"/>
    <cellStyle name="Comma 10 2 3 3 4 4 2 2" xfId="9785" xr:uid="{AF892339-77BD-4071-AEF8-DCB613013C36}"/>
    <cellStyle name="Comma 10 2 3 3 4 4 2 2 2" xfId="13035" xr:uid="{3EA85061-88A4-459C-84F0-38F195F0DCDB}"/>
    <cellStyle name="Comma 10 2 3 3 4 4 2 2 3" xfId="16130" xr:uid="{46077CF5-4F6E-4FEC-936E-6A1AEAD381EC}"/>
    <cellStyle name="Comma 10 2 3 3 4 4 2 3" xfId="5842" xr:uid="{EF31F617-F038-49F0-A928-2CAFA59BF4F3}"/>
    <cellStyle name="Comma 10 2 3 3 4 4 3" xfId="7784" xr:uid="{A69F22C1-674B-489A-9CA9-53CD0DA87A5C}"/>
    <cellStyle name="Comma 10 2 3 3 4 4 3 2" xfId="11491" xr:uid="{34B8D1D6-BD82-4B78-9838-C45D26593A6E}"/>
    <cellStyle name="Comma 10 2 3 3 4 4 3 3" xfId="14586" xr:uid="{8843B678-7AFD-4A27-85F8-2CE393766984}"/>
    <cellStyle name="Comma 10 2 3 3 4 5" xfId="3521" xr:uid="{D97F2C67-5203-44C9-8E41-36610A9360BC}"/>
    <cellStyle name="Comma 10 2 3 3 4 5 2" xfId="9221" xr:uid="{1EFF5BD2-25FA-4DB5-98BE-0452716EAE38}"/>
    <cellStyle name="Comma 10 2 3 3 4 5 2 2" xfId="12559" xr:uid="{24F17C9E-5A18-409B-BEE3-FF6D2DB7CE7F}"/>
    <cellStyle name="Comma 10 2 3 3 4 5 2 3" xfId="15654" xr:uid="{39A7554A-9584-4F17-A142-1A0A05579BB5}"/>
    <cellStyle name="Comma 10 2 3 3 4 5 3" xfId="5367" xr:uid="{4A1055B5-D6EE-42C6-BACC-3D8201C71E90}"/>
    <cellStyle name="Comma 10 2 3 3 4 6" xfId="7220" xr:uid="{F8BBF4C8-2EC8-4045-ABE6-C5B3991E725E}"/>
    <cellStyle name="Comma 10 2 3 3 4 6 2" xfId="11016" xr:uid="{BFDE0882-7C8A-45B8-8282-2549C06C5605}"/>
    <cellStyle name="Comma 10 2 3 3 4 6 3" xfId="14111" xr:uid="{77844DFE-FD7F-4789-ABB3-5DA55F49ACD7}"/>
    <cellStyle name="Comma 10 2 3 3 5" xfId="1077" xr:uid="{59641EC8-956A-4112-B498-634B032C7FC6}"/>
    <cellStyle name="Comma 10 2 3 3 5 2" xfId="1546" xr:uid="{9C7F6A69-AFE1-4EFC-B698-E5C6D0D64430}"/>
    <cellStyle name="Comma 10 2 3 3 5 2 2" xfId="1961" xr:uid="{0BA59204-4004-4713-8CCB-8548A77F0345}"/>
    <cellStyle name="Comma 10 2 3 3 5 2 2 2" xfId="4206" xr:uid="{A9A42438-269D-41A0-9ED4-5FF31FCD0169}"/>
    <cellStyle name="Comma 10 2 3 3 5 2 2 2 2" xfId="9853" xr:uid="{2234B4EB-D4D1-4F45-9DD8-4EAA7B9CAB42}"/>
    <cellStyle name="Comma 10 2 3 3 5 2 2 2 2 2" xfId="13103" xr:uid="{E1DA35D0-6573-4BF3-9713-C18B37F6E801}"/>
    <cellStyle name="Comma 10 2 3 3 5 2 2 2 2 3" xfId="16198" xr:uid="{21A8DA4A-CFB5-4CD1-B90D-D1B92991E365}"/>
    <cellStyle name="Comma 10 2 3 3 5 2 2 2 3" xfId="5910" xr:uid="{B90A087D-19EB-470F-825F-021868E3B0BB}"/>
    <cellStyle name="Comma 10 2 3 3 5 2 2 3" xfId="7852" xr:uid="{BA0944B4-80D6-41CA-97CA-AD173CE764BE}"/>
    <cellStyle name="Comma 10 2 3 3 5 2 2 3 2" xfId="11559" xr:uid="{40D4168E-027D-4E4E-A954-350625DF7E55}"/>
    <cellStyle name="Comma 10 2 3 3 5 2 2 3 3" xfId="14654" xr:uid="{EACAF689-F8CA-45B5-8E1E-CF05617F6403}"/>
    <cellStyle name="Comma 10 2 3 3 5 2 3" xfId="3828" xr:uid="{3C752952-F535-4368-8B31-B8075F6C39C2}"/>
    <cellStyle name="Comma 10 2 3 3 5 2 3 2" xfId="9527" xr:uid="{2CE99D12-F7A1-4CA6-8BA4-F8DA972775C9}"/>
    <cellStyle name="Comma 10 2 3 3 5 2 3 2 2" xfId="12789" xr:uid="{824D48CF-4E4D-4E18-A8B1-13C74E9B70BA}"/>
    <cellStyle name="Comma 10 2 3 3 5 2 3 2 3" xfId="15884" xr:uid="{E427C0AF-2F83-44E6-A13F-F409A0E36DB5}"/>
    <cellStyle name="Comma 10 2 3 3 5 2 3 3" xfId="5596" xr:uid="{0EB6459C-E717-41AA-8658-34E2DAAE07D6}"/>
    <cellStyle name="Comma 10 2 3 3 5 2 4" xfId="7526" xr:uid="{B21A5125-E251-4A42-9CB1-46FA0A4A8114}"/>
    <cellStyle name="Comma 10 2 3 3 5 2 4 2" xfId="11245" xr:uid="{0081BF84-F242-49BB-81C9-0BE443E99EA1}"/>
    <cellStyle name="Comma 10 2 3 3 5 2 4 3" xfId="14340" xr:uid="{031ED4D8-FE18-4DA6-B057-513AC5DA8BCC}"/>
    <cellStyle name="Comma 10 2 3 3 5 3" xfId="1379" xr:uid="{240725EF-3D04-4B8C-B565-6C2FD6D0CD58}"/>
    <cellStyle name="Comma 10 2 3 3 5 3 2" xfId="2384" xr:uid="{C6A144F0-85E0-4E53-A576-9EAE3BA2456A}"/>
    <cellStyle name="Comma 10 2 3 3 5 3 2 2" xfId="4574" xr:uid="{73B21DDF-E4B0-409E-8E1B-7BAE5C43DB67}"/>
    <cellStyle name="Comma 10 2 3 3 5 3 2 2 2" xfId="10220" xr:uid="{3BF05BE3-B302-4540-8C93-1B8889302C0C}"/>
    <cellStyle name="Comma 10 2 3 3 5 3 2 2 2 2" xfId="13393" xr:uid="{C7E484BE-A24E-413D-A8DD-5100FF4F940E}"/>
    <cellStyle name="Comma 10 2 3 3 5 3 2 2 2 3" xfId="16488" xr:uid="{4DF7FEAE-844C-45FD-A50F-566ECE1C862B}"/>
    <cellStyle name="Comma 10 2 3 3 5 3 2 2 3" xfId="6200" xr:uid="{90E021FD-EEBE-4331-A025-55D951069F7F}"/>
    <cellStyle name="Comma 10 2 3 3 5 3 2 3" xfId="8238" xr:uid="{12F1B050-3CF9-4CAD-BFC4-A2019BD7BA92}"/>
    <cellStyle name="Comma 10 2 3 3 5 3 2 3 2" xfId="11849" xr:uid="{0B855461-14DE-44C9-AD1D-EBDBC451DAD1}"/>
    <cellStyle name="Comma 10 2 3 3 5 3 2 3 3" xfId="14944" xr:uid="{36E69D52-6E18-46D4-9E9D-C1FC5B814DF8}"/>
    <cellStyle name="Comma 10 2 3 3 5 3 3" xfId="3661" xr:uid="{7760E653-BC60-40FB-A2D3-21BA51C0DCCD}"/>
    <cellStyle name="Comma 10 2 3 3 5 3 3 2" xfId="9360" xr:uid="{20684945-976F-4B81-8268-318000428A1A}"/>
    <cellStyle name="Comma 10 2 3 3 5 3 3 2 2" xfId="12665" xr:uid="{8EC702FB-1DE3-4161-B3CC-2A1CEB7AC32D}"/>
    <cellStyle name="Comma 10 2 3 3 5 3 3 2 3" xfId="15760" xr:uid="{55A708F7-BAAB-410C-859B-F9BE8D007E5C}"/>
    <cellStyle name="Comma 10 2 3 3 5 3 3 3" xfId="5473" xr:uid="{491A0A60-77A6-4885-AF9F-A82DD7A4C58E}"/>
    <cellStyle name="Comma 10 2 3 3 5 3 4" xfId="7359" xr:uid="{850BB32E-1628-422B-9A62-8818D0CF5946}"/>
    <cellStyle name="Comma 10 2 3 3 5 3 4 2" xfId="11122" xr:uid="{420E3CF3-0CF5-4A74-85F1-6E6B7EAE5EDA}"/>
    <cellStyle name="Comma 10 2 3 3 5 3 4 3" xfId="14217" xr:uid="{1425BC22-6A17-45F2-A767-6DBF7BF360AB}"/>
    <cellStyle name="Comma 10 2 3 3 5 4" xfId="1864" xr:uid="{D80228E6-A5F8-4006-82FF-5E95EF2B1283}"/>
    <cellStyle name="Comma 10 2 3 3 5 4 2" xfId="4109" xr:uid="{0F51ECA9-BE6B-465A-890D-E8374ECB03E6}"/>
    <cellStyle name="Comma 10 2 3 3 5 4 2 2" xfId="9756" xr:uid="{ADEF122F-7190-415F-B75B-AD87D9B0DB5A}"/>
    <cellStyle name="Comma 10 2 3 3 5 4 2 2 2" xfId="13006" xr:uid="{89528CB3-68A5-4A72-B12B-1BF370862D3C}"/>
    <cellStyle name="Comma 10 2 3 3 5 4 2 2 3" xfId="16101" xr:uid="{5F571D03-D61E-43B9-AF1A-CEDC8F451C2C}"/>
    <cellStyle name="Comma 10 2 3 3 5 4 2 3" xfId="5813" xr:uid="{859E1702-A787-4DBC-812C-F31AD8B8E20E}"/>
    <cellStyle name="Comma 10 2 3 3 5 4 3" xfId="7755" xr:uid="{E225B248-D35A-4844-AA29-88045556F17E}"/>
    <cellStyle name="Comma 10 2 3 3 5 4 3 2" xfId="11462" xr:uid="{FFD914EF-9AF4-4ECE-8C80-9EFF1E05F943}"/>
    <cellStyle name="Comma 10 2 3 3 5 4 3 3" xfId="14557" xr:uid="{4A43598F-0827-418D-97A0-86BD06137843}"/>
    <cellStyle name="Comma 10 2 3 3 5 5" xfId="3394" xr:uid="{D5AC453C-E51D-48FD-A176-E5CAE816922D}"/>
    <cellStyle name="Comma 10 2 3 3 5 5 2" xfId="9094" xr:uid="{80E876C9-EF26-41C9-84C2-D613C62D055A}"/>
    <cellStyle name="Comma 10 2 3 3 5 5 2 2" xfId="12463" xr:uid="{80CCB168-F208-4FEC-A398-EE5B85519FC3}"/>
    <cellStyle name="Comma 10 2 3 3 5 5 2 3" xfId="15558" xr:uid="{FE2718F6-580F-4033-9BD0-AF73A4B5E9CC}"/>
    <cellStyle name="Comma 10 2 3 3 5 5 3" xfId="5271" xr:uid="{0C84C917-C2C2-49DE-AAEF-EE5A6F807D3C}"/>
    <cellStyle name="Comma 10 2 3 3 5 6" xfId="7093" xr:uid="{12A912BA-C1B3-485D-A576-82D237C85F57}"/>
    <cellStyle name="Comma 10 2 3 3 5 6 2" xfId="10920" xr:uid="{CBC88556-2DB8-4A2F-B20C-5D17F59B6F03}"/>
    <cellStyle name="Comma 10 2 3 3 5 6 3" xfId="14015" xr:uid="{BB7EC870-0BF6-4E8E-B28D-D7AC70C64037}"/>
    <cellStyle name="Comma 10 2 3 3 6" xfId="1295" xr:uid="{8DF73B49-EF8F-44DC-AA5E-0109B1610234}"/>
    <cellStyle name="Comma 10 2 3 3 6 2" xfId="1691" xr:uid="{D2D6C694-0D3D-4C78-8794-EE8913066118}"/>
    <cellStyle name="Comma 10 2 3 3 6 2 2" xfId="2027" xr:uid="{4D7CA021-0C63-40A3-B62D-EE832B29B79C}"/>
    <cellStyle name="Comma 10 2 3 3 6 2 2 2" xfId="4272" xr:uid="{EF352F60-A24B-4AFD-8B89-903B43EED72A}"/>
    <cellStyle name="Comma 10 2 3 3 6 2 2 2 2" xfId="9919" xr:uid="{61599773-5B8A-448C-AD82-0E3E70CD90D3}"/>
    <cellStyle name="Comma 10 2 3 3 6 2 2 2 2 2" xfId="13169" xr:uid="{8F024CD8-1648-42F2-AFAE-9FA7ADBCA58C}"/>
    <cellStyle name="Comma 10 2 3 3 6 2 2 2 2 3" xfId="16264" xr:uid="{CD707E69-5A33-4251-89E2-7DB41680FFA7}"/>
    <cellStyle name="Comma 10 2 3 3 6 2 2 2 3" xfId="5976" xr:uid="{F5C13F3C-2F0B-43A5-B6D3-9C3B4937BCB4}"/>
    <cellStyle name="Comma 10 2 3 3 6 2 2 3" xfId="7918" xr:uid="{6FF83453-B88E-4867-82D1-3CC82D7D2C0E}"/>
    <cellStyle name="Comma 10 2 3 3 6 2 2 3 2" xfId="11625" xr:uid="{8F93AC70-9733-4F9C-9DD8-31380D96DD14}"/>
    <cellStyle name="Comma 10 2 3 3 6 2 2 3 3" xfId="14720" xr:uid="{421B3281-4F71-48E3-9366-CBB17F369506}"/>
    <cellStyle name="Comma 10 2 3 3 6 2 3" xfId="3973" xr:uid="{F09E810E-AE15-4E10-8FDF-8DEEF7BAC980}"/>
    <cellStyle name="Comma 10 2 3 3 6 2 3 2" xfId="9672" xr:uid="{14478C45-FDE4-4B7B-AF2D-329D678FA357}"/>
    <cellStyle name="Comma 10 2 3 3 6 2 3 2 2" xfId="12930" xr:uid="{0DCCA58A-7100-421F-BA58-32CFE4DEADD1}"/>
    <cellStyle name="Comma 10 2 3 3 6 2 3 2 3" xfId="16025" xr:uid="{34B6EDD8-6015-43F2-96E9-97C2E7FA9E69}"/>
    <cellStyle name="Comma 10 2 3 3 6 2 3 3" xfId="5737" xr:uid="{87BCA2EF-0F30-442D-A7D8-4B8DB0972916}"/>
    <cellStyle name="Comma 10 2 3 3 6 2 4" xfId="7671" xr:uid="{DB467E23-1046-4BA4-899F-6FEC10FD879C}"/>
    <cellStyle name="Comma 10 2 3 3 6 2 4 2" xfId="11386" xr:uid="{70CA5329-AD0A-4AAF-9C89-44CF1CC8DEE1}"/>
    <cellStyle name="Comma 10 2 3 3 6 2 4 3" xfId="14481" xr:uid="{F3DC07E7-DB79-4D3C-95A3-240515E169B5}"/>
    <cellStyle name="Comma 10 2 3 3 6 3" xfId="1480" xr:uid="{BB7DA2C6-A8C1-4FBB-BFFC-52ED8B3F6761}"/>
    <cellStyle name="Comma 10 2 3 3 6 3 2" xfId="2485" xr:uid="{EF1F7F7A-B378-4BA0-8716-F51CD6749E09}"/>
    <cellStyle name="Comma 10 2 3 3 6 3 2 2" xfId="4675" xr:uid="{AD90B773-8624-4143-A6AF-3381989C239B}"/>
    <cellStyle name="Comma 10 2 3 3 6 3 2 2 2" xfId="10321" xr:uid="{8E4D164B-9E65-4E5D-8B9F-ABBDAFE69DB7}"/>
    <cellStyle name="Comma 10 2 3 3 6 3 2 2 2 2" xfId="13453" xr:uid="{EFD87D63-6E5C-4631-BD93-4E9E76749CB4}"/>
    <cellStyle name="Comma 10 2 3 3 6 3 2 2 2 3" xfId="16548" xr:uid="{361EC0C5-0517-43C4-B22B-3575A73852AE}"/>
    <cellStyle name="Comma 10 2 3 3 6 3 2 2 3" xfId="6260" xr:uid="{8DAF9CDE-E83D-4C29-90CF-651E7BEF1A13}"/>
    <cellStyle name="Comma 10 2 3 3 6 3 2 3" xfId="8339" xr:uid="{F7AA4D33-7D55-449F-8FF4-CAE2A8E1846C}"/>
    <cellStyle name="Comma 10 2 3 3 6 3 2 3 2" xfId="11909" xr:uid="{885CB3B1-F315-4A24-A2B9-011C9E9148EC}"/>
    <cellStyle name="Comma 10 2 3 3 6 3 2 3 3" xfId="15004" xr:uid="{EEFD2A94-FF9B-4F2D-B630-CD4E5F83E0F6}"/>
    <cellStyle name="Comma 10 2 3 3 6 3 3" xfId="3762" xr:uid="{E1AF4B63-F3D2-4419-9604-A9CAB24C6FB7}"/>
    <cellStyle name="Comma 10 2 3 3 6 3 3 2" xfId="9461" xr:uid="{519AB0F7-E25B-42A9-9117-476EDB07F482}"/>
    <cellStyle name="Comma 10 2 3 3 6 3 3 2 2" xfId="12726" xr:uid="{A525C081-E7A3-4285-A1E4-722C992421FD}"/>
    <cellStyle name="Comma 10 2 3 3 6 3 3 2 3" xfId="15821" xr:uid="{8EA47E3C-6E4D-4C09-BBEC-EF73C3DB3C07}"/>
    <cellStyle name="Comma 10 2 3 3 6 3 3 3" xfId="5533" xr:uid="{89AB681C-D33A-4206-8AF1-456144658298}"/>
    <cellStyle name="Comma 10 2 3 3 6 3 4" xfId="7460" xr:uid="{59ACC7B9-BA17-46FE-AF89-7D6C63F57184}"/>
    <cellStyle name="Comma 10 2 3 3 6 3 4 2" xfId="11182" xr:uid="{0AA60993-08A6-41BD-84E4-AAF832F956D5}"/>
    <cellStyle name="Comma 10 2 3 3 6 3 4 3" xfId="14277" xr:uid="{B867D25F-7C19-4AF1-9DBF-A232569B6125}"/>
    <cellStyle name="Comma 10 2 3 3 6 4" xfId="1910" xr:uid="{7E6B366B-D948-4049-B511-C73FC372BC2B}"/>
    <cellStyle name="Comma 10 2 3 3 6 4 2" xfId="4155" xr:uid="{6BBEBAA7-63A1-4D1F-994E-7B3A6A518258}"/>
    <cellStyle name="Comma 10 2 3 3 6 4 2 2" xfId="9802" xr:uid="{545BB9D2-9D7E-4BAE-9282-FA1E31B80400}"/>
    <cellStyle name="Comma 10 2 3 3 6 4 2 2 2" xfId="13052" xr:uid="{B47AA1B5-3A05-478A-8E6B-C53689047B52}"/>
    <cellStyle name="Comma 10 2 3 3 6 4 2 2 3" xfId="16147" xr:uid="{7E6E8D08-F000-452A-BF45-E130419E2527}"/>
    <cellStyle name="Comma 10 2 3 3 6 4 2 3" xfId="5859" xr:uid="{035B6EBD-AA3F-447E-A2D1-6E93AF2613D5}"/>
    <cellStyle name="Comma 10 2 3 3 6 4 3" xfId="7801" xr:uid="{A6812617-1C85-47AE-9209-43D5CEB5719D}"/>
    <cellStyle name="Comma 10 2 3 3 6 4 3 2" xfId="11508" xr:uid="{B12AD107-6E01-45D3-A6C3-95F8FC2F4AD1}"/>
    <cellStyle name="Comma 10 2 3 3 6 4 3 3" xfId="14603" xr:uid="{1CC89AD6-AD92-4859-8471-1D1D08E6C02F}"/>
    <cellStyle name="Comma 10 2 3 3 6 5" xfId="3578" xr:uid="{AE8BECEB-A1EF-448E-BD7C-39D30BE7E9CC}"/>
    <cellStyle name="Comma 10 2 3 3 6 5 2" xfId="9277" xr:uid="{05A667D9-E301-4076-9FEB-C82416FB86A4}"/>
    <cellStyle name="Comma 10 2 3 3 6 5 2 2" xfId="12606" xr:uid="{49EA9BED-E0C6-43D1-95BE-2C9709D5611C}"/>
    <cellStyle name="Comma 10 2 3 3 6 5 2 3" xfId="15701" xr:uid="{251CFE79-03CA-4336-B8FC-D880C0C08729}"/>
    <cellStyle name="Comma 10 2 3 3 6 5 3" xfId="5414" xr:uid="{242220BC-2BF4-420F-81C7-A7397FAB6C7C}"/>
    <cellStyle name="Comma 10 2 3 3 6 6" xfId="7276" xr:uid="{414365C7-DC64-4BA7-8793-A904CB4CB7B4}"/>
    <cellStyle name="Comma 10 2 3 3 6 6 2" xfId="11063" xr:uid="{24E7735A-19B6-4CFA-9168-D5D202675A6A}"/>
    <cellStyle name="Comma 10 2 3 3 6 6 3" xfId="14158" xr:uid="{819A745E-4016-400F-BFEE-3A30858C9206}"/>
    <cellStyle name="Comma 10 2 3 3 7" xfId="1325" xr:uid="{BEC82594-709F-405A-9362-7116EBCF47E7}"/>
    <cellStyle name="Comma 10 2 3 3 7 2" xfId="1709" xr:uid="{3EFF564D-5563-45E3-8CCF-646F40E50ABF}"/>
    <cellStyle name="Comma 10 2 3 3 7 2 2" xfId="2042" xr:uid="{020F092C-7563-4C5A-99C4-983F3D971397}"/>
    <cellStyle name="Comma 10 2 3 3 7 2 2 2" xfId="4287" xr:uid="{F00E18C2-8937-4632-930D-D5146910423E}"/>
    <cellStyle name="Comma 10 2 3 3 7 2 2 2 2" xfId="9934" xr:uid="{6E7912AC-9FEC-4F1D-B16C-FA677407E561}"/>
    <cellStyle name="Comma 10 2 3 3 7 2 2 2 2 2" xfId="13184" xr:uid="{23927972-5929-442C-B8E9-1B1DE967309B}"/>
    <cellStyle name="Comma 10 2 3 3 7 2 2 2 2 3" xfId="16279" xr:uid="{6476BB33-EA6E-465E-9F58-64E64607DB42}"/>
    <cellStyle name="Comma 10 2 3 3 7 2 2 2 3" xfId="5991" xr:uid="{B1BEDC75-601A-4E5E-9774-25C6C92402B7}"/>
    <cellStyle name="Comma 10 2 3 3 7 2 2 3" xfId="7933" xr:uid="{D82D0C78-9574-46A5-AB32-E0E8A2C6E64B}"/>
    <cellStyle name="Comma 10 2 3 3 7 2 2 3 2" xfId="11640" xr:uid="{AF2068C7-21C2-4664-9140-913215F2C30A}"/>
    <cellStyle name="Comma 10 2 3 3 7 2 2 3 3" xfId="14735" xr:uid="{EE1E2C48-7DE0-4003-9B3F-81F6F009FC57}"/>
    <cellStyle name="Comma 10 2 3 3 7 2 3" xfId="3991" xr:uid="{ACBB6427-D553-471D-A6A6-0B9198793AC8}"/>
    <cellStyle name="Comma 10 2 3 3 7 2 3 2" xfId="9690" xr:uid="{4FFAFFFF-26BF-4617-BF0D-E0F9D8E2BDB2}"/>
    <cellStyle name="Comma 10 2 3 3 7 2 3 2 2" xfId="12948" xr:uid="{938794C3-5EDC-4956-9065-E9708225FD31}"/>
    <cellStyle name="Comma 10 2 3 3 7 2 3 2 3" xfId="16043" xr:uid="{4FD1B276-485C-4AEB-88ED-090A57B79635}"/>
    <cellStyle name="Comma 10 2 3 3 7 2 3 3" xfId="5755" xr:uid="{88323695-3E32-4720-9D16-DF94FBE3E80F}"/>
    <cellStyle name="Comma 10 2 3 3 7 2 4" xfId="7689" xr:uid="{88138F29-22A5-4D60-B4D7-DA7134ED3E15}"/>
    <cellStyle name="Comma 10 2 3 3 7 2 4 2" xfId="11404" xr:uid="{4FB8EE76-64C3-4E3C-9135-E83E183AF170}"/>
    <cellStyle name="Comma 10 2 3 3 7 2 4 3" xfId="14499" xr:uid="{2461945B-7115-4C13-B09A-8CF51B264792}"/>
    <cellStyle name="Comma 10 2 3 3 7 3" xfId="1497" xr:uid="{E0CE63C3-568A-4259-9A60-DAE87656D313}"/>
    <cellStyle name="Comma 10 2 3 3 7 3 2" xfId="2502" xr:uid="{4E57B1F0-0900-4B77-8CFF-B1CA5586F92E}"/>
    <cellStyle name="Comma 10 2 3 3 7 3 2 2" xfId="4692" xr:uid="{98EA6A12-3EA7-40B0-BDA3-ACDA13952140}"/>
    <cellStyle name="Comma 10 2 3 3 7 3 2 2 2" xfId="10338" xr:uid="{8ACAD30B-D172-4F14-B156-1E390C883272}"/>
    <cellStyle name="Comma 10 2 3 3 7 3 2 2 2 2" xfId="13470" xr:uid="{4A739AAF-D0B8-4ADC-B57D-E16F9C18F5D9}"/>
    <cellStyle name="Comma 10 2 3 3 7 3 2 2 2 3" xfId="16565" xr:uid="{4C8F0CA2-970C-4470-AF0E-C72DA556497A}"/>
    <cellStyle name="Comma 10 2 3 3 7 3 2 2 3" xfId="6277" xr:uid="{AA760E6F-EDF4-4DD4-B211-6CF2CF89E192}"/>
    <cellStyle name="Comma 10 2 3 3 7 3 2 3" xfId="8356" xr:uid="{9B75A6F9-E425-4D7B-A99B-5963D15CC7D4}"/>
    <cellStyle name="Comma 10 2 3 3 7 3 2 3 2" xfId="11926" xr:uid="{30F739AD-D8D6-43D9-8EAA-856C83229643}"/>
    <cellStyle name="Comma 10 2 3 3 7 3 2 3 3" xfId="15021" xr:uid="{DE5577C6-439F-43D2-8A4E-2F8600DC68D5}"/>
    <cellStyle name="Comma 10 2 3 3 7 3 3" xfId="3779" xr:uid="{FA0626B0-D2A2-4519-B052-F81DFED3B4D7}"/>
    <cellStyle name="Comma 10 2 3 3 7 3 3 2" xfId="9478" xr:uid="{E453FCD7-DF38-4138-B2B6-1614567504E7}"/>
    <cellStyle name="Comma 10 2 3 3 7 3 3 2 2" xfId="12743" xr:uid="{3DA52D14-679F-4674-AAFB-9A13343BA8D1}"/>
    <cellStyle name="Comma 10 2 3 3 7 3 3 2 3" xfId="15838" xr:uid="{4A48CBC5-0D56-4A1B-AC61-22196041B3EA}"/>
    <cellStyle name="Comma 10 2 3 3 7 3 3 3" xfId="5550" xr:uid="{5C60A918-9652-44AB-AAE6-EDC32E1F736B}"/>
    <cellStyle name="Comma 10 2 3 3 7 3 4" xfId="7477" xr:uid="{EF95B9E7-068B-4244-B3C7-383B57ABD2B5}"/>
    <cellStyle name="Comma 10 2 3 3 7 3 4 2" xfId="11199" xr:uid="{85FFE6BD-7195-445F-B7D4-DF0CEFBDAA06}"/>
    <cellStyle name="Comma 10 2 3 3 7 3 4 3" xfId="14294" xr:uid="{1B77C551-759B-436E-A00B-EE11BAA067ED}"/>
    <cellStyle name="Comma 10 2 3 3 7 4" xfId="1926" xr:uid="{90E89BF0-9ADA-4A10-8BCE-BC5A47B351D1}"/>
    <cellStyle name="Comma 10 2 3 3 7 4 2" xfId="4171" xr:uid="{ACBD98EF-1C7E-46DA-A6EF-49F5D69B0E19}"/>
    <cellStyle name="Comma 10 2 3 3 7 4 2 2" xfId="9818" xr:uid="{01FEB796-3412-4C6B-BF2E-81A3C59DDB56}"/>
    <cellStyle name="Comma 10 2 3 3 7 4 2 2 2" xfId="13068" xr:uid="{468C5146-1C46-40F2-96C0-0D8A0E2B5D30}"/>
    <cellStyle name="Comma 10 2 3 3 7 4 2 2 3" xfId="16163" xr:uid="{0B846990-6353-4A23-9AFE-506ABCEF67DB}"/>
    <cellStyle name="Comma 10 2 3 3 7 4 2 3" xfId="5875" xr:uid="{80BD9FED-A50F-478C-8C1C-0263338C0B5E}"/>
    <cellStyle name="Comma 10 2 3 3 7 4 3" xfId="7817" xr:uid="{8FD90CB6-B8DB-42A7-8DEB-AE8FFAE2BDDA}"/>
    <cellStyle name="Comma 10 2 3 3 7 4 3 2" xfId="11524" xr:uid="{A99F5B8C-4408-41D3-9A36-D08E0443FC2C}"/>
    <cellStyle name="Comma 10 2 3 3 7 4 3 3" xfId="14619" xr:uid="{C9FBBA42-DE28-42F7-B870-27F5C9AE63EF}"/>
    <cellStyle name="Comma 10 2 3 3 7 5" xfId="3607" xr:uid="{35BE30B3-B477-48D0-9637-57AFE686C471}"/>
    <cellStyle name="Comma 10 2 3 3 7 5 2" xfId="9306" xr:uid="{74381A49-C552-4FC2-8CF6-87FE25061763}"/>
    <cellStyle name="Comma 10 2 3 3 7 5 2 2" xfId="12635" xr:uid="{99223B84-1C4F-4399-A40F-A36F178C14E2}"/>
    <cellStyle name="Comma 10 2 3 3 7 5 2 3" xfId="15730" xr:uid="{D5315349-9CD6-4265-98D2-D84C9150A306}"/>
    <cellStyle name="Comma 10 2 3 3 7 5 3" xfId="5443" xr:uid="{C76A9FEA-A5BD-4864-AC8E-BDBE763DF30E}"/>
    <cellStyle name="Comma 10 2 3 3 7 6" xfId="7305" xr:uid="{44A22EEB-13FD-4244-80E8-F13D7A4F9AEF}"/>
    <cellStyle name="Comma 10 2 3 3 7 6 2" xfId="11092" xr:uid="{722CE246-974C-4F21-B5BC-F00088BEF37E}"/>
    <cellStyle name="Comma 10 2 3 3 7 6 3" xfId="14187" xr:uid="{11508CC9-3064-42AF-8973-1B934FE6A958}"/>
    <cellStyle name="Comma 10 2 3 3 8" xfId="168" xr:uid="{0D338D2A-8059-4E33-958E-9AE361FB4DE0}"/>
    <cellStyle name="Comma 10 2 3 3 8 2" xfId="1083" xr:uid="{8A5D0701-90A7-44E1-A480-EE44C87A7E2F}"/>
    <cellStyle name="Comma 10 2 3 3 8 2 2" xfId="1549" xr:uid="{40EBC993-D308-45E5-B17F-73B601EF1710}"/>
    <cellStyle name="Comma 10 2 3 3 8 2 2 2" xfId="1964" xr:uid="{71CA9868-5D03-48E5-97A6-400BFA20867A}"/>
    <cellStyle name="Comma 10 2 3 3 8 2 2 2 2" xfId="4209" xr:uid="{4F5F45E4-0D04-42CC-90C9-61B8D87C2BA6}"/>
    <cellStyle name="Comma 10 2 3 3 8 2 2 2 2 2" xfId="9856" xr:uid="{647DDC45-B0EB-4BD6-8AA4-799DC2279F0B}"/>
    <cellStyle name="Comma 10 2 3 3 8 2 2 2 2 2 2" xfId="13106" xr:uid="{48C390FF-005F-4510-A4F3-F3BC5B48506C}"/>
    <cellStyle name="Comma 10 2 3 3 8 2 2 2 2 2 3" xfId="16201" xr:uid="{CFF835DA-366D-4A67-A615-674FAFE79888}"/>
    <cellStyle name="Comma 10 2 3 3 8 2 2 2 2 3" xfId="5913" xr:uid="{EFA071AA-0F51-43C3-98B4-D827D0FB87E4}"/>
    <cellStyle name="Comma 10 2 3 3 8 2 2 2 3" xfId="7855" xr:uid="{FE6ECB78-5ED7-4BA5-A358-040D9D35A869}"/>
    <cellStyle name="Comma 10 2 3 3 8 2 2 2 3 2" xfId="11562" xr:uid="{76BB7D96-50D5-4C0B-9EC9-09F1FCEE20E0}"/>
    <cellStyle name="Comma 10 2 3 3 8 2 2 2 3 3" xfId="14657" xr:uid="{B1A366D2-AAFC-4D87-A896-0D1B05585BB0}"/>
    <cellStyle name="Comma 10 2 3 3 8 2 2 3" xfId="3831" xr:uid="{366E5F0F-C62F-40F4-9964-2A914580540E}"/>
    <cellStyle name="Comma 10 2 3 3 8 2 2 3 2" xfId="9530" xr:uid="{F411006C-51C7-4C39-A690-5DCB3B3D2203}"/>
    <cellStyle name="Comma 10 2 3 3 8 2 2 3 2 2" xfId="12792" xr:uid="{93E04040-2EC5-4554-928D-4A6D9D50D107}"/>
    <cellStyle name="Comma 10 2 3 3 8 2 2 3 2 3" xfId="15887" xr:uid="{779DBD4C-D757-45A9-BB72-A58B20A3CA2C}"/>
    <cellStyle name="Comma 10 2 3 3 8 2 2 3 3" xfId="5599" xr:uid="{4EE7CAB6-347D-4E6D-BD17-07E9F53A3645}"/>
    <cellStyle name="Comma 10 2 3 3 8 2 2 4" xfId="7529" xr:uid="{194F908B-DC31-467D-BE37-3E503A9B0AC1}"/>
    <cellStyle name="Comma 10 2 3 3 8 2 2 4 2" xfId="11248" xr:uid="{8765E4C8-8D5B-4804-8711-918BD2D7EE29}"/>
    <cellStyle name="Comma 10 2 3 3 8 2 2 4 3" xfId="14343" xr:uid="{E2D50FD9-79FE-4B9C-A2DF-463AFD81A2EA}"/>
    <cellStyle name="Comma 10 2 3 3 8 2 3" xfId="1383" xr:uid="{CCFBB26C-2D3E-48B2-AF06-51B78BAD209E}"/>
    <cellStyle name="Comma 10 2 3 3 8 2 3 2" xfId="2388" xr:uid="{1B641D13-7663-43D7-BA15-2DAAABB5995F}"/>
    <cellStyle name="Comma 10 2 3 3 8 2 3 2 2" xfId="4578" xr:uid="{E576D291-5075-40EA-98A6-D635ACD7B4E4}"/>
    <cellStyle name="Comma 10 2 3 3 8 2 3 2 2 2" xfId="10224" xr:uid="{EDF322D9-C767-4FAD-B3BB-3451B8D567CB}"/>
    <cellStyle name="Comma 10 2 3 3 8 2 3 2 2 2 2" xfId="13394" xr:uid="{A4292DCF-6D42-4E8B-8D10-4F545851D6DB}"/>
    <cellStyle name="Comma 10 2 3 3 8 2 3 2 2 2 3" xfId="16489" xr:uid="{53C8A694-5B2C-4007-B361-3FBB4EB0D960}"/>
    <cellStyle name="Comma 10 2 3 3 8 2 3 2 2 3" xfId="6201" xr:uid="{43AB6140-ABD5-47E3-8C0E-7CC3E0CBE48E}"/>
    <cellStyle name="Comma 10 2 3 3 8 2 3 2 3" xfId="8242" xr:uid="{73583550-81A7-4639-896C-84A9862432DC}"/>
    <cellStyle name="Comma 10 2 3 3 8 2 3 2 3 2" xfId="11850" xr:uid="{9DB7DB80-D122-4AD4-85A9-6660140B2C44}"/>
    <cellStyle name="Comma 10 2 3 3 8 2 3 2 3 3" xfId="14945" xr:uid="{284D33A2-CE4F-40DF-A055-BBD17632C8AE}"/>
    <cellStyle name="Comma 10 2 3 3 8 2 3 3" xfId="3665" xr:uid="{2FD63754-C636-494C-99D3-1F8794969EBA}"/>
    <cellStyle name="Comma 10 2 3 3 8 2 3 3 2" xfId="9364" xr:uid="{8FAD2A8A-4F70-40D0-AE57-1A83AB9F675E}"/>
    <cellStyle name="Comma 10 2 3 3 8 2 3 3 2 2" xfId="12666" xr:uid="{A5E2FF32-DE28-4C73-BE85-7A129CC7E57B}"/>
    <cellStyle name="Comma 10 2 3 3 8 2 3 3 2 3" xfId="15761" xr:uid="{EE4D7DB3-D2E7-4B31-9967-A9D00FB0950F}"/>
    <cellStyle name="Comma 10 2 3 3 8 2 3 3 3" xfId="5474" xr:uid="{2E6E209C-E1E5-46D0-8D3F-8013A6EA83D3}"/>
    <cellStyle name="Comma 10 2 3 3 8 2 3 4" xfId="7363" xr:uid="{87AE9F6B-229A-46A3-8103-307768CF6AB9}"/>
    <cellStyle name="Comma 10 2 3 3 8 2 3 4 2" xfId="11123" xr:uid="{D350B1EB-2FA0-4784-9FB7-84C443620324}"/>
    <cellStyle name="Comma 10 2 3 3 8 2 3 4 3" xfId="14218" xr:uid="{FBA477BC-5247-4DA4-B335-62BE8393D08B}"/>
    <cellStyle name="Comma 10 2 3 3 8 2 4" xfId="1866" xr:uid="{19DFD388-2D03-4F1E-A65D-CF48C71D42DE}"/>
    <cellStyle name="Comma 10 2 3 3 8 2 4 2" xfId="4111" xr:uid="{E17DC2D3-FA93-44D0-A813-669E57AB0574}"/>
    <cellStyle name="Comma 10 2 3 3 8 2 4 2 2" xfId="9758" xr:uid="{13E64C39-A48A-4FE5-B020-F977358C317F}"/>
    <cellStyle name="Comma 10 2 3 3 8 2 4 2 2 2" xfId="13008" xr:uid="{9425F65B-C977-4B5F-A4F0-E6FCE0894E75}"/>
    <cellStyle name="Comma 10 2 3 3 8 2 4 2 2 3" xfId="16103" xr:uid="{A57D58EA-38F0-4A48-8AC3-188FA3C670BD}"/>
    <cellStyle name="Comma 10 2 3 3 8 2 4 2 3" xfId="5815" xr:uid="{DBCCB463-081E-48E2-AD96-1A9F2FD4601E}"/>
    <cellStyle name="Comma 10 2 3 3 8 2 4 3" xfId="7757" xr:uid="{0C081CF1-59CA-4BF6-AEB7-B711EF41237A}"/>
    <cellStyle name="Comma 10 2 3 3 8 2 4 3 2" xfId="11464" xr:uid="{28A238C0-CAD3-48D8-9427-941A81249DA2}"/>
    <cellStyle name="Comma 10 2 3 3 8 2 4 3 3" xfId="14559" xr:uid="{C8ACB986-698D-441F-BE27-51CE5D7EFEC3}"/>
    <cellStyle name="Comma 10 2 3 3 8 2 5" xfId="3400" xr:uid="{F7FF5B10-443F-4BB6-AD46-5C9322B1F681}"/>
    <cellStyle name="Comma 10 2 3 3 8 2 5 2" xfId="9100" xr:uid="{0D3BAD41-3EF9-45F4-90F7-C646F5638B99}"/>
    <cellStyle name="Comma 10 2 3 3 8 2 5 2 2" xfId="12466" xr:uid="{1484E896-7C26-40E3-8476-7F5F7A74B7B4}"/>
    <cellStyle name="Comma 10 2 3 3 8 2 5 2 3" xfId="15561" xr:uid="{FB8AC448-EF85-4BD9-9C03-472CC0348BC8}"/>
    <cellStyle name="Comma 10 2 3 3 8 2 5 3" xfId="5274" xr:uid="{35AA60F7-D890-44DE-930A-CD0AA399C7B5}"/>
    <cellStyle name="Comma 10 2 3 3 8 2 6" xfId="7099" xr:uid="{A867DADE-480E-4937-BFF9-B7BF2009CD21}"/>
    <cellStyle name="Comma 10 2 3 3 8 2 6 2" xfId="10923" xr:uid="{A3312FA2-D78C-41D6-A4D1-F59B4E3965E3}"/>
    <cellStyle name="Comma 10 2 3 3 8 2 6 3" xfId="14018" xr:uid="{E7ED5AF7-A247-40B3-816E-06E67B932016}"/>
    <cellStyle name="Comma 10 2 3 3 8 3" xfId="1539" xr:uid="{AD3F48E8-3038-4336-B139-E1C2C667823B}"/>
    <cellStyle name="Comma 10 2 3 3 8 3 2" xfId="1957" xr:uid="{E3A4E012-6922-4068-8BEE-0B5984113111}"/>
    <cellStyle name="Comma 10 2 3 3 8 3 2 2" xfId="4202" xr:uid="{CA1C2DE4-6540-4F6F-B9EE-0B8CB87B0D4F}"/>
    <cellStyle name="Comma 10 2 3 3 8 3 2 2 2" xfId="9849" xr:uid="{3E903009-C6E8-4863-966D-4DA78E15F994}"/>
    <cellStyle name="Comma 10 2 3 3 8 3 2 2 2 2" xfId="13099" xr:uid="{92053B65-B156-4BDE-BADA-2A0FEEAA94CC}"/>
    <cellStyle name="Comma 10 2 3 3 8 3 2 2 2 3" xfId="16194" xr:uid="{0904C94A-CD32-4420-A624-3FC427E4BF4E}"/>
    <cellStyle name="Comma 10 2 3 3 8 3 2 2 3" xfId="5906" xr:uid="{E596E1E0-2E7C-4505-90E9-539B54C7FEB3}"/>
    <cellStyle name="Comma 10 2 3 3 8 3 2 3" xfId="7848" xr:uid="{16127B37-2C2C-4E9E-95FA-C8FE4020A9A2}"/>
    <cellStyle name="Comma 10 2 3 3 8 3 2 3 2" xfId="11555" xr:uid="{DD3283D7-9130-41AB-BEC0-EA4AAF0606B5}"/>
    <cellStyle name="Comma 10 2 3 3 8 3 2 3 3" xfId="14650" xr:uid="{B82FB0B2-D22B-4CAD-B966-3602B92AC373}"/>
    <cellStyle name="Comma 10 2 3 3 8 3 3" xfId="3821" xr:uid="{EBFC4777-2A79-4340-8E04-38DABD1EF684}"/>
    <cellStyle name="Comma 10 2 3 3 8 3 3 2" xfId="9520" xr:uid="{76FF64F0-19D5-4E22-9157-A007A15F251E}"/>
    <cellStyle name="Comma 10 2 3 3 8 3 3 2 2" xfId="12783" xr:uid="{28FCA4D7-9D64-4928-86C2-9E05A7559E1C}"/>
    <cellStyle name="Comma 10 2 3 3 8 3 3 2 3" xfId="15878" xr:uid="{96A37A6B-C191-4D22-A1E5-D5420954C6AB}"/>
    <cellStyle name="Comma 10 2 3 3 8 3 3 3" xfId="5590" xr:uid="{FCFE0AB8-894D-4037-9496-8B6666FE3F6E}"/>
    <cellStyle name="Comma 10 2 3 3 8 3 4" xfId="7519" xr:uid="{70AF2FEE-D75E-498C-AFE4-60E44394DE89}"/>
    <cellStyle name="Comma 10 2 3 3 8 3 4 2" xfId="11239" xr:uid="{0C9F5ACF-75C8-4369-814E-8956B6766D71}"/>
    <cellStyle name="Comma 10 2 3 3 8 3 4 3" xfId="14334" xr:uid="{E8CD6663-7275-4EB9-BFA7-ED3EC185FE14}"/>
    <cellStyle name="Comma 10 2 3 3 8 4" xfId="1372" xr:uid="{A7F5B644-EEE2-417A-A2C2-D584DFC54875}"/>
    <cellStyle name="Comma 10 2 3 3 8 4 2" xfId="2378" xr:uid="{9AE62CF7-FF08-4BB5-BC8A-0FA3DCCF63A0}"/>
    <cellStyle name="Comma 10 2 3 3 8 4 2 2" xfId="4568" xr:uid="{2C316F05-988B-4104-A258-5C39F174F22B}"/>
    <cellStyle name="Comma 10 2 3 3 8 4 2 2 2" xfId="10214" xr:uid="{F381786D-3174-45BF-BBE5-A06E3C3D9932}"/>
    <cellStyle name="Comma 10 2 3 3 8 4 2 2 2 2" xfId="13390" xr:uid="{B15AA731-5537-429E-B1DF-451400F69797}"/>
    <cellStyle name="Comma 10 2 3 3 8 4 2 2 2 3" xfId="16485" xr:uid="{7211842F-0F1C-47DE-8C1D-771E5A2A3BFA}"/>
    <cellStyle name="Comma 10 2 3 3 8 4 2 2 3" xfId="6197" xr:uid="{19106528-8C61-49F0-8DE5-D4CE89B17E0F}"/>
    <cellStyle name="Comma 10 2 3 3 8 4 2 3" xfId="8232" xr:uid="{51E6DE05-BF33-440C-AFA6-B2DFDE8D288C}"/>
    <cellStyle name="Comma 10 2 3 3 8 4 2 3 2" xfId="11846" xr:uid="{A8953F31-D088-469D-B4C3-D0983C0B1651}"/>
    <cellStyle name="Comma 10 2 3 3 8 4 2 3 3" xfId="14941" xr:uid="{B1CF01A2-B12D-4F15-BB06-8EBB7A080EE6}"/>
    <cellStyle name="Comma 10 2 3 3 8 4 3" xfId="3654" xr:uid="{3872E814-E895-4ACD-9C76-3943C21F8424}"/>
    <cellStyle name="Comma 10 2 3 3 8 4 3 2" xfId="9353" xr:uid="{45CB1663-F176-4B07-A8CD-B4EDD66B56F7}"/>
    <cellStyle name="Comma 10 2 3 3 8 4 3 2 2" xfId="12661" xr:uid="{5DA93E55-DAA1-485E-BE4B-0EC4D7AA9F3B}"/>
    <cellStyle name="Comma 10 2 3 3 8 4 3 2 3" xfId="15756" xr:uid="{ED8DD902-D2E5-45A8-B582-BE8D18EEF209}"/>
    <cellStyle name="Comma 10 2 3 3 8 4 3 3" xfId="5469" xr:uid="{1BDB38F6-1AB1-4547-8BD8-B987FCE33F3C}"/>
    <cellStyle name="Comma 10 2 3 3 8 4 4" xfId="7352" xr:uid="{2BB78C04-93D6-4B8B-B35F-F1F10C34B4ED}"/>
    <cellStyle name="Comma 10 2 3 3 8 4 4 2" xfId="11118" xr:uid="{960FFF4A-8E4F-4AC1-88AB-F1A42B264FAB}"/>
    <cellStyle name="Comma 10 2 3 3 8 4 4 3" xfId="14213" xr:uid="{4FF10341-9760-4D1B-86FC-5780D6480454}"/>
    <cellStyle name="Comma 10 2 3 3 8 5" xfId="1067" xr:uid="{91E5624A-7D9C-4E1B-A78D-D30C6CA46C99}"/>
    <cellStyle name="Comma 10 2 3 3 8 5 2" xfId="3385" xr:uid="{9D4D715A-E74C-4430-A481-6D3F97F39E45}"/>
    <cellStyle name="Comma 10 2 3 3 8 5 2 2" xfId="9085" xr:uid="{0E8DA728-471C-4E1E-9564-C2517F2E2920}"/>
    <cellStyle name="Comma 10 2 3 3 8 5 2 2 2" xfId="12457" xr:uid="{6E7C364E-CA6E-4F24-BBA7-BE78F5920468}"/>
    <cellStyle name="Comma 10 2 3 3 8 5 2 2 3" xfId="15552" xr:uid="{C6D39FAD-D942-4F48-831E-CA15A35C81C9}"/>
    <cellStyle name="Comma 10 2 3 3 8 5 2 3" xfId="5265" xr:uid="{B8D249DD-6913-453D-AE4D-A4752207D9B5}"/>
    <cellStyle name="Comma 10 2 3 3 8 5 3" xfId="7084" xr:uid="{ACF62D46-03C9-4804-909C-09819FA0BD8C}"/>
    <cellStyle name="Comma 10 2 3 3 8 5 3 2" xfId="10914" xr:uid="{38590B4D-90EB-4CA3-9CCB-90D6D78FD109}"/>
    <cellStyle name="Comma 10 2 3 3 8 5 3 3" xfId="14009" xr:uid="{FC094C8C-92F8-4127-969F-0C5347BFA4AB}"/>
    <cellStyle name="Comma 10 2 3 3 8 6" xfId="2880" xr:uid="{A2876318-6BAD-4A98-9F80-947CAEEBA4E3}"/>
    <cellStyle name="Comma 10 2 3 3 8 6 2" xfId="8628" xr:uid="{5FF6113C-D2BE-4C2D-BBCD-FF3890BF0F39}"/>
    <cellStyle name="Comma 10 2 3 3 8 6 2 2" xfId="12123" xr:uid="{3224B5AB-A8C5-47D4-AD5E-DE440668639E}"/>
    <cellStyle name="Comma 10 2 3 3 8 6 2 3" xfId="15218" xr:uid="{371E51D1-9563-4D72-8B16-9C0B47A6409E}"/>
    <cellStyle name="Comma 10 2 3 3 8 6 3" xfId="4928" xr:uid="{36408C7A-F761-44C1-8144-8151CBCB2610}"/>
    <cellStyle name="Comma 10 2 3 3 8 7" xfId="6624" xr:uid="{EC27069F-B320-400F-A43B-0B22E81C54C2}"/>
    <cellStyle name="Comma 10 2 3 3 8 7 2" xfId="10580" xr:uid="{A6A96D25-8E4F-4414-B08A-4FF4C3834465}"/>
    <cellStyle name="Comma 10 2 3 3 8 7 3" xfId="13675" xr:uid="{79EE8557-3977-4203-A71A-8CEB4A21FEA2}"/>
    <cellStyle name="Comma 10 2 3 3 9" xfId="1158" xr:uid="{0DC49A4F-24E9-4903-82F7-E1DFCD7C1C06}"/>
    <cellStyle name="Comma 10 2 3 3 9 2" xfId="1596" xr:uid="{2A4E85F2-86F5-4A41-8E78-9B63A85F6297}"/>
    <cellStyle name="Comma 10 2 3 3 9 2 2" xfId="2558" xr:uid="{7B62A932-01E8-444E-B0FD-E22E56D55A41}"/>
    <cellStyle name="Comma 10 2 3 3 9 2 2 2" xfId="4748" xr:uid="{284EB44E-7770-42DC-BE83-E29B57B2F1AF}"/>
    <cellStyle name="Comma 10 2 3 3 9 2 2 2 2" xfId="10394" xr:uid="{5213B10C-9FD8-42DE-BD1F-AE325F28D0BB}"/>
    <cellStyle name="Comma 10 2 3 3 9 2 2 2 2 2" xfId="13520" xr:uid="{C2513CF1-6A46-4313-A2D1-863C396EBA23}"/>
    <cellStyle name="Comma 10 2 3 3 9 2 2 2 2 3" xfId="16615" xr:uid="{A0C14F86-D7F0-452E-A49A-3CDF835F6DC0}"/>
    <cellStyle name="Comma 10 2 3 3 9 2 2 2 3" xfId="6327" xr:uid="{A08885BA-D2BD-49E2-B4A1-61DBBB70D07E}"/>
    <cellStyle name="Comma 10 2 3 3 9 2 2 3" xfId="8412" xr:uid="{E2530A97-B605-4CCC-BD2D-3729E50AD0B9}"/>
    <cellStyle name="Comma 10 2 3 3 9 2 2 3 2" xfId="11976" xr:uid="{7EE97A27-B19D-49F7-A273-5723F30701E3}"/>
    <cellStyle name="Comma 10 2 3 3 9 2 2 3 3" xfId="15071" xr:uid="{BA6A9862-B522-4FEE-AF35-01CEE0C5E264}"/>
    <cellStyle name="Comma 10 2 3 3 9 2 3" xfId="3878" xr:uid="{68E59CC9-2C12-447C-AACA-5BF51605F333}"/>
    <cellStyle name="Comma 10 2 3 3 9 2 3 2" xfId="9577" xr:uid="{C4D21F9C-E8A2-411D-BBE8-AB5C3B22C235}"/>
    <cellStyle name="Comma 10 2 3 3 9 2 3 2 2" xfId="12836" xr:uid="{5C1DA7C1-42EF-4D85-9DF5-28230934FEC6}"/>
    <cellStyle name="Comma 10 2 3 3 9 2 3 2 3" xfId="15931" xr:uid="{C4941D91-1A30-4A77-9105-0CE0236F2CB8}"/>
    <cellStyle name="Comma 10 2 3 3 9 2 3 3" xfId="5643" xr:uid="{8477AB4A-5C97-44F6-9D52-227053D529A5}"/>
    <cellStyle name="Comma 10 2 3 3 9 2 4" xfId="7576" xr:uid="{84F9804A-53FE-4CE4-A34F-E2D55A813554}"/>
    <cellStyle name="Comma 10 2 3 3 9 2 4 2" xfId="11292" xr:uid="{A97F2E55-E850-4EA1-8C48-8C4E8876399D}"/>
    <cellStyle name="Comma 10 2 3 3 9 2 4 3" xfId="14387" xr:uid="{8BB0C5DC-F224-4563-B446-B8F4B632F050}"/>
    <cellStyle name="Comma 10 2 3 3 9 3" xfId="1878" xr:uid="{62D6DEF7-02BE-4402-A70E-111728DC9BDC}"/>
    <cellStyle name="Comma 10 2 3 3 9 3 2" xfId="4123" xr:uid="{85673BE6-05FB-419B-82AB-84AF298530C7}"/>
    <cellStyle name="Comma 10 2 3 3 9 3 2 2" xfId="9770" xr:uid="{64F71931-E80C-46F1-AB8E-4A269E4043FF}"/>
    <cellStyle name="Comma 10 2 3 3 9 3 2 2 2" xfId="13020" xr:uid="{9E1EAA29-0DC7-4A83-99AA-C7C9F049F601}"/>
    <cellStyle name="Comma 10 2 3 3 9 3 2 2 3" xfId="16115" xr:uid="{94DAED72-35FE-49A6-8E33-6FF6E51EF764}"/>
    <cellStyle name="Comma 10 2 3 3 9 3 2 3" xfId="5827" xr:uid="{55A1F3A3-6F6D-44FF-86AD-7771019B5EF1}"/>
    <cellStyle name="Comma 10 2 3 3 9 3 3" xfId="7769" xr:uid="{98D6821D-E219-4B41-BC65-D29960314F5E}"/>
    <cellStyle name="Comma 10 2 3 3 9 3 3 2" xfId="11476" xr:uid="{0CE42DA2-5E50-4163-AEA5-F5ACBBC47C42}"/>
    <cellStyle name="Comma 10 2 3 3 9 3 3 3" xfId="14571" xr:uid="{40D5A2F5-9C8A-457D-A98F-1604F9BD50DC}"/>
    <cellStyle name="Comma 10 2 3 3 9 4" xfId="3466" xr:uid="{366B6D95-9F43-4F96-B3B2-BC1BA6FA75D0}"/>
    <cellStyle name="Comma 10 2 3 3 9 4 2" xfId="9166" xr:uid="{6AC6F6C9-3A1C-4992-9AB2-C82A5F2B2DFF}"/>
    <cellStyle name="Comma 10 2 3 3 9 4 2 2" xfId="12510" xr:uid="{94AE6EBE-50C2-4184-AF65-6BE93A421546}"/>
    <cellStyle name="Comma 10 2 3 3 9 4 2 3" xfId="15605" xr:uid="{9CFFCD1B-821E-44A0-ABDE-721584E501E4}"/>
    <cellStyle name="Comma 10 2 3 3 9 4 3" xfId="5318" xr:uid="{A0E21DF2-4215-4581-8609-A43775C382FB}"/>
    <cellStyle name="Comma 10 2 3 3 9 5" xfId="7165" xr:uid="{AAEEB17D-DF69-42E8-B5D2-176748A02D6A}"/>
    <cellStyle name="Comma 10 2 3 3 9 5 2" xfId="10967" xr:uid="{33F4BCF9-14C4-4023-9568-4174724AD0F2}"/>
    <cellStyle name="Comma 10 2 3 3 9 5 3" xfId="14062" xr:uid="{61AEE4A8-60EF-46EF-AD83-1B4FA2B2EE10}"/>
    <cellStyle name="Comma 10 2 3 4" xfId="1171" xr:uid="{55C49A8D-3A02-49E8-B101-6D7D5A7DF9E9}"/>
    <cellStyle name="Comma 10 2 3 4 2" xfId="3477" xr:uid="{DA7E68C2-B471-4BFF-81A7-F50FB3396BE2}"/>
    <cellStyle name="Comma 10 2 3 4 2 2" xfId="9177" xr:uid="{52AEE956-E7BC-4FCA-82DE-5DA3980E72A4}"/>
    <cellStyle name="Comma 10 2 3 4 2 2 2" xfId="12520" xr:uid="{9813FA02-1145-4648-8FD0-22A1EA2EB1F9}"/>
    <cellStyle name="Comma 10 2 3 4 2 2 3" xfId="15615" xr:uid="{95467FB4-E8A2-41BA-8201-2E30B2511FF7}"/>
    <cellStyle name="Comma 10 2 3 4 2 3" xfId="5328" xr:uid="{C8E3D5DD-996B-46BB-AA87-1B7BE8456700}"/>
    <cellStyle name="Comma 10 2 3 4 3" xfId="7176" xr:uid="{B8342AF8-C401-450F-88FB-28631B9AB01C}"/>
    <cellStyle name="Comma 10 2 3 4 3 2" xfId="10977" xr:uid="{7C738BA1-7907-44C0-AD9D-471FE95943AF}"/>
    <cellStyle name="Comma 10 2 3 4 3 3" xfId="14072" xr:uid="{6A676F9F-5B8B-44E1-811A-92F9C7ED6DED}"/>
    <cellStyle name="Comma 10 2 3 5" xfId="2267" xr:uid="{E05340A6-28FF-4E2D-A12B-858D2144F38F}"/>
    <cellStyle name="Comma 10 2 3 5 2" xfId="4458" xr:uid="{24B8BD91-4547-40B1-9543-00BDBFA47C74}"/>
    <cellStyle name="Comma 10 2 3 5 2 2" xfId="10104" xr:uid="{9397B90D-211B-4F48-B150-DA9DA40A5147}"/>
    <cellStyle name="Comma 10 2 3 5 2 2 2" xfId="13308" xr:uid="{E15D4265-066A-4FA5-90E5-70CFDDDB228B}"/>
    <cellStyle name="Comma 10 2 3 5 2 2 3" xfId="16403" xr:uid="{35BB0339-D1F8-4FC7-888A-81CD7A18796F}"/>
    <cellStyle name="Comma 10 2 3 5 2 3" xfId="6115" xr:uid="{495CBF2E-6CD8-481D-BCA1-0442862D7FEE}"/>
    <cellStyle name="Comma 10 2 3 5 3" xfId="8122" xr:uid="{260A1778-C01E-43AE-8BF2-8B92A4BD4EAE}"/>
    <cellStyle name="Comma 10 2 3 5 3 2" xfId="11764" xr:uid="{21BC7692-1CD0-4AA4-AE5B-488DF7300347}"/>
    <cellStyle name="Comma 10 2 3 5 3 3" xfId="14859" xr:uid="{9950B22D-A00B-49C8-A8C7-63A11EE952BB}"/>
    <cellStyle name="Comma 10 2 3 6" xfId="2973" xr:uid="{40D09E20-CE24-4D39-8193-DA4BDE11CEF2}"/>
    <cellStyle name="Comma 10 2 3 6 2" xfId="8701" xr:uid="{1F4ACA0C-4321-4B7A-851E-6651C19F0A05}"/>
    <cellStyle name="Comma 10 2 3 6 2 2" xfId="12183" xr:uid="{19096017-8547-4E42-9E00-8BA0CA4280EB}"/>
    <cellStyle name="Comma 10 2 3 6 2 3" xfId="15278" xr:uid="{D37FEB37-5B50-4924-8217-7B30C616F09E}"/>
    <cellStyle name="Comma 10 2 3 6 3" xfId="4988" xr:uid="{99DD248A-4625-4DAC-AAF8-862CB7F5E9A8}"/>
    <cellStyle name="Comma 10 2 3 7" xfId="6697" xr:uid="{8DAEE4F7-A25C-4EC4-A905-52672A5C834E}"/>
    <cellStyle name="Comma 10 2 3 7 2" xfId="10640" xr:uid="{147D9C36-9378-4FF6-83B2-EF52B86A5338}"/>
    <cellStyle name="Comma 10 2 3 7 3" xfId="13735" xr:uid="{77603EBD-5CCC-4638-8CAD-4FE615DCF32E}"/>
    <cellStyle name="Comma 10 2 4" xfId="556" xr:uid="{35421C43-7455-4B43-B84C-4C421C3DA5A2}"/>
    <cellStyle name="Comma 10 2 4 2" xfId="790" xr:uid="{28833593-6542-4D23-BD7C-EFF91DCE5CAE}"/>
    <cellStyle name="Comma 10 2 4 2 2" xfId="1683" xr:uid="{73151F3F-8633-434F-B389-3C56EA68F443}"/>
    <cellStyle name="Comma 10 2 4 2 2 2" xfId="3965" xr:uid="{A7A23112-4856-473E-9FBA-FEB927C0F055}"/>
    <cellStyle name="Comma 10 2 4 2 2 2 2" xfId="9664" xr:uid="{B4F032D0-4477-4737-8E0B-6B558DA8B7C8}"/>
    <cellStyle name="Comma 10 2 4 2 2 2 2 2" xfId="12922" xr:uid="{87558A1B-FB63-4D43-AD2A-5D8E80D7B55D}"/>
    <cellStyle name="Comma 10 2 4 2 2 2 2 3" xfId="16017" xr:uid="{5B9F69CB-1E8A-4A0C-BA00-C10EAFBB6C05}"/>
    <cellStyle name="Comma 10 2 4 2 2 2 3" xfId="5729" xr:uid="{0EF10296-1C6D-4A1C-9377-8910599E525F}"/>
    <cellStyle name="Comma 10 2 4 2 2 3" xfId="7663" xr:uid="{359D3704-5613-4E13-BD58-39C69484A23A}"/>
    <cellStyle name="Comma 10 2 4 2 2 3 2" xfId="11378" xr:uid="{3B55CD30-1F06-4F46-A1DA-D595722EA54D}"/>
    <cellStyle name="Comma 10 2 4 2 2 3 3" xfId="14473" xr:uid="{3735CFDE-ECF4-4EFA-80A8-5C9D44DF1AA0}"/>
    <cellStyle name="Comma 10 2 4 2 3" xfId="2603" xr:uid="{8F4AF157-2180-47BE-ACD8-24A3D988EF2A}"/>
    <cellStyle name="Comma 10 2 4 2 3 2" xfId="4793" xr:uid="{54DFC58A-E001-4827-A0BD-76960F1EC206}"/>
    <cellStyle name="Comma 10 2 4 2 3 2 2" xfId="10439" xr:uid="{77B7BE58-10EB-4EBB-9DF8-F099AA317133}"/>
    <cellStyle name="Comma 10 2 4 2 3 2 2 2" xfId="13564" xr:uid="{436C7251-3A87-4ACA-82B9-06FADD4B2355}"/>
    <cellStyle name="Comma 10 2 4 2 3 2 2 3" xfId="16659" xr:uid="{8283622D-9C9E-43CE-B1B7-1D0B9AD53865}"/>
    <cellStyle name="Comma 10 2 4 2 3 2 3" xfId="6371" xr:uid="{1C2C835F-7859-4D5B-8C9F-8C9683FECE33}"/>
    <cellStyle name="Comma 10 2 4 2 3 3" xfId="8457" xr:uid="{3FAB96A9-0E22-4137-8AD0-1D43FF2EF786}"/>
    <cellStyle name="Comma 10 2 4 2 3 3 2" xfId="12020" xr:uid="{4E269B49-F05E-4192-B14D-195382E9C2F6}"/>
    <cellStyle name="Comma 10 2 4 2 3 3 3" xfId="15115" xr:uid="{9C9669FF-66D0-48B9-A1AD-E0ABB95AC271}"/>
    <cellStyle name="Comma 10 2 4 2 4" xfId="3273" xr:uid="{08375C55-7562-4C0A-BC10-17956F1A7080}"/>
    <cellStyle name="Comma 10 2 4 2 4 2" xfId="8973" xr:uid="{0F6A8D70-2477-42BC-8E51-FE25C2DDFDF0}"/>
    <cellStyle name="Comma 10 2 4 2 4 2 2" xfId="12376" xr:uid="{F509AE75-57EA-4090-A187-256FA50E4B23}"/>
    <cellStyle name="Comma 10 2 4 2 4 2 3" xfId="15471" xr:uid="{3FCB4C76-1F72-4AC8-ADF6-C6811C725187}"/>
    <cellStyle name="Comma 10 2 4 2 4 3" xfId="5184" xr:uid="{777A00FC-9612-4091-AB90-3276304B4ABE}"/>
    <cellStyle name="Comma 10 2 4 2 5" xfId="6972" xr:uid="{888031F5-2DCE-453A-A2AB-68EC30B13531}"/>
    <cellStyle name="Comma 10 2 4 2 5 2" xfId="10833" xr:uid="{464DD453-EFB5-4305-95BD-78DC1BAAC35F}"/>
    <cellStyle name="Comma 10 2 4 2 5 3" xfId="13928" xr:uid="{03A92B30-C9CB-4549-B29F-6F93BEA55B27}"/>
    <cellStyle name="Comma 10 2 4 3" xfId="1287" xr:uid="{C51E6025-003E-4FB0-B997-C10DD4ED474E}"/>
    <cellStyle name="Comma 10 2 4 3 2" xfId="3570" xr:uid="{A92FA77C-0B99-4DE4-B663-1FCD6A84E168}"/>
    <cellStyle name="Comma 10 2 4 3 2 2" xfId="9269" xr:uid="{DB4A1539-1A04-4900-9953-64A3399D361F}"/>
    <cellStyle name="Comma 10 2 4 3 2 2 2" xfId="12598" xr:uid="{773639B5-3576-4FC6-BD9E-A27398F0B5E2}"/>
    <cellStyle name="Comma 10 2 4 3 2 2 3" xfId="15693" xr:uid="{D9C49A67-133E-4040-AD37-D94F17216E02}"/>
    <cellStyle name="Comma 10 2 4 3 2 3" xfId="5406" xr:uid="{49E051A0-1553-48E8-BEE1-AF4D9C84425F}"/>
    <cellStyle name="Comma 10 2 4 3 3" xfId="7268" xr:uid="{0D830D8A-FCC0-493B-BC1F-185FA35C72A2}"/>
    <cellStyle name="Comma 10 2 4 3 3 2" xfId="11055" xr:uid="{182C154F-3E28-47B5-A891-30EA8A2145E8}"/>
    <cellStyle name="Comma 10 2 4 3 3 3" xfId="14150" xr:uid="{67D0AAE9-2587-4966-923F-1C3BF855C0D0}"/>
    <cellStyle name="Comma 10 2 4 4" xfId="2330" xr:uid="{094B8F7B-131B-438C-8E38-C86B98D721A1}"/>
    <cellStyle name="Comma 10 2 4 4 2" xfId="4520" xr:uid="{AD74A796-6EF7-4901-AF24-ED43D4B80DC2}"/>
    <cellStyle name="Comma 10 2 4 4 2 2" xfId="10166" xr:uid="{CF48D4E8-1EDB-4901-B061-C02B3F0E662E}"/>
    <cellStyle name="Comma 10 2 4 4 2 2 2" xfId="13357" xr:uid="{556BBEE5-0865-4A62-954F-5649E35FAA25}"/>
    <cellStyle name="Comma 10 2 4 4 2 2 3" xfId="16452" xr:uid="{16D72FD1-C5D1-4419-B8CD-F8E1C62D4A16}"/>
    <cellStyle name="Comma 10 2 4 4 2 3" xfId="6164" xr:uid="{1B7B1D02-24C2-4BB9-931B-170C984BA7AA}"/>
    <cellStyle name="Comma 10 2 4 4 3" xfId="8184" xr:uid="{D168A805-7E9A-498C-865E-E6DB3C7E4F71}"/>
    <cellStyle name="Comma 10 2 4 4 3 2" xfId="11813" xr:uid="{A3195CEB-3777-4C71-94D6-47426DF3B734}"/>
    <cellStyle name="Comma 10 2 4 4 3 3" xfId="14908" xr:uid="{5016316D-BB2B-43AB-8A34-A32D822F1594}"/>
    <cellStyle name="Comma 10 2 4 5" xfId="3110" xr:uid="{99DB6950-DE1F-4FAE-BE70-665D843F7063}"/>
    <cellStyle name="Comma 10 2 4 5 2" xfId="8822" xr:uid="{4BD00C7D-6AEE-452E-8D2C-59383AE8683A}"/>
    <cellStyle name="Comma 10 2 4 5 2 2" xfId="12277" xr:uid="{D2E74414-AFD6-4C88-806D-8ED81DE9F3AA}"/>
    <cellStyle name="Comma 10 2 4 5 2 3" xfId="15372" xr:uid="{6E84424C-82DB-429A-9C83-664E7DB48EF8}"/>
    <cellStyle name="Comma 10 2 4 5 3" xfId="5084" xr:uid="{00DBC8AA-CFCE-4DAB-AAAC-82FC9EAD0155}"/>
    <cellStyle name="Comma 10 2 4 6" xfId="6820" xr:uid="{FAF8F95F-924E-4199-A27C-6A9DED949AC0}"/>
    <cellStyle name="Comma 10 2 4 6 2" xfId="10734" xr:uid="{15B72D92-2435-4DED-86ED-24502AF9EE7A}"/>
    <cellStyle name="Comma 10 2 4 6 3" xfId="13829" xr:uid="{59E626D4-DE5F-43B4-9FA2-E405DDD33C78}"/>
    <cellStyle name="Comma 10 2 5" xfId="614" xr:uid="{DEA4BCF3-B70F-49D1-A752-F8873D7F163E}"/>
    <cellStyle name="Comma 10 2 5 2" xfId="801" xr:uid="{68DAA819-60CB-4B5C-9BC3-7ED49DECF748}"/>
    <cellStyle name="Comma 10 2 5 2 2" xfId="1705" xr:uid="{EA631E40-8964-45EE-988C-AB5723D753D4}"/>
    <cellStyle name="Comma 10 2 5 2 2 2" xfId="3987" xr:uid="{F39C1B51-EB81-4787-B562-3C117FECAAD0}"/>
    <cellStyle name="Comma 10 2 5 2 2 2 2" xfId="9686" xr:uid="{1046EA9E-49C2-4ECE-B920-3465284B88C1}"/>
    <cellStyle name="Comma 10 2 5 2 2 2 2 2" xfId="12944" xr:uid="{D2C9DC1A-45B2-4D7E-817D-215254903A62}"/>
    <cellStyle name="Comma 10 2 5 2 2 2 2 3" xfId="16039" xr:uid="{55F777CE-4BF3-4478-B4D1-B191057C4DFF}"/>
    <cellStyle name="Comma 10 2 5 2 2 2 3" xfId="5751" xr:uid="{72EB330B-0BE9-47B0-8D96-2F4F76920F85}"/>
    <cellStyle name="Comma 10 2 5 2 2 3" xfId="7685" xr:uid="{9E1D80F9-D58B-4366-8427-74D0AB570C25}"/>
    <cellStyle name="Comma 10 2 5 2 2 3 2" xfId="11400" xr:uid="{1C5EDB61-01AD-45DD-B5AE-22EEAEFD6F1C}"/>
    <cellStyle name="Comma 10 2 5 2 2 3 3" xfId="14495" xr:uid="{4C2D1787-5B42-4B6A-9800-61F4ADD914D8}"/>
    <cellStyle name="Comma 10 2 5 2 3" xfId="2609" xr:uid="{DAD5B43B-8334-48B9-8EB2-8CF1CA2F4A5F}"/>
    <cellStyle name="Comma 10 2 5 2 3 2" xfId="4798" xr:uid="{4E1949CD-18BD-4C0D-8DE0-854A395A9C3C}"/>
    <cellStyle name="Comma 10 2 5 2 3 2 2" xfId="10444" xr:uid="{284A0576-7737-49D5-B63E-46B1397A9883}"/>
    <cellStyle name="Comma 10 2 5 2 3 2 2 2" xfId="13569" xr:uid="{477AF540-53D6-4F39-BCDD-8F9BDE194581}"/>
    <cellStyle name="Comma 10 2 5 2 3 2 2 3" xfId="16664" xr:uid="{AC348769-5586-430D-95AF-AAC2972785ED}"/>
    <cellStyle name="Comma 10 2 5 2 3 2 3" xfId="6376" xr:uid="{EA6E022C-7026-45A0-A62B-240B1A159B24}"/>
    <cellStyle name="Comma 10 2 5 2 3 3" xfId="8462" xr:uid="{202CD5AF-F1CF-4DEC-87DB-50CDCBFEDC09}"/>
    <cellStyle name="Comma 10 2 5 2 3 3 2" xfId="12025" xr:uid="{15F5C12E-E59E-4E4F-8A8B-C7D1091CF863}"/>
    <cellStyle name="Comma 10 2 5 2 3 3 3" xfId="15120" xr:uid="{A12347A6-3D31-4E03-A013-8989B0DC6DAE}"/>
    <cellStyle name="Comma 10 2 5 2 4" xfId="3281" xr:uid="{B47C81A5-9F3B-4D2F-BDD0-C7B3C645C8E9}"/>
    <cellStyle name="Comma 10 2 5 2 4 2" xfId="8981" xr:uid="{A92506F1-033A-48C7-92BF-50E5AD7DA390}"/>
    <cellStyle name="Comma 10 2 5 2 4 2 2" xfId="12383" xr:uid="{D3B556BB-E1E0-4D1E-905E-20017301E197}"/>
    <cellStyle name="Comma 10 2 5 2 4 2 3" xfId="15478" xr:uid="{B546107C-1A77-412A-A9E9-AB1DE00E6CD1}"/>
    <cellStyle name="Comma 10 2 5 2 4 3" xfId="5191" xr:uid="{9562263A-4365-41E5-A530-95E776AB42AE}"/>
    <cellStyle name="Comma 10 2 5 2 5" xfId="6980" xr:uid="{8B0EC540-F492-4C20-891D-9852C9B3C1E8}"/>
    <cellStyle name="Comma 10 2 5 2 5 2" xfId="10840" xr:uid="{353EE51F-BF3B-4029-89AE-9F11D51DEE0F}"/>
    <cellStyle name="Comma 10 2 5 2 5 3" xfId="13935" xr:uid="{65268ED3-B984-492A-BEA0-26CC5CC4978D}"/>
    <cellStyle name="Comma 10 2 5 3" xfId="1316" xr:uid="{77F2DE0E-8025-4BB8-81DF-3FAA4FE7B29A}"/>
    <cellStyle name="Comma 10 2 5 3 2" xfId="3599" xr:uid="{29FD0481-D85A-4676-98B2-CEDF00371D6F}"/>
    <cellStyle name="Comma 10 2 5 3 2 2" xfId="9298" xr:uid="{8793DC89-72D4-43CD-81B5-D1A91979CC6A}"/>
    <cellStyle name="Comma 10 2 5 3 2 2 2" xfId="12627" xr:uid="{BA5527D8-ED0C-4D1B-A7F7-02FDC89212F0}"/>
    <cellStyle name="Comma 10 2 5 3 2 2 3" xfId="15722" xr:uid="{014639BF-00D7-42D0-BEDD-9F9EB1AFE137}"/>
    <cellStyle name="Comma 10 2 5 3 2 3" xfId="5435" xr:uid="{DA6C487A-1445-471A-8906-69D15F99AD3D}"/>
    <cellStyle name="Comma 10 2 5 3 3" xfId="7297" xr:uid="{FC762975-1F52-4426-8472-6933FAA5AE23}"/>
    <cellStyle name="Comma 10 2 5 3 3 2" xfId="11084" xr:uid="{5838AB7D-E39E-459B-A870-524F0285E3EB}"/>
    <cellStyle name="Comma 10 2 5 3 3 3" xfId="14179" xr:uid="{DD39F2D2-EEBF-40AC-8431-99B809D72FBD}"/>
    <cellStyle name="Comma 10 2 5 4" xfId="2343" xr:uid="{30642C74-6FB7-4352-86E8-73898AAB31EE}"/>
    <cellStyle name="Comma 10 2 5 4 2" xfId="4533" xr:uid="{435E1AA3-802F-4815-AA92-60F9A1174549}"/>
    <cellStyle name="Comma 10 2 5 4 2 2" xfId="10179" xr:uid="{5A874A39-7E3C-45F3-87B1-E52195928A2A}"/>
    <cellStyle name="Comma 10 2 5 4 2 2 2" xfId="13370" xr:uid="{62C7F821-8AA8-454B-B06A-6D8F25FBDFF8}"/>
    <cellStyle name="Comma 10 2 5 4 2 2 3" xfId="16465" xr:uid="{071F03F0-D857-4AC5-BD0C-EC3867EBACED}"/>
    <cellStyle name="Comma 10 2 5 4 2 3" xfId="6177" xr:uid="{BF0FFFD9-7606-436A-8580-1C297904089C}"/>
    <cellStyle name="Comma 10 2 5 4 3" xfId="8197" xr:uid="{F4FC55A1-5352-49D0-8368-1FE5D1D73FB0}"/>
    <cellStyle name="Comma 10 2 5 4 3 2" xfId="11826" xr:uid="{E089EE7C-AF92-4E52-AB64-8FCBC3B24735}"/>
    <cellStyle name="Comma 10 2 5 4 3 3" xfId="14921" xr:uid="{71FE6777-2B8B-4942-955D-85E17149C33D}"/>
    <cellStyle name="Comma 10 2 5 5" xfId="3138" xr:uid="{469753F2-8742-4438-85AB-720A1567129A}"/>
    <cellStyle name="Comma 10 2 5 5 2" xfId="8840" xr:uid="{2AA069C7-6CF0-4831-B498-70A3C8C16200}"/>
    <cellStyle name="Comma 10 2 5 5 2 2" xfId="12291" xr:uid="{EFCA5FF5-9AAC-4EA8-80AE-359FAA4A337F}"/>
    <cellStyle name="Comma 10 2 5 5 2 3" xfId="15386" xr:uid="{1D4A77F3-3491-45A2-AA92-6BD09C69C795}"/>
    <cellStyle name="Comma 10 2 5 5 3" xfId="5098" xr:uid="{9B184100-D1BD-4616-B8B8-4095B2E94F6B}"/>
    <cellStyle name="Comma 10 2 5 6" xfId="6838" xr:uid="{1DAE7F39-6256-4271-B9FA-E5416C322C65}"/>
    <cellStyle name="Comma 10 2 5 6 2" xfId="10748" xr:uid="{2707C594-6627-4C30-81C7-E0181E6D852D}"/>
    <cellStyle name="Comma 10 2 5 6 3" xfId="13843" xr:uid="{B3227E87-D8C9-419F-A3D3-B311EC97700F}"/>
    <cellStyle name="Comma 10 2 6" xfId="663" xr:uid="{8DCD9717-D8D0-41CC-AB67-2B2F8D58FCFE}"/>
    <cellStyle name="Comma 10 2 6 2" xfId="1567" xr:uid="{6B5A438F-B920-4F48-BFBA-658732A2D84F}"/>
    <cellStyle name="Comma 10 2 6 2 2" xfId="2537" xr:uid="{69FA7740-9E21-4692-9B7B-00637638A666}"/>
    <cellStyle name="Comma 10 2 6 2 2 2" xfId="4727" xr:uid="{5D5FBD82-E121-4F68-BD84-047EE4315ABB}"/>
    <cellStyle name="Comma 10 2 6 2 2 2 2" xfId="10373" xr:uid="{254CB482-00F3-4306-97E3-63F1347D54E4}"/>
    <cellStyle name="Comma 10 2 6 2 2 2 2 2" xfId="13501" xr:uid="{1B62D5E2-A049-4787-A87B-D11F1E8371A6}"/>
    <cellStyle name="Comma 10 2 6 2 2 2 2 3" xfId="16596" xr:uid="{DC2CF627-6DA5-45CE-AA4B-E924CD401D16}"/>
    <cellStyle name="Comma 10 2 6 2 2 2 3" xfId="6308" xr:uid="{418F8309-60C6-4F70-A8B5-6AC90F56ABA7}"/>
    <cellStyle name="Comma 10 2 6 2 2 3" xfId="8391" xr:uid="{C5686EB0-1029-48A7-B451-C07F531E1A6D}"/>
    <cellStyle name="Comma 10 2 6 2 2 3 2" xfId="11957" xr:uid="{FC3E7C78-490B-4D75-985F-1C14182047E9}"/>
    <cellStyle name="Comma 10 2 6 2 2 3 3" xfId="15052" xr:uid="{D73AFE6C-7BE1-45D3-BB59-F33181DF9099}"/>
    <cellStyle name="Comma 10 2 6 2 3" xfId="3849" xr:uid="{CF6D2F97-B48D-4481-8E16-3491483DD23C}"/>
    <cellStyle name="Comma 10 2 6 2 3 2" xfId="9548" xr:uid="{904B20B1-017C-4079-8CAC-388D9932A4CB}"/>
    <cellStyle name="Comma 10 2 6 2 3 2 2" xfId="12809" xr:uid="{66B1036B-850A-4C04-9699-B646853FD41C}"/>
    <cellStyle name="Comma 10 2 6 2 3 2 3" xfId="15904" xr:uid="{9406B160-093C-4080-AB4E-AF7A568898B1}"/>
    <cellStyle name="Comma 10 2 6 2 3 3" xfId="5616" xr:uid="{85ECA6C2-7DFD-4DDB-915F-F0CA76F7EC43}"/>
    <cellStyle name="Comma 10 2 6 2 4" xfId="7547" xr:uid="{CFF0E432-698B-416E-A605-FBF3207AA6E8}"/>
    <cellStyle name="Comma 10 2 6 2 4 2" xfId="11265" xr:uid="{26C2A6F7-10EE-4753-BC3C-736A044F9115}"/>
    <cellStyle name="Comma 10 2 6 2 4 3" xfId="14360" xr:uid="{6BA95606-1CA6-4345-8124-FB8926D1B63B}"/>
    <cellStyle name="Comma 10 2 6 3" xfId="1114" xr:uid="{BE93B189-835D-44E5-ADE4-78AE7AF3A851}"/>
    <cellStyle name="Comma 10 2 6 3 2" xfId="3426" xr:uid="{13FF01A7-4A48-4296-9871-7935A0620AB4}"/>
    <cellStyle name="Comma 10 2 6 3 2 2" xfId="9126" xr:uid="{2E478C8E-8566-4690-9F48-B1FE3E928CD3}"/>
    <cellStyle name="Comma 10 2 6 3 2 2 2" xfId="12483" xr:uid="{98CDC56D-E7CE-4D7F-AC5C-C3A68322895B}"/>
    <cellStyle name="Comma 10 2 6 3 2 2 3" xfId="15578" xr:uid="{9C9FDA5F-6E42-43FD-9CCC-8D3F262D7FBE}"/>
    <cellStyle name="Comma 10 2 6 3 2 3" xfId="5291" xr:uid="{FDB354E9-F95E-4130-8F33-39C874D098FE}"/>
    <cellStyle name="Comma 10 2 6 3 3" xfId="7125" xr:uid="{1AFC4432-256E-4B2A-A5E4-8F73D035B79B}"/>
    <cellStyle name="Comma 10 2 6 3 3 2" xfId="10940" xr:uid="{456E4593-8010-4D22-976D-979589B83A38}"/>
    <cellStyle name="Comma 10 2 6 3 3 3" xfId="14035" xr:uid="{E62F486B-09A2-412A-ABC6-68A2143FD907}"/>
    <cellStyle name="Comma 10 2 6 4" xfId="2228" xr:uid="{8629E871-0B58-4009-98CB-725DD9636F11}"/>
    <cellStyle name="Comma 10 2 6 4 2" xfId="4420" xr:uid="{F07376B9-A6C9-4E10-B26A-34CA1C711FEE}"/>
    <cellStyle name="Comma 10 2 6 4 2 2" xfId="10066" xr:uid="{0EF2CAB2-6822-407F-B272-D3A1ECAC3873}"/>
    <cellStyle name="Comma 10 2 6 4 2 2 2" xfId="13285" xr:uid="{08CBF199-DA7E-4431-B6FC-68280FDD5E36}"/>
    <cellStyle name="Comma 10 2 6 4 2 2 3" xfId="16380" xr:uid="{7BDE2846-41E6-4154-A376-2F52F1DC6389}"/>
    <cellStyle name="Comma 10 2 6 4 2 3" xfId="6092" xr:uid="{2F37A1AE-3298-4C74-AAD3-7F2522B13F33}"/>
    <cellStyle name="Comma 10 2 6 4 3" xfId="8084" xr:uid="{BB05EB12-0AB2-4C7C-AB22-583C4E1B0B79}"/>
    <cellStyle name="Comma 10 2 6 4 3 2" xfId="11741" xr:uid="{F50922E8-6B59-4798-BDB6-E2CADD1FCC5E}"/>
    <cellStyle name="Comma 10 2 6 4 3 3" xfId="14836" xr:uid="{69BEFD68-3A59-4A94-A745-7F98FB5032E9}"/>
    <cellStyle name="Comma 10 2 6 5" xfId="3161" xr:uid="{A62CB20B-DA65-4C24-BE82-69782804E409}"/>
    <cellStyle name="Comma 10 2 6 5 2" xfId="8862" xr:uid="{C34ABDA5-14DC-4414-890D-B36CBED402ED}"/>
    <cellStyle name="Comma 10 2 6 5 2 2" xfId="12302" xr:uid="{6E857396-C365-4341-BD68-34C39EFB2129}"/>
    <cellStyle name="Comma 10 2 6 5 2 3" xfId="15397" xr:uid="{3773BF9B-A3AF-4F8F-BB7B-43AF336A36CB}"/>
    <cellStyle name="Comma 10 2 6 5 3" xfId="5110" xr:uid="{123F10E0-EC1F-41C0-935F-887121849726}"/>
    <cellStyle name="Comma 10 2 6 6" xfId="6860" xr:uid="{AB2FC356-99FB-4372-A358-25C19E934D9A}"/>
    <cellStyle name="Comma 10 2 6 6 2" xfId="10759" xr:uid="{F9C3ADB0-91E4-420D-8348-053598EFD40A}"/>
    <cellStyle name="Comma 10 2 6 6 3" xfId="13854" xr:uid="{462D6C3D-A74D-4F29-9F64-CC9348EB29E8}"/>
    <cellStyle name="Comma 10 2 7" xfId="1271" xr:uid="{31B9D03B-29F4-41CA-9508-FF64C1CD69F0}"/>
    <cellStyle name="Comma 10 2 7 2" xfId="1670" xr:uid="{863B31C7-DA7E-4572-9F7C-B388C2CC3E5D}"/>
    <cellStyle name="Comma 10 2 7 2 2" xfId="2012" xr:uid="{75E49EB3-32C4-4434-8A30-BE67822A6607}"/>
    <cellStyle name="Comma 10 2 7 2 2 2" xfId="4257" xr:uid="{DAECC334-FE04-4632-A0E1-3BD54B325D78}"/>
    <cellStyle name="Comma 10 2 7 2 2 2 2" xfId="9904" xr:uid="{6586791E-68AA-4FDC-A44D-AE4CDE0B9903}"/>
    <cellStyle name="Comma 10 2 7 2 2 2 2 2" xfId="13154" xr:uid="{79035738-A2FC-421A-9FDB-C1F1B8AE2693}"/>
    <cellStyle name="Comma 10 2 7 2 2 2 2 3" xfId="16249" xr:uid="{65DC66CF-355D-49B5-AF6F-CC56A8EF841C}"/>
    <cellStyle name="Comma 10 2 7 2 2 2 3" xfId="5961" xr:uid="{2CE829EC-A35E-4272-BF41-A626F9E85AEB}"/>
    <cellStyle name="Comma 10 2 7 2 2 3" xfId="7903" xr:uid="{66CE363D-B69C-446F-9581-75C7FB1C9654}"/>
    <cellStyle name="Comma 10 2 7 2 2 3 2" xfId="11610" xr:uid="{3E4A92FE-5A49-4593-A34D-9AA756C26D83}"/>
    <cellStyle name="Comma 10 2 7 2 2 3 3" xfId="14705" xr:uid="{43E7708B-4A08-4A3C-9E15-9372916CBA32}"/>
    <cellStyle name="Comma 10 2 7 2 3" xfId="3952" xr:uid="{94F5049D-1232-4503-8A49-6B67C73D1384}"/>
    <cellStyle name="Comma 10 2 7 2 3 2" xfId="9651" xr:uid="{DEDBCB96-A496-42C0-882C-C030442342DF}"/>
    <cellStyle name="Comma 10 2 7 2 3 2 2" xfId="12909" xr:uid="{694463BB-4ED0-4E96-B626-DB058CA8AED0}"/>
    <cellStyle name="Comma 10 2 7 2 3 2 3" xfId="16004" xr:uid="{248179D5-D7E8-4420-A1E6-E287850BDED8}"/>
    <cellStyle name="Comma 10 2 7 2 3 3" xfId="5716" xr:uid="{802C3A04-59CE-4D7D-A836-AE0C4019362B}"/>
    <cellStyle name="Comma 10 2 7 2 4" xfId="7650" xr:uid="{F579CB91-347B-4A20-96D5-5003BEDE7637}"/>
    <cellStyle name="Comma 10 2 7 2 4 2" xfId="11365" xr:uid="{8BB1D3CC-A6ED-40E1-9DED-7A8DF3AF00EE}"/>
    <cellStyle name="Comma 10 2 7 2 4 3" xfId="14460" xr:uid="{73FBBE5D-EED5-4C77-9C1B-805A50A2328B}"/>
    <cellStyle name="Comma 10 2 7 3" xfId="1471" xr:uid="{61C4B2DF-4F78-479A-B916-68B4A51944A8}"/>
    <cellStyle name="Comma 10 2 7 3 2" xfId="2476" xr:uid="{A1B52554-E315-4FAA-905B-78036423C4F2}"/>
    <cellStyle name="Comma 10 2 7 3 2 2" xfId="4666" xr:uid="{3F4052B3-7A92-4A4F-A6D6-89D9ED0AE088}"/>
    <cellStyle name="Comma 10 2 7 3 2 2 2" xfId="10312" xr:uid="{1EFD5570-DEAD-40FC-90E4-BD4364D0C640}"/>
    <cellStyle name="Comma 10 2 7 3 2 2 2 2" xfId="13444" xr:uid="{2CB58ECE-FE28-40B2-ABC6-F6A4DE7ED19D}"/>
    <cellStyle name="Comma 10 2 7 3 2 2 2 3" xfId="16539" xr:uid="{AA1F1DA2-6A41-4C9A-A65B-89CA258107A4}"/>
    <cellStyle name="Comma 10 2 7 3 2 2 3" xfId="6251" xr:uid="{5F1A3C5E-99E3-45BB-B28B-84C1D228D415}"/>
    <cellStyle name="Comma 10 2 7 3 2 3" xfId="8330" xr:uid="{C83664EA-94D4-4121-8DE6-0C1BB6ADADC5}"/>
    <cellStyle name="Comma 10 2 7 3 2 3 2" xfId="11900" xr:uid="{6784ED6C-EB12-4588-8A12-2B16CD527350}"/>
    <cellStyle name="Comma 10 2 7 3 2 3 3" xfId="14995" xr:uid="{D2BAB3F6-653C-4B07-885B-7C9C200B596E}"/>
    <cellStyle name="Comma 10 2 7 3 3" xfId="3753" xr:uid="{1F6B88D4-C1E2-4139-8FDE-559F394539D1}"/>
    <cellStyle name="Comma 10 2 7 3 3 2" xfId="9452" xr:uid="{678F720E-4CF0-45AD-BD93-9626943D70A8}"/>
    <cellStyle name="Comma 10 2 7 3 3 2 2" xfId="12717" xr:uid="{A4FFF621-361D-4FA3-837F-4E9A7DAA9547}"/>
    <cellStyle name="Comma 10 2 7 3 3 2 3" xfId="15812" xr:uid="{A5ED8517-61E6-4B70-A112-86452EAAC55F}"/>
    <cellStyle name="Comma 10 2 7 3 3 3" xfId="5524" xr:uid="{115B1F2D-9E6D-4CD0-A4B3-5F9B8CF416F8}"/>
    <cellStyle name="Comma 10 2 7 3 4" xfId="7451" xr:uid="{ADDB812F-24AC-42FC-B01D-FC606CE8250C}"/>
    <cellStyle name="Comma 10 2 7 3 4 2" xfId="11173" xr:uid="{D41AE595-3572-4F67-9B63-4FABC97C83C5}"/>
    <cellStyle name="Comma 10 2 7 3 4 3" xfId="14268" xr:uid="{264BC83D-A70D-4ED9-BAD8-C098F5B7AFE7}"/>
    <cellStyle name="Comma 10 2 7 4" xfId="1902" xr:uid="{34DA4A60-05C1-46AE-B53F-E94414A51778}"/>
    <cellStyle name="Comma 10 2 7 4 2" xfId="4147" xr:uid="{3D2527DF-A829-435A-9B09-1DACB7D75839}"/>
    <cellStyle name="Comma 10 2 7 4 2 2" xfId="9794" xr:uid="{E06EC1EC-4821-43E3-8725-6247D0504289}"/>
    <cellStyle name="Comma 10 2 7 4 2 2 2" xfId="13044" xr:uid="{86409DAD-B13E-4B87-A99E-64325F9D9AC9}"/>
    <cellStyle name="Comma 10 2 7 4 2 2 3" xfId="16139" xr:uid="{DA2FE678-6177-4C30-A1F6-44A83C798ECC}"/>
    <cellStyle name="Comma 10 2 7 4 2 3" xfId="5851" xr:uid="{8BFEEF73-962F-4131-A8CD-C29B64EAAD81}"/>
    <cellStyle name="Comma 10 2 7 4 3" xfId="7793" xr:uid="{7B40C86E-3AC7-47A8-9D8B-0B663F08C149}"/>
    <cellStyle name="Comma 10 2 7 4 3 2" xfId="11500" xr:uid="{1ABE84E5-6E56-4132-8B87-0229721522CC}"/>
    <cellStyle name="Comma 10 2 7 4 3 3" xfId="14595" xr:uid="{BE155BDC-2178-4FCF-A0F9-9A5B788A8E08}"/>
    <cellStyle name="Comma 10 2 7 5" xfId="3557" xr:uid="{00ECA673-20AC-4A91-B9BF-6D5755A78164}"/>
    <cellStyle name="Comma 10 2 7 5 2" xfId="9256" xr:uid="{85E773AF-A5D1-461B-85C2-2F9E9FF57D9E}"/>
    <cellStyle name="Comma 10 2 7 5 2 2" xfId="12585" xr:uid="{5D4637D1-6273-45FE-BA6A-58CF5ACC6622}"/>
    <cellStyle name="Comma 10 2 7 5 2 3" xfId="15680" xr:uid="{83357997-2F75-490A-8B4F-CBE3DE97EE7F}"/>
    <cellStyle name="Comma 10 2 7 5 3" xfId="5393" xr:uid="{F355C745-FB5E-4E68-8034-40B727D221B5}"/>
    <cellStyle name="Comma 10 2 7 6" xfId="7255" xr:uid="{BF2D88D2-9F0C-430A-9CD0-4FFD9B2C0555}"/>
    <cellStyle name="Comma 10 2 7 6 2" xfId="11042" xr:uid="{753AE83C-3C7B-4D2B-A442-08ED36CF8BFC}"/>
    <cellStyle name="Comma 10 2 7 6 3" xfId="14137" xr:uid="{73571610-3549-4E48-9ECE-B034EBE13D42}"/>
    <cellStyle name="Comma 10 2 8" xfId="973" xr:uid="{44CA7EE2-81DB-409F-AE49-AF688878098F}"/>
    <cellStyle name="Comma 10 2 8 2" xfId="3310" xr:uid="{CE459D92-244D-416C-BDB8-A3C3C28F590A}"/>
    <cellStyle name="Comma 10 2 8 2 2" xfId="9010" xr:uid="{AAB712F2-5C31-4993-9DCC-AC1DBCE92076}"/>
    <cellStyle name="Comma 10 2 8 2 2 2" xfId="12405" xr:uid="{DE3A7885-C11D-46C0-965D-4EAA28C7BCA6}"/>
    <cellStyle name="Comma 10 2 8 2 2 3" xfId="15500" xr:uid="{562B4CBA-B63F-4BEB-BB45-AF327048FE51}"/>
    <cellStyle name="Comma 10 2 8 2 3" xfId="5213" xr:uid="{B5A085B4-7A26-4912-B06A-367372395EF4}"/>
    <cellStyle name="Comma 10 2 8 3" xfId="7009" xr:uid="{0EF03DDB-D65F-43EE-AF5F-BE5E25812507}"/>
    <cellStyle name="Comma 10 2 8 3 2" xfId="10862" xr:uid="{4911C442-7D8F-464F-9D92-C5C5C57A536E}"/>
    <cellStyle name="Comma 10 2 8 3 3" xfId="13957" xr:uid="{25C9B564-F2BE-4973-95D1-AC44530E715E}"/>
    <cellStyle name="Comma 10 2 9" xfId="2074" xr:uid="{AEB6E8B4-AE0C-43A1-9589-EC598F189CBF}"/>
    <cellStyle name="Comma 10 2 9 2" xfId="4318" xr:uid="{62391EBF-F939-4CAF-BE29-619C11236A20}"/>
    <cellStyle name="Comma 10 2 9 2 2" xfId="9965" xr:uid="{5DCF06C0-D237-4905-9581-22AC2FBB12C2}"/>
    <cellStyle name="Comma 10 2 9 2 2 2" xfId="13215" xr:uid="{EE9FFF93-BDD7-41EC-B701-E36A95BE936D}"/>
    <cellStyle name="Comma 10 2 9 2 2 3" xfId="16310" xr:uid="{3323E6AB-ABF0-41C4-97AF-B405B45E0D49}"/>
    <cellStyle name="Comma 10 2 9 2 3" xfId="6022" xr:uid="{05AE0109-B75D-4BBE-A5CD-78384C5EB237}"/>
    <cellStyle name="Comma 10 2 9 3" xfId="7964" xr:uid="{3224862A-87B3-4EAF-9701-4FBB99D4E748}"/>
    <cellStyle name="Comma 10 2 9 3 2" xfId="11671" xr:uid="{526DA8C9-49B7-4FCD-BA6F-8164BB968E17}"/>
    <cellStyle name="Comma 10 2 9 3 3" xfId="14766" xr:uid="{41B07A77-DA70-42E8-9E26-D9452C527D32}"/>
    <cellStyle name="Comma 10 3" xfId="455" xr:uid="{D771CBE7-C3FA-42DD-9A9E-2F4A1E19C9CE}"/>
    <cellStyle name="Comma 10 3 2" xfId="725" xr:uid="{0E49FB34-0C43-4862-84D8-9889B90949EC}"/>
    <cellStyle name="Comma 10 3 2 2" xfId="1618" xr:uid="{B07BADB8-AC40-474A-A6C3-5E2E3F404DE8}"/>
    <cellStyle name="Comma 10 3 2 2 2" xfId="3900" xr:uid="{A6175F45-58BD-4634-8DFA-408405EF070E}"/>
    <cellStyle name="Comma 10 3 2 2 2 2" xfId="9599" xr:uid="{854EB20C-D8A1-4B40-8221-9E92922DB953}"/>
    <cellStyle name="Comma 10 3 2 2 2 2 2" xfId="12857" xr:uid="{89041DBF-FFC2-4B3B-9906-078669410AC1}"/>
    <cellStyle name="Comma 10 3 2 2 2 2 3" xfId="15952" xr:uid="{8E0BF6EC-0E19-4DA5-A277-DE909D03973B}"/>
    <cellStyle name="Comma 10 3 2 2 2 3" xfId="5664" xr:uid="{57220E44-2AD8-42D2-971F-37E830FDC40C}"/>
    <cellStyle name="Comma 10 3 2 2 3" xfId="7598" xr:uid="{A97C046D-C399-440B-BCA8-9666884B5FA5}"/>
    <cellStyle name="Comma 10 3 2 2 3 2" xfId="11313" xr:uid="{A325103C-48BD-4CC0-B84F-1B01282D0716}"/>
    <cellStyle name="Comma 10 3 2 2 3 3" xfId="14408" xr:uid="{8DD1F48C-6C0A-4156-9146-6178BBA68AF1}"/>
    <cellStyle name="Comma 10 3 2 3" xfId="2574" xr:uid="{6F63FCA3-26BB-4CFD-9441-E0F7C445EC1E}"/>
    <cellStyle name="Comma 10 3 2 3 2" xfId="4764" xr:uid="{CFC599A0-E95B-47B1-A177-7B47ACE99D7A}"/>
    <cellStyle name="Comma 10 3 2 3 2 2" xfId="10410" xr:uid="{3287E1DB-8C8C-4740-9A44-DAE46B25AEC4}"/>
    <cellStyle name="Comma 10 3 2 3 2 2 2" xfId="13535" xr:uid="{D9A7D424-28C3-4AC8-B43D-9BD0705C54F1}"/>
    <cellStyle name="Comma 10 3 2 3 2 2 3" xfId="16630" xr:uid="{29C38BBB-1E96-4768-8A07-069FD2063839}"/>
    <cellStyle name="Comma 10 3 2 3 2 3" xfId="6342" xr:uid="{2CF4AF8F-8037-470B-9BFF-F3ABA84CE86D}"/>
    <cellStyle name="Comma 10 3 2 3 3" xfId="8428" xr:uid="{3CE87E4F-7523-4660-8593-E391426043DE}"/>
    <cellStyle name="Comma 10 3 2 3 3 2" xfId="11991" xr:uid="{F60B74A5-4053-4C3F-A46A-00DC5A096E1D}"/>
    <cellStyle name="Comma 10 3 2 3 3 3" xfId="15086" xr:uid="{7AC307FA-5317-4329-9C60-05F9EEB8479F}"/>
    <cellStyle name="Comma 10 3 2 4" xfId="3210" xr:uid="{F1422152-2467-47BD-9093-40CDAFFA5116}"/>
    <cellStyle name="Comma 10 3 2 4 2" xfId="8910" xr:uid="{A8F98C44-911F-4458-AB74-0CD25F5846FD}"/>
    <cellStyle name="Comma 10 3 2 4 2 2" xfId="12333" xr:uid="{6F2EC923-2F48-42D6-98E8-B931C0583932}"/>
    <cellStyle name="Comma 10 3 2 4 2 3" xfId="15428" xr:uid="{6DD13689-164C-48AB-9BD5-F735FF71A908}"/>
    <cellStyle name="Comma 10 3 2 4 3" xfId="5141" xr:uid="{D872FDC3-BAB9-434B-8F33-4A6EDBE18F3A}"/>
    <cellStyle name="Comma 10 3 2 5" xfId="6908" xr:uid="{DB54F8F8-9AB4-48F0-8DFF-4C3AC1002A01}"/>
    <cellStyle name="Comma 10 3 2 5 2" xfId="10790" xr:uid="{E5DFADE9-422E-4D3F-8149-993292FB3429}"/>
    <cellStyle name="Comma 10 3 2 5 3" xfId="13885" xr:uid="{5BEC64EC-5F48-490A-BBF8-2A74D646D1A2}"/>
    <cellStyle name="Comma 10 3 3" xfId="1189" xr:uid="{8FDC41EE-5A76-469A-80E1-EF2EE5C9A448}"/>
    <cellStyle name="Comma 10 3 3 2" xfId="3491" xr:uid="{EF95050B-F7BC-42C8-9B91-40C668B9D14B}"/>
    <cellStyle name="Comma 10 3 3 2 2" xfId="9191" xr:uid="{1A1B1219-CEE2-44DB-BA59-5027B73F58E5}"/>
    <cellStyle name="Comma 10 3 3 2 2 2" xfId="12532" xr:uid="{E199E53C-5F24-4AF6-A91A-DE46F6F4D578}"/>
    <cellStyle name="Comma 10 3 3 2 2 3" xfId="15627" xr:uid="{3E8F0CD3-C072-458E-989D-035CCA2B9468}"/>
    <cellStyle name="Comma 10 3 3 2 3" xfId="5340" xr:uid="{42751D81-08A0-4523-809C-6D29F932FE49}"/>
    <cellStyle name="Comma 10 3 3 3" xfId="7190" xr:uid="{0312F770-5B03-44E9-9C40-8E6AC1430C3A}"/>
    <cellStyle name="Comma 10 3 3 3 2" xfId="10989" xr:uid="{2CBF5516-378D-4AE5-853F-B3DB9B7F47A7}"/>
    <cellStyle name="Comma 10 3 3 3 3" xfId="14084" xr:uid="{02AD4036-6663-457B-B6A7-1C07A1D3A8C8}"/>
    <cellStyle name="Comma 10 3 4" xfId="2277" xr:uid="{CB420120-D1C4-4423-8B41-6D6B8CE3C786}"/>
    <cellStyle name="Comma 10 3 4 2" xfId="4468" xr:uid="{C5498275-6EE5-457C-A6B2-1E6F9E75BC78}"/>
    <cellStyle name="Comma 10 3 4 2 2" xfId="10114" xr:uid="{C99A90B1-5D04-4A9F-B7F0-2E15C385085D}"/>
    <cellStyle name="Comma 10 3 4 2 2 2" xfId="13316" xr:uid="{0AC4E9D9-17AA-424C-B3FC-5141C108A478}"/>
    <cellStyle name="Comma 10 3 4 2 2 3" xfId="16411" xr:uid="{49E182E9-A13E-470F-A6C1-6CEB424A5EC3}"/>
    <cellStyle name="Comma 10 3 4 2 3" xfId="6123" xr:uid="{1D4C3261-762B-4A3D-90E1-339B8C43A2CA}"/>
    <cellStyle name="Comma 10 3 4 3" xfId="8132" xr:uid="{F37626C7-4F50-4DAF-B089-F9842E0371D5}"/>
    <cellStyle name="Comma 10 3 4 3 2" xfId="11772" xr:uid="{32205A44-1D35-4AC8-A200-F4427915B7C9}"/>
    <cellStyle name="Comma 10 3 4 3 3" xfId="14867" xr:uid="{F3B0EDED-9FB6-4A11-8ADA-8A0EAF3CB5C8}"/>
    <cellStyle name="Comma 10 3 5" xfId="3055" xr:uid="{F328D526-2755-48A6-BDA8-6B143AEE604E}"/>
    <cellStyle name="Comma 10 3 5 2" xfId="8774" xr:uid="{5046BCEF-DE94-42AC-B08F-AA833C655128}"/>
    <cellStyle name="Comma 10 3 5 2 2" xfId="12247" xr:uid="{AD168311-E7AD-4AE9-A43E-FF49F7B64B5F}"/>
    <cellStyle name="Comma 10 3 5 2 3" xfId="15342" xr:uid="{FAA2EF3B-227A-4AA8-9B0A-8FBDF53BC650}"/>
    <cellStyle name="Comma 10 3 5 3" xfId="5053" xr:uid="{BA07889D-4A73-470D-86FC-753BCAF0B850}"/>
    <cellStyle name="Comma 10 3 6" xfId="6770" xr:uid="{A61753E0-6744-44E1-A451-427602FFA9A5}"/>
    <cellStyle name="Comma 10 3 6 2" xfId="10704" xr:uid="{219C64D8-7B36-4C1F-9265-9D2DF9F03A96}"/>
    <cellStyle name="Comma 10 3 6 3" xfId="13799" xr:uid="{9338F5B2-D0F0-4D4D-A4A4-4EB1D2686D14}"/>
    <cellStyle name="Comma 10 4" xfId="678" xr:uid="{951C75FC-6BBC-4A10-8C0F-D54FA7C9172B}"/>
    <cellStyle name="Comma 10 4 2" xfId="1606" xr:uid="{6F019A77-9C2B-40F8-8E13-C98ABB15B4DF}"/>
    <cellStyle name="Comma 10 4 2 2" xfId="3888" xr:uid="{4B241CE0-7042-41CF-BCB8-3E675EA5E782}"/>
    <cellStyle name="Comma 10 4 2 2 2" xfId="9587" xr:uid="{B547A1CD-CBB4-4D57-8C82-5D6CEF507460}"/>
    <cellStyle name="Comma 10 4 2 2 2 2" xfId="12845" xr:uid="{1C22D1FB-18C5-4F8E-9F76-57E64C5B37AA}"/>
    <cellStyle name="Comma 10 4 2 2 2 3" xfId="15940" xr:uid="{72739A4A-E5AE-4DBD-802B-57B7D6BAD7D4}"/>
    <cellStyle name="Comma 10 4 2 2 3" xfId="5652" xr:uid="{213D5EFA-4433-44AC-AEDD-F832186EDA53}"/>
    <cellStyle name="Comma 10 4 2 3" xfId="7586" xr:uid="{9D42EB09-D2F6-47A7-867A-5C1DAF8BF323}"/>
    <cellStyle name="Comma 10 4 2 3 2" xfId="11301" xr:uid="{7192764F-DCCF-4DE5-8DF8-E2D71EB8CBE3}"/>
    <cellStyle name="Comma 10 4 2 3 3" xfId="14396" xr:uid="{FC37AB62-37ED-42F6-9218-058414D7C7B0}"/>
    <cellStyle name="Comma 10 4 3" xfId="2567" xr:uid="{CE0ABC39-5196-4204-9C6A-C22EDEB93A4B}"/>
    <cellStyle name="Comma 10 4 3 2" xfId="4757" xr:uid="{60722E63-7643-44F4-8769-ACD41B7BD937}"/>
    <cellStyle name="Comma 10 4 3 2 2" xfId="10403" xr:uid="{45E5A830-2A14-4069-A077-991E30BD4240}"/>
    <cellStyle name="Comma 10 4 3 2 2 2" xfId="13528" xr:uid="{FD437B3F-FE0E-4170-AE5A-B6C15A84538A}"/>
    <cellStyle name="Comma 10 4 3 2 2 3" xfId="16623" xr:uid="{973C018B-E6D8-4592-8DAB-76DE9F66A256}"/>
    <cellStyle name="Comma 10 4 3 2 3" xfId="6335" xr:uid="{CC127C99-843F-4BBD-8D49-DC04495BDBA7}"/>
    <cellStyle name="Comma 10 4 3 3" xfId="8421" xr:uid="{F817A455-0B26-4432-803C-F35220A97C83}"/>
    <cellStyle name="Comma 10 4 3 3 2" xfId="11984" xr:uid="{44B23BE6-4C70-4ED6-9969-3F2F909E39A0}"/>
    <cellStyle name="Comma 10 4 3 3 3" xfId="15079" xr:uid="{05A85661-14AF-4B36-8B97-2A89E7F10F3D}"/>
    <cellStyle name="Comma 10 4 4" xfId="3175" xr:uid="{B5F3DC16-358C-4075-9A7C-858764C30302}"/>
    <cellStyle name="Comma 10 4 4 2" xfId="8875" xr:uid="{D112A524-FD97-4E65-A70E-A0C5AC54F0FF}"/>
    <cellStyle name="Comma 10 4 4 2 2" xfId="12307" xr:uid="{F5179E63-DC09-488D-A924-30406CC30092}"/>
    <cellStyle name="Comma 10 4 4 2 3" xfId="15402" xr:uid="{688CDB05-6E50-4B51-AB3A-7E57B661F051}"/>
    <cellStyle name="Comma 10 4 4 3" xfId="5115" xr:uid="{B8F5268E-B0CF-4A05-83E8-EFEA95563B30}"/>
    <cellStyle name="Comma 10 4 5" xfId="6873" xr:uid="{098A0E59-8E69-434F-9515-E39146291BA4}"/>
    <cellStyle name="Comma 10 4 5 2" xfId="10764" xr:uid="{A68B1AFC-CA27-4C2F-92AC-EAA736B76A54}"/>
    <cellStyle name="Comma 10 4 5 3" xfId="13859" xr:uid="{9B9D7357-4DAB-44A3-841D-2E8B50EC8354}"/>
    <cellStyle name="Comma 10 5" xfId="1170" xr:uid="{F72954BE-C056-41DB-AE66-A0842A3860D4}"/>
    <cellStyle name="Comma 10 5 2" xfId="2617" xr:uid="{941D7560-A919-4848-B13E-76C717FB5541}"/>
    <cellStyle name="Comma 10 5 2 2" xfId="4802" xr:uid="{C6AB5485-DB3C-4F34-BE18-7601EC6FFA0D}"/>
    <cellStyle name="Comma 10 5 2 2 2" xfId="10448" xr:uid="{9E056430-B2FA-434B-8A0F-88E56711BC83}"/>
    <cellStyle name="Comma 10 5 2 2 2 2" xfId="13571" xr:uid="{B79BAC25-D92C-41D5-A623-0EA96F71BCA5}"/>
    <cellStyle name="Comma 10 5 2 2 2 3" xfId="16666" xr:uid="{C2DBD83C-08A2-4F50-8338-92A80CC62144}"/>
    <cellStyle name="Comma 10 5 2 2 3" xfId="6378" xr:uid="{7B35182A-A5CF-411D-B70D-8BB02E903800}"/>
    <cellStyle name="Comma 10 5 2 3" xfId="8466" xr:uid="{ABFE8E28-61D0-4956-B2BB-D9326747E273}"/>
    <cellStyle name="Comma 10 5 2 3 2" xfId="12027" xr:uid="{5C95E5B5-A74D-401F-9C5F-92BDCCF94324}"/>
    <cellStyle name="Comma 10 5 2 3 3" xfId="15122" xr:uid="{FCF5C3F5-CCC5-442C-9511-605D3B89D97E}"/>
    <cellStyle name="Comma 10 5 3" xfId="3476" xr:uid="{1B334BD4-307A-479E-979A-ECEDC2095FDA}"/>
    <cellStyle name="Comma 10 5 3 2" xfId="9176" xr:uid="{401A974C-D7AB-418A-8E6C-29EEEDF3470B}"/>
    <cellStyle name="Comma 10 5 3 2 2" xfId="12519" xr:uid="{A49097AB-99E2-4382-9F8B-11C250EF93E6}"/>
    <cellStyle name="Comma 10 5 3 2 3" xfId="15614" xr:uid="{92E3E255-20B7-4F99-B3AE-7A67962189DF}"/>
    <cellStyle name="Comma 10 5 3 3" xfId="5327" xr:uid="{D59C6FFA-EF80-4B22-AE3C-C58A6C5E38D5}"/>
    <cellStyle name="Comma 10 5 4" xfId="7175" xr:uid="{E52F01D4-0024-4431-BE0B-F452B32ADF0F}"/>
    <cellStyle name="Comma 10 5 4 2" xfId="10976" xr:uid="{C5439E12-F8C2-493D-B03C-4BBD43113B9E}"/>
    <cellStyle name="Comma 10 5 4 3" xfId="14071" xr:uid="{FC76FC8D-B812-49C5-86BC-AC67943045CB}"/>
    <cellStyle name="Comma 10 6" xfId="359" xr:uid="{B42ED4E1-267F-4B23-912C-EDA198680166}"/>
    <cellStyle name="Comma 10 6 2" xfId="2266" xr:uid="{90715917-3676-4BD4-8305-E8FEC9D672D4}"/>
    <cellStyle name="Comma 10 6 2 2" xfId="4457" xr:uid="{FF8E4BBA-C1B0-43A6-BAF1-961B02DF2C2A}"/>
    <cellStyle name="Comma 10 6 2 2 2" xfId="10103" xr:uid="{0BE138F1-ED6B-42D4-9164-67BCC58092E4}"/>
    <cellStyle name="Comma 10 6 2 2 2 2" xfId="13307" xr:uid="{3BFF0AFF-C240-4E58-AEEB-189846544E87}"/>
    <cellStyle name="Comma 10 6 2 2 2 3" xfId="16402" xr:uid="{BE512BC0-254E-427F-B314-A4744B93BC41}"/>
    <cellStyle name="Comma 10 6 2 2 3" xfId="6499" xr:uid="{3EBD0BAE-67D1-4CA7-A1C8-D549EAAAC7D7}"/>
    <cellStyle name="Comma 10 6 2 3" xfId="8121" xr:uid="{2085E5CB-80DD-4621-91F7-772930AD2580}"/>
    <cellStyle name="Comma 10 6 2 3 2" xfId="11763" xr:uid="{F6649464-AC42-4CFF-A842-5E119E87DFFB}"/>
    <cellStyle name="Comma 10 6 2 3 3" xfId="14858" xr:uid="{C095A650-BC34-46D0-98FE-C71764E62AB3}"/>
    <cellStyle name="Comma 10 6 2 4" xfId="6114" xr:uid="{F3C2B75F-FED8-4D84-AC55-557560BAEEA0}"/>
    <cellStyle name="Comma 10 6 3" xfId="3031" xr:uid="{0A77A5F3-0895-4E56-8EFA-C9DC98421781}"/>
    <cellStyle name="Comma 10 6 3 2" xfId="8752" xr:uid="{B95151BB-42E6-4213-86F2-D6C9BABA7378}"/>
    <cellStyle name="Comma 10 6 3 2 2" xfId="12230" xr:uid="{E164FA5C-EC49-4757-A7F3-F0DF1245B7C8}"/>
    <cellStyle name="Comma 10 6 3 2 3" xfId="15325" xr:uid="{BC458306-A307-4C70-86A3-92658AC91EEC}"/>
    <cellStyle name="Comma 10 6 3 3" xfId="5035" xr:uid="{56235686-053D-4310-B044-BD1703A1D40E}"/>
    <cellStyle name="Comma 10 6 4" xfId="6748" xr:uid="{37F356F7-0C4C-45F3-BD8A-C25985B458B4}"/>
    <cellStyle name="Comma 10 6 4 2" xfId="10687" xr:uid="{9495F28C-7CE6-4D69-9612-31E61B7CF821}"/>
    <cellStyle name="Comma 10 6 4 3" xfId="13782" xr:uid="{909C517D-908D-4CDB-8DF0-4C4D76EFEA67}"/>
    <cellStyle name="Comma 10 7" xfId="2713" xr:uid="{5B66BFBD-078E-4239-892A-6FE9E49559F6}"/>
    <cellStyle name="Comma 10 7 2" xfId="4835" xr:uid="{60B8B3C2-E837-4D22-BB59-2E4C6B95ADFC}"/>
    <cellStyle name="Comma 10 7 2 2" xfId="10481" xr:uid="{5D76EC1D-D08D-43DF-B804-34A3E298FF66}"/>
    <cellStyle name="Comma 10 7 2 2 2" xfId="13591" xr:uid="{105382FA-D154-40D2-A8B8-B45D5167FE3F}"/>
    <cellStyle name="Comma 10 7 2 2 3" xfId="16686" xr:uid="{3FC97C83-0974-4317-838D-5E585F271CB9}"/>
    <cellStyle name="Comma 10 7 2 3" xfId="6398" xr:uid="{398E9B14-2E92-47C8-8B63-458C8D9D11EE}"/>
    <cellStyle name="Comma 10 7 3" xfId="8500" xr:uid="{B9C509CE-3403-4086-8735-2710D794BEF1}"/>
    <cellStyle name="Comma 10 7 3 2" xfId="12047" xr:uid="{11B337AB-530F-4453-90A2-D8D310CEB3A8}"/>
    <cellStyle name="Comma 10 7 3 3" xfId="15142" xr:uid="{655F30BF-97A6-4BE6-8205-12538C749D55}"/>
    <cellStyle name="Comma 10 8" xfId="2943" xr:uid="{B7677F0F-529E-41E9-804C-02E7C525AB72}"/>
    <cellStyle name="Comma 10 8 2" xfId="8679" xr:uid="{3893AF03-15DA-4963-B3E4-6E61C03F2AF0}"/>
    <cellStyle name="Comma 10 8 2 2" xfId="12162" xr:uid="{F2A8C6BF-D404-495D-85E2-8729404088E7}"/>
    <cellStyle name="Comma 10 8 2 3" xfId="15257" xr:uid="{06A5BA6B-919B-45A8-BB6F-3AE3E4326F4B}"/>
    <cellStyle name="Comma 10 8 3" xfId="4967" xr:uid="{3BCE07B7-0931-4534-87A9-B7E28D4E11FF}"/>
    <cellStyle name="Comma 10 9" xfId="6675" xr:uid="{0D719914-1F2E-4ED1-8FD0-ED6D3573A066}"/>
    <cellStyle name="Comma 10 9 2" xfId="10619" xr:uid="{9150AD58-820D-43A2-AB06-4ADE3BEB44A6}"/>
    <cellStyle name="Comma 10 9 3" xfId="13714" xr:uid="{2195C5EC-C436-4474-91D5-15022162D61E}"/>
    <cellStyle name="Comma 100 10" xfId="26" xr:uid="{6AC04988-D86F-4204-B264-E33A6B095C55}"/>
    <cellStyle name="Comma 100 10 2" xfId="97" xr:uid="{B773EA8E-D40C-467E-9D9B-8E7D0CA709E1}"/>
    <cellStyle name="Comma 100 10 2 2" xfId="317" xr:uid="{65E98FF6-50E1-4DFA-A542-EDF6DABD4909}"/>
    <cellStyle name="Comma 100 10 2 2 2" xfId="1510" xr:uid="{A6DC8593-0D91-4999-93C5-1277A165DA2B}"/>
    <cellStyle name="Comma 100 10 2 2 2 2" xfId="3792" xr:uid="{836FCF92-81EE-4E58-BAAF-AA4A96BD5316}"/>
    <cellStyle name="Comma 100 10 2 2 2 2 2" xfId="9491" xr:uid="{D7C3DC56-299A-4514-A34E-D8C64C433F25}"/>
    <cellStyle name="Comma 100 10 2 2 2 2 2 2" xfId="12755" xr:uid="{71CE7DF4-B90F-47B3-ACCC-49C1C50A49D5}"/>
    <cellStyle name="Comma 100 10 2 2 2 2 2 3" xfId="15850" xr:uid="{0ACE917B-5E34-4EBB-A91C-0FFAB0682C42}"/>
    <cellStyle name="Comma 100 10 2 2 2 2 3" xfId="6452" xr:uid="{38CCE6C1-B0C8-4A6D-8636-B409FEC4D926}"/>
    <cellStyle name="Comma 100 10 2 2 2 3" xfId="7490" xr:uid="{31EF3CBE-4BBB-4C56-B598-4379A9C13A0F}"/>
    <cellStyle name="Comma 100 10 2 2 2 3 2" xfId="11211" xr:uid="{9E3D61A8-DCCB-4D58-A127-D5E68CEF83A8}"/>
    <cellStyle name="Comma 100 10 2 2 2 3 3" xfId="14306" xr:uid="{6005EB58-7E74-41B4-BC8D-92814B80D85F}"/>
    <cellStyle name="Comma 100 10 2 2 2 4" xfId="5562" xr:uid="{F8BA18A8-A0EE-4805-BA6E-E96E2BA0AE37}"/>
    <cellStyle name="Comma 100 10 2 2 3" xfId="2993" xr:uid="{E83263BD-11E6-4FD0-A027-551F5820AC4C}"/>
    <cellStyle name="Comma 100 10 2 2 3 2" xfId="8721" xr:uid="{685CB8EF-5049-4F7A-B121-D1BEDF17BF56}"/>
    <cellStyle name="Comma 100 10 2 2 3 2 2" xfId="12202" xr:uid="{87D66230-47BC-4F59-8992-70E4F56C3B4B}"/>
    <cellStyle name="Comma 100 10 2 2 3 2 3" xfId="15297" xr:uid="{A03C07A7-C875-4BD3-AEFF-2D5E885D3C71}"/>
    <cellStyle name="Comma 100 10 2 2 3 3" xfId="5007" xr:uid="{86194847-5661-434F-8184-B781F07B0BDF}"/>
    <cellStyle name="Comma 100 10 2 2 4" xfId="6717" xr:uid="{E19B2887-2591-4C49-9CC1-EDAB13882252}"/>
    <cellStyle name="Comma 100 10 2 2 4 2" xfId="10659" xr:uid="{0F740E70-8D2D-40F4-9EEF-D094C55B949D}"/>
    <cellStyle name="Comma 100 10 2 2 4 3" xfId="13754" xr:uid="{33CD75B8-1090-4E19-8022-D654E8AA97C1}"/>
    <cellStyle name="Comma 100 10 2 3" xfId="2514" xr:uid="{BE450A26-821E-41CB-A0BC-CE822C4893D2}"/>
    <cellStyle name="Comma 100 10 2 3 2" xfId="4704" xr:uid="{D8653BA5-4F77-462E-842A-A8B2F744325F}"/>
    <cellStyle name="Comma 100 10 2 3 2 2" xfId="10350" xr:uid="{4F208BC6-B3C3-4484-8D46-16BED73FA900}"/>
    <cellStyle name="Comma 100 10 2 3 2 2 2" xfId="13481" xr:uid="{F661E0F0-EB9F-49BF-BD41-033C7C149961}"/>
    <cellStyle name="Comma 100 10 2 3 2 2 3" xfId="16576" xr:uid="{0779A3EE-3085-41B0-9AF4-9685C76DD51F}"/>
    <cellStyle name="Comma 100 10 2 3 2 3" xfId="6288" xr:uid="{D7FFCA8D-CB68-4B9F-A526-6A09BC499A6E}"/>
    <cellStyle name="Comma 100 10 2 3 3" xfId="8368" xr:uid="{7AE75403-3141-4928-BB88-EF2071F18504}"/>
    <cellStyle name="Comma 100 10 2 3 3 2" xfId="11937" xr:uid="{A8117612-4265-4AE9-BA47-DDB83D8A0E95}"/>
    <cellStyle name="Comma 100 10 2 3 3 3" xfId="15032" xr:uid="{726370E8-93CE-457D-9A1E-98627DD21B41}"/>
    <cellStyle name="Comma 100 10 2 4" xfId="2814" xr:uid="{6A5A7D26-2B4D-44ED-B4DB-05EB2A01E2B6}"/>
    <cellStyle name="Comma 100 10 2 4 2" xfId="8562" xr:uid="{1049A01C-DCCE-4A1B-8887-FF3A95C6979F}"/>
    <cellStyle name="Comma 100 10 2 4 2 2" xfId="12089" xr:uid="{04CCB05B-3A9E-4DC6-9A9C-3337F22F08F5}"/>
    <cellStyle name="Comma 100 10 2 4 2 3" xfId="15184" xr:uid="{A7055500-6794-4E1B-8884-7C3152750693}"/>
    <cellStyle name="Comma 100 10 2 4 3" xfId="4894" xr:uid="{E06B77EA-2289-48B0-B202-069E69D26820}"/>
    <cellStyle name="Comma 100 10 2 5" xfId="6557" xr:uid="{1C4D1B47-3D2D-4410-BD72-DFC9542B1377}"/>
    <cellStyle name="Comma 100 10 2 5 2" xfId="10546" xr:uid="{45D273D9-892C-4D90-97ED-CF1D96A9A625}"/>
    <cellStyle name="Comma 100 10 2 5 3" xfId="13641" xr:uid="{00BF9DCB-31EE-4DF6-A79D-22DCCA368FC3}"/>
    <cellStyle name="Comma 100 10 3" xfId="291" xr:uid="{DA12D24C-3987-443D-A8FD-B0E652ECF9B0}"/>
    <cellStyle name="Comma 100 10 3 2" xfId="1021" xr:uid="{417C754D-F97E-46C8-9E49-AB4E3C00B714}"/>
    <cellStyle name="Comma 100 10 3 2 2" xfId="3343" xr:uid="{2B02212A-337A-4D4C-9E25-DB68497BC40A}"/>
    <cellStyle name="Comma 100 10 3 2 2 2" xfId="9043" xr:uid="{4FA1A0A4-5ACF-44D3-8D6D-104261077870}"/>
    <cellStyle name="Comma 100 10 3 2 2 2 2" xfId="12429" xr:uid="{55EB6294-FD11-46CF-871C-2DA6C31C8FAA}"/>
    <cellStyle name="Comma 100 10 3 2 2 2 3" xfId="15524" xr:uid="{32D4BA34-7EB3-4C95-B0E7-8D3BE6670346}"/>
    <cellStyle name="Comma 100 10 3 2 2 3" xfId="5237" xr:uid="{61DE96E5-DD96-4876-92E1-75E94F04056B}"/>
    <cellStyle name="Comma 100 10 3 2 3" xfId="7042" xr:uid="{D06EFBCD-82B1-42B6-9C2B-AFDDA11DCC0E}"/>
    <cellStyle name="Comma 100 10 3 2 3 2" xfId="10886" xr:uid="{BEDCD283-9663-4C0A-8C6B-C9E3E757BFFB}"/>
    <cellStyle name="Comma 100 10 3 2 3 3" xfId="13981" xr:uid="{FA262035-DE40-476C-B1AB-9136F708F92E}"/>
    <cellStyle name="Comma 100 10 3 3" xfId="2967" xr:uid="{8A56E0E1-97EB-42DE-8049-85232093F43D}"/>
    <cellStyle name="Comma 100 10 3 3 2" xfId="8695" xr:uid="{EE91A249-F4E1-4A80-A4FE-C2F68E62F2A5}"/>
    <cellStyle name="Comma 100 10 3 3 2 2" xfId="12177" xr:uid="{45728607-6018-4756-8CE2-A822922D383D}"/>
    <cellStyle name="Comma 100 10 3 3 2 3" xfId="15272" xr:uid="{3D809AC1-D925-40BF-9F77-E5E9A9ECFBB0}"/>
    <cellStyle name="Comma 100 10 3 3 3" xfId="4982" xr:uid="{F29EC3F7-1235-471A-A0E5-E989D71DD604}"/>
    <cellStyle name="Comma 100 10 3 4" xfId="6691" xr:uid="{D86FF067-7ECC-4B78-8A4E-3238520A8B6B}"/>
    <cellStyle name="Comma 100 10 3 4 2" xfId="10634" xr:uid="{906EBA2A-9852-45A7-AE7B-D3277BD95433}"/>
    <cellStyle name="Comma 100 10 3 4 3" xfId="13729" xr:uid="{94E9B2C8-7E43-4207-AC78-0CC00FB1E2FF}"/>
    <cellStyle name="Comma 100 10 4" xfId="218" xr:uid="{8A8AA829-532F-4680-9534-960F3D5551C7}"/>
    <cellStyle name="Comma 100 10 4 2" xfId="674" xr:uid="{82A50F1A-A31A-4956-A6B5-C23DE88F11A9}"/>
    <cellStyle name="Comma 100 10 4 2 2" xfId="3171" xr:uid="{951E0F73-5E32-4158-8FFE-8030EA80DEDD}"/>
    <cellStyle name="Comma 100 10 4 2 2 2" xfId="8871" xr:uid="{5B0B833D-A54B-4941-B3EF-C54925B20D75}"/>
    <cellStyle name="Comma 100 10 4 2 2 2 2" xfId="12305" xr:uid="{CC0D40B7-007A-4006-9BBF-75F3E715C9A3}"/>
    <cellStyle name="Comma 100 10 4 2 2 2 3" xfId="15400" xr:uid="{69152F37-CF68-4F7A-B051-6F57C6001134}"/>
    <cellStyle name="Comma 100 10 4 2 2 3" xfId="5113" xr:uid="{D5106C35-3858-4474-BA84-5FA6489F7426}"/>
    <cellStyle name="Comma 100 10 4 2 3" xfId="6869" xr:uid="{7BBFBA11-6830-49C9-BFBF-13C905E26C8F}"/>
    <cellStyle name="Comma 100 10 4 2 3 2" xfId="10762" xr:uid="{372DD192-F055-42FF-B197-92FDADE773DF}"/>
    <cellStyle name="Comma 100 10 4 2 3 3" xfId="13857" xr:uid="{8D41278C-C20A-40A9-AB16-167E65F0214C}"/>
    <cellStyle name="Comma 100 10 4 3" xfId="2917" xr:uid="{D2A7BA80-8E25-4F64-9358-26C255E534E5}"/>
    <cellStyle name="Comma 100 10 4 3 2" xfId="1022" xr:uid="{D628BDC4-6071-4E11-A85D-573206F3E090}"/>
    <cellStyle name="Comma 100 10 4 3 2 2" xfId="1511" xr:uid="{244D405F-E8E7-4A4D-A674-546DBBDD983F}"/>
    <cellStyle name="Comma 100 10 4 3 2 2 2" xfId="1938" xr:uid="{953CFE65-91B7-427E-945F-F72D502E8838}"/>
    <cellStyle name="Comma 100 10 4 3 2 2 2 2" xfId="4183" xr:uid="{3D1A44B3-B238-465C-B7F1-38F5DC815436}"/>
    <cellStyle name="Comma 100 10 4 3 2 2 2 2 2" xfId="9830" xr:uid="{143AADF5-9699-4BA4-AFE5-29B27EC9B8C4}"/>
    <cellStyle name="Comma 100 10 4 3 2 2 2 2 2 2" xfId="13080" xr:uid="{635B5C77-4611-442B-B40B-08D234450B90}"/>
    <cellStyle name="Comma 100 10 4 3 2 2 2 2 2 3" xfId="16175" xr:uid="{893AB7D3-0941-4026-92EB-9CCFC6B2434B}"/>
    <cellStyle name="Comma 100 10 4 3 2 2 2 2 3" xfId="5887" xr:uid="{41A98B62-B8FB-4910-8692-86A72F6C611E}"/>
    <cellStyle name="Comma 100 10 4 3 2 2 2 3" xfId="7829" xr:uid="{6CA9988C-A020-4BFB-AE9D-C1F47A802E72}"/>
    <cellStyle name="Comma 100 10 4 3 2 2 2 3 2" xfId="11536" xr:uid="{EA962681-5914-4FDA-AE8E-600EE87070E9}"/>
    <cellStyle name="Comma 100 10 4 3 2 2 2 3 3" xfId="14631" xr:uid="{342BBB54-C3F4-4198-977E-11D99A53EEB2}"/>
    <cellStyle name="Comma 100 10 4 3 2 2 3" xfId="3793" xr:uid="{7BEAB836-1F15-41BD-B96B-D53E1936CD97}"/>
    <cellStyle name="Comma 100 10 4 3 2 2 3 2" xfId="9492" xr:uid="{6DF59AF5-8FEE-43A8-94A2-A44A295F3B94}"/>
    <cellStyle name="Comma 100 10 4 3 2 2 3 2 2" xfId="12756" xr:uid="{B1252474-2DFD-4E4E-8BCD-A4841454DDDF}"/>
    <cellStyle name="Comma 100 10 4 3 2 2 3 2 3" xfId="15851" xr:uid="{5888CE3D-C2F8-4FEC-9CF5-2E7585A85BDE}"/>
    <cellStyle name="Comma 100 10 4 3 2 2 3 3" xfId="5563" xr:uid="{75E4B65D-1671-48F1-8767-DB8E6927A6EF}"/>
    <cellStyle name="Comma 100 10 4 3 2 2 4" xfId="7491" xr:uid="{8B4985B3-1BD5-4C42-98C7-48B125426912}"/>
    <cellStyle name="Comma 100 10 4 3 2 2 4 2" xfId="11212" xr:uid="{76AEDB30-CF2F-43A6-9253-E0B848718F4A}"/>
    <cellStyle name="Comma 100 10 4 3 2 2 4 3" xfId="14307" xr:uid="{0103B1F8-2646-4C1C-979B-55FB44C0636F}"/>
    <cellStyle name="Comma 100 10 4 3 2 3" xfId="1852" xr:uid="{CAE80BFD-777E-451B-AC21-D5DC65BF5765}"/>
    <cellStyle name="Comma 100 10 4 3 2 3 2" xfId="4097" xr:uid="{FA9FD452-A347-4D45-9E99-1EC4072457A0}"/>
    <cellStyle name="Comma 100 10 4 3 2 3 2 2" xfId="9744" xr:uid="{5F565FE0-5C1A-4CDA-AEE5-B1EE9319B736}"/>
    <cellStyle name="Comma 100 10 4 3 2 3 2 2 2" xfId="12994" xr:uid="{1772891A-1116-45BF-B849-D122F8016D8B}"/>
    <cellStyle name="Comma 100 10 4 3 2 3 2 2 3" xfId="16089" xr:uid="{C8398B42-7C73-42D0-882E-89C63BF654DD}"/>
    <cellStyle name="Comma 100 10 4 3 2 3 2 3" xfId="5801" xr:uid="{2A9A0B04-F465-4A0D-A88B-51E88BE021DC}"/>
    <cellStyle name="Comma 100 10 4 3 2 3 3" xfId="7743" xr:uid="{08D8C213-20C8-4F1C-9B91-391E288E23AC}"/>
    <cellStyle name="Comma 100 10 4 3 2 3 3 2" xfId="11450" xr:uid="{D9F70E1C-4F8D-4979-9626-8A5BC7D84D25}"/>
    <cellStyle name="Comma 100 10 4 3 2 3 3 3" xfId="14545" xr:uid="{ED6EEE93-E9FC-427A-A2C9-768D107BC275}"/>
    <cellStyle name="Comma 100 10 4 3 2 4" xfId="3344" xr:uid="{9B3DA3BE-6ACF-4CAD-B071-FD9D9BBA80BA}"/>
    <cellStyle name="Comma 100 10 4 3 2 4 2" xfId="9044" xr:uid="{08F1C63D-5F6A-4FC8-A4B0-F1ACC229B2DB}"/>
    <cellStyle name="Comma 100 10 4 3 2 4 2 2" xfId="12430" xr:uid="{E59466CB-C999-4ACB-80E6-B524DED6F2EC}"/>
    <cellStyle name="Comma 100 10 4 3 2 4 2 3" xfId="15525" xr:uid="{42E777FE-4976-4CE7-A61D-07AEF8C58B5F}"/>
    <cellStyle name="Comma 100 10 4 3 2 4 3" xfId="5238" xr:uid="{286A7175-3A82-49B0-89CB-9A97202E49F8}"/>
    <cellStyle name="Comma 100 10 4 3 2 5" xfId="7043" xr:uid="{09598B58-7EBD-4AD9-A026-42CE5ECE6654}"/>
    <cellStyle name="Comma 100 10 4 3 2 5 2" xfId="10887" xr:uid="{CDD4E9CF-4E17-40AC-8D97-2B57053CDB78}"/>
    <cellStyle name="Comma 100 10 4 3 2 5 3" xfId="13982" xr:uid="{EDEA5845-F278-45CD-9295-8F8E66B57086}"/>
    <cellStyle name="Comma 100 10 4 3 3" xfId="8657" xr:uid="{8E40C473-1622-4289-8611-A3145CADD9E0}"/>
    <cellStyle name="Comma 100 10 4 3 3 2" xfId="12142" xr:uid="{0893D2E9-060F-4B39-8413-2275EEBFD985}"/>
    <cellStyle name="Comma 100 10 4 3 3 3" xfId="15237" xr:uid="{FE9052E0-220F-4551-9894-96EF5802C25F}"/>
    <cellStyle name="Comma 100 10 4 3 4" xfId="4947" xr:uid="{C345E279-62D3-462E-8710-6A3823734FF8}"/>
    <cellStyle name="Comma 100 10 4 4" xfId="6653" xr:uid="{AC3C4BCE-143A-4515-80CD-15ECEE344E5C}"/>
    <cellStyle name="Comma 100 10 4 4 2" xfId="10599" xr:uid="{28821E20-F8BB-46C6-A086-8BBF35B15C22}"/>
    <cellStyle name="Comma 100 10 4 4 3" xfId="13694" xr:uid="{B6413D0E-430E-45DF-BE6D-4E6C0FF20050}"/>
    <cellStyle name="Comma 100 10 5" xfId="2118" xr:uid="{FA09E958-FA78-4616-A779-7EB4DEFBED32}"/>
    <cellStyle name="Comma 100 10 5 2" xfId="4340" xr:uid="{6032A07E-417E-4535-B040-276B01460B56}"/>
    <cellStyle name="Comma 100 10 5 2 2" xfId="9986" xr:uid="{5EB06353-667A-4AD3-B746-8513BDBD3A43}"/>
    <cellStyle name="Comma 100 10 5 2 2 2" xfId="13236" xr:uid="{32282CA0-656D-4C2F-B823-1AD744D7CADD}"/>
    <cellStyle name="Comma 100 10 5 2 2 3" xfId="16331" xr:uid="{E7E8E5E2-5F75-49AE-AEB1-A0DDE56F5486}"/>
    <cellStyle name="Comma 100 10 5 2 3" xfId="6043" xr:uid="{4741F74B-D874-4B43-811B-74BDCE9EA64E}"/>
    <cellStyle name="Comma 100 10 5 3" xfId="7985" xr:uid="{5A5CECCA-8CE2-49CE-92BD-2FFDCCD633FE}"/>
    <cellStyle name="Comma 100 10 5 3 2" xfId="11692" xr:uid="{7DDE2E58-E8A0-4FB6-849D-582C7974D8C2}"/>
    <cellStyle name="Comma 100 10 5 3 3" xfId="14787" xr:uid="{734C6801-1D03-41D1-8BE4-7864D626AB6D}"/>
    <cellStyle name="Comma 100 10 6" xfId="2776" xr:uid="{C19FFCC4-300F-4C4E-95CF-0096E72FFA22}"/>
    <cellStyle name="Comma 100 10 6 2" xfId="8526" xr:uid="{87913016-AE5F-4D23-B323-0B151BD5495B}"/>
    <cellStyle name="Comma 100 10 6 2 2" xfId="12064" xr:uid="{96953186-31AE-4699-A8D8-52333F748CBB}"/>
    <cellStyle name="Comma 100 10 6 2 3" xfId="15159" xr:uid="{3DC71918-0315-488A-8E0E-EC79E9443ED4}"/>
    <cellStyle name="Comma 100 10 6 3" xfId="4869" xr:uid="{E12D3FD8-E331-4E0F-906B-A54BEB93B955}"/>
    <cellStyle name="Comma 100 10 7" xfId="6510" xr:uid="{7EEDDDCF-40EE-4AC1-926E-AB92AFF79FCF}"/>
    <cellStyle name="Comma 100 10 7 2" xfId="10521" xr:uid="{35B61A3F-2725-4F90-8ABE-EB973F423C44}"/>
    <cellStyle name="Comma 100 10 7 3" xfId="13616" xr:uid="{381814C2-19F4-40D9-B76E-23024608B2B6}"/>
    <cellStyle name="Comma 100 8 2" xfId="60" xr:uid="{08E66C3C-5569-442F-ABBE-E7CDB9C9430E}"/>
    <cellStyle name="Comma 100 8 2 2" xfId="121" xr:uid="{048F76A0-5AE5-4C54-8F2F-4CFDD606EDDC}"/>
    <cellStyle name="Comma 100 8 2 2 2" xfId="329" xr:uid="{2E9B0028-0D61-4F6B-97D4-EAB7EF9B81EF}"/>
    <cellStyle name="Comma 100 8 2 2 2 2" xfId="1572" xr:uid="{E4D400C4-B4BD-4C7C-A2CE-3719B8AD8D0E}"/>
    <cellStyle name="Comma 100 8 2 2 2 2 2" xfId="3854" xr:uid="{7E6ADCF2-ADE8-48A0-845A-6F47CA38A336}"/>
    <cellStyle name="Comma 100 8 2 2 2 2 2 2" xfId="9553" xr:uid="{C7057FC8-39D4-4874-BA16-7EEFA374E952}"/>
    <cellStyle name="Comma 100 8 2 2 2 2 2 2 2" xfId="12814" xr:uid="{C043FDAD-097E-4D98-8FD1-2C50FFFEEFBD}"/>
    <cellStyle name="Comma 100 8 2 2 2 2 2 2 3" xfId="15909" xr:uid="{E6C051B0-4826-45BF-ABB2-F21B02C6AA50}"/>
    <cellStyle name="Comma 100 8 2 2 2 2 2 3" xfId="6455" xr:uid="{4635BC2B-130B-47C8-885B-07A337E74CE1}"/>
    <cellStyle name="Comma 100 8 2 2 2 2 3" xfId="7552" xr:uid="{2B7128F0-E352-4092-8C1F-16B3B7061B02}"/>
    <cellStyle name="Comma 100 8 2 2 2 2 3 2" xfId="11270" xr:uid="{9A2B67DD-9A89-498E-ACD7-D0DEE0FAAD41}"/>
    <cellStyle name="Comma 100 8 2 2 2 2 3 3" xfId="14365" xr:uid="{1B3969D0-AAB2-45B8-986D-3C4B39CC913F}"/>
    <cellStyle name="Comma 100 8 2 2 2 2 4" xfId="5621" xr:uid="{7D8C425E-A74A-4A64-8529-DDD55887E9DA}"/>
    <cellStyle name="Comma 100 8 2 2 2 3" xfId="3005" xr:uid="{BC6F59F6-F8AF-4ED1-8EC2-CCAC00EFDFF5}"/>
    <cellStyle name="Comma 100 8 2 2 2 3 2" xfId="8733" xr:uid="{35D71AF0-2CA8-4569-842F-0861081D15A7}"/>
    <cellStyle name="Comma 100 8 2 2 2 3 2 2" xfId="12214" xr:uid="{D28C33AF-EAD6-4569-A102-77DCFC2B8482}"/>
    <cellStyle name="Comma 100 8 2 2 2 3 2 3" xfId="15309" xr:uid="{B9BABECE-A18E-48F6-97EB-13C2FB70810E}"/>
    <cellStyle name="Comma 100 8 2 2 2 3 3" xfId="5019" xr:uid="{0B2E988C-9B1C-4818-8C5A-1B06CA7A2F9B}"/>
    <cellStyle name="Comma 100 8 2 2 2 4" xfId="6729" xr:uid="{72A978A2-6E35-4416-8C2B-BE19F5C20594}"/>
    <cellStyle name="Comma 100 8 2 2 2 4 2" xfId="10671" xr:uid="{5A9F1A46-B91C-4A11-8802-1C1969C91FEA}"/>
    <cellStyle name="Comma 100 8 2 2 2 4 3" xfId="13766" xr:uid="{D6972B30-B161-4D2A-BDE6-94735CF0B561}"/>
    <cellStyle name="Comma 100 8 2 2 3" xfId="2538" xr:uid="{58F4DFC4-071D-48B9-B48B-B8E7205A41F2}"/>
    <cellStyle name="Comma 100 8 2 2 3 2" xfId="4728" xr:uid="{9EEAC16C-6695-4E25-B0FC-9F3C8BE2DAAA}"/>
    <cellStyle name="Comma 100 8 2 2 3 2 2" xfId="10374" xr:uid="{4A69E3DE-1321-4419-A87D-643B13DAA218}"/>
    <cellStyle name="Comma 100 8 2 2 3 2 2 2" xfId="13502" xr:uid="{79FC1E93-8107-4A4D-83B4-79E09B56458C}"/>
    <cellStyle name="Comma 100 8 2 2 3 2 2 3" xfId="16597" xr:uid="{D6316C57-64C7-42CE-A961-3832CD572618}"/>
    <cellStyle name="Comma 100 8 2 2 3 2 3" xfId="6309" xr:uid="{1C8787A0-1B87-446E-8944-3BFD3D9B4EB2}"/>
    <cellStyle name="Comma 100 8 2 2 3 3" xfId="8392" xr:uid="{C4DB7A40-2606-48A7-805D-062696D8EDFB}"/>
    <cellStyle name="Comma 100 8 2 2 3 3 2" xfId="11958" xr:uid="{A3E831B5-53BC-4AFC-A29B-9922056D5CF8}"/>
    <cellStyle name="Comma 100 8 2 2 3 3 3" xfId="15053" xr:uid="{D664DEDB-C1D5-4305-B3DE-75839808F7B7}"/>
    <cellStyle name="Comma 100 8 2 2 4" xfId="2837" xr:uid="{E6A16123-BBB8-41B7-AAEE-3663C047FFB4}"/>
    <cellStyle name="Comma 100 8 2 2 4 2" xfId="8585" xr:uid="{8D0248DA-61B0-4B9F-93F3-3974238A806E}"/>
    <cellStyle name="Comma 100 8 2 2 4 2 2" xfId="12101" xr:uid="{0CA7E715-CA17-4242-8E9B-4733FBC0D8B7}"/>
    <cellStyle name="Comma 100 8 2 2 4 2 3" xfId="15196" xr:uid="{A5BD2EFA-50CE-496A-B7CE-C89B602C546D}"/>
    <cellStyle name="Comma 100 8 2 2 4 3" xfId="4906" xr:uid="{004A34E4-EC7B-4B06-BAAE-0476C31BBD86}"/>
    <cellStyle name="Comma 100 8 2 2 5" xfId="6581" xr:uid="{4A745B93-1004-4D9E-82E7-8CAE7C1F9139}"/>
    <cellStyle name="Comma 100 8 2 2 5 2" xfId="10558" xr:uid="{089C85D8-8ABA-4789-857F-2C2EBFE07303}"/>
    <cellStyle name="Comma 100 8 2 2 5 3" xfId="13653" xr:uid="{8747D61A-992E-4C72-BE49-75D589B856BB}"/>
    <cellStyle name="Comma 100 8 2 3" xfId="303" xr:uid="{AA9EA0F6-69FD-40DF-9C61-1E852BD4C24B}"/>
    <cellStyle name="Comma 100 8 2 3 2" xfId="1124" xr:uid="{79D19ECD-54B6-44EB-97D9-2B60DD295DB5}"/>
    <cellStyle name="Comma 100 8 2 3 2 2" xfId="3435" xr:uid="{D7908233-0A06-490D-8891-F3846EFDAF79}"/>
    <cellStyle name="Comma 100 8 2 3 2 2 2" xfId="9135" xr:uid="{C4C94E4A-92FA-458F-A0D2-348917F0F570}"/>
    <cellStyle name="Comma 100 8 2 3 2 2 2 2" xfId="12488" xr:uid="{4F1FF28E-060C-4AFD-BAA0-361356FC0DC6}"/>
    <cellStyle name="Comma 100 8 2 3 2 2 2 3" xfId="15583" xr:uid="{A57A60C0-2561-41BA-AAE5-1AE4E6E4BE1F}"/>
    <cellStyle name="Comma 100 8 2 3 2 2 3" xfId="6446" xr:uid="{AB4DF84B-EEED-4422-8F85-CB7ABB78131F}"/>
    <cellStyle name="Comma 100 8 2 3 2 3" xfId="7134" xr:uid="{218771DB-38F1-4FBC-95F1-95880F7118D3}"/>
    <cellStyle name="Comma 100 8 2 3 2 3 2" xfId="10945" xr:uid="{F0310E43-15C9-4B02-814A-7DA46BFE7376}"/>
    <cellStyle name="Comma 100 8 2 3 2 3 3" xfId="14040" xr:uid="{897D8035-F678-4AF8-9158-5F576962E516}"/>
    <cellStyle name="Comma 100 8 2 3 2 4" xfId="5296" xr:uid="{3C5E3060-683A-457D-B24C-23B6A45F51CD}"/>
    <cellStyle name="Comma 100 8 2 3 3" xfId="2979" xr:uid="{2D57167B-0017-4773-979C-DDCA52617771}"/>
    <cellStyle name="Comma 100 8 2 3 3 2" xfId="8707" xr:uid="{9AC15F56-38E3-4047-9D16-DE567796C2E3}"/>
    <cellStyle name="Comma 100 8 2 3 3 2 2" xfId="12189" xr:uid="{E3213995-762A-4C8C-8C3D-4009C579F217}"/>
    <cellStyle name="Comma 100 8 2 3 3 2 3" xfId="15284" xr:uid="{4D26833F-8938-4CB2-8CD5-2A7E46E6F8CA}"/>
    <cellStyle name="Comma 100 8 2 3 3 3" xfId="4994" xr:uid="{64FF5E79-797C-4F3E-A225-18AC5DB44C86}"/>
    <cellStyle name="Comma 100 8 2 3 4" xfId="6703" xr:uid="{E8C87599-B2EA-4B06-B789-C50749355B59}"/>
    <cellStyle name="Comma 100 8 2 3 4 2" xfId="10646" xr:uid="{F2F88DE0-B15C-4E8A-988B-021FFED70BE8}"/>
    <cellStyle name="Comma 100 8 2 3 4 3" xfId="13741" xr:uid="{21935132-AC89-47EE-B792-79EFA49D2E7D}"/>
    <cellStyle name="Comma 100 8 2 4" xfId="2234" xr:uid="{E995E79C-49B9-47F6-994A-AD43974FBFD9}"/>
    <cellStyle name="Comma 100 8 2 4 2" xfId="4425" xr:uid="{75598035-31DE-4E64-9978-BD4FD8E0441A}"/>
    <cellStyle name="Comma 100 8 2 4 2 2" xfId="10071" xr:uid="{C4E0A161-7A36-474C-85BE-BCE068D524B9}"/>
    <cellStyle name="Comma 100 8 2 4 2 2 2" xfId="13286" xr:uid="{6106BEB8-DB9E-44C8-B194-BFAF177EA8D8}"/>
    <cellStyle name="Comma 100 8 2 4 2 2 3" xfId="16381" xr:uid="{A8FB8E2A-DD38-44A0-88AD-FC749437A4D4}"/>
    <cellStyle name="Comma 100 8 2 4 2 3" xfId="6093" xr:uid="{15F75EAA-D2ED-4869-B33A-DC20EDF34C23}"/>
    <cellStyle name="Comma 100 8 2 4 3" xfId="8089" xr:uid="{19A372EF-9CC1-4063-B5AC-5BCE521504F5}"/>
    <cellStyle name="Comma 100 8 2 4 3 2" xfId="11742" xr:uid="{8AAFDD7B-E5C5-4176-B0FB-05CC878DCD24}"/>
    <cellStyle name="Comma 100 8 2 4 3 3" xfId="14837" xr:uid="{937D1966-4854-42FC-9A61-8C6744032396}"/>
    <cellStyle name="Comma 100 8 2 5" xfId="2794" xr:uid="{7B003367-EFDF-4A5E-85F1-6F63F47619AC}"/>
    <cellStyle name="Comma 100 8 2 5 2" xfId="8544" xr:uid="{AB68FFB9-952C-48BB-B881-5553D988C808}"/>
    <cellStyle name="Comma 100 8 2 5 2 2" xfId="12076" xr:uid="{C49776BC-927A-47F9-A62F-7B3546CF940A}"/>
    <cellStyle name="Comma 100 8 2 5 2 3" xfId="15171" xr:uid="{FEFA50C1-D4C0-4DD8-9686-71D4B2212731}"/>
    <cellStyle name="Comma 100 8 2 5 3" xfId="4881" xr:uid="{A23423C9-773F-4A96-91DF-D5F29ED0D1FF}"/>
    <cellStyle name="Comma 100 8 2 6" xfId="6534" xr:uid="{8E5DC27F-D3B2-4BF3-9417-A57E39EA1185}"/>
    <cellStyle name="Comma 100 8 2 6 2" xfId="10533" xr:uid="{465945E7-9FB8-470B-B8C1-236DCDB674F9}"/>
    <cellStyle name="Comma 100 8 2 6 3" xfId="13628" xr:uid="{87971E1A-4742-42C7-9E38-587FB87E2EB5}"/>
    <cellStyle name="Comma 100 9" xfId="54" xr:uid="{D97C3A33-5223-41D8-BB91-A59122E74CE2}"/>
    <cellStyle name="Comma 100 9 2" xfId="118" xr:uid="{BF17C714-3454-44B3-BC77-29DCEF590BE6}"/>
    <cellStyle name="Comma 100 9 2 2" xfId="327" xr:uid="{4A258433-0345-42B9-BFE1-6B74FF4AC466}"/>
    <cellStyle name="Comma 100 9 2 2 2" xfId="3003" xr:uid="{769B831F-0B60-4DFB-B673-9BD5CC62AB44}"/>
    <cellStyle name="Comma 100 9 2 2 2 2" xfId="8731" xr:uid="{226E161C-9FBC-4130-A933-35A7BD6F260B}"/>
    <cellStyle name="Comma 100 9 2 2 2 2 2" xfId="12212" xr:uid="{B39022FB-704F-4815-86DE-993965B6F793}"/>
    <cellStyle name="Comma 100 9 2 2 2 2 3" xfId="15307" xr:uid="{B1CE23B4-D52D-48A9-B364-A2A2C3AD5373}"/>
    <cellStyle name="Comma 100 9 2 2 2 3" xfId="6438" xr:uid="{8292BEF9-290F-48EA-A25C-8787FF5BC072}"/>
    <cellStyle name="Comma 100 9 2 2 3" xfId="6727" xr:uid="{98978814-AB0D-4DAF-8E4D-C1E4F6CB6DDC}"/>
    <cellStyle name="Comma 100 9 2 2 3 2" xfId="10669" xr:uid="{5A88072A-050F-495B-8878-C2CF987E87F1}"/>
    <cellStyle name="Comma 100 9 2 2 3 3" xfId="13764" xr:uid="{6262A01B-819A-404F-85D2-634FA1656A16}"/>
    <cellStyle name="Comma 100 9 2 2 4" xfId="5017" xr:uid="{AD690C49-7B99-4069-AF63-42A042358C8E}"/>
    <cellStyle name="Comma 100 9 2 3" xfId="2834" xr:uid="{A451CC51-748A-4C51-834D-BA5615196D2F}"/>
    <cellStyle name="Comma 100 9 2 3 2" xfId="8582" xr:uid="{9E5C882E-0AB9-4CEB-8E02-2932EF967F36}"/>
    <cellStyle name="Comma 100 9 2 3 2 2" xfId="12099" xr:uid="{37432F9F-73E3-417F-8E4D-64D2D92D53BA}"/>
    <cellStyle name="Comma 100 9 2 3 2 3" xfId="15194" xr:uid="{A286DC8F-38DE-44B1-8C43-61F052209CEA}"/>
    <cellStyle name="Comma 100 9 2 3 3" xfId="4904" xr:uid="{4E1E6A32-578E-4F86-BF4A-91805FA7732C}"/>
    <cellStyle name="Comma 100 9 2 4" xfId="6578" xr:uid="{B6AEC313-F7A8-454B-8D44-24FE0D6611E6}"/>
    <cellStyle name="Comma 100 9 2 4 2" xfId="10556" xr:uid="{A73791A9-CB82-4754-9CB0-1C17E302CF68}"/>
    <cellStyle name="Comma 100 9 2 4 3" xfId="13651" xr:uid="{AC534C6A-E4C7-42D3-A9BC-88972CBB6C15}"/>
    <cellStyle name="Comma 100 9 3" xfId="301" xr:uid="{682E3938-3DAC-4FD1-9C32-A233AC87668A}"/>
    <cellStyle name="Comma 100 9 3 2" xfId="2977" xr:uid="{D795171D-776D-4E10-B422-671F7678E014}"/>
    <cellStyle name="Comma 100 9 3 2 2" xfId="8705" xr:uid="{D9CA8C2C-9D55-41B6-A877-59507D0B5A61}"/>
    <cellStyle name="Comma 100 9 3 2 2 2" xfId="12187" xr:uid="{8A8F6F73-1DD0-4E65-B379-610599B3C952}"/>
    <cellStyle name="Comma 100 9 3 2 2 3" xfId="15282" xr:uid="{2C26BEBB-0C6E-42E7-A80C-24E7F7A59BB2}"/>
    <cellStyle name="Comma 100 9 3 2 3" xfId="6428" xr:uid="{E4A4C8E4-502B-4FCA-BC58-F13796ED9025}"/>
    <cellStyle name="Comma 100 9 3 3" xfId="6701" xr:uid="{FF8E2BB6-E5B4-4046-BC7F-61553766FA2F}"/>
    <cellStyle name="Comma 100 9 3 3 2" xfId="10644" xr:uid="{01A8B487-F1AC-47BB-99D6-C77FAC376A02}"/>
    <cellStyle name="Comma 100 9 3 3 3" xfId="13739" xr:uid="{61C1C7D3-A47E-487F-8F3C-82651C4BFD6C}"/>
    <cellStyle name="Comma 100 9 3 4" xfId="4992" xr:uid="{E2970061-8C1A-4202-A442-74E291A63BF1}"/>
    <cellStyle name="Comma 100 9 4" xfId="2792" xr:uid="{2E2146FD-8175-4E60-9B58-6F907704FB1A}"/>
    <cellStyle name="Comma 100 9 4 2" xfId="8542" xr:uid="{02A30D1F-159D-4CA3-B2B2-6EDB65283E83}"/>
    <cellStyle name="Comma 100 9 4 2 2" xfId="12074" xr:uid="{2DA98934-A783-4AD1-A33C-AB3E3381AAF3}"/>
    <cellStyle name="Comma 100 9 4 2 3" xfId="15169" xr:uid="{C065BF50-13F5-46BC-B065-C24190C49F5D}"/>
    <cellStyle name="Comma 100 9 4 3" xfId="4879" xr:uid="{360644D9-46D0-411F-8CC6-06B177D98DE3}"/>
    <cellStyle name="Comma 100 9 5" xfId="6531" xr:uid="{9E5D2784-5F77-4067-8D8A-D6C77BD359F1}"/>
    <cellStyle name="Comma 100 9 5 2" xfId="1121" xr:uid="{DA39B5D1-E982-454B-AF7B-D2715D627439}"/>
    <cellStyle name="Comma 100 9 5 2 2" xfId="1570" xr:uid="{BD55BB3D-0E5B-4859-90FF-05B8A507C073}"/>
    <cellStyle name="Comma 100 9 5 2 2 2" xfId="1975" xr:uid="{6995A647-DE5F-4D8D-B923-3A5EB5BD8890}"/>
    <cellStyle name="Comma 100 9 5 2 2 2 2" xfId="4220" xr:uid="{550E6B62-9C85-4F49-B9C1-5CF640EE79EE}"/>
    <cellStyle name="Comma 100 9 5 2 2 2 2 2" xfId="9867" xr:uid="{58ED1564-77E8-415F-BE95-6D92C3B533D9}"/>
    <cellStyle name="Comma 100 9 5 2 2 2 2 2 2" xfId="13117" xr:uid="{16126524-21EB-4C35-B74A-7C92F49712A0}"/>
    <cellStyle name="Comma 100 9 5 2 2 2 2 2 3" xfId="16212" xr:uid="{DB83B7E3-79D0-4E66-8608-4B0AD435DFA8}"/>
    <cellStyle name="Comma 100 9 5 2 2 2 2 3" xfId="5924" xr:uid="{B1F749FB-A2C8-4E2A-A529-4E58A2175394}"/>
    <cellStyle name="Comma 100 9 5 2 2 2 3" xfId="7866" xr:uid="{8A097C7D-7AA8-444E-B4AE-F879294711C2}"/>
    <cellStyle name="Comma 100 9 5 2 2 2 3 2" xfId="11573" xr:uid="{EB32F84B-3B77-4C0C-A177-B420905EC7F2}"/>
    <cellStyle name="Comma 100 9 5 2 2 2 3 3" xfId="14668" xr:uid="{039CF816-A2A0-4BEB-86FF-60E72A8A1648}"/>
    <cellStyle name="Comma 100 9 5 2 2 3" xfId="3852" xr:uid="{A75F3376-E700-40BA-8C23-98F75111ED44}"/>
    <cellStyle name="Comma 100 9 5 2 2 3 2" xfId="9551" xr:uid="{D69B82A9-EC5B-459F-9E29-55F875B37792}"/>
    <cellStyle name="Comma 100 9 5 2 2 3 2 2" xfId="12812" xr:uid="{4885FA5E-1EA2-4BCF-A748-2671FD60B424}"/>
    <cellStyle name="Comma 100 9 5 2 2 3 2 3" xfId="15907" xr:uid="{6DC077E9-625E-49D0-910F-731A99BBAFBE}"/>
    <cellStyle name="Comma 100 9 5 2 2 3 3" xfId="5619" xr:uid="{85C525AA-9E24-44F7-8913-1DE990111AE0}"/>
    <cellStyle name="Comma 100 9 5 2 2 4" xfId="7550" xr:uid="{91CEBEBA-F22A-412D-853A-99C241B92D0B}"/>
    <cellStyle name="Comma 100 9 5 2 2 4 2" xfId="11268" xr:uid="{06B0C54C-F5A1-4487-A74E-DF411FF4DEF6}"/>
    <cellStyle name="Comma 100 9 5 2 2 4 3" xfId="14363" xr:uid="{22A6FB10-AF99-4387-809F-6E27077F8443}"/>
    <cellStyle name="Comma 100 9 5 2 3" xfId="1873" xr:uid="{C3076D9F-D03A-47BE-94C2-5DE9ACCEDDCA}"/>
    <cellStyle name="Comma 100 9 5 2 3 2" xfId="4118" xr:uid="{F7DCFC6C-C1EA-4F8B-AA5E-01A7A48F5608}"/>
    <cellStyle name="Comma 100 9 5 2 3 2 2" xfId="9765" xr:uid="{00FADBE3-A7A3-44C5-B7A2-72745D38FC72}"/>
    <cellStyle name="Comma 100 9 5 2 3 2 2 2" xfId="13015" xr:uid="{9A1F3D52-FD01-4EC3-B80E-80AD9AD834F1}"/>
    <cellStyle name="Comma 100 9 5 2 3 2 2 3" xfId="16110" xr:uid="{A7C41EAD-8482-4C94-9FF3-A94C443104F9}"/>
    <cellStyle name="Comma 100 9 5 2 3 2 3" xfId="5822" xr:uid="{FDC39D02-B09A-4B65-841F-8AF837E9CE0E}"/>
    <cellStyle name="Comma 100 9 5 2 3 3" xfId="7764" xr:uid="{075A3086-0F37-4820-B540-4BDB36724D2F}"/>
    <cellStyle name="Comma 100 9 5 2 3 3 2" xfId="11471" xr:uid="{09EE637C-D293-415A-8565-BCB13E95DADA}"/>
    <cellStyle name="Comma 100 9 5 2 3 3 3" xfId="14566" xr:uid="{59D11FD6-471E-4952-A501-E89811F7D64B}"/>
    <cellStyle name="Comma 100 9 5 2 4" xfId="3432" xr:uid="{85E55E6D-A564-482A-B673-00651E0289B9}"/>
    <cellStyle name="Comma 100 9 5 2 4 2" xfId="9132" xr:uid="{8C740480-C706-495A-8E2B-2CB137C62DE7}"/>
    <cellStyle name="Comma 100 9 5 2 4 2 2" xfId="12486" xr:uid="{BEE19A93-9865-4422-8C51-184CC254835D}"/>
    <cellStyle name="Comma 100 9 5 2 4 2 3" xfId="15581" xr:uid="{FD2BE46C-D4AF-447C-B6FC-11141E916112}"/>
    <cellStyle name="Comma 100 9 5 2 4 3" xfId="5294" xr:uid="{C9B72A08-9D40-44D2-AE9D-4C02A3E11D8C}"/>
    <cellStyle name="Comma 100 9 5 2 5" xfId="7131" xr:uid="{D9E8DE8A-E716-4CDD-BE50-BE630A479D96}"/>
    <cellStyle name="Comma 100 9 5 2 5 2" xfId="10943" xr:uid="{CAEABF60-FF50-49E7-97C3-D602A7BF03A6}"/>
    <cellStyle name="Comma 100 9 5 2 5 3" xfId="14038" xr:uid="{7F600052-6FAE-41E7-8A94-3799F9DD59B3}"/>
    <cellStyle name="Comma 100 9 5 3" xfId="10531" xr:uid="{2DDEEA76-1100-4363-B3B5-5DB5F87F309D}"/>
    <cellStyle name="Comma 100 9 5 4" xfId="13626" xr:uid="{E800557C-661B-4010-8383-AFFE90263599}"/>
    <cellStyle name="Comma 11" xfId="284" xr:uid="{0721DAC1-3E63-4BB2-9607-1E0A5482B8B0}"/>
    <cellStyle name="Comma 11 14" xfId="2133" xr:uid="{A36EC128-4CBA-4794-B858-34989F2FD76E}"/>
    <cellStyle name="Comma 11 14 2" xfId="2630" xr:uid="{1673073D-A9C9-4CA3-A4DA-B6A0479A4996}"/>
    <cellStyle name="Comma 11 14 2 2" xfId="4812" xr:uid="{8E4FADBD-63F8-44C8-ADC2-CD5DF339B811}"/>
    <cellStyle name="Comma 11 14 2 2 2" xfId="10458" xr:uid="{D30D3623-22CF-426F-BE7E-8699E750F01F}"/>
    <cellStyle name="Comma 11 14 2 2 2 2" xfId="13578" xr:uid="{69606545-F7AA-4335-A41D-183EDB61C8A9}"/>
    <cellStyle name="Comma 11 14 2 2 2 3" xfId="16673" xr:uid="{1D2063BE-F7B9-47D4-B727-F947FE0CC7E7}"/>
    <cellStyle name="Comma 11 14 2 2 3" xfId="6385" xr:uid="{EBAA8BC5-86BB-4AE7-801D-E0F53535D563}"/>
    <cellStyle name="Comma 11 14 2 3" xfId="8476" xr:uid="{39D4028E-4C70-4851-B384-8EF4D9774A86}"/>
    <cellStyle name="Comma 11 14 2 3 2" xfId="12034" xr:uid="{3E1FEC9E-4217-422C-91AF-B6ACF2FE2609}"/>
    <cellStyle name="Comma 11 14 2 3 3" xfId="15129" xr:uid="{1C98A491-CA43-4D29-B2C8-E3EA6103B3A8}"/>
    <cellStyle name="Comma 11 14 3" xfId="2729" xr:uid="{52A3DD89-4B47-4F80-AE36-56B711B8E167}"/>
    <cellStyle name="Comma 11 14 3 2" xfId="4851" xr:uid="{FECFE7D2-33B9-4E7B-ABB3-3053AB8A5BF7}"/>
    <cellStyle name="Comma 11 14 3 2 2" xfId="10497" xr:uid="{0BD0619C-754F-4BD6-A295-0134472D08A6}"/>
    <cellStyle name="Comma 11 14 3 2 2 2" xfId="13604" xr:uid="{94DDAF47-3F8B-4FCF-A399-353DD4E84100}"/>
    <cellStyle name="Comma 11 14 3 2 2 3" xfId="16699" xr:uid="{24C80EA6-F5D8-4D57-AFAE-EFC668CBE01F}"/>
    <cellStyle name="Comma 11 14 3 2 3" xfId="6411" xr:uid="{46AD207C-E5A2-4649-BF8D-A827B0008D1C}"/>
    <cellStyle name="Comma 11 14 3 3" xfId="8516" xr:uid="{AF4868FD-14CE-4B77-80AB-65ABD6C7BB2E}"/>
    <cellStyle name="Comma 11 14 3 3 2" xfId="12060" xr:uid="{27888D82-88CA-4208-8DEC-8553872DEC77}"/>
    <cellStyle name="Comma 11 14 3 3 3" xfId="15155" xr:uid="{3BEB7A09-45AC-44E1-915A-38B522EF9968}"/>
    <cellStyle name="Comma 11 14 4" xfId="4348" xr:uid="{07697B75-9EBE-453D-90AF-49EF49594405}"/>
    <cellStyle name="Comma 11 14 4 2" xfId="9994" xr:uid="{EA488F83-4C37-4471-8B47-AD93E5DD4709}"/>
    <cellStyle name="Comma 11 14 4 2 2" xfId="13239" xr:uid="{9554FCF4-9B5B-4D3D-BA94-A6ECDB34605E}"/>
    <cellStyle name="Comma 11 14 4 2 3" xfId="16334" xr:uid="{A76088CC-5A76-43DF-9254-29F2E4289E10}"/>
    <cellStyle name="Comma 11 14 4 3" xfId="6046" xr:uid="{B63910C3-AC0A-4FDB-94D1-211D686D49E9}"/>
    <cellStyle name="Comma 11 14 5" xfId="7994" xr:uid="{E627D35E-6EB3-4B7E-91FC-EC38D24C7ADF}"/>
    <cellStyle name="Comma 11 14 5 2" xfId="11695" xr:uid="{A7E795C1-B5BC-4283-8D59-F9A8458AB134}"/>
    <cellStyle name="Comma 11 14 5 3" xfId="14790" xr:uid="{ACC0A58F-AEE2-4446-AC26-8E60A9D1A7DE}"/>
    <cellStyle name="Comma 11 2" xfId="1255" xr:uid="{1C433AAE-4249-43B9-AD24-9E3CB93692BD}"/>
    <cellStyle name="Comma 11 2 2" xfId="1465" xr:uid="{DE6E92B3-31E2-4543-9C78-79AABE449ACD}"/>
    <cellStyle name="Comma 11 2 2 2" xfId="2470" xr:uid="{689A853D-709D-4391-843A-D1DD694031D3}"/>
    <cellStyle name="Comma 11 2 2 2 2" xfId="4660" xr:uid="{FD0F91EE-BAA9-46BB-96C6-5DB47DE174E3}"/>
    <cellStyle name="Comma 11 2 2 2 2 2" xfId="10306" xr:uid="{0E5E8C3D-1B10-4A39-8D5A-8179D2897D2C}"/>
    <cellStyle name="Comma 11 2 2 2 2 2 2" xfId="13441" xr:uid="{1105A214-EDAE-4557-B592-F327909DE9DF}"/>
    <cellStyle name="Comma 11 2 2 2 2 2 3" xfId="16536" xr:uid="{364C38FB-E9E3-48FD-A1EA-C3A1F20D87FE}"/>
    <cellStyle name="Comma 11 2 2 2 2 3" xfId="6248" xr:uid="{1D611799-44F5-423E-9331-5DA12A4768D9}"/>
    <cellStyle name="Comma 11 2 2 2 3" xfId="8324" xr:uid="{0D3A6BF8-8831-4244-997C-7BA6D70B67D7}"/>
    <cellStyle name="Comma 11 2 2 2 3 2" xfId="11897" xr:uid="{51BF69C5-90F3-4AEC-B4B8-0F8655151526}"/>
    <cellStyle name="Comma 11 2 2 2 3 3" xfId="14992" xr:uid="{876771BE-4642-4641-A0D3-1410D279A1AB}"/>
    <cellStyle name="Comma 11 2 2 3" xfId="3747" xr:uid="{80C9F40F-49F8-45B1-8DE9-9292DDB38071}"/>
    <cellStyle name="Comma 11 2 2 3 2" xfId="9446" xr:uid="{7FDCA7E8-FE70-4B5B-8488-E191DAACF2CE}"/>
    <cellStyle name="Comma 11 2 2 3 2 2" xfId="12714" xr:uid="{FC4D0B0A-592C-4655-B3F7-5805ADD9FDEA}"/>
    <cellStyle name="Comma 11 2 2 3 2 3" xfId="15809" xr:uid="{2A68EC0E-4109-41A0-8701-7366201543CF}"/>
    <cellStyle name="Comma 11 2 2 3 3" xfId="5521" xr:uid="{12CC7B4A-1900-4BA9-B1EE-25DA8D1C656A}"/>
    <cellStyle name="Comma 11 2 2 4" xfId="7445" xr:uid="{7C62C3E0-5052-4D86-AB1A-901BCD03A2B9}"/>
    <cellStyle name="Comma 11 2 2 4 2" xfId="11170" xr:uid="{4CD80459-8D77-42FC-9B98-9DA3159AD0B2}"/>
    <cellStyle name="Comma 11 2 2 4 3" xfId="14265" xr:uid="{3879C3E0-599B-40EF-B823-D12821F697DB}"/>
    <cellStyle name="Comma 11 2 3" xfId="1899" xr:uid="{2DBA034C-4689-4C66-912F-60E96450B63A}"/>
    <cellStyle name="Comma 11 2 3 2" xfId="4144" xr:uid="{ADDD219C-C704-401B-BF6F-4AC44745E82D}"/>
    <cellStyle name="Comma 11 2 3 2 2" xfId="9791" xr:uid="{7E6A20C3-9C0D-44D9-92A6-635E195F6DB9}"/>
    <cellStyle name="Comma 11 2 3 2 2 2" xfId="13041" xr:uid="{5C9393E9-1CE3-47DE-AE1C-97F1FFF70C97}"/>
    <cellStyle name="Comma 11 2 3 2 2 3" xfId="16136" xr:uid="{32584070-54BF-4B86-8CBC-CA6B0E8C9EE3}"/>
    <cellStyle name="Comma 11 2 3 2 3" xfId="5848" xr:uid="{2C05F516-D591-4246-853A-885F8E279B84}"/>
    <cellStyle name="Comma 11 2 3 3" xfId="7790" xr:uid="{CB7D5074-5D40-49CB-B2C7-F9F77520CFF1}"/>
    <cellStyle name="Comma 11 2 3 3 2" xfId="11497" xr:uid="{0A6F09AF-E2E1-4BC7-9949-D304E2AFCE37}"/>
    <cellStyle name="Comma 11 2 3 3 3" xfId="14592" xr:uid="{40DB1149-4DCB-466E-B31C-1D75FD50E7BD}"/>
    <cellStyle name="Comma 11 2 4" xfId="3547" xr:uid="{46911360-156A-49D2-85E4-89C65C9465BD}"/>
    <cellStyle name="Comma 11 2 4 2" xfId="203" xr:uid="{ED9C7C74-BD3F-4D2B-8727-659AE3B82BB0}"/>
    <cellStyle name="Comma 11 2 4 2 10" xfId="1754" xr:uid="{4C9CF66F-C207-463D-BEDC-27D153E33E32}"/>
    <cellStyle name="Comma 11 2 4 2 10 2" xfId="1841" xr:uid="{AE0A3A04-3DA7-483A-881D-3F81C1DD2FF8}"/>
    <cellStyle name="Comma 11 2 4 2 10 2 2" xfId="4086" xr:uid="{187CD065-759A-4A67-85CD-7962B17C2BF6}"/>
    <cellStyle name="Comma 11 2 4 2 10 2 2 2" xfId="9733" xr:uid="{A234087C-802E-435F-B1D7-ED62F7A92471}"/>
    <cellStyle name="Comma 11 2 4 2 10 2 2 2 2" xfId="12983" xr:uid="{7D582BB7-2731-4748-9199-D68D970ABC69}"/>
    <cellStyle name="Comma 11 2 4 2 10 2 2 2 3" xfId="16078" xr:uid="{232974E4-3703-49D1-8EA3-E827170D5AE8}"/>
    <cellStyle name="Comma 11 2 4 2 10 2 2 3" xfId="6465" xr:uid="{B2C3E994-4982-4E9D-9051-ED75DE8AFF33}"/>
    <cellStyle name="Comma 11 2 4 2 10 2 3" xfId="7732" xr:uid="{8200E33F-336E-49F6-9C95-D1485784E2D2}"/>
    <cellStyle name="Comma 11 2 4 2 10 2 3 2" xfId="11439" xr:uid="{B75F3F20-758F-4BDE-96B7-84CA5C159BEC}"/>
    <cellStyle name="Comma 11 2 4 2 10 2 3 3" xfId="14534" xr:uid="{72359815-D72C-499F-B0EA-72F67031B6F7}"/>
    <cellStyle name="Comma 11 2 4 2 10 2 4" xfId="5790" xr:uid="{C87378E2-D670-48E0-A402-6F291B9D7C1B}"/>
    <cellStyle name="Comma 11 2 4 2 10 3" xfId="4010" xr:uid="{A7889354-DE1E-4248-81F5-E9EA27852C5C}"/>
    <cellStyle name="Comma 11 2 4 2 10 3 2" xfId="9709" xr:uid="{7FE7D0D7-B5DF-4F93-A746-6599155C1838}"/>
    <cellStyle name="Comma 11 2 4 2 10 3 2 2" xfId="12963" xr:uid="{D26743FC-ECD5-4E66-9CE7-9645EB66AC93}"/>
    <cellStyle name="Comma 11 2 4 2 10 3 2 3" xfId="16058" xr:uid="{6C6A7182-C40A-48EE-B2C3-8B02879A7FE8}"/>
    <cellStyle name="Comma 11 2 4 2 10 3 3" xfId="5770" xr:uid="{D10EA28A-1143-4BC8-8520-EADD8A7FC83D}"/>
    <cellStyle name="Comma 11 2 4 2 10 4" xfId="7708" xr:uid="{CE3BDE0D-D631-41B3-89C3-44C7BF8B39B2}"/>
    <cellStyle name="Comma 11 2 4 2 10 4 2" xfId="11419" xr:uid="{E15B8DB0-D945-4F0B-81AA-D2B01BA3B972}"/>
    <cellStyle name="Comma 11 2 4 2 10 4 3" xfId="14514" xr:uid="{F3A0D272-75D2-44DF-A07D-3B6BBF4836DB}"/>
    <cellStyle name="Comma 11 2 4 2 11" xfId="2056" xr:uid="{C7375A28-327E-417A-9BF4-1FB4FFCD04CC}"/>
    <cellStyle name="Comma 11 2 4 2 11 2" xfId="4300" xr:uid="{458774B0-3A9F-4364-9356-BB3A1BAF74B9}"/>
    <cellStyle name="Comma 11 2 4 2 11 2 2" xfId="9947" xr:uid="{1692AB4C-ED1B-4F76-8C9F-37FAD3608093}"/>
    <cellStyle name="Comma 11 2 4 2 11 2 2 2" xfId="13197" xr:uid="{EF0B143E-CA29-4A01-98DB-CC776FBE273C}"/>
    <cellStyle name="Comma 11 2 4 2 11 2 2 3" xfId="16292" xr:uid="{B2F73DB0-6451-4FC2-9508-2DE7312C8FB9}"/>
    <cellStyle name="Comma 11 2 4 2 11 2 3" xfId="6004" xr:uid="{18D97354-F618-4E6E-97AB-9F5DB0F82744}"/>
    <cellStyle name="Comma 11 2 4 2 11 3" xfId="7946" xr:uid="{AC1799EC-20DF-49C9-8915-A92C1602DCA8}"/>
    <cellStyle name="Comma 11 2 4 2 11 3 2" xfId="11653" xr:uid="{A64FEBA4-1E9C-4795-8DBE-BB7FFC9E538C}"/>
    <cellStyle name="Comma 11 2 4 2 11 3 3" xfId="14748" xr:uid="{32B5B544-0E9B-43EB-8F6D-5A4EE03EAED4}"/>
    <cellStyle name="Comma 11 2 4 2 12" xfId="2076" xr:uid="{8DEB85BC-23AC-475E-8E8A-74725F4A4B6A}"/>
    <cellStyle name="Comma 11 2 4 2 12 2" xfId="4320" xr:uid="{B990DA0B-E7D1-4038-911C-DB11564CA874}"/>
    <cellStyle name="Comma 11 2 4 2 12 2 2" xfId="9967" xr:uid="{3D3BA0E2-6843-445D-BBF1-49D54AFAB81A}"/>
    <cellStyle name="Comma 11 2 4 2 12 2 2 2" xfId="13217" xr:uid="{2029740D-3DAA-4774-B4D8-84CE46CAAE91}"/>
    <cellStyle name="Comma 11 2 4 2 12 2 2 3" xfId="16312" xr:uid="{6B736C05-46CF-4C1E-8C37-5B67F664CDBB}"/>
    <cellStyle name="Comma 11 2 4 2 12 2 3" xfId="6024" xr:uid="{53206433-566D-4109-AE72-AEAD93C38519}"/>
    <cellStyle name="Comma 11 2 4 2 12 3" xfId="7966" xr:uid="{FCC8B193-3EFE-4127-B483-D447AE95E5AC}"/>
    <cellStyle name="Comma 11 2 4 2 12 3 2" xfId="11673" xr:uid="{DC98358E-8D4E-4949-9D77-9D19F5551594}"/>
    <cellStyle name="Comma 11 2 4 2 12 3 3" xfId="14768" xr:uid="{2237B824-D733-45F0-9B00-A1BBF00020B1}"/>
    <cellStyle name="Comma 11 2 4 2 13" xfId="2910" xr:uid="{4870208C-7A5C-482D-91C3-9AFC3D27591E}"/>
    <cellStyle name="Comma 11 2 4 2 13 2" xfId="8653" xr:uid="{808F4148-9478-45D5-AB5F-76FF9D2B2CF3}"/>
    <cellStyle name="Comma 11 2 4 2 13 2 2" xfId="12140" xr:uid="{AA7347B3-FF18-4A1C-B147-92020C91009E}"/>
    <cellStyle name="Comma 11 2 4 2 13 2 3" xfId="15235" xr:uid="{7EC1C88F-70CD-4613-B20D-B067F334F017}"/>
    <cellStyle name="Comma 11 2 4 2 13 3" xfId="4945" xr:uid="{6CF461CA-33C5-4B27-9054-C063F4636544}"/>
    <cellStyle name="Comma 11 2 4 2 14" xfId="6649" xr:uid="{7978F2DA-3EC7-4F0C-AA35-1B4DBD6C7718}"/>
    <cellStyle name="Comma 11 2 4 2 14 2" xfId="10597" xr:uid="{EBC2914F-1565-4044-BC0E-50E054DF0FF2}"/>
    <cellStyle name="Comma 11 2 4 2 14 3" xfId="13692" xr:uid="{1CD2DB17-F6B0-48C2-8882-A328729E80BC}"/>
    <cellStyle name="Comma 11 2 4 2 2" xfId="265" xr:uid="{08480BC0-5BE8-43E9-A5BA-ABCCE012BF1A}"/>
    <cellStyle name="Comma 11 2 4 2 2 2" xfId="776" xr:uid="{DBA2092D-1A0D-4227-A902-16EBCB5C4B9F}"/>
    <cellStyle name="Comma 11 2 4 2 2 2 2" xfId="1574" xr:uid="{181E5C4E-58EE-4400-93A4-AF4CBDC5CC1E}"/>
    <cellStyle name="Comma 11 2 4 2 2 2 2 2" xfId="3856" xr:uid="{7C248004-4EC8-44FE-A6E3-6C50DA53FD0E}"/>
    <cellStyle name="Comma 11 2 4 2 2 2 2 2 2" xfId="9555" xr:uid="{F7966A82-30CA-41F1-B078-8DA1DBCDCABD}"/>
    <cellStyle name="Comma 11 2 4 2 2 2 2 2 2 2" xfId="12816" xr:uid="{8FFBF0B3-FD98-4725-A56F-8FB5D601D770}"/>
    <cellStyle name="Comma 11 2 4 2 2 2 2 2 2 3" xfId="15911" xr:uid="{EBCEC90E-EEF3-4498-9F76-0D0238961112}"/>
    <cellStyle name="Comma 11 2 4 2 2 2 2 2 3" xfId="5623" xr:uid="{916AB128-0518-4AE0-B2A6-80C0451C42C3}"/>
    <cellStyle name="Comma 11 2 4 2 2 2 2 3" xfId="7554" xr:uid="{79CCA5BB-9160-4B03-A30C-56A53C5D1AD2}"/>
    <cellStyle name="Comma 11 2 4 2 2 2 2 3 2" xfId="11272" xr:uid="{322DFB1B-1B8C-401B-BE1A-1146849DC30D}"/>
    <cellStyle name="Comma 11 2 4 2 2 2 2 3 3" xfId="14367" xr:uid="{027B3487-15C9-46CF-91D0-25F03741D5D9}"/>
    <cellStyle name="Comma 11 2 4 2 2 2 3" xfId="2540" xr:uid="{F4B7A3C8-69AB-4EEA-8DCA-4DBEDCD2592C}"/>
    <cellStyle name="Comma 11 2 4 2 2 2 3 2" xfId="4730" xr:uid="{2A63E56B-A371-453C-B4B1-450AEAFEDC91}"/>
    <cellStyle name="Comma 11 2 4 2 2 2 3 2 2" xfId="10376" xr:uid="{D7DA513E-0656-4BBE-B03A-AD922F3C41B5}"/>
    <cellStyle name="Comma 11 2 4 2 2 2 3 2 2 2" xfId="13504" xr:uid="{2F4F57F6-80E8-43E9-BA06-EB9588A8E1AC}"/>
    <cellStyle name="Comma 11 2 4 2 2 2 3 2 2 3" xfId="16599" xr:uid="{E0933F7A-0BA9-4629-9391-668542FFCA02}"/>
    <cellStyle name="Comma 11 2 4 2 2 2 3 2 3" xfId="6311" xr:uid="{4932D857-3546-41B8-A1D8-C6E28EA0F8A2}"/>
    <cellStyle name="Comma 11 2 4 2 2 2 3 3" xfId="8394" xr:uid="{5372A406-E300-4E65-832D-1A79722650A1}"/>
    <cellStyle name="Comma 11 2 4 2 2 2 3 3 2" xfId="11960" xr:uid="{1788D03B-87B3-4CF2-9E3E-495E87AD78B4}"/>
    <cellStyle name="Comma 11 2 4 2 2 2 3 3 3" xfId="15055" xr:uid="{2EA85D42-4270-4615-A0D2-95E63FE8DAF7}"/>
    <cellStyle name="Comma 11 2 4 2 2 2 4" xfId="3259" xr:uid="{83AF8B34-D07A-4663-BB1C-CE48DAB33FFA}"/>
    <cellStyle name="Comma 11 2 4 2 2 2 4 2" xfId="8959" xr:uid="{1A17C9FA-098E-4A8E-9247-94CC54017C81}"/>
    <cellStyle name="Comma 11 2 4 2 2 2 4 2 2" xfId="12365" xr:uid="{07555936-D3A0-4454-A1EC-3C2C8B159D8D}"/>
    <cellStyle name="Comma 11 2 4 2 2 2 4 2 3" xfId="15460" xr:uid="{91076C6D-3E5E-4509-B763-4139ED180879}"/>
    <cellStyle name="Comma 11 2 4 2 2 2 4 3" xfId="5173" xr:uid="{506D33D4-937E-45E4-91FD-68B20ECA20E4}"/>
    <cellStyle name="Comma 11 2 4 2 2 2 5" xfId="6958" xr:uid="{68A5D4E1-6537-4B00-A275-6EAB6BFAE466}"/>
    <cellStyle name="Comma 11 2 4 2 2 2 5 2" xfId="10822" xr:uid="{CE90D5D3-5750-4DC0-A0A8-4F6199CFFFF7}"/>
    <cellStyle name="Comma 11 2 4 2 2 2 5 3" xfId="13917" xr:uid="{B42404B7-7B62-463F-A588-6030CEFE5F75}"/>
    <cellStyle name="Comma 11 2 4 2 2 3" xfId="1408" xr:uid="{F0D01AE5-E1D2-497F-B395-1E55DAA8C0F3}"/>
    <cellStyle name="Comma 11 2 4 2 2 3 2" xfId="2413" xr:uid="{36AD1240-BD29-4270-82A3-A6EBC6B54D21}"/>
    <cellStyle name="Comma 11 2 4 2 2 3 2 2" xfId="4603" xr:uid="{4151A18D-A9DA-4F55-93D2-9C6C32EE6F42}"/>
    <cellStyle name="Comma 11 2 4 2 2 3 2 2 2" xfId="10249" xr:uid="{136C924C-ED15-41C6-B96D-59E4B80FA47A}"/>
    <cellStyle name="Comma 11 2 4 2 2 3 2 2 2 2" xfId="13405" xr:uid="{A1B05720-F3E9-499A-A5D7-79672B89A914}"/>
    <cellStyle name="Comma 11 2 4 2 2 3 2 2 2 3" xfId="16500" xr:uid="{414F1E14-9683-4D91-9492-357A7F1375F0}"/>
    <cellStyle name="Comma 11 2 4 2 2 3 2 2 3" xfId="6212" xr:uid="{0B4EAD1E-F903-44E2-8588-82DB6EE05908}"/>
    <cellStyle name="Comma 11 2 4 2 2 3 2 3" xfId="8267" xr:uid="{624153E8-AD85-4BA2-A7E9-056D2AFB3327}"/>
    <cellStyle name="Comma 11 2 4 2 2 3 2 3 2" xfId="11861" xr:uid="{4A4AFA2D-E4D2-4DF6-B619-61E8DE7A024F}"/>
    <cellStyle name="Comma 11 2 4 2 2 3 2 3 3" xfId="14956" xr:uid="{E1333BF9-C4F2-41DC-99E3-D507159D64C1}"/>
    <cellStyle name="Comma 11 2 4 2 2 3 3" xfId="3690" xr:uid="{FF10ADD2-AA20-44E0-A05C-84A0FEB43EA0}"/>
    <cellStyle name="Comma 11 2 4 2 2 3 3 2" xfId="9389" xr:uid="{137AD03E-9D6C-4914-8184-B467E5852E2D}"/>
    <cellStyle name="Comma 11 2 4 2 2 3 3 2 2" xfId="12678" xr:uid="{C97EF9A2-4D92-4913-93AE-2AB49C0F9AFF}"/>
    <cellStyle name="Comma 11 2 4 2 2 3 3 2 3" xfId="15773" xr:uid="{D57557A1-F4C4-41F5-A45C-8CC21BC1D531}"/>
    <cellStyle name="Comma 11 2 4 2 2 3 3 3" xfId="5485" xr:uid="{3BDF9D6E-25B6-4AE7-A4F2-60F872CD8E8C}"/>
    <cellStyle name="Comma 11 2 4 2 2 3 4" xfId="7388" xr:uid="{5E5946CF-6460-4C99-9FE6-681BFC2A0912}"/>
    <cellStyle name="Comma 11 2 4 2 2 3 4 2" xfId="11134" xr:uid="{B41D4FDE-B3A2-4724-B49E-AFB3CCA423B3}"/>
    <cellStyle name="Comma 11 2 4 2 2 3 4 3" xfId="14229" xr:uid="{16BB56C9-6567-414F-9471-7BC8651A9990}"/>
    <cellStyle name="Comma 11 2 4 2 2 4" xfId="1127" xr:uid="{AAE71A64-1DF9-44F8-977B-811475D9C617}"/>
    <cellStyle name="Comma 11 2 4 2 2 4 2" xfId="3438" xr:uid="{4E0318F4-59AE-4FA7-BF63-C964262885E7}"/>
    <cellStyle name="Comma 11 2 4 2 2 4 2 2" xfId="9138" xr:uid="{AAFDC744-BA13-4FB2-8473-615EAF41DFA1}"/>
    <cellStyle name="Comma 11 2 4 2 2 4 2 2 2" xfId="12490" xr:uid="{344B2B0F-8AC3-4A69-BE7A-3EFA7A1D24B6}"/>
    <cellStyle name="Comma 11 2 4 2 2 4 2 2 3" xfId="15585" xr:uid="{09D1D17F-73CB-4470-819F-6D1C27DAB585}"/>
    <cellStyle name="Comma 11 2 4 2 2 4 2 3" xfId="5298" xr:uid="{F43DAF7B-224E-4143-8595-9FC8FCBB4CCA}"/>
    <cellStyle name="Comma 11 2 4 2 2 4 3" xfId="7137" xr:uid="{49A5C1A9-60C5-49D0-BECB-0B285F0C1619}"/>
    <cellStyle name="Comma 11 2 4 2 2 4 3 2" xfId="10947" xr:uid="{6D46C754-CBA8-4894-BC69-84AD2B564E5F}"/>
    <cellStyle name="Comma 11 2 4 2 2 4 3 3" xfId="14042" xr:uid="{172C1B1B-B0F8-4526-B910-C3B3D19E7AA3}"/>
    <cellStyle name="Comma 11 2 4 2 2 5" xfId="2237" xr:uid="{D7CB3608-C000-4B89-A36D-EECAB5ED93A0}"/>
    <cellStyle name="Comma 11 2 4 2 2 5 2" xfId="4428" xr:uid="{5370721C-F869-4E9E-AFA1-884651B87785}"/>
    <cellStyle name="Comma 11 2 4 2 2 5 2 2" xfId="10074" xr:uid="{8A433A2E-A037-40FB-A4BF-4EBA14FCFEFA}"/>
    <cellStyle name="Comma 11 2 4 2 2 5 2 2 2" xfId="13288" xr:uid="{B114057A-51FA-49A3-9B6F-F161B4DFE51B}"/>
    <cellStyle name="Comma 11 2 4 2 2 5 2 2 3" xfId="16383" xr:uid="{4A881BC3-45FA-4F9B-85DA-FA2ECC535744}"/>
    <cellStyle name="Comma 11 2 4 2 2 5 2 3" xfId="6095" xr:uid="{9D360D5A-105A-4E5D-AB2A-9570F45DD375}"/>
    <cellStyle name="Comma 11 2 4 2 2 5 3" xfId="8092" xr:uid="{D6D807B3-B69E-4041-8A94-46C80514F45B}"/>
    <cellStyle name="Comma 11 2 4 2 2 5 3 2" xfId="11744" xr:uid="{E9F32B69-24AC-4C75-A7D0-6DD79E1B96D5}"/>
    <cellStyle name="Comma 11 2 4 2 2 5 3 3" xfId="14839" xr:uid="{58C8E2B1-61AB-4A47-91CA-492659E67BB4}"/>
    <cellStyle name="Comma 11 2 4 2 2 6" xfId="2949" xr:uid="{62F662F4-A460-415F-B4F5-CBBDF8B71642}"/>
    <cellStyle name="Comma 11 2 4 2 2 6 2" xfId="8684" xr:uid="{763387E8-3A2E-44A0-BEEB-43D5D964AFEB}"/>
    <cellStyle name="Comma 11 2 4 2 2 6 2 2" xfId="12166" xr:uid="{4F8DF259-9B14-479D-AF54-FB8947B2CD67}"/>
    <cellStyle name="Comma 11 2 4 2 2 6 2 3" xfId="15261" xr:uid="{D5A925BE-61C5-4CF6-A9A0-0E9006672CE5}"/>
    <cellStyle name="Comma 11 2 4 2 2 6 3" xfId="4971" xr:uid="{30986EC5-862A-443F-98BA-398D8668C816}"/>
    <cellStyle name="Comma 11 2 4 2 2 7" xfId="6680" xr:uid="{344F1BA0-4778-42CA-A776-E2B260743196}"/>
    <cellStyle name="Comma 11 2 4 2 2 7 2" xfId="10623" xr:uid="{408905FD-2D16-4DA3-9952-F0F2CDACBDEF}"/>
    <cellStyle name="Comma 11 2 4 2 2 7 3" xfId="13718" xr:uid="{8E6A8ADE-174B-49C4-980D-F96285874F91}"/>
    <cellStyle name="Comma 11 2 4 2 3" xfId="566" xr:uid="{9D8DBF12-F58B-4971-9D1C-A0B811309082}"/>
    <cellStyle name="Comma 11 2 4 2 3 2" xfId="794" xr:uid="{6EE5B5D3-E1F5-4FA9-B3E2-ED7D7EA2AAB9}"/>
    <cellStyle name="Comma 11 2 4 2 3 2 2" xfId="1592" xr:uid="{F4072C6A-C6FF-40C7-B5EB-68DCC7E66E00}"/>
    <cellStyle name="Comma 11 2 4 2 3 2 2 2" xfId="3874" xr:uid="{151972B5-3B25-4AF6-9A2A-A5929AC49400}"/>
    <cellStyle name="Comma 11 2 4 2 3 2 2 2 2" xfId="9573" xr:uid="{DAF519BB-D2DF-411F-8622-C5059188465B}"/>
    <cellStyle name="Comma 11 2 4 2 3 2 2 2 2 2" xfId="12833" xr:uid="{9AE86B4A-A62E-46A0-9660-256084AA25EE}"/>
    <cellStyle name="Comma 11 2 4 2 3 2 2 2 2 3" xfId="15928" xr:uid="{D3E0D937-D9DD-4A1A-9816-9F18F06FCC5B}"/>
    <cellStyle name="Comma 11 2 4 2 3 2 2 2 3" xfId="5640" xr:uid="{A2524D07-C474-48EE-A921-37D2A00ECC76}"/>
    <cellStyle name="Comma 11 2 4 2 3 2 2 3" xfId="7572" xr:uid="{D401FEDD-78F1-48D6-A395-A2AD9E060E5B}"/>
    <cellStyle name="Comma 11 2 4 2 3 2 2 3 2" xfId="11289" xr:uid="{D00EFC14-5411-484A-BB2F-E7A120CE4188}"/>
    <cellStyle name="Comma 11 2 4 2 3 2 2 3 3" xfId="14384" xr:uid="{257B5554-D257-4AB2-827E-9FEB8D91E572}"/>
    <cellStyle name="Comma 11 2 4 2 3 2 3" xfId="2554" xr:uid="{84A4A6B3-7C1F-42EC-972C-E4BCA395A1D9}"/>
    <cellStyle name="Comma 11 2 4 2 3 2 3 2" xfId="4744" xr:uid="{7BCA8245-A622-464F-8B7E-7E6FB01B42D4}"/>
    <cellStyle name="Comma 11 2 4 2 3 2 3 2 2" xfId="10390" xr:uid="{2F29FA88-EC59-4F6C-BA3A-8A3CA8D1EBBD}"/>
    <cellStyle name="Comma 11 2 4 2 3 2 3 2 2 2" xfId="13517" xr:uid="{1BEF50FC-3E5F-41B2-BF1C-88F09B87D895}"/>
    <cellStyle name="Comma 11 2 4 2 3 2 3 2 2 3" xfId="16612" xr:uid="{6A7DA89F-896A-4EB2-A725-20820AF0D96F}"/>
    <cellStyle name="Comma 11 2 4 2 3 2 3 2 3" xfId="6324" xr:uid="{74E8E1C7-64BF-4A83-B4BA-A156B69D2128}"/>
    <cellStyle name="Comma 11 2 4 2 3 2 3 3" xfId="8408" xr:uid="{3AF80D23-679F-45BB-8438-758BE5BAE9A7}"/>
    <cellStyle name="Comma 11 2 4 2 3 2 3 3 2" xfId="11973" xr:uid="{E196755A-6800-448D-9B3C-01E592CAA3F3}"/>
    <cellStyle name="Comma 11 2 4 2 3 2 3 3 3" xfId="15068" xr:uid="{631AFCF6-8E96-4F0B-AA78-DB973B948144}"/>
    <cellStyle name="Comma 11 2 4 2 3 2 4" xfId="3277" xr:uid="{FBE2C4EB-059A-49E8-ABF8-00FE14A32074}"/>
    <cellStyle name="Comma 11 2 4 2 3 2 4 2" xfId="8977" xr:uid="{EB2A9EAA-9A4F-4D91-A164-CFBC97DC208D}"/>
    <cellStyle name="Comma 11 2 4 2 3 2 4 2 2" xfId="12379" xr:uid="{9C3A87C0-490D-4BB8-8102-224F781DD859}"/>
    <cellStyle name="Comma 11 2 4 2 3 2 4 2 3" xfId="15474" xr:uid="{9098023D-15C5-43D6-AD8C-E3340A648C3D}"/>
    <cellStyle name="Comma 11 2 4 2 3 2 4 3" xfId="5187" xr:uid="{9102D6BD-F241-4936-B8FF-902D58143D63}"/>
    <cellStyle name="Comma 11 2 4 2 3 2 5" xfId="6976" xr:uid="{9B570A45-347E-48D9-B3D4-A2C19DA02F3A}"/>
    <cellStyle name="Comma 11 2 4 2 3 2 5 2" xfId="10836" xr:uid="{38022ED7-6C08-4C9E-930A-53248CB4736F}"/>
    <cellStyle name="Comma 11 2 4 2 3 2 5 3" xfId="13931" xr:uid="{B15A8801-8F48-4B6C-BDAF-5857AD66D5E3}"/>
    <cellStyle name="Comma 11 2 4 2 3 3" xfId="1423" xr:uid="{10F142D2-97F4-4AF5-B635-A30AE529E618}"/>
    <cellStyle name="Comma 11 2 4 2 3 3 2" xfId="2428" xr:uid="{9FA44DE5-8902-41EC-B80C-4DB7B0F1EB4C}"/>
    <cellStyle name="Comma 11 2 4 2 3 3 2 2" xfId="4618" xr:uid="{AB4C8B14-6BA3-4D5D-A5BA-A7B413029C12}"/>
    <cellStyle name="Comma 11 2 4 2 3 3 2 2 2" xfId="10264" xr:uid="{0C0A6373-72AB-4C89-8F60-CC82A8B1B5C9}"/>
    <cellStyle name="Comma 11 2 4 2 3 3 2 2 2 2" xfId="13413" xr:uid="{DC75BD5D-6446-4CE2-9C3C-209F2DD0EC9E}"/>
    <cellStyle name="Comma 11 2 4 2 3 3 2 2 2 3" xfId="16508" xr:uid="{70D80BBC-2781-45C7-B640-E5A4C35A118F}"/>
    <cellStyle name="Comma 11 2 4 2 3 3 2 2 3" xfId="6220" xr:uid="{FB1AA57F-654D-4142-B78A-29910FA2EFFC}"/>
    <cellStyle name="Comma 11 2 4 2 3 3 2 3" xfId="8282" xr:uid="{6E3BE48C-6D14-46E4-BE2C-9E88BB872CD3}"/>
    <cellStyle name="Comma 11 2 4 2 3 3 2 3 2" xfId="11869" xr:uid="{56C7B93F-2A6E-40A1-BBDB-9D9C9735BA75}"/>
    <cellStyle name="Comma 11 2 4 2 3 3 2 3 3" xfId="14964" xr:uid="{DA490B9E-9579-46EB-8553-394BF7B90A53}"/>
    <cellStyle name="Comma 11 2 4 2 3 3 3" xfId="3705" xr:uid="{3E41502F-6559-407F-9094-BDDA10ED496E}"/>
    <cellStyle name="Comma 11 2 4 2 3 3 3 2" xfId="9404" xr:uid="{8194027A-422F-43FA-B0BB-AC43041A275D}"/>
    <cellStyle name="Comma 11 2 4 2 3 3 3 2 2" xfId="12686" xr:uid="{D6463780-CF75-4158-BD15-3A11641CFC64}"/>
    <cellStyle name="Comma 11 2 4 2 3 3 3 2 3" xfId="15781" xr:uid="{DFB8A997-B2F6-4FBC-9EBE-F46D710AD2D5}"/>
    <cellStyle name="Comma 11 2 4 2 3 3 3 3" xfId="5493" xr:uid="{C30FEC40-F7F9-40AB-B852-CC0D437C17CE}"/>
    <cellStyle name="Comma 11 2 4 2 3 3 4" xfId="7403" xr:uid="{5FD19080-8F80-41D7-B923-1D77605DE390}"/>
    <cellStyle name="Comma 11 2 4 2 3 3 4 2" xfId="11142" xr:uid="{DAFE60CD-4B6F-4A7C-8E92-16360FDCFB42}"/>
    <cellStyle name="Comma 11 2 4 2 3 3 4 3" xfId="14237" xr:uid="{CEF0B2D8-B632-4868-8172-FABD666BD7A7}"/>
    <cellStyle name="Comma 11 2 4 2 3 4" xfId="1153" xr:uid="{B3378748-6403-4FE3-96D0-120D3871129E}"/>
    <cellStyle name="Comma 11 2 4 2 3 4 2" xfId="3462" xr:uid="{4A3ED633-4892-477A-B49F-0B6F76B0A83E}"/>
    <cellStyle name="Comma 11 2 4 2 3 4 2 2" xfId="9162" xr:uid="{E30DF8FF-E844-4F8E-9329-F348970D7D25}"/>
    <cellStyle name="Comma 11 2 4 2 3 4 2 2 2" xfId="12507" xr:uid="{950AF75B-C106-4375-91C7-2C6F85F5526D}"/>
    <cellStyle name="Comma 11 2 4 2 3 4 2 2 3" xfId="15602" xr:uid="{AB68130C-A47F-4421-AC69-6C836646C0DD}"/>
    <cellStyle name="Comma 11 2 4 2 3 4 2 3" xfId="5315" xr:uid="{9EB52900-0D99-4C9C-A218-C488F2FB7603}"/>
    <cellStyle name="Comma 11 2 4 2 3 4 3" xfId="7161" xr:uid="{C80BA3EB-136D-43A9-B149-72C1C413BE44}"/>
    <cellStyle name="Comma 11 2 4 2 3 4 3 2" xfId="10964" xr:uid="{C877DAA7-02DA-4D15-9EEA-55173FB7FB7A}"/>
    <cellStyle name="Comma 11 2 4 2 3 4 3 3" xfId="14059" xr:uid="{ADA228AA-ABC8-4600-9ABA-8EFCAB113CD9}"/>
    <cellStyle name="Comma 11 2 4 2 3 5" xfId="2259" xr:uid="{0C271647-8960-4856-A3E4-6E18942F1F75}"/>
    <cellStyle name="Comma 11 2 4 2 3 5 2" xfId="4450" xr:uid="{5EC05EC5-BCF9-4DB6-903A-AB6D5002C935}"/>
    <cellStyle name="Comma 11 2 4 2 3 5 2 2" xfId="10096" xr:uid="{26EAAE45-8726-4D9B-A524-D414CC9CEE59}"/>
    <cellStyle name="Comma 11 2 4 2 3 5 2 2 2" xfId="13303" xr:uid="{57BD735B-4031-4829-A246-E818F33B9720}"/>
    <cellStyle name="Comma 11 2 4 2 3 5 2 2 3" xfId="16398" xr:uid="{E8080257-2B98-4A66-9015-F43B8B9F4320}"/>
    <cellStyle name="Comma 11 2 4 2 3 5 2 3" xfId="6110" xr:uid="{5D7DD66D-6C6D-4EBE-A6B5-43DE137ED0DE}"/>
    <cellStyle name="Comma 11 2 4 2 3 5 3" xfId="8114" xr:uid="{24FF3362-EB28-4D30-92F9-651D814CCCAD}"/>
    <cellStyle name="Comma 11 2 4 2 3 5 3 2" xfId="11759" xr:uid="{8258B03B-4239-4B6F-A841-69723009D1C1}"/>
    <cellStyle name="Comma 11 2 4 2 3 5 3 3" xfId="14854" xr:uid="{8BF80C9D-1102-46F2-9700-FC12330F7758}"/>
    <cellStyle name="Comma 11 2 4 2 3 6" xfId="3116" xr:uid="{0F85252C-EBB3-44FE-A792-320CA0298E2F}"/>
    <cellStyle name="Comma 11 2 4 2 3 6 2" xfId="8826" xr:uid="{6F837571-153C-4F38-A0AA-0A7F9B27EEDF}"/>
    <cellStyle name="Comma 11 2 4 2 3 6 2 2" xfId="12280" xr:uid="{7364597B-D93A-4434-B8C0-EAC3988A8D8A}"/>
    <cellStyle name="Comma 11 2 4 2 3 6 2 3" xfId="15375" xr:uid="{5BC7C649-8846-4341-943F-F7A282482C50}"/>
    <cellStyle name="Comma 11 2 4 2 3 6 3" xfId="5087" xr:uid="{6EF851BA-661D-4A1A-AE28-97EC27773ED8}"/>
    <cellStyle name="Comma 11 2 4 2 3 7" xfId="6824" xr:uid="{F7749BA2-3167-433B-8F63-AE5196D70B4E}"/>
    <cellStyle name="Comma 11 2 4 2 3 7 2" xfId="10737" xr:uid="{BD673659-11D2-4015-9976-7962786CEA09}"/>
    <cellStyle name="Comma 11 2 4 2 3 7 3" xfId="13832" xr:uid="{36CFE4DA-71BA-4558-BB3B-ECB0DC21EBAA}"/>
    <cellStyle name="Comma 11 2 4 2 4" xfId="622" xr:uid="{3F555257-82D6-4F1F-843F-7D0C93C39A5A}"/>
    <cellStyle name="Comma 11 2 4 2 4 2" xfId="1629" xr:uid="{D54B22B0-23EA-498E-BEFF-90A02430A9D5}"/>
    <cellStyle name="Comma 11 2 4 2 4 2 2" xfId="1990" xr:uid="{E33C4F58-AEB6-45ED-B8F4-62EEB07C3A0A}"/>
    <cellStyle name="Comma 11 2 4 2 4 2 2 2" xfId="4235" xr:uid="{76607670-1935-4BB5-A1CA-871981663EF2}"/>
    <cellStyle name="Comma 11 2 4 2 4 2 2 2 2" xfId="9882" xr:uid="{BB12555B-5507-42D8-83E2-9F2DD3A9B4DA}"/>
    <cellStyle name="Comma 11 2 4 2 4 2 2 2 2 2" xfId="13132" xr:uid="{E23ABCF6-9CFA-499E-A330-B98CD6F77E70}"/>
    <cellStyle name="Comma 11 2 4 2 4 2 2 2 2 3" xfId="16227" xr:uid="{88BEA4CC-1873-40D6-A921-1168D63E3BC8}"/>
    <cellStyle name="Comma 11 2 4 2 4 2 2 2 3" xfId="5939" xr:uid="{F4BD567C-6060-4388-AFCE-6FD116BFA114}"/>
    <cellStyle name="Comma 11 2 4 2 4 2 2 3" xfId="7881" xr:uid="{5297C097-045A-4595-ABAB-D8E0CBC1AADC}"/>
    <cellStyle name="Comma 11 2 4 2 4 2 2 3 2" xfId="11588" xr:uid="{CF186024-7C73-45EB-AFA7-CD48201FDDC6}"/>
    <cellStyle name="Comma 11 2 4 2 4 2 2 3 3" xfId="14683" xr:uid="{B4BCDF78-D824-473C-86B9-C1646958FCCF}"/>
    <cellStyle name="Comma 11 2 4 2 4 2 3" xfId="3911" xr:uid="{B2A28D87-765B-4C51-98F2-8232EAB12F9B}"/>
    <cellStyle name="Comma 11 2 4 2 4 2 3 2" xfId="9610" xr:uid="{A2A8D59E-549E-4BC2-B923-AA5A43301B7A}"/>
    <cellStyle name="Comma 11 2 4 2 4 2 3 2 2" xfId="12868" xr:uid="{1E192735-4BB3-4B01-AD8B-1A9B7E5DE537}"/>
    <cellStyle name="Comma 11 2 4 2 4 2 3 2 3" xfId="15963" xr:uid="{A3FE934B-F69C-4506-AC54-8EB7C11822DB}"/>
    <cellStyle name="Comma 11 2 4 2 4 2 3 3" xfId="5675" xr:uid="{DAC39A8E-69DC-47BF-9076-D2F0CDF4C92F}"/>
    <cellStyle name="Comma 11 2 4 2 4 2 4" xfId="7609" xr:uid="{D96D0325-0654-4535-8306-BFFF7544177A}"/>
    <cellStyle name="Comma 11 2 4 2 4 2 4 2" xfId="11324" xr:uid="{47C9A765-FE8B-4232-8DEF-F589EAA6F67F}"/>
    <cellStyle name="Comma 11 2 4 2 4 2 4 3" xfId="14419" xr:uid="{A4AF039B-8B0A-45EF-A9B4-897DE3C85ED5}"/>
    <cellStyle name="Comma 11 2 4 2 4 3" xfId="1440" xr:uid="{19C00404-267A-4969-9DD7-C3473C9BD5B4}"/>
    <cellStyle name="Comma 11 2 4 2 4 3 2" xfId="2445" xr:uid="{5EEC54E6-A826-4A50-BEA1-379A81A3CD0B}"/>
    <cellStyle name="Comma 11 2 4 2 4 3 2 2" xfId="4635" xr:uid="{C783A3EA-5522-4D9F-BB45-99AB3D00CDCB}"/>
    <cellStyle name="Comma 11 2 4 2 4 3 2 2 2" xfId="10281" xr:uid="{7F4729D9-75AA-43C2-8309-6F57458ED1C1}"/>
    <cellStyle name="Comma 11 2 4 2 4 3 2 2 2 2" xfId="13424" xr:uid="{37432DC1-016A-4E84-A367-DC1B94ED9DB7}"/>
    <cellStyle name="Comma 11 2 4 2 4 3 2 2 2 3" xfId="16519" xr:uid="{ACDAE4D3-A49C-4F58-9734-9F3839BBEA03}"/>
    <cellStyle name="Comma 11 2 4 2 4 3 2 2 3" xfId="6231" xr:uid="{A7879854-45F6-4AB7-BA5F-DC05977562CC}"/>
    <cellStyle name="Comma 11 2 4 2 4 3 2 3" xfId="8299" xr:uid="{895B656A-2238-470C-906E-83A6F6ADF9B1}"/>
    <cellStyle name="Comma 11 2 4 2 4 3 2 3 2" xfId="11880" xr:uid="{E9741F4A-92FE-46A8-9827-EEE561B41EE8}"/>
    <cellStyle name="Comma 11 2 4 2 4 3 2 3 3" xfId="14975" xr:uid="{51F62651-4EF0-4CC1-8013-BEF4A4066943}"/>
    <cellStyle name="Comma 11 2 4 2 4 3 3" xfId="3722" xr:uid="{A056084A-232B-4042-A876-DC4AF4434F23}"/>
    <cellStyle name="Comma 11 2 4 2 4 3 3 2" xfId="9421" xr:uid="{0D661785-700D-4718-AE80-34EC2B013EA7}"/>
    <cellStyle name="Comma 11 2 4 2 4 3 3 2 2" xfId="12697" xr:uid="{15ECF268-C3A0-48AB-B47F-798B41A0D25B}"/>
    <cellStyle name="Comma 11 2 4 2 4 3 3 2 3" xfId="15792" xr:uid="{4430FAEB-BF48-49EA-AD3E-AC4A7206EA6B}"/>
    <cellStyle name="Comma 11 2 4 2 4 3 3 3" xfId="5504" xr:uid="{1557DEB9-4DD5-410C-812F-AB7626BC5302}"/>
    <cellStyle name="Comma 11 2 4 2 4 3 4" xfId="7420" xr:uid="{442B9D33-63D1-4B70-BAAE-357FA19BDBF8}"/>
    <cellStyle name="Comma 11 2 4 2 4 3 4 2" xfId="11153" xr:uid="{C2D839E2-9A6A-46AE-9775-D0C612228967}"/>
    <cellStyle name="Comma 11 2 4 2 4 3 4 3" xfId="14248" xr:uid="{85FD310F-304F-46F2-82B2-13E0C096E788}"/>
    <cellStyle name="Comma 11 2 4 2 4 4" xfId="1201" xr:uid="{DC172391-9AF7-4343-9521-5FFF457FB155}"/>
    <cellStyle name="Comma 11 2 4 2 4 4 2" xfId="3503" xr:uid="{B647B0FA-3D7F-468A-B961-44CDBC65722A}"/>
    <cellStyle name="Comma 11 2 4 2 4 4 2 2" xfId="9203" xr:uid="{20EF9175-1954-4D6E-961B-1F1EDA919ABF}"/>
    <cellStyle name="Comma 11 2 4 2 4 4 2 2 2" xfId="12543" xr:uid="{E1170E5D-3F94-4D1D-AD4C-FAE12BCE33A1}"/>
    <cellStyle name="Comma 11 2 4 2 4 4 2 2 3" xfId="15638" xr:uid="{582892E4-EF4D-4895-AFAC-31976FFA7D2A}"/>
    <cellStyle name="Comma 11 2 4 2 4 4 2 3" xfId="5351" xr:uid="{CA9C0B6B-3754-44BF-B06D-071BE9F8B8F7}"/>
    <cellStyle name="Comma 11 2 4 2 4 4 3" xfId="7202" xr:uid="{BC77B6DD-8191-45C5-8D60-6E1BCC8EC804}"/>
    <cellStyle name="Comma 11 2 4 2 4 4 3 2" xfId="11000" xr:uid="{48F123C6-EA8D-4012-9F1B-A98E6C2D6D9C}"/>
    <cellStyle name="Comma 11 2 4 2 4 4 3 3" xfId="14095" xr:uid="{48EABA01-D0F9-47EE-B112-27C277C36905}"/>
    <cellStyle name="Comma 11 2 4 2 4 5" xfId="2284" xr:uid="{5B0C3C80-78BB-4198-8F5F-775909E4FEB1}"/>
    <cellStyle name="Comma 11 2 4 2 4 5 2" xfId="4475" xr:uid="{9AC568C0-15F8-4FD4-95FF-347845652766}"/>
    <cellStyle name="Comma 11 2 4 2 4 5 2 2" xfId="10121" xr:uid="{855DB057-3A50-42D5-A20F-0D0550C0ECC1}"/>
    <cellStyle name="Comma 11 2 4 2 4 5 2 2 2" xfId="13322" xr:uid="{A2CCD8C3-FDE3-4F4C-BD7A-72DEB4E99790}"/>
    <cellStyle name="Comma 11 2 4 2 4 5 2 2 3" xfId="16417" xr:uid="{9A4817FD-7FF6-421B-A1AF-4DAAD3208B6D}"/>
    <cellStyle name="Comma 11 2 4 2 4 5 2 3" xfId="6129" xr:uid="{FA99D96C-DD1D-4014-9184-5251FAB52DCC}"/>
    <cellStyle name="Comma 11 2 4 2 4 5 3" xfId="8139" xr:uid="{F8F9383E-2476-4456-B79B-93F4EC3D109E}"/>
    <cellStyle name="Comma 11 2 4 2 4 5 3 2" xfId="11778" xr:uid="{B12105ED-4A24-45FF-8D84-E498C7610BEB}"/>
    <cellStyle name="Comma 11 2 4 2 4 5 3 3" xfId="14873" xr:uid="{D74B4670-F066-4FF0-AF3E-49CC2256F70C}"/>
    <cellStyle name="Comma 11 2 4 2 4 6" xfId="3142" xr:uid="{2B77E52A-0603-4CB7-A8CB-6354157570EA}"/>
    <cellStyle name="Comma 11 2 4 2 4 6 2" xfId="8844" xr:uid="{71D03F03-8989-431B-BD60-5626BBE946A5}"/>
    <cellStyle name="Comma 11 2 4 2 4 6 2 2" xfId="12294" xr:uid="{F6865F6D-6407-4684-91D1-69CD85A2E1A7}"/>
    <cellStyle name="Comma 11 2 4 2 4 6 2 3" xfId="15389" xr:uid="{A0428BC0-01E2-48C2-A7CB-0E3D7042C695}"/>
    <cellStyle name="Comma 11 2 4 2 4 6 3" xfId="5101" xr:uid="{FA2FD764-7405-43FC-9A4A-7DF3DCE0B0B2}"/>
    <cellStyle name="Comma 11 2 4 2 4 7" xfId="6842" xr:uid="{926441A9-588F-4FF4-8B2C-9DF1832404B3}"/>
    <cellStyle name="Comma 11 2 4 2 4 7 2" xfId="10751" xr:uid="{00DCF2EA-7073-4B80-BB04-F62E2A2941EF}"/>
    <cellStyle name="Comma 11 2 4 2 4 7 3" xfId="13846" xr:uid="{EA8B877F-C69B-415F-9AB1-E717347C7FD8}"/>
    <cellStyle name="Comma 11 2 4 2 5" xfId="758" xr:uid="{1BA8ABA2-1F0C-4910-8ECA-9E1939EF2488}"/>
    <cellStyle name="Comma 11 2 4 2 5 2" xfId="1686" xr:uid="{D995A562-1CDC-4071-A64B-F37B85E0B9C9}"/>
    <cellStyle name="Comma 11 2 4 2 5 2 2" xfId="2022" xr:uid="{10569F0A-5AD3-43BB-9205-595EEEE80CC2}"/>
    <cellStyle name="Comma 11 2 4 2 5 2 2 2" xfId="4267" xr:uid="{544F2B75-F70B-40DF-8274-05C263ABD40F}"/>
    <cellStyle name="Comma 11 2 4 2 5 2 2 2 2" xfId="9914" xr:uid="{7AB0F513-294F-424D-8AC5-3059CF3DA6D4}"/>
    <cellStyle name="Comma 11 2 4 2 5 2 2 2 2 2" xfId="13164" xr:uid="{5ED435AA-2B47-48D2-95EE-A6C6CECEB1D5}"/>
    <cellStyle name="Comma 11 2 4 2 5 2 2 2 2 3" xfId="16259" xr:uid="{B6FA61EA-C3FA-41E5-B48E-662F5835E332}"/>
    <cellStyle name="Comma 11 2 4 2 5 2 2 2 3" xfId="5971" xr:uid="{3288FA81-AFDB-4F7F-B3EE-1C964BA4B4FF}"/>
    <cellStyle name="Comma 11 2 4 2 5 2 2 3" xfId="7913" xr:uid="{819BAD8F-4EEA-4367-91C9-C0D022565527}"/>
    <cellStyle name="Comma 11 2 4 2 5 2 2 3 2" xfId="11620" xr:uid="{F49E69DB-FEEC-4BB2-A9C1-CA461F9384C7}"/>
    <cellStyle name="Comma 11 2 4 2 5 2 2 3 3" xfId="14715" xr:uid="{93AB59A0-FBF8-4CB9-8D3F-F9CAA42CF20F}"/>
    <cellStyle name="Comma 11 2 4 2 5 2 3" xfId="3968" xr:uid="{4137D2B4-77EE-4DF8-A671-B781B19F2BB3}"/>
    <cellStyle name="Comma 11 2 4 2 5 2 3 2" xfId="9667" xr:uid="{573051A0-13F9-41BE-9C4F-0031C7E8C6F0}"/>
    <cellStyle name="Comma 11 2 4 2 5 2 3 2 2" xfId="12925" xr:uid="{DF9CFEB2-AC27-40BD-AAB0-C35A8D5449C8}"/>
    <cellStyle name="Comma 11 2 4 2 5 2 3 2 3" xfId="16020" xr:uid="{A55534E3-51F5-4064-8503-69F8AD902764}"/>
    <cellStyle name="Comma 11 2 4 2 5 2 3 3" xfId="5732" xr:uid="{F9304269-F973-44FF-94B8-EEF04E89E17A}"/>
    <cellStyle name="Comma 11 2 4 2 5 2 4" xfId="7666" xr:uid="{AA5EF82C-2966-4657-981E-F134D8C34AEB}"/>
    <cellStyle name="Comma 11 2 4 2 5 2 4 2" xfId="11381" xr:uid="{3D8CC34B-B60B-4D3F-8F71-11C4A271FC70}"/>
    <cellStyle name="Comma 11 2 4 2 5 2 4 3" xfId="14476" xr:uid="{235C294E-BF59-4A95-AC67-7C09710BC897}"/>
    <cellStyle name="Comma 11 2 4 2 5 3" xfId="1477" xr:uid="{70BDA521-5D13-4F41-AB67-BF199C96CD83}"/>
    <cellStyle name="Comma 11 2 4 2 5 3 2" xfId="2482" xr:uid="{AABCA233-FD55-4475-9603-C74DE1D089BE}"/>
    <cellStyle name="Comma 11 2 4 2 5 3 2 2" xfId="4672" xr:uid="{11B1A117-BAC1-4692-A51E-EA22A7CA71FF}"/>
    <cellStyle name="Comma 11 2 4 2 5 3 2 2 2" xfId="10318" xr:uid="{2F1BA0E5-CD66-411A-ABC3-6265B32B0258}"/>
    <cellStyle name="Comma 11 2 4 2 5 3 2 2 2 2" xfId="13450" xr:uid="{E1F4C2D7-F3D5-4CC0-8840-6F3946CC819C}"/>
    <cellStyle name="Comma 11 2 4 2 5 3 2 2 2 3" xfId="16545" xr:uid="{E8B302B4-929A-41E5-BDC0-D816688BE254}"/>
    <cellStyle name="Comma 11 2 4 2 5 3 2 2 3" xfId="6257" xr:uid="{8D73818A-DE07-46E1-8D38-226EF36F57F2}"/>
    <cellStyle name="Comma 11 2 4 2 5 3 2 3" xfId="8336" xr:uid="{D0EBD9CF-E66D-461A-8CC0-8F9C56484CF4}"/>
    <cellStyle name="Comma 11 2 4 2 5 3 2 3 2" xfId="11906" xr:uid="{2762D95A-061B-4623-9889-8A74924D65CD}"/>
    <cellStyle name="Comma 11 2 4 2 5 3 2 3 3" xfId="15001" xr:uid="{75474E5F-357B-49B3-8347-7FD0E767F335}"/>
    <cellStyle name="Comma 11 2 4 2 5 3 3" xfId="3759" xr:uid="{DB26193C-45EE-466F-959B-41A59034005C}"/>
    <cellStyle name="Comma 11 2 4 2 5 3 3 2" xfId="9458" xr:uid="{849EDE08-D540-4C22-83E9-5595E78EF9C3}"/>
    <cellStyle name="Comma 11 2 4 2 5 3 3 2 2" xfId="12723" xr:uid="{09C510F2-873B-4EFB-BE6C-6243D52C47EB}"/>
    <cellStyle name="Comma 11 2 4 2 5 3 3 2 3" xfId="15818" xr:uid="{FC947D31-5209-4C46-B973-452DBA1273F2}"/>
    <cellStyle name="Comma 11 2 4 2 5 3 3 3" xfId="5530" xr:uid="{637B08FC-8C21-4822-906D-45C43CCDA9BB}"/>
    <cellStyle name="Comma 11 2 4 2 5 3 4" xfId="7457" xr:uid="{8949DD82-1DB4-42A0-A9A9-BBC6186A2BE4}"/>
    <cellStyle name="Comma 11 2 4 2 5 3 4 2" xfId="11179" xr:uid="{D2CF77C2-5B0A-4D26-983E-FD490FA3F10A}"/>
    <cellStyle name="Comma 11 2 4 2 5 3 4 3" xfId="14274" xr:uid="{9DEC7A08-E986-4194-8042-4A7E894C3574}"/>
    <cellStyle name="Comma 11 2 4 2 5 4" xfId="1290" xr:uid="{D0BADBF6-57C2-4B7F-8280-B24C66E595B7}"/>
    <cellStyle name="Comma 11 2 4 2 5 4 2" xfId="3573" xr:uid="{F22ED614-0EDB-4AE9-B565-72C657DD0385}"/>
    <cellStyle name="Comma 11 2 4 2 5 4 2 2" xfId="9272" xr:uid="{7031D853-48D2-49B1-A1C8-AA797FF54F64}"/>
    <cellStyle name="Comma 11 2 4 2 5 4 2 2 2" xfId="12601" xr:uid="{8BC9D726-5DCE-4598-A4B4-BAFFDB6FB98E}"/>
    <cellStyle name="Comma 11 2 4 2 5 4 2 2 3" xfId="15696" xr:uid="{F352548E-D599-4943-8B1E-9897C170AAD7}"/>
    <cellStyle name="Comma 11 2 4 2 5 4 2 3" xfId="5409" xr:uid="{906206C2-28F8-4F38-B4E7-052CDAA4AEC2}"/>
    <cellStyle name="Comma 11 2 4 2 5 4 3" xfId="7271" xr:uid="{33BC2952-AF78-4F0F-818C-582A56616B70}"/>
    <cellStyle name="Comma 11 2 4 2 5 4 3 2" xfId="11058" xr:uid="{43E8509F-3986-427A-9FFC-0F20D877AECC}"/>
    <cellStyle name="Comma 11 2 4 2 5 4 3 3" xfId="14153" xr:uid="{8DF35262-FFAF-4DA8-A6C8-BF1CF5E6159B}"/>
    <cellStyle name="Comma 11 2 4 2 5 5" xfId="2333" xr:uid="{DDEDE880-943F-4DA6-B09D-1CFC14FFAF89}"/>
    <cellStyle name="Comma 11 2 4 2 5 5 2" xfId="4523" xr:uid="{C5E0D0D0-0AEF-45CB-94F8-7CA5B6EE28F9}"/>
    <cellStyle name="Comma 11 2 4 2 5 5 2 2" xfId="10169" xr:uid="{A16610C4-E9E0-4D3E-B904-9BE4755AC75E}"/>
    <cellStyle name="Comma 11 2 4 2 5 5 2 2 2" xfId="13360" xr:uid="{A5E06329-0C88-428F-B294-42612F5F420A}"/>
    <cellStyle name="Comma 11 2 4 2 5 5 2 2 3" xfId="16455" xr:uid="{C48853F8-C26A-41AB-983E-BF14D52BC4BB}"/>
    <cellStyle name="Comma 11 2 4 2 5 5 2 3" xfId="6167" xr:uid="{510D36FD-799E-4804-9896-07346A6990AE}"/>
    <cellStyle name="Comma 11 2 4 2 5 5 3" xfId="8187" xr:uid="{3C447BD4-5E7D-4D92-AE48-0B9C11963F17}"/>
    <cellStyle name="Comma 11 2 4 2 5 5 3 2" xfId="11816" xr:uid="{5EFE61EC-CC33-47B9-A04B-1ED03F5DC3F4}"/>
    <cellStyle name="Comma 11 2 4 2 5 5 3 3" xfId="14911" xr:uid="{B7412405-8562-4313-A475-B675CF1B5FD6}"/>
    <cellStyle name="Comma 11 2 4 2 5 6" xfId="3242" xr:uid="{AFAD680D-8C39-4F35-AC82-D24D9C13D731}"/>
    <cellStyle name="Comma 11 2 4 2 5 6 2" xfId="8942" xr:uid="{F54D09DC-1985-40A7-ABB4-224995AB5DA9}"/>
    <cellStyle name="Comma 11 2 4 2 5 6 2 2" xfId="12351" xr:uid="{3D15AEC8-9ADD-445B-A509-9D6D45195918}"/>
    <cellStyle name="Comma 11 2 4 2 5 6 2 3" xfId="15446" xr:uid="{420024E6-2E53-4F22-BC49-0B49D5952E9A}"/>
    <cellStyle name="Comma 11 2 4 2 5 6 3" xfId="5159" xr:uid="{B2A5C38F-827C-4D1E-83AA-8FDAF62E7640}"/>
    <cellStyle name="Comma 11 2 4 2 5 7" xfId="6940" xr:uid="{36077D64-B709-4354-9007-74E11F69B7BE}"/>
    <cellStyle name="Comma 11 2 4 2 5 7 2" xfId="10808" xr:uid="{F43ABB2E-B000-4A17-8609-CBEF69B63358}"/>
    <cellStyle name="Comma 11 2 4 2 5 7 3" xfId="13903" xr:uid="{F9F0E6EC-0623-4946-AC08-57590B5AE2F9}"/>
    <cellStyle name="Comma 11 2 4 2 6" xfId="892" xr:uid="{6EB3A071-F4D4-4FEA-B9E4-A830F3EE6591}"/>
    <cellStyle name="Comma 11 2 4 2 6 2" xfId="1492" xr:uid="{A8AFBA78-11B8-4F8A-A87D-817429F3745F}"/>
    <cellStyle name="Comma 11 2 4 2 6 2 2" xfId="2497" xr:uid="{7EB7CF23-77DD-4DFD-B363-00AB1CBB6463}"/>
    <cellStyle name="Comma 11 2 4 2 6 2 2 2" xfId="4687" xr:uid="{540F09BF-E220-492C-98B0-5BBD8B5899E6}"/>
    <cellStyle name="Comma 11 2 4 2 6 2 2 2 2" xfId="10333" xr:uid="{392AAAC7-317F-4F7A-A5C5-3E127E694A84}"/>
    <cellStyle name="Comma 11 2 4 2 6 2 2 2 2 2" xfId="13465" xr:uid="{C960F990-74C6-4C96-A8FE-BACF246057BC}"/>
    <cellStyle name="Comma 11 2 4 2 6 2 2 2 2 3" xfId="16560" xr:uid="{1E1870F0-1F84-44D2-933C-7446C2A85852}"/>
    <cellStyle name="Comma 11 2 4 2 6 2 2 2 3" xfId="6272" xr:uid="{0092D85F-879C-40AB-BC4E-C5FCBEB506C1}"/>
    <cellStyle name="Comma 11 2 4 2 6 2 2 3" xfId="8351" xr:uid="{973F94B1-094C-4771-BDC2-33DF020B69A7}"/>
    <cellStyle name="Comma 11 2 4 2 6 2 2 3 2" xfId="11921" xr:uid="{50AD73D6-C20F-40C3-B98E-2D80B815E796}"/>
    <cellStyle name="Comma 11 2 4 2 6 2 2 3 3" xfId="15016" xr:uid="{61A425A6-5A83-4F16-BA1C-E0A986564D46}"/>
    <cellStyle name="Comma 11 2 4 2 6 2 3" xfId="3774" xr:uid="{03992CD4-3EE6-4AAE-A5B4-2058EB2165DA}"/>
    <cellStyle name="Comma 11 2 4 2 6 2 3 2" xfId="9473" xr:uid="{DE6F127D-359A-48C5-9D99-77D2BCA8D7EA}"/>
    <cellStyle name="Comma 11 2 4 2 6 2 3 2 2" xfId="12738" xr:uid="{C24101AC-ABB0-4FE4-A966-AF0B2D1C213B}"/>
    <cellStyle name="Comma 11 2 4 2 6 2 3 2 3" xfId="15833" xr:uid="{7BD6464E-3722-4398-BD75-EE39BBEA5B63}"/>
    <cellStyle name="Comma 11 2 4 2 6 2 3 3" xfId="5545" xr:uid="{0BACF003-ED06-44CB-8374-5C2BE8285C19}"/>
    <cellStyle name="Comma 11 2 4 2 6 2 4" xfId="7472" xr:uid="{7E0601A1-AB30-46FE-9CE2-D1F9E4B77F86}"/>
    <cellStyle name="Comma 11 2 4 2 6 2 4 2" xfId="11194" xr:uid="{C1FD90C5-C872-4849-810F-F5AEB8626FE9}"/>
    <cellStyle name="Comma 11 2 4 2 6 2 4 3" xfId="14289" xr:uid="{B81D10A1-6266-40B6-B015-3806FBE3C976}"/>
    <cellStyle name="Comma 11 2 4 2 6 3" xfId="1319" xr:uid="{3E30EC99-A9CC-4F35-B88D-F83B0A7F6DE9}"/>
    <cellStyle name="Comma 11 2 4 2 6 3 2" xfId="3602" xr:uid="{890CF532-ACEE-404B-8E90-2A157FA1294C}"/>
    <cellStyle name="Comma 11 2 4 2 6 3 2 2" xfId="9301" xr:uid="{6A1A7368-9E05-4EC9-B3B7-2D3B9583C94C}"/>
    <cellStyle name="Comma 11 2 4 2 6 3 2 2 2" xfId="12630" xr:uid="{7DA28B7E-CEB2-46DD-8A27-AF63D22777A3}"/>
    <cellStyle name="Comma 11 2 4 2 6 3 2 2 3" xfId="15725" xr:uid="{F4B0064A-9192-450E-B826-4CC2FAA3FD19}"/>
    <cellStyle name="Comma 11 2 4 2 6 3 2 3" xfId="5438" xr:uid="{E0A8F3A3-A68C-4A4E-80A3-860D173E6B28}"/>
    <cellStyle name="Comma 11 2 4 2 6 3 3" xfId="7300" xr:uid="{DB737F51-C7AB-45F8-A831-5C27064E28D3}"/>
    <cellStyle name="Comma 11 2 4 2 6 3 3 2" xfId="11087" xr:uid="{C875070F-962E-4468-BA17-AD0C5DBA5B8D}"/>
    <cellStyle name="Comma 11 2 4 2 6 3 3 3" xfId="14182" xr:uid="{7022ECCD-8978-42A8-A0BF-33DFE28C2CEA}"/>
    <cellStyle name="Comma 11 2 4 2 6 4" xfId="2346" xr:uid="{D255771E-90AD-49A6-A7A1-FF8C7EB2DE5A}"/>
    <cellStyle name="Comma 11 2 4 2 6 4 2" xfId="4536" xr:uid="{023D56F4-5466-409D-AC29-67AAF3F915C6}"/>
    <cellStyle name="Comma 11 2 4 2 6 4 2 2" xfId="10182" xr:uid="{11A7B750-F319-42F2-8D3D-839CE18C35F4}"/>
    <cellStyle name="Comma 11 2 4 2 6 4 2 2 2" xfId="13373" xr:uid="{7FD0C988-6012-4389-A0DD-78D2146DA463}"/>
    <cellStyle name="Comma 11 2 4 2 6 4 2 2 3" xfId="16468" xr:uid="{7D12C8C2-7C91-4B28-BCB4-FA04F5FAAC2D}"/>
    <cellStyle name="Comma 11 2 4 2 6 4 2 3" xfId="6180" xr:uid="{F60CF394-363E-4AD3-AB94-43226E40DC48}"/>
    <cellStyle name="Comma 11 2 4 2 6 4 3" xfId="8200" xr:uid="{57E8128A-9834-4F7F-8DCB-8992F0A55517}"/>
    <cellStyle name="Comma 11 2 4 2 6 4 3 2" xfId="11829" xr:uid="{8EF712D3-72D6-4DAD-9A90-25DE1CFB3661}"/>
    <cellStyle name="Comma 11 2 4 2 6 4 3 3" xfId="14924" xr:uid="{56DFA7BB-ACD4-412A-992B-2A6DF14B603D}"/>
    <cellStyle name="Comma 11 2 4 2 6 5" xfId="3296" xr:uid="{B52CDC41-D10F-45DD-9D7A-43605542E1F7}"/>
    <cellStyle name="Comma 11 2 4 2 6 5 2" xfId="8996" xr:uid="{79310546-59A6-4554-A246-A4B84A526B57}"/>
    <cellStyle name="Comma 11 2 4 2 6 5 2 2" xfId="12394" xr:uid="{C9C990AB-280B-4260-838B-257E6940E537}"/>
    <cellStyle name="Comma 11 2 4 2 6 5 2 3" xfId="15489" xr:uid="{927AB390-9118-4719-A3C2-56C150D0BBBC}"/>
    <cellStyle name="Comma 11 2 4 2 6 5 3" xfId="5202" xr:uid="{396746E9-127D-483F-A525-77E091FB0582}"/>
    <cellStyle name="Comma 11 2 4 2 6 6" xfId="6995" xr:uid="{5C4E5B47-BEF3-47E9-8C70-B4C7650163C6}"/>
    <cellStyle name="Comma 11 2 4 2 6 6 2" xfId="10851" xr:uid="{872818C9-D030-4780-B541-BC7590C0E1FA}"/>
    <cellStyle name="Comma 11 2 4 2 6 6 3" xfId="13946" xr:uid="{783650E8-928F-4146-8CE0-69A5F270D0B9}"/>
    <cellStyle name="Comma 11 2 4 2 7" xfId="1105" xr:uid="{D086B1E7-374E-43F0-BAA0-FD871EA1E411}"/>
    <cellStyle name="Comma 11 2 4 2 7 2" xfId="1560" xr:uid="{35BFEC78-2DD4-4535-B40B-BF1B9443183B}"/>
    <cellStyle name="Comma 11 2 4 2 7 2 2" xfId="2532" xr:uid="{5FEC215E-608E-40CA-B899-3F5AC7831B98}"/>
    <cellStyle name="Comma 11 2 4 2 7 2 2 2" xfId="4722" xr:uid="{2D89201C-A006-4F0D-B371-8E321D3F308A}"/>
    <cellStyle name="Comma 11 2 4 2 7 2 2 2 2" xfId="10368" xr:uid="{B64018FF-7E1F-4673-BFFF-FA2792A86C80}"/>
    <cellStyle name="Comma 11 2 4 2 7 2 2 2 2 2" xfId="13496" xr:uid="{B16A9FA4-4585-4B3E-9322-9C22297E3706}"/>
    <cellStyle name="Comma 11 2 4 2 7 2 2 2 2 3" xfId="16591" xr:uid="{906AA485-C652-4170-A271-98027646A03A}"/>
    <cellStyle name="Comma 11 2 4 2 7 2 2 2 3" xfId="6303" xr:uid="{7A3929C0-E92A-4C69-94DD-0DCCC3E47843}"/>
    <cellStyle name="Comma 11 2 4 2 7 2 2 3" xfId="8386" xr:uid="{2E7048EE-CD49-4230-9D84-48474A600297}"/>
    <cellStyle name="Comma 11 2 4 2 7 2 2 3 2" xfId="11952" xr:uid="{A051CACB-7C5C-4F06-A637-7DC727030FF2}"/>
    <cellStyle name="Comma 11 2 4 2 7 2 2 3 3" xfId="15047" xr:uid="{05FDAE44-529E-4081-8C07-0CBFA3A997AB}"/>
    <cellStyle name="Comma 11 2 4 2 7 2 3" xfId="3842" xr:uid="{CA5CE74B-1D53-4368-9EB5-4C91427145F4}"/>
    <cellStyle name="Comma 11 2 4 2 7 2 3 2" xfId="9541" xr:uid="{255EAA2F-12F2-4623-A9E8-FAA4F477D204}"/>
    <cellStyle name="Comma 11 2 4 2 7 2 3 2 2" xfId="12802" xr:uid="{6525E5A6-304B-4862-B159-CE6446EB1835}"/>
    <cellStyle name="Comma 11 2 4 2 7 2 3 2 3" xfId="15897" xr:uid="{59AE40D4-8F85-4D07-AC09-5CC672D9C305}"/>
    <cellStyle name="Comma 11 2 4 2 7 2 3 3" xfId="5609" xr:uid="{39526D88-5991-484E-BD6E-36367FE2A159}"/>
    <cellStyle name="Comma 11 2 4 2 7 2 4" xfId="7540" xr:uid="{41DD64A8-E4F6-4B41-935C-33F2A913CCBA}"/>
    <cellStyle name="Comma 11 2 4 2 7 2 4 2" xfId="11258" xr:uid="{0C9910D7-562B-4E5D-A6DA-C9D4E60AA6CD}"/>
    <cellStyle name="Comma 11 2 4 2 7 2 4 3" xfId="14353" xr:uid="{6E855548-2996-4FEF-A6C9-FF0990555A2C}"/>
    <cellStyle name="Comma 11 2 4 2 7 3" xfId="1868" xr:uid="{5B982EB1-382D-4589-8F89-60E5D0A135DC}"/>
    <cellStyle name="Comma 11 2 4 2 7 3 2" xfId="4113" xr:uid="{69F77A26-7092-493B-80B7-2700C4EE1E22}"/>
    <cellStyle name="Comma 11 2 4 2 7 3 2 2" xfId="9760" xr:uid="{9E31219F-AD2C-41C8-8945-20D93F85AD36}"/>
    <cellStyle name="Comma 11 2 4 2 7 3 2 2 2" xfId="13010" xr:uid="{307FB8F1-10EB-4338-99C7-D73F62EF73B4}"/>
    <cellStyle name="Comma 11 2 4 2 7 3 2 2 3" xfId="16105" xr:uid="{4D1E5730-9BCA-449A-8AD1-F8A51F98F02F}"/>
    <cellStyle name="Comma 11 2 4 2 7 3 2 3" xfId="5817" xr:uid="{839246BE-6706-4338-B362-7379163F6410}"/>
    <cellStyle name="Comma 11 2 4 2 7 3 3" xfId="7759" xr:uid="{45F1E352-9E16-4B67-B00B-4ACB9DEEA6C1}"/>
    <cellStyle name="Comma 11 2 4 2 7 3 3 2" xfId="11466" xr:uid="{5B7C59B8-86D2-4E5C-BDFB-16009DE5934B}"/>
    <cellStyle name="Comma 11 2 4 2 7 3 3 3" xfId="14561" xr:uid="{0FFE711D-0A29-4246-9213-A57A1D12562E}"/>
    <cellStyle name="Comma 11 2 4 2 7 4" xfId="3417" xr:uid="{285F5FBA-C099-4B49-AB79-B7EF3231E430}"/>
    <cellStyle name="Comma 11 2 4 2 7 4 2" xfId="9117" xr:uid="{56C65E55-B412-4E86-93DD-B31D5B8D8498}"/>
    <cellStyle name="Comma 11 2 4 2 7 4 2 2" xfId="12476" xr:uid="{A31702C2-2752-40B3-9B89-65FE940B4C11}"/>
    <cellStyle name="Comma 11 2 4 2 7 4 2 3" xfId="15571" xr:uid="{D5668D8B-D13D-4987-A5AF-13484D9D3F77}"/>
    <cellStyle name="Comma 11 2 4 2 7 4 3" xfId="5284" xr:uid="{75775332-7364-44B7-9BAA-1F3B1D0D10AA}"/>
    <cellStyle name="Comma 11 2 4 2 7 5" xfId="7116" xr:uid="{2F85D93C-E603-4A5D-9CD2-5A30783260D3}"/>
    <cellStyle name="Comma 11 2 4 2 7 5 2" xfId="10933" xr:uid="{96C3DDB2-222A-401B-B0C9-04D8BC872FDF}"/>
    <cellStyle name="Comma 11 2 4 2 7 5 3" xfId="14028" xr:uid="{8337C2E5-674B-4466-B54D-5C1BD218D443}"/>
    <cellStyle name="Comma 11 2 4 2 8" xfId="1393" xr:uid="{5B417DA2-6E05-4C1C-8BE1-5AE5E7A44FB6}"/>
    <cellStyle name="Comma 11 2 4 2 8 2" xfId="2398" xr:uid="{14908AC1-150B-42E0-B818-1C56B8B19FA9}"/>
    <cellStyle name="Comma 11 2 4 2 8 2 2" xfId="4588" xr:uid="{99B6F8F6-F2DF-4544-A46E-7DE82619F72A}"/>
    <cellStyle name="Comma 11 2 4 2 8 2 2 2" xfId="10234" xr:uid="{8E447143-4613-4171-BC33-CF2D3BDFA3A4}"/>
    <cellStyle name="Comma 11 2 4 2 8 2 2 2 2" xfId="13397" xr:uid="{791FA28A-392D-40CD-A843-C51A4DD9225C}"/>
    <cellStyle name="Comma 11 2 4 2 8 2 2 2 3" xfId="16492" xr:uid="{36B4FE79-4319-4F16-BB81-EA5836C17957}"/>
    <cellStyle name="Comma 11 2 4 2 8 2 2 3" xfId="6204" xr:uid="{F1850523-7F26-4EE7-A733-A4620386E022}"/>
    <cellStyle name="Comma 11 2 4 2 8 2 3" xfId="8252" xr:uid="{1C3BF9D4-9DC5-4CE0-9B73-11D5E355D863}"/>
    <cellStyle name="Comma 11 2 4 2 8 2 3 2" xfId="11853" xr:uid="{0DECA108-621C-485F-A19A-8B97946B1C7E}"/>
    <cellStyle name="Comma 11 2 4 2 8 2 3 3" xfId="14948" xr:uid="{4AC2D28B-4B81-428E-B365-A6E477637F74}"/>
    <cellStyle name="Comma 11 2 4 2 8 3" xfId="3675" xr:uid="{6FE62827-F8F9-46C2-809A-D95FBA7E1128}"/>
    <cellStyle name="Comma 11 2 4 2 8 3 2" xfId="9374" xr:uid="{BAB47DFE-8114-4BE4-9BE1-0043570E2505}"/>
    <cellStyle name="Comma 11 2 4 2 8 3 2 2" xfId="12669" xr:uid="{34890676-F3A7-4242-BBDD-B8C6D53A6D56}"/>
    <cellStyle name="Comma 11 2 4 2 8 3 2 3" xfId="15764" xr:uid="{DEE52032-7B02-46CE-A3E4-C08AB9C86AB4}"/>
    <cellStyle name="Comma 11 2 4 2 8 3 3" xfId="5477" xr:uid="{7ABAD179-E4B4-44EA-87FB-0505F082B971}"/>
    <cellStyle name="Comma 11 2 4 2 8 4" xfId="7373" xr:uid="{5E1D1B28-93F8-4A16-8DC8-F2FEB76ECB7D}"/>
    <cellStyle name="Comma 11 2 4 2 8 4 2" xfId="11126" xr:uid="{E9A27766-F42E-4FD9-80C3-901C9A8320DA}"/>
    <cellStyle name="Comma 11 2 4 2 8 4 3" xfId="14221" xr:uid="{C62950D4-9ED9-4960-A38B-4A1DE7D4C286}"/>
    <cellStyle name="Comma 11 2 4 2 9" xfId="978" xr:uid="{80083ED6-90FD-4568-8A11-C1CF3F376912}"/>
    <cellStyle name="Comma 11 2 4 2 9 2" xfId="3314" xr:uid="{A5A16E46-00FB-4153-8165-B615BCA2D894}"/>
    <cellStyle name="Comma 11 2 4 2 9 2 2" xfId="9014" xr:uid="{492B79CC-2BA4-4A56-9C28-BD369A9834B9}"/>
    <cellStyle name="Comma 11 2 4 2 9 2 2 2" xfId="12408" xr:uid="{66C86E1C-F822-448E-A287-F5DBCD5224B7}"/>
    <cellStyle name="Comma 11 2 4 2 9 2 2 3" xfId="15503" xr:uid="{C970E9B5-8930-4C1E-886F-8D31D5548800}"/>
    <cellStyle name="Comma 11 2 4 2 9 2 3" xfId="5216" xr:uid="{45B08FB8-0EB9-4CF7-BDDD-1AB27F25094D}"/>
    <cellStyle name="Comma 11 2 4 2 9 3" xfId="7013" xr:uid="{A63530B4-F68D-4D3F-9073-FF09A1B88318}"/>
    <cellStyle name="Comma 11 2 4 2 9 3 2" xfId="10865" xr:uid="{A7C18C2F-0546-4B72-8C2D-9BDE42C1D6B3}"/>
    <cellStyle name="Comma 11 2 4 2 9 3 3" xfId="13960" xr:uid="{7884D9DA-4137-4502-8D28-DEC230AB1CA5}"/>
    <cellStyle name="Comma 11 2 4 3" xfId="9247" xr:uid="{38DB6C53-7207-460A-8E55-9A8891FBB808}"/>
    <cellStyle name="Comma 11 2 4 3 2" xfId="12579" xr:uid="{A854778F-B06B-422D-9D62-9735B2FCC473}"/>
    <cellStyle name="Comma 11 2 4 3 3" xfId="15674" xr:uid="{FA6AD4E1-FC18-4823-A393-3A5945952BB0}"/>
    <cellStyle name="Comma 11 2 4 4" xfId="5387" xr:uid="{DBDBA4D0-254D-4658-9637-D676AC0655F0}"/>
    <cellStyle name="Comma 11 2 5" xfId="7246" xr:uid="{AE16C127-7500-42EA-96C7-92F68F32D338}"/>
    <cellStyle name="Comma 11 2 5 2" xfId="11036" xr:uid="{FFDE4914-AEED-420C-A71F-2BC0900A1E5C}"/>
    <cellStyle name="Comma 11 2 5 3" xfId="14131" xr:uid="{F1374526-D4E6-4490-B097-0785D52E9052}"/>
    <cellStyle name="Comma 11 3" xfId="1548" xr:uid="{A0525BBF-9819-4540-99A8-E457A2697D78}"/>
    <cellStyle name="Comma 11 3 2" xfId="1963" xr:uid="{C3094AC7-CFAD-41E8-897C-AA7D6CFDA1B2}"/>
    <cellStyle name="Comma 11 3 2 2" xfId="4208" xr:uid="{96EF0B34-2490-43C5-9634-9AFF0B16F629}"/>
    <cellStyle name="Comma 11 3 2 2 2" xfId="9855" xr:uid="{C052DA26-9E6B-4D2D-B6F3-A7EAE9E06A55}"/>
    <cellStyle name="Comma 11 3 2 2 2 2" xfId="13105" xr:uid="{23A70FF7-CF9D-44D2-96A6-077E9BC28537}"/>
    <cellStyle name="Comma 11 3 2 2 2 3" xfId="16200" xr:uid="{06F217F9-143B-4BC0-8CE7-941C18B0351E}"/>
    <cellStyle name="Comma 11 3 2 2 3" xfId="5912" xr:uid="{E0A1CF8E-7815-4670-B467-EB62DCC10A40}"/>
    <cellStyle name="Comma 11 3 2 3" xfId="7854" xr:uid="{05A31A76-3473-4752-A2DC-BB8B195A305A}"/>
    <cellStyle name="Comma 11 3 2 3 2" xfId="11561" xr:uid="{A316DFD2-1D20-4913-B9AF-4C9B7BF3ABD0}"/>
    <cellStyle name="Comma 11 3 2 3 3" xfId="14656" xr:uid="{3A001936-F704-46BF-AE65-9B2CF640E8D6}"/>
    <cellStyle name="Comma 11 3 3" xfId="3830" xr:uid="{8D29E634-44FF-43AA-9E2E-771B3C0078B2}"/>
    <cellStyle name="Comma 11 3 3 2" xfId="9529" xr:uid="{389158CB-01C5-4F60-91FE-68FD884B09D2}"/>
    <cellStyle name="Comma 11 3 3 2 2" xfId="12791" xr:uid="{76F3AE28-D06B-49E4-83BA-2E56FCD80780}"/>
    <cellStyle name="Comma 11 3 3 2 3" xfId="15886" xr:uid="{4D3B39CD-2B2C-44B9-A917-DF11C79F7B35}"/>
    <cellStyle name="Comma 11 3 3 3" xfId="5598" xr:uid="{0639EB4D-9BC0-4348-AC84-FE66D9BE33C9}"/>
    <cellStyle name="Comma 11 3 4" xfId="7528" xr:uid="{B09BE3F3-D663-43BB-8BAC-9B4D5575F9FD}"/>
    <cellStyle name="Comma 11 3 4 2" xfId="11247" xr:uid="{4FCF5B76-E8E1-458F-9086-59EE6D0945C5}"/>
    <cellStyle name="Comma 11 3 4 3" xfId="14342" xr:uid="{272C5CEC-FFF7-46D9-B163-34E88C707506}"/>
    <cellStyle name="Comma 11 4" xfId="1082" xr:uid="{9AF14E24-AE01-4D6C-8ABB-12C23329D44C}"/>
    <cellStyle name="Comma 11 4 2" xfId="3399" xr:uid="{B7010B8A-74E4-49A5-A4E9-14F3269EC56C}"/>
    <cellStyle name="Comma 11 4 2 2" xfId="9099" xr:uid="{AD077576-A677-4725-B885-C1A8428EA91D}"/>
    <cellStyle name="Comma 11 4 2 2 2" xfId="12465" xr:uid="{4EFC430D-1833-4B91-AEAE-0DC4208BD03A}"/>
    <cellStyle name="Comma 11 4 2 2 3" xfId="15560" xr:uid="{360B82CA-FDFA-4688-A103-3B05F51098E3}"/>
    <cellStyle name="Comma 11 4 2 3" xfId="5273" xr:uid="{52B770D5-684A-4FAB-8178-487577A23804}"/>
    <cellStyle name="Comma 11 4 3" xfId="7098" xr:uid="{411EDF2F-9F09-40A4-BFC3-4D356722402C}"/>
    <cellStyle name="Comma 11 4 3 2" xfId="10922" xr:uid="{BBDAA44C-4B57-459E-8699-6F5E3D65FFDF}"/>
    <cellStyle name="Comma 11 4 3 3" xfId="14017" xr:uid="{8A4632E7-3477-45EF-90F0-40835C55FBC5}"/>
    <cellStyle name="Comma 11 5" xfId="2208" xr:uid="{2E7078DB-1662-417C-81E5-C23AEA9BA4B7}"/>
    <cellStyle name="Comma 11 5 2" xfId="4402" xr:uid="{0A2AB90E-C7A5-4855-BFB7-8017BB88F435}"/>
    <cellStyle name="Comma 11 5 2 2" xfId="10048" xr:uid="{93FFFFB3-D174-427E-8B96-2EC5622FAD42}"/>
    <cellStyle name="Comma 11 5 2 2 2" xfId="13274" xr:uid="{F636B11D-3357-45F8-A851-C9C3027CD1A7}"/>
    <cellStyle name="Comma 11 5 2 2 3" xfId="16369" xr:uid="{EC68997F-686B-404F-9F51-D3F2F4C52DE3}"/>
    <cellStyle name="Comma 11 5 2 3" xfId="6081" xr:uid="{CF8A2A27-F248-4E85-82D2-B4E7AC60E06D}"/>
    <cellStyle name="Comma 11 5 3" xfId="8065" xr:uid="{89087BCB-E621-4FC7-85A8-286842765D03}"/>
    <cellStyle name="Comma 11 5 3 2" xfId="11730" xr:uid="{2F4658D7-EB14-43AF-BB7B-40656B3E856C}"/>
    <cellStyle name="Comma 11 5 3 3" xfId="14825" xr:uid="{12E44019-0C66-48AF-AB6E-F86E40359B47}"/>
    <cellStyle name="Comma 11 6" xfId="185" xr:uid="{8AAF4230-511C-4305-B1A0-0BD0BEAA4B79}"/>
    <cellStyle name="Comma 11 6 2" xfId="1085" xr:uid="{3367BC2E-CF1D-432B-A5D1-82DAFE7C6A89}"/>
    <cellStyle name="Comma 11 6 2 2" xfId="1551" xr:uid="{4B5663CA-6669-4C56-B36D-97256E4A7206}"/>
    <cellStyle name="Comma 11 6 2 2 2" xfId="1966" xr:uid="{A24E039A-C9E8-4916-BDC0-4ABBD50B642A}"/>
    <cellStyle name="Comma 11 6 2 2 2 2" xfId="4211" xr:uid="{1A8E27DB-9807-446F-8038-C4002A87078C}"/>
    <cellStyle name="Comma 11 6 2 2 2 2 2" xfId="9858" xr:uid="{686A47CA-E6D7-4337-AE44-C71AAAD21FB7}"/>
    <cellStyle name="Comma 11 6 2 2 2 2 2 2" xfId="13108" xr:uid="{0291D23A-DFAD-4BA1-A40F-5135F1FCE92D}"/>
    <cellStyle name="Comma 11 6 2 2 2 2 2 3" xfId="16203" xr:uid="{99B7A024-12E1-480A-82B9-2AF247F31B6C}"/>
    <cellStyle name="Comma 11 6 2 2 2 2 3" xfId="5915" xr:uid="{649A5982-8CEB-4B44-830C-F001C44E757B}"/>
    <cellStyle name="Comma 11 6 2 2 2 3" xfId="7857" xr:uid="{EB30A050-60DE-4D95-AF17-95B4E725B27D}"/>
    <cellStyle name="Comma 11 6 2 2 2 3 2" xfId="11564" xr:uid="{64707C95-C903-42C5-86FF-F239E4796478}"/>
    <cellStyle name="Comma 11 6 2 2 2 3 3" xfId="14659" xr:uid="{B049599A-1FC9-4988-8949-9A1EFA25869D}"/>
    <cellStyle name="Comma 11 6 2 2 3" xfId="3833" xr:uid="{4FDEAF2F-7F5E-4E27-9FBF-32F5A0D48F8C}"/>
    <cellStyle name="Comma 11 6 2 2 3 2" xfId="9532" xr:uid="{080E1C00-E42B-4C93-8757-3B00625A3956}"/>
    <cellStyle name="Comma 11 6 2 2 3 2 2" xfId="12794" xr:uid="{14E8254E-955B-48FA-9A1E-ED869A8F276C}"/>
    <cellStyle name="Comma 11 6 2 2 3 2 3" xfId="15889" xr:uid="{46336C49-740A-48A4-87BF-160D5620A6C9}"/>
    <cellStyle name="Comma 11 6 2 2 3 3" xfId="5601" xr:uid="{FDF3DB93-D33B-4012-8990-D9CEBC75DBD1}"/>
    <cellStyle name="Comma 11 6 2 2 4" xfId="7531" xr:uid="{CE6E50F4-662C-4365-A56E-C6B90650F821}"/>
    <cellStyle name="Comma 11 6 2 2 4 2" xfId="11250" xr:uid="{FA05D6B9-038E-482F-A81F-54CDFB0C107F}"/>
    <cellStyle name="Comma 11 6 2 2 4 3" xfId="14345" xr:uid="{2843FE99-EA68-4F05-A7ED-BACEC9B11FC2}"/>
    <cellStyle name="Comma 11 6 2 3" xfId="1867" xr:uid="{A9AFCAFF-86F1-40A5-AF54-FE0BCFDE24DA}"/>
    <cellStyle name="Comma 11 6 2 3 2" xfId="4112" xr:uid="{51532DCC-652E-4613-9FE2-3DD966F63F1E}"/>
    <cellStyle name="Comma 11 6 2 3 2 2" xfId="9759" xr:uid="{D7C92400-6FA7-438B-AAFE-BE687914A71A}"/>
    <cellStyle name="Comma 11 6 2 3 2 2 2" xfId="13009" xr:uid="{4844F0D7-5587-47A3-9D71-5CCED3376570}"/>
    <cellStyle name="Comma 11 6 2 3 2 2 3" xfId="16104" xr:uid="{CF521060-3E4E-4924-B9AD-68A68D56D196}"/>
    <cellStyle name="Comma 11 6 2 3 2 3" xfId="5816" xr:uid="{FDF9FECD-3524-4337-A189-932D119C9530}"/>
    <cellStyle name="Comma 11 6 2 3 3" xfId="7758" xr:uid="{A8FEB347-B2A7-4AD4-8669-B7846411C75F}"/>
    <cellStyle name="Comma 11 6 2 3 3 2" xfId="11465" xr:uid="{CEF475A9-3C21-49F8-8099-BA8B307FE659}"/>
    <cellStyle name="Comma 11 6 2 3 3 3" xfId="14560" xr:uid="{6734C1FB-39DF-4368-8EEE-4084DB0C0057}"/>
    <cellStyle name="Comma 11 6 2 4" xfId="3402" xr:uid="{4A76BA86-F28B-4624-A6D7-96DAD886A5AE}"/>
    <cellStyle name="Comma 11 6 2 4 2" xfId="9102" xr:uid="{CB324D6F-13A1-405D-AD3E-A0B71EFDF4E2}"/>
    <cellStyle name="Comma 11 6 2 4 2 2" xfId="12468" xr:uid="{7E8FE61A-984D-4B84-A26E-6D47A2F1F19C}"/>
    <cellStyle name="Comma 11 6 2 4 2 3" xfId="15563" xr:uid="{46D55AC2-07C6-4768-BC18-CA56DD535604}"/>
    <cellStyle name="Comma 11 6 2 4 3" xfId="5276" xr:uid="{43B22133-A9BB-4500-835E-4F98C08704DA}"/>
    <cellStyle name="Comma 11 6 2 5" xfId="7101" xr:uid="{F1BB5ABA-E0DE-4086-8CAE-0DCB0F4422EE}"/>
    <cellStyle name="Comma 11 6 2 5 2" xfId="10925" xr:uid="{2A03D45A-5815-4899-A312-0AE354624CF1}"/>
    <cellStyle name="Comma 11 6 2 5 3" xfId="14020" xr:uid="{0C54A82F-D22F-46DE-93AA-52CA35B453AA}"/>
    <cellStyle name="Comma 11 6 3" xfId="1550" xr:uid="{1211BAD4-D26D-4617-87B9-9457EE04E976}"/>
    <cellStyle name="Comma 11 6 3 2" xfId="1965" xr:uid="{E32AFE38-8AC3-42AA-9610-BA7A2EFCBFF8}"/>
    <cellStyle name="Comma 11 6 3 2 2" xfId="4210" xr:uid="{FA70BE76-8485-40CF-A859-8D575F13BCFC}"/>
    <cellStyle name="Comma 11 6 3 2 2 2" xfId="9857" xr:uid="{12E1AAEE-CC38-45AE-8520-A6B8EE9E87AD}"/>
    <cellStyle name="Comma 11 6 3 2 2 2 2" xfId="13107" xr:uid="{674FF39D-6426-47EE-AFE2-EEBF4A9CF472}"/>
    <cellStyle name="Comma 11 6 3 2 2 2 3" xfId="16202" xr:uid="{EED7FD3C-1A4E-421F-A937-1CEA0B63AA50}"/>
    <cellStyle name="Comma 11 6 3 2 2 3" xfId="5914" xr:uid="{0D511038-ACA8-4FBF-953E-A6366ED6A05B}"/>
    <cellStyle name="Comma 11 6 3 2 3" xfId="7856" xr:uid="{767BDE99-F90E-4DCA-8F34-08BBEABB2E09}"/>
    <cellStyle name="Comma 11 6 3 2 3 2" xfId="11563" xr:uid="{31C5CDF7-A312-4873-92F4-B8E777BE045F}"/>
    <cellStyle name="Comma 11 6 3 2 3 3" xfId="14658" xr:uid="{8A6D32C5-B55A-41C6-AD86-C0BECB5D4900}"/>
    <cellStyle name="Comma 11 6 3 3" xfId="3832" xr:uid="{E1DF3996-D58F-424B-8160-8C6B4CEECE29}"/>
    <cellStyle name="Comma 11 6 3 3 2" xfId="9531" xr:uid="{660904E1-8A8F-42A1-8429-55A9EF3317C7}"/>
    <cellStyle name="Comma 11 6 3 3 2 2" xfId="12793" xr:uid="{EC984162-2A86-409E-8956-6834B3C9CCCA}"/>
    <cellStyle name="Comma 11 6 3 3 2 3" xfId="15888" xr:uid="{565BD28C-8759-4B44-8F9A-BC2EF739C25E}"/>
    <cellStyle name="Comma 11 6 3 3 3" xfId="5600" xr:uid="{F850E242-791A-4E72-9409-1CDBE0B24B5C}"/>
    <cellStyle name="Comma 11 6 3 4" xfId="7530" xr:uid="{1233FC96-11DD-4917-B2D0-245098260BA1}"/>
    <cellStyle name="Comma 11 6 3 4 2" xfId="11249" xr:uid="{8BCB234B-C270-41B2-815D-CFB1C8F9C300}"/>
    <cellStyle name="Comma 11 6 3 4 3" xfId="14344" xr:uid="{B1F54E22-1387-4DB3-B3AB-7DE66CC6921F}"/>
    <cellStyle name="Comma 11 6 4" xfId="1084" xr:uid="{6AFFAFFD-DFAA-4F22-B1C5-DD1D3AED8D6A}"/>
    <cellStyle name="Comma 11 6 4 2" xfId="3401" xr:uid="{09C998A0-95E1-451D-8D7E-F68B32FCD7A3}"/>
    <cellStyle name="Comma 11 6 4 2 2" xfId="9101" xr:uid="{74DA4D96-D353-4A3A-82E9-CA901BE1F96A}"/>
    <cellStyle name="Comma 11 6 4 2 2 2" xfId="12467" xr:uid="{403EBC1E-8BA4-4E83-A4B8-E5D033AE73FA}"/>
    <cellStyle name="Comma 11 6 4 2 2 3" xfId="15562" xr:uid="{36831FA9-2948-445C-92C0-1906CA118396}"/>
    <cellStyle name="Comma 11 6 4 2 3" xfId="5275" xr:uid="{23884502-F73C-4D83-B141-F6771530DDA6}"/>
    <cellStyle name="Comma 11 6 4 3" xfId="7100" xr:uid="{AF092447-A3FB-4B02-B0C3-23797C228CC5}"/>
    <cellStyle name="Comma 11 6 4 3 2" xfId="10924" xr:uid="{8CA0847E-081A-4C69-BDBB-83172C17FC93}"/>
    <cellStyle name="Comma 11 6 4 3 3" xfId="14019" xr:uid="{26C5C762-D637-4EAF-ADF1-006497FE1AAF}"/>
    <cellStyle name="Comma 11 6 5" xfId="2893" xr:uid="{EBD617FA-8782-43F9-AEC3-FF8D7B9847B4}"/>
    <cellStyle name="Comma 11 6 5 2" xfId="8641" xr:uid="{3AAE9099-5035-44FD-BC42-F8AD1BD49750}"/>
    <cellStyle name="Comma 11 6 5 2 2" xfId="12131" xr:uid="{CA33597C-DAC9-4EF3-A7FF-592DD77335CD}"/>
    <cellStyle name="Comma 11 6 5 2 3" xfId="15226" xr:uid="{77ACD131-0EA3-430E-AA53-A76C61287F00}"/>
    <cellStyle name="Comma 11 6 5 3" xfId="4936" xr:uid="{7D22C9E0-245F-4D34-81AC-6ACF682D8CD1}"/>
    <cellStyle name="Comma 11 6 6" xfId="6637" xr:uid="{BF70BAAA-2A90-4C08-9EAF-34D9DDED80CE}"/>
    <cellStyle name="Comma 11 6 6 2" xfId="10588" xr:uid="{ECC32C24-BE87-499C-B9F8-ABEBB54798ED}"/>
    <cellStyle name="Comma 11 6 6 3" xfId="13683" xr:uid="{3126EDC2-0D9C-4F1E-8CA1-39789C7B71C4}"/>
    <cellStyle name="Comma 11 7" xfId="2964" xr:uid="{7F5B920B-672A-4977-B4CA-A49503E211C4}"/>
    <cellStyle name="Comma 11 7 2" xfId="8693" xr:uid="{3981DC02-9BF2-44DC-A375-35F7A361496A}"/>
    <cellStyle name="Comma 11 7 2 2" xfId="12175" xr:uid="{53A6A05A-E482-4BB2-9288-91613971898A}"/>
    <cellStyle name="Comma 11 7 2 3" xfId="15270" xr:uid="{06992691-FE2C-4642-AFB0-6957FC6878E7}"/>
    <cellStyle name="Comma 11 7 3" xfId="4980" xr:uid="{7E4CADFD-76CF-4825-8CDA-365B9C9B188E}"/>
    <cellStyle name="Comma 11 8" xfId="6689" xr:uid="{1E8187CD-27E9-44D3-A534-3507D6282B17}"/>
    <cellStyle name="Comma 11 8 2" xfId="10632" xr:uid="{8151B603-4919-466C-8B53-30C02258F2AE}"/>
    <cellStyle name="Comma 11 8 3" xfId="13727" xr:uid="{ED7E9B94-CE70-41C1-8053-8DF4EDB720F6}"/>
    <cellStyle name="Comma 119" xfId="1191" xr:uid="{619A5DBE-D54A-4FED-8550-DA108F45FCB7}"/>
    <cellStyle name="Comma 119 2" xfId="1620" xr:uid="{EC56A168-6E5C-49A4-9E40-5960CD615A94}"/>
    <cellStyle name="Comma 119 2 2" xfId="1985" xr:uid="{1ABB95DF-8E8C-4FD0-84CE-FCE1E4552937}"/>
    <cellStyle name="Comma 119 2 2 2" xfId="4230" xr:uid="{B9DF51F3-E51F-4880-BD47-9F5034AD750F}"/>
    <cellStyle name="Comma 119 2 2 2 2" xfId="9877" xr:uid="{09BB8CB2-B821-43F8-862D-BE499A8179C1}"/>
    <cellStyle name="Comma 119 2 2 2 2 2" xfId="13127" xr:uid="{0C5D4CB2-E320-4B88-AFE8-90BCB266E363}"/>
    <cellStyle name="Comma 119 2 2 2 2 3" xfId="16222" xr:uid="{BB9F0D4C-D41E-4B88-A492-81E8C9E24184}"/>
    <cellStyle name="Comma 119 2 2 2 3" xfId="5934" xr:uid="{9F665C26-EF4E-429E-B78C-99626ED90285}"/>
    <cellStyle name="Comma 119 2 2 3" xfId="7876" xr:uid="{0C0D15F1-0AD5-488F-A5EB-EF84B28A34F6}"/>
    <cellStyle name="Comma 119 2 2 3 2" xfId="11583" xr:uid="{0F38E090-A186-4BF2-B445-08D927BFDC18}"/>
    <cellStyle name="Comma 119 2 2 3 3" xfId="14678" xr:uid="{63656B21-615F-459C-9F94-70DA7A4FDB62}"/>
    <cellStyle name="Comma 119 2 3" xfId="3902" xr:uid="{A57D608E-5612-4FFC-B399-8AE42FB9246E}"/>
    <cellStyle name="Comma 119 2 3 2" xfId="9601" xr:uid="{923D366B-D969-49C9-A566-69871DA7A8D7}"/>
    <cellStyle name="Comma 119 2 3 2 2" xfId="12859" xr:uid="{09A57FAE-D6CC-4186-8EB5-3070CA1923DA}"/>
    <cellStyle name="Comma 119 2 3 2 3" xfId="15954" xr:uid="{D539D89D-053D-4643-8E4E-E5FC42CE56D1}"/>
    <cellStyle name="Comma 119 2 3 3" xfId="5666" xr:uid="{CA7B90AC-309D-4D04-B30D-FB30AF30B2B6}"/>
    <cellStyle name="Comma 119 2 4" xfId="7600" xr:uid="{83C0AD35-4A70-4215-B0DD-CFDE53A5653B}"/>
    <cellStyle name="Comma 119 2 4 2" xfId="11315" xr:uid="{7B5AB5FF-DD24-48B1-B98B-617E03EC3EDB}"/>
    <cellStyle name="Comma 119 2 4 3" xfId="14410" xr:uid="{30DE408F-AC14-4CE1-A2D0-B3C84781D4A7}"/>
    <cellStyle name="Comma 119 3" xfId="1437" xr:uid="{F8FFEE25-C80E-4D30-99C8-A6FBB68D9053}"/>
    <cellStyle name="Comma 119 3 2" xfId="2442" xr:uid="{B3958162-F488-4B67-830C-15B32EBA0D20}"/>
    <cellStyle name="Comma 119 3 2 2" xfId="4632" xr:uid="{2E1CB83A-67D1-423C-8586-C509E09B6C31}"/>
    <cellStyle name="Comma 119 3 2 2 2" xfId="10278" xr:uid="{98CF9BD6-177E-4E28-B1EC-13DEFFE8F381}"/>
    <cellStyle name="Comma 119 3 2 2 2 2" xfId="13422" xr:uid="{57354184-5AFD-40AB-A3D9-616BE9939CF3}"/>
    <cellStyle name="Comma 119 3 2 2 2 3" xfId="16517" xr:uid="{1E35113E-9E9A-4A78-BD98-6352E44D5786}"/>
    <cellStyle name="Comma 119 3 2 2 3" xfId="6229" xr:uid="{BFD9552B-E709-485A-BA8B-DA52B28702A3}"/>
    <cellStyle name="Comma 119 3 2 3" xfId="8296" xr:uid="{CFD4F612-FE82-4508-84DE-1C2C481B2CF4}"/>
    <cellStyle name="Comma 119 3 2 3 2" xfId="11878" xr:uid="{974915CC-7BB9-4EEC-BED0-5C02FEC6514D}"/>
    <cellStyle name="Comma 119 3 2 3 3" xfId="14973" xr:uid="{FD51653E-E437-4B03-9319-15447B642419}"/>
    <cellStyle name="Comma 119 3 3" xfId="3719" xr:uid="{F0E1CE66-44CA-41D4-9D28-7E08DF1A9DCD}"/>
    <cellStyle name="Comma 119 3 3 2" xfId="9418" xr:uid="{6705454E-BFC3-43A3-BCFE-E6438535D942}"/>
    <cellStyle name="Comma 119 3 3 2 2" xfId="12695" xr:uid="{DF5850E7-B8DC-411A-ADAA-FFBFD7B7668C}"/>
    <cellStyle name="Comma 119 3 3 2 3" xfId="15790" xr:uid="{76F169B9-B0EF-41DC-A345-E25C1BCE67B4}"/>
    <cellStyle name="Comma 119 3 3 3" xfId="5502" xr:uid="{835FD65E-CCCE-45F0-98F9-7D8FA8129A0D}"/>
    <cellStyle name="Comma 119 3 4" xfId="7417" xr:uid="{0011B9F8-30E9-4EC2-83C7-01932BB99A8C}"/>
    <cellStyle name="Comma 119 3 4 2" xfId="11151" xr:uid="{5B950BDC-D6AC-4CB1-BDB4-273E095A8790}"/>
    <cellStyle name="Comma 119 3 4 3" xfId="14246" xr:uid="{B2BB418E-8996-4AA0-9974-9F1D6DB496FD}"/>
    <cellStyle name="Comma 119 4" xfId="1888" xr:uid="{37884202-5D7B-4A43-B7C0-9D98600DB9FF}"/>
    <cellStyle name="Comma 119 4 2" xfId="4133" xr:uid="{12821118-2E89-41F8-ACD3-191AC7A6FAFB}"/>
    <cellStyle name="Comma 119 4 2 2" xfId="9780" xr:uid="{50A55F7F-DCD1-453B-8964-01829EAD3E21}"/>
    <cellStyle name="Comma 119 4 2 2 2" xfId="13030" xr:uid="{4657C43C-7BD0-4052-B995-EF500A9953BE}"/>
    <cellStyle name="Comma 119 4 2 2 3" xfId="16125" xr:uid="{BB23D497-AF70-4F6C-B820-67C2884CFD53}"/>
    <cellStyle name="Comma 119 4 2 3" xfId="5837" xr:uid="{3BD14718-B14B-4238-B79A-C5E3C26F4F40}"/>
    <cellStyle name="Comma 119 4 3" xfId="7779" xr:uid="{1F6C8D00-1539-4B41-80D0-75EAB40A5970}"/>
    <cellStyle name="Comma 119 4 3 2" xfId="11486" xr:uid="{1DF659A3-4318-4369-9814-89A641CA71E5}"/>
    <cellStyle name="Comma 119 4 3 3" xfId="14581" xr:uid="{32B53FD8-21A2-49DE-871B-04416C265402}"/>
    <cellStyle name="Comma 119 5" xfId="3493" xr:uid="{79F785E9-E5E3-4918-96EA-A9D35AAB1604}"/>
    <cellStyle name="Comma 119 5 2" xfId="9193" xr:uid="{AC2DF09B-DEE0-4B77-B38D-67A4B232BDF1}"/>
    <cellStyle name="Comma 119 5 2 2" xfId="12534" xr:uid="{0FCF1C21-A89B-4002-8620-F4C0823BBFEA}"/>
    <cellStyle name="Comma 119 5 2 3" xfId="15629" xr:uid="{E205189C-F518-457A-A6F5-B77FA8C34E61}"/>
    <cellStyle name="Comma 119 5 3" xfId="5342" xr:uid="{6B5AC642-2174-4179-A1B1-C60CC56797D7}"/>
    <cellStyle name="Comma 119 6" xfId="7192" xr:uid="{4FAF6C21-DFD3-41D7-B34F-A05D08524FCA}"/>
    <cellStyle name="Comma 119 6 2" xfId="10991" xr:uid="{6A5C5ADF-ADD9-4F17-AD86-9DB462E3B254}"/>
    <cellStyle name="Comma 119 6 3" xfId="14086" xr:uid="{29454AC5-920E-4274-B5B7-5629E9CF82C0}"/>
    <cellStyle name="Comma 12" xfId="225" xr:uid="{39DF9AE1-407F-42A5-B8B8-E025722A6D19}"/>
    <cellStyle name="Comma 12 13" xfId="255" xr:uid="{5DE70A80-80C4-4A14-9A7A-877D8C4B2DD4}"/>
    <cellStyle name="Comma 12 13 10" xfId="2055" xr:uid="{BC412034-5F1D-4DCE-91A9-A3CD1BD5787C}"/>
    <cellStyle name="Comma 12 13 10 2" xfId="4299" xr:uid="{262C4D61-273E-4ED7-BF9F-B07C91E8DFEF}"/>
    <cellStyle name="Comma 12 13 10 2 2" xfId="9946" xr:uid="{155240B4-74A0-49B2-BE35-ACCD81766DA0}"/>
    <cellStyle name="Comma 12 13 10 2 2 2" xfId="13196" xr:uid="{584B6F53-BC4B-41BF-B4B0-1A54944F85BC}"/>
    <cellStyle name="Comma 12 13 10 2 2 3" xfId="16291" xr:uid="{A50AE6A9-8078-4618-93CE-464B48DE6FC1}"/>
    <cellStyle name="Comma 12 13 10 2 3" xfId="6003" xr:uid="{40C85F39-B0E0-4A29-9D5F-5AE2291FA4E9}"/>
    <cellStyle name="Comma 12 13 10 3" xfId="7945" xr:uid="{148FA89D-9860-4A07-BD13-A45901DCF0BA}"/>
    <cellStyle name="Comma 12 13 10 3 2" xfId="11652" xr:uid="{ECB67E03-B510-4AC9-9406-80E12DFED67F}"/>
    <cellStyle name="Comma 12 13 10 3 3" xfId="14747" xr:uid="{C492C0BB-3416-4D58-A34D-C0C81D7D9517}"/>
    <cellStyle name="Comma 12 13 11" xfId="2075" xr:uid="{8F943134-9840-4117-9E81-F90EAFEA3F3E}"/>
    <cellStyle name="Comma 12 13 11 2" xfId="4319" xr:uid="{D5CE4344-71C4-4362-91AE-18545B41508B}"/>
    <cellStyle name="Comma 12 13 11 2 2" xfId="9966" xr:uid="{F3670885-5637-4EAB-ABF1-6C5F1CBBDF4D}"/>
    <cellStyle name="Comma 12 13 11 2 2 2" xfId="13216" xr:uid="{A845678D-F5B9-46D8-B8F2-00264195813E}"/>
    <cellStyle name="Comma 12 13 11 2 2 3" xfId="16311" xr:uid="{6559FDC8-2EA4-4CC8-A17A-86D212099DB2}"/>
    <cellStyle name="Comma 12 13 11 2 3" xfId="6023" xr:uid="{3A2551D3-47E1-4FA8-91BB-36EC6A4D1221}"/>
    <cellStyle name="Comma 12 13 11 3" xfId="7965" xr:uid="{FD30DC1E-555B-4206-AC81-4A48193AD9DF}"/>
    <cellStyle name="Comma 12 13 11 3 2" xfId="11672" xr:uid="{78E6D12E-1B59-42D1-AF34-981C949724DF}"/>
    <cellStyle name="Comma 12 13 11 3 3" xfId="14767" xr:uid="{C23DEF32-B776-4534-B740-B8179B7B8080}"/>
    <cellStyle name="Comma 12 13 12" xfId="2942" xr:uid="{AF06EB05-5738-43F2-A245-651C242F0BDF}"/>
    <cellStyle name="Comma 12 13 12 2" xfId="8678" xr:uid="{2D81F527-8511-4BD6-9EDE-0C49338DE6D2}"/>
    <cellStyle name="Comma 12 13 12 2 2" xfId="12161" xr:uid="{93764FF0-B59D-43C9-93F8-FBD612C48043}"/>
    <cellStyle name="Comma 12 13 12 2 3" xfId="15256" xr:uid="{9CF8C70D-2D96-4431-A53E-D2F05467E4A3}"/>
    <cellStyle name="Comma 12 13 12 3" xfId="4966" xr:uid="{F3DB241A-233E-4808-BEB0-ECFFBDA07E39}"/>
    <cellStyle name="Comma 12 13 13" xfId="6674" xr:uid="{73AF44F6-A7ED-42E9-AE7C-ADD082DD2B8F}"/>
    <cellStyle name="Comma 12 13 13 2" xfId="10618" xr:uid="{9F06E5FF-9F20-4E72-8372-BE826EDDB4EB}"/>
    <cellStyle name="Comma 12 13 13 3" xfId="13713" xr:uid="{67F6EC88-06FC-4DA4-9833-82BF99DD5F43}"/>
    <cellStyle name="Comma 12 13 2" xfId="157" xr:uid="{B6B44703-99A0-4BF4-9579-832B56D0B982}"/>
    <cellStyle name="Comma 12 13 2 2" xfId="664" xr:uid="{117C08E6-8F13-4A4D-9317-5C94A1190699}"/>
    <cellStyle name="Comma 12 13 2 2 2" xfId="1535" xr:uid="{206051E4-1E6D-4991-8269-67B6FD51646D}"/>
    <cellStyle name="Comma 12 13 2 2 2 2" xfId="3817" xr:uid="{D993D7B5-7849-4325-A3C1-0B46EB56F278}"/>
    <cellStyle name="Comma 12 13 2 2 2 2 2" xfId="9516" xr:uid="{D3BC4BB4-DEE8-47D2-8F0E-06C9239B0A8E}"/>
    <cellStyle name="Comma 12 13 2 2 2 2 2 2" xfId="12779" xr:uid="{30604E7C-793E-4AB1-A9F0-5878EECF395C}"/>
    <cellStyle name="Comma 12 13 2 2 2 2 2 3" xfId="15874" xr:uid="{9C3AB749-0CD0-4806-914A-21375BE51B54}"/>
    <cellStyle name="Comma 12 13 2 2 2 2 3" xfId="5586" xr:uid="{3C1A9119-A350-4438-9D1A-BFA72D360BB1}"/>
    <cellStyle name="Comma 12 13 2 2 2 3" xfId="7515" xr:uid="{A318BDB8-D130-461F-B7D7-7F097ECDB1CF}"/>
    <cellStyle name="Comma 12 13 2 2 2 3 2" xfId="11235" xr:uid="{464C4255-B5C8-4740-9372-2628CADFD2F4}"/>
    <cellStyle name="Comma 12 13 2 2 2 3 3" xfId="14330" xr:uid="{C29C7250-EBFC-429D-B493-2F22ECBC3EE2}"/>
    <cellStyle name="Comma 12 13 2 2 3" xfId="2522" xr:uid="{9538080A-FE91-4CF0-AB23-13CBC5AA7D27}"/>
    <cellStyle name="Comma 12 13 2 2 3 2" xfId="4712" xr:uid="{B9734C79-7339-4489-97B6-176A101F8B81}"/>
    <cellStyle name="Comma 12 13 2 2 3 2 2" xfId="10358" xr:uid="{F90C06AE-1066-43DA-9580-7B52DA021AFF}"/>
    <cellStyle name="Comma 12 13 2 2 3 2 2 2" xfId="13488" xr:uid="{4C564024-BB16-449F-B21B-71770558F672}"/>
    <cellStyle name="Comma 12 13 2 2 3 2 2 3" xfId="16583" xr:uid="{53599A43-B564-4E23-99EE-5C03F40D0B3A}"/>
    <cellStyle name="Comma 12 13 2 2 3 2 3" xfId="6295" xr:uid="{4DB994A6-FFCA-4150-92C8-A190453EF20E}"/>
    <cellStyle name="Comma 12 13 2 2 3 3" xfId="8376" xr:uid="{D46EDD64-0932-4284-BB75-598F894FF833}"/>
    <cellStyle name="Comma 12 13 2 2 3 3 2" xfId="11944" xr:uid="{CDDBC013-3484-4302-81F7-89B67A41A9FA}"/>
    <cellStyle name="Comma 12 13 2 2 3 3 3" xfId="15039" xr:uid="{6FD56352-561D-4C54-9740-949235EE8782}"/>
    <cellStyle name="Comma 12 13 2 2 4" xfId="3162" xr:uid="{59E0DDC6-7F5E-4003-BEBC-35888A0BA254}"/>
    <cellStyle name="Comma 12 13 2 2 4 2" xfId="8863" xr:uid="{95102905-A540-4F91-A88F-432ECFD2EB71}"/>
    <cellStyle name="Comma 12 13 2 2 4 2 2" xfId="12303" xr:uid="{84E0074D-371C-40CD-A27E-C557F9A5E436}"/>
    <cellStyle name="Comma 12 13 2 2 4 2 3" xfId="15398" xr:uid="{D6FACB76-AF49-49CD-A414-F9C0B6AB1D17}"/>
    <cellStyle name="Comma 12 13 2 2 4 3" xfId="5111" xr:uid="{82373806-FDB3-4453-90B1-258003C6C31A}"/>
    <cellStyle name="Comma 12 13 2 2 5" xfId="6861" xr:uid="{1EF81500-E5D2-42CD-BA34-92249B61065B}"/>
    <cellStyle name="Comma 12 13 2 2 5 2" xfId="10760" xr:uid="{1234A7A9-1CC2-4868-807D-CBE0D52AFAD8}"/>
    <cellStyle name="Comma 12 13 2 2 5 3" xfId="13855" xr:uid="{95A520D7-9DAC-415C-838E-0ECF942DF777}"/>
    <cellStyle name="Comma 12 13 2 3" xfId="1362" xr:uid="{F0B083A7-14EF-416C-9E24-2D7E0CE0530F}"/>
    <cellStyle name="Comma 12 13 2 3 2" xfId="2369" xr:uid="{C9B279B2-E595-4025-A303-3D03045F6C04}"/>
    <cellStyle name="Comma 12 13 2 3 2 2" xfId="4559" xr:uid="{1193880A-EE72-4187-9C84-119D5BD18832}"/>
    <cellStyle name="Comma 12 13 2 3 2 2 2" xfId="10205" xr:uid="{2310622C-73A1-4290-895F-873012679687}"/>
    <cellStyle name="Comma 12 13 2 3 2 2 2 2" xfId="13388" xr:uid="{FD219D66-2D49-40B7-A03D-94D6BE4C429A}"/>
    <cellStyle name="Comma 12 13 2 3 2 2 2 3" xfId="16483" xr:uid="{09188335-40BC-4A21-BE78-E585EDBEDE90}"/>
    <cellStyle name="Comma 12 13 2 3 2 2 3" xfId="6195" xr:uid="{9AA06AB1-44B0-4241-98BF-1A368589B127}"/>
    <cellStyle name="Comma 12 13 2 3 2 3" xfId="8223" xr:uid="{CD01E796-28E9-43BC-BFB1-4289A124A774}"/>
    <cellStyle name="Comma 12 13 2 3 2 3 2" xfId="11844" xr:uid="{4D40AA6B-4922-44EC-B96E-DACE688E9C58}"/>
    <cellStyle name="Comma 12 13 2 3 2 3 3" xfId="14939" xr:uid="{CBF96FC0-FBD9-467B-8B64-713E06F5A044}"/>
    <cellStyle name="Comma 12 13 2 3 3" xfId="3644" xr:uid="{8DA374EB-8F9A-4C6D-BF75-B51003409ECA}"/>
    <cellStyle name="Comma 12 13 2 3 3 2" xfId="9343" xr:uid="{2956C73D-062F-4CC9-B76F-CD233F6CA11C}"/>
    <cellStyle name="Comma 12 13 2 3 3 2 2" xfId="12659" xr:uid="{5B62E653-0496-4D55-B859-5167C7F4BEB3}"/>
    <cellStyle name="Comma 12 13 2 3 3 2 3" xfId="15754" xr:uid="{777929FE-1453-4F5F-944C-2F8D15DC133D}"/>
    <cellStyle name="Comma 12 13 2 3 3 3" xfId="5467" xr:uid="{21DD9EB1-2F76-4BE8-A2A0-95444F6B29D0}"/>
    <cellStyle name="Comma 12 13 2 3 4" xfId="7342" xr:uid="{0E3EE95C-9388-4059-8DA0-680821279ED7}"/>
    <cellStyle name="Comma 12 13 2 3 4 2" xfId="11116" xr:uid="{31D01BE5-C086-4778-8220-11BEE93046C6}"/>
    <cellStyle name="Comma 12 13 2 3 4 3" xfId="14211" xr:uid="{B314E63A-45C3-41FE-83A5-40C685FDEC88}"/>
    <cellStyle name="Comma 12 13 2 4" xfId="1055" xr:uid="{72E7F1E9-B292-4C8A-8AA1-A46F20175120}"/>
    <cellStyle name="Comma 12 13 2 4 2" xfId="3374" xr:uid="{49BDF83F-CA8C-4C67-8B8B-0E2D4544D104}"/>
    <cellStyle name="Comma 12 13 2 4 2 2" xfId="9074" xr:uid="{DD7AA583-4F3D-47FC-88E6-90BDB0F2107D}"/>
    <cellStyle name="Comma 12 13 2 4 2 2 2" xfId="12453" xr:uid="{F7ECE4DB-8F54-4738-A1C3-DDF10D348C94}"/>
    <cellStyle name="Comma 12 13 2 4 2 2 3" xfId="15548" xr:uid="{26700D0C-FAC1-4EC7-862E-C22655275430}"/>
    <cellStyle name="Comma 12 13 2 4 2 3" xfId="5261" xr:uid="{72C6DA8A-0D43-486B-A83C-AEEE356AD4C2}"/>
    <cellStyle name="Comma 12 13 2 4 3" xfId="7073" xr:uid="{86DCD6A5-8813-4730-A619-84609D175842}"/>
    <cellStyle name="Comma 12 13 2 4 3 2" xfId="10910" xr:uid="{BCDE68CB-1CC9-4DF1-9437-3BBADB39FB21}"/>
    <cellStyle name="Comma 12 13 2 4 3 3" xfId="14005" xr:uid="{EAD1BAF8-4698-464C-9C79-48025C00B0B4}"/>
    <cellStyle name="Comma 12 13 2 5" xfId="2188" xr:uid="{452D53B8-2790-4364-B61B-D46D51B0ADBE}"/>
    <cellStyle name="Comma 12 13 2 5 2" xfId="4394" xr:uid="{F2AE8C5A-A1CF-4FCD-91DA-21C885B604F0}"/>
    <cellStyle name="Comma 12 13 2 5 2 2" xfId="10040" xr:uid="{B634B6DE-A0C4-49B1-8636-A915198BF81C}"/>
    <cellStyle name="Comma 12 13 2 5 2 2 2" xfId="13268" xr:uid="{931DB2B6-6EB5-4FA6-A784-277F5C08AD09}"/>
    <cellStyle name="Comma 12 13 2 5 2 2 3" xfId="16363" xr:uid="{B350BD53-6E37-4030-BA84-2C41FAC28D9F}"/>
    <cellStyle name="Comma 12 13 2 5 2 3" xfId="6075" xr:uid="{ACC9ED77-426D-4926-BDE3-14FAC3D8D4F9}"/>
    <cellStyle name="Comma 12 13 2 5 3" xfId="8045" xr:uid="{C4A994E7-E97B-47C0-A1EE-E9E06EB54838}"/>
    <cellStyle name="Comma 12 13 2 5 3 2" xfId="11724" xr:uid="{8714DB57-090F-4788-B544-CA3D87AEF2AE}"/>
    <cellStyle name="Comma 12 13 2 5 3 3" xfId="14819" xr:uid="{7594E07C-03A2-478E-9E58-9121F5D43131}"/>
    <cellStyle name="Comma 12 13 2 6" xfId="2870" xr:uid="{42CA108E-A316-4147-B719-DF19A8512B14}"/>
    <cellStyle name="Comma 12 13 2 6 2" xfId="8618" xr:uid="{A8830FD7-70F7-418C-A95A-F5E03F81F81C}"/>
    <cellStyle name="Comma 12 13 2 6 2 2" xfId="12119" xr:uid="{B6B4BBFF-F0ED-4ED0-8AC3-FA5FB9CF7133}"/>
    <cellStyle name="Comma 12 13 2 6 2 3" xfId="15214" xr:uid="{43274998-BF25-400C-80FB-51DF34DD4EB2}"/>
    <cellStyle name="Comma 12 13 2 6 3" xfId="4924" xr:uid="{A0315A3B-50E3-4DE6-B0AA-89C60CBFCED0}"/>
    <cellStyle name="Comma 12 13 2 7" xfId="6614" xr:uid="{57B63D25-FE66-413C-932E-3C13D791BF45}"/>
    <cellStyle name="Comma 12 13 2 7 2" xfId="10576" xr:uid="{DE176015-F16C-45F6-A6C3-4F4312068C06}"/>
    <cellStyle name="Comma 12 13 2 7 3" xfId="13671" xr:uid="{A3534927-4047-4838-9C36-01698AA021BB}"/>
    <cellStyle name="Comma 12 13 3" xfId="529" xr:uid="{D81CEDC4-66D5-47FA-A266-269AF402114D}"/>
    <cellStyle name="Comma 12 13 3 2" xfId="775" xr:uid="{690105C4-8C21-45A1-AB9C-07964B92B6CF}"/>
    <cellStyle name="Comma 12 13 3 2 2" xfId="1610" xr:uid="{A408C5F2-F6BC-4581-BB60-33B93F6D39BF}"/>
    <cellStyle name="Comma 12 13 3 2 2 2" xfId="3892" xr:uid="{F736527E-5AFA-4AB3-AACA-FA11067D14AD}"/>
    <cellStyle name="Comma 12 13 3 2 2 2 2" xfId="9591" xr:uid="{CD834229-573E-42AE-A348-97A29B1745C2}"/>
    <cellStyle name="Comma 12 13 3 2 2 2 2 2" xfId="12849" xr:uid="{A3763A57-2971-4D92-B312-EF8147D3EB05}"/>
    <cellStyle name="Comma 12 13 3 2 2 2 2 3" xfId="15944" xr:uid="{4C070094-F490-4D7F-A215-112AA7F3B175}"/>
    <cellStyle name="Comma 12 13 3 2 2 2 3" xfId="5656" xr:uid="{5D8B63DB-01CE-439F-A3F2-01B8FC8FC69C}"/>
    <cellStyle name="Comma 12 13 3 2 2 3" xfId="7590" xr:uid="{9860CBFD-66CA-4620-9B1B-0D0CAF2307B8}"/>
    <cellStyle name="Comma 12 13 3 2 2 3 2" xfId="11305" xr:uid="{2D6A8AC8-D0E2-4C6C-8D3B-2C8CED67FC58}"/>
    <cellStyle name="Comma 12 13 3 2 2 3 3" xfId="14400" xr:uid="{134CA6EF-0407-47E2-983F-7083028AF3EB}"/>
    <cellStyle name="Comma 12 13 3 2 3" xfId="2570" xr:uid="{521960E1-21AA-4EA3-901D-9C18D709439A}"/>
    <cellStyle name="Comma 12 13 3 2 3 2" xfId="4760" xr:uid="{3248CE7D-3663-4F80-8666-2361EF82A87E}"/>
    <cellStyle name="Comma 12 13 3 2 3 2 2" xfId="10406" xr:uid="{CC41DE47-FC32-4D34-87F3-61A3F0197132}"/>
    <cellStyle name="Comma 12 13 3 2 3 2 2 2" xfId="13531" xr:uid="{187E89E0-8D47-4D3D-9342-180B5C08D97F}"/>
    <cellStyle name="Comma 12 13 3 2 3 2 2 3" xfId="16626" xr:uid="{6DB3EADD-FF8E-4AF0-89AC-F267211B8806}"/>
    <cellStyle name="Comma 12 13 3 2 3 2 3" xfId="6338" xr:uid="{660D5F7A-3D2B-43D3-AF9F-BB1A4D11E387}"/>
    <cellStyle name="Comma 12 13 3 2 3 3" xfId="8424" xr:uid="{DEDAD5C3-67D4-4BDE-B598-303B7E4045EA}"/>
    <cellStyle name="Comma 12 13 3 2 3 3 2" xfId="11987" xr:uid="{CA6E37AD-6365-4D55-A49B-EFA085BC0650}"/>
    <cellStyle name="Comma 12 13 3 2 3 3 3" xfId="15082" xr:uid="{84FEB154-2055-4020-B6D6-63E94F580544}"/>
    <cellStyle name="Comma 12 13 3 2 4" xfId="3258" xr:uid="{15F4FDCB-EE84-44A2-BA45-2CCFCCDDF9CD}"/>
    <cellStyle name="Comma 12 13 3 2 4 2" xfId="8958" xr:uid="{35847D9A-1457-485E-AF86-A1C599265295}"/>
    <cellStyle name="Comma 12 13 3 2 4 2 2" xfId="12364" xr:uid="{D635C5F5-74F1-4EFD-8B0D-6EB0ACF9A764}"/>
    <cellStyle name="Comma 12 13 3 2 4 2 3" xfId="15459" xr:uid="{942CCA1F-688A-48F7-896B-9D15B2DB6366}"/>
    <cellStyle name="Comma 12 13 3 2 4 3" xfId="5172" xr:uid="{9F2DBC43-C4AE-4F89-BCB8-7F2D6B23B844}"/>
    <cellStyle name="Comma 12 13 3 2 5" xfId="6957" xr:uid="{A9E9AD21-619A-4B17-8420-2A20858E0AB1}"/>
    <cellStyle name="Comma 12 13 3 2 5 2" xfId="10821" xr:uid="{2787F2A6-34B2-49EA-91A8-38CA6F386371}"/>
    <cellStyle name="Comma 12 13 3 2 5 3" xfId="13916" xr:uid="{4E9A6983-3A25-4961-8C82-7E591AD2AAA7}"/>
    <cellStyle name="Comma 12 13 3 3" xfId="1432" xr:uid="{16DD0100-2400-4D96-8A3B-745FF949E2F5}"/>
    <cellStyle name="Comma 12 13 3 3 2" xfId="2437" xr:uid="{65A688CC-F167-4586-BF03-05E2EF75D4A6}"/>
    <cellStyle name="Comma 12 13 3 3 2 2" xfId="4627" xr:uid="{7A8F734A-4E22-42B5-81BE-9747A0A66EFE}"/>
    <cellStyle name="Comma 12 13 3 3 2 2 2" xfId="10273" xr:uid="{FA56CA97-3700-49CE-BAD5-05DFE6562A57}"/>
    <cellStyle name="Comma 12 13 3 3 2 2 2 2" xfId="13419" xr:uid="{939D0152-DF90-45BC-96E8-3650EBC7F815}"/>
    <cellStyle name="Comma 12 13 3 3 2 2 2 3" xfId="16514" xr:uid="{27AD98AC-E33C-4A9A-888B-E3D891B5D81C}"/>
    <cellStyle name="Comma 12 13 3 3 2 2 3" xfId="6226" xr:uid="{D7826087-F199-4C46-B4AF-C9CF20C9E321}"/>
    <cellStyle name="Comma 12 13 3 3 2 3" xfId="8291" xr:uid="{CFF76861-8451-4B13-AEF8-AD85B159BD6A}"/>
    <cellStyle name="Comma 12 13 3 3 2 3 2" xfId="11875" xr:uid="{37A0BC5F-90CD-472E-A214-2FDC696718A9}"/>
    <cellStyle name="Comma 12 13 3 3 2 3 3" xfId="14970" xr:uid="{32F28004-958C-44AB-B8E1-7ED7B98C37B8}"/>
    <cellStyle name="Comma 12 13 3 3 3" xfId="3714" xr:uid="{E80B6298-23F3-45C6-BB02-DE3A4238311C}"/>
    <cellStyle name="Comma 12 13 3 3 3 2" xfId="9413" xr:uid="{604BC4EE-FD8A-47A3-BCC9-250478581686}"/>
    <cellStyle name="Comma 12 13 3 3 3 2 2" xfId="12692" xr:uid="{DA66AED5-1440-480A-81E4-A0373F5DF668}"/>
    <cellStyle name="Comma 12 13 3 3 3 2 3" xfId="15787" xr:uid="{1EED8713-9C12-428F-B8D8-534A0262D761}"/>
    <cellStyle name="Comma 12 13 3 3 3 3" xfId="5499" xr:uid="{8E9DBDB1-FD25-4A2F-B187-36A4FC81FE6D}"/>
    <cellStyle name="Comma 12 13 3 3 4" xfId="7412" xr:uid="{3976CD3F-3924-49E1-AA90-304BC1811D54}"/>
    <cellStyle name="Comma 12 13 3 3 4 2" xfId="11148" xr:uid="{DE5D22A0-9FF9-4DD0-B3E8-7258A31AFFBB}"/>
    <cellStyle name="Comma 12 13 3 3 4 3" xfId="14243" xr:uid="{769EC4B8-3D19-46E9-A5F5-8BAA0DE4946D}"/>
    <cellStyle name="Comma 12 13 3 4" xfId="1174" xr:uid="{7722A342-1C4D-49AF-952A-0271C58305F7}"/>
    <cellStyle name="Comma 12 13 3 4 2" xfId="3480" xr:uid="{7D74C4EE-1F0D-4099-9BE5-3292FD0D25E0}"/>
    <cellStyle name="Comma 12 13 3 4 2 2" xfId="9180" xr:uid="{2FDA1E86-61C6-489E-969C-A58E45EF968F}"/>
    <cellStyle name="Comma 12 13 3 4 2 2 2" xfId="12523" xr:uid="{33E5B1D1-7BF1-4BCB-A761-4B9AAD6D53FC}"/>
    <cellStyle name="Comma 12 13 3 4 2 2 3" xfId="15618" xr:uid="{BB83A5DB-E804-4950-975E-D8BABB8E23BE}"/>
    <cellStyle name="Comma 12 13 3 4 2 3" xfId="5331" xr:uid="{31D546F6-7957-4D37-9983-C0BC273AACBA}"/>
    <cellStyle name="Comma 12 13 3 4 3" xfId="7179" xr:uid="{F350DA3C-0AC3-4724-A5EF-AD456132A8F8}"/>
    <cellStyle name="Comma 12 13 3 4 3 2" xfId="10980" xr:uid="{286B80FE-AC44-480F-BEEA-77EE94C03716}"/>
    <cellStyle name="Comma 12 13 3 4 3 3" xfId="14075" xr:uid="{D417B714-F8D3-4380-9A51-4511121B2E66}"/>
    <cellStyle name="Comma 12 13 3 5" xfId="2269" xr:uid="{F4103B39-A668-421F-A528-32EF98D7859F}"/>
    <cellStyle name="Comma 12 13 3 5 2" xfId="4460" xr:uid="{6B16A4B2-59C6-437D-B670-410C2A6CF3CF}"/>
    <cellStyle name="Comma 12 13 3 5 2 2" xfId="10106" xr:uid="{B90F8A03-B27D-41DF-921C-16C5630725E1}"/>
    <cellStyle name="Comma 12 13 3 5 2 2 2" xfId="13310" xr:uid="{598EEA09-9B51-4F24-B914-39851EBF717F}"/>
    <cellStyle name="Comma 12 13 3 5 2 2 3" xfId="16405" xr:uid="{003AF3B3-3385-4488-99A4-2E7A6233F4A0}"/>
    <cellStyle name="Comma 12 13 3 5 2 3" xfId="6117" xr:uid="{214BE987-1663-480A-AC17-79DF0A48F2E5}"/>
    <cellStyle name="Comma 12 13 3 5 3" xfId="8124" xr:uid="{F76A2FB6-7A5C-4B28-97DB-2A2026B75F9A}"/>
    <cellStyle name="Comma 12 13 3 5 3 2" xfId="11766" xr:uid="{F62497AF-77F5-4900-92E1-66FE95C8CCEE}"/>
    <cellStyle name="Comma 12 13 3 5 3 3" xfId="14861" xr:uid="{E10EDA80-3C33-4882-8462-76BD3DA5B370}"/>
    <cellStyle name="Comma 12 13 3 6" xfId="3097" xr:uid="{AA394201-9748-47FF-A0DA-83E87C4D1A5E}"/>
    <cellStyle name="Comma 12 13 3 6 2" xfId="8811" xr:uid="{A147FEE4-648E-4C3C-80A8-34D33BDB3AD9}"/>
    <cellStyle name="Comma 12 13 3 6 2 2" xfId="12269" xr:uid="{45201F66-E370-4D89-BA71-9294E45209BA}"/>
    <cellStyle name="Comma 12 13 3 6 2 3" xfId="15364" xr:uid="{26669969-D5BF-42F6-96C9-36BE9C459DE1}"/>
    <cellStyle name="Comma 12 13 3 6 3" xfId="5075" xr:uid="{840BB919-FBF5-49F2-8C12-E4256D9A5887}"/>
    <cellStyle name="Comma 12 13 3 7" xfId="6809" xr:uid="{F8130ED3-5E15-48CD-A102-1E837EFF1ED1}"/>
    <cellStyle name="Comma 12 13 3 7 2" xfId="10726" xr:uid="{7C987E33-B7CC-47C1-9BEF-DA3867E5DC39}"/>
    <cellStyle name="Comma 12 13 3 7 3" xfId="13821" xr:uid="{06F1A99E-ACF1-4096-B904-7FA27EC3A4B1}"/>
    <cellStyle name="Comma 12 13 4" xfId="562" xr:uid="{455CDD23-BD23-426E-A773-82B05E727A3B}"/>
    <cellStyle name="Comma 12 13 4 2" xfId="793" xr:uid="{F7DD8619-ACB9-48FB-95F9-0CEF277DFDE3}"/>
    <cellStyle name="Comma 12 13 4 2 2" xfId="1685" xr:uid="{01043ED0-E702-42DB-9F51-FDFD47FDDFBD}"/>
    <cellStyle name="Comma 12 13 4 2 2 2" xfId="3967" xr:uid="{711A3EE4-3A57-406C-8AB6-E7A296CC59BE}"/>
    <cellStyle name="Comma 12 13 4 2 2 2 2" xfId="9666" xr:uid="{C9860EFA-496F-4171-821A-67F5EA98F611}"/>
    <cellStyle name="Comma 12 13 4 2 2 2 2 2" xfId="12924" xr:uid="{1346A050-6C6E-4C39-A599-9EA4B3602C5C}"/>
    <cellStyle name="Comma 12 13 4 2 2 2 2 3" xfId="16019" xr:uid="{A28A8AA0-ADD7-4880-BF09-942AD7496316}"/>
    <cellStyle name="Comma 12 13 4 2 2 2 3" xfId="5731" xr:uid="{D4EC03ED-9444-465C-BB60-8BE0EF9B3A70}"/>
    <cellStyle name="Comma 12 13 4 2 2 3" xfId="7665" xr:uid="{26E2934A-9A62-497E-90CE-4F094566140A}"/>
    <cellStyle name="Comma 12 13 4 2 2 3 2" xfId="11380" xr:uid="{AB8085BC-592F-4706-A018-BF09A12907A5}"/>
    <cellStyle name="Comma 12 13 4 2 2 3 3" xfId="14475" xr:uid="{2D598938-896D-41C4-BADE-EC17BEF1EA94}"/>
    <cellStyle name="Comma 12 13 4 2 3" xfId="2605" xr:uid="{2B985BBC-ABAF-46C8-A417-84350FEA0D77}"/>
    <cellStyle name="Comma 12 13 4 2 3 2" xfId="4795" xr:uid="{0CD5B6A6-F219-4612-85E8-353EB4FA9836}"/>
    <cellStyle name="Comma 12 13 4 2 3 2 2" xfId="10441" xr:uid="{48C9AB21-3BAE-4183-9D5E-82BC7082C209}"/>
    <cellStyle name="Comma 12 13 4 2 3 2 2 2" xfId="13566" xr:uid="{64926E47-C6C6-4337-A2B5-BEB3FB5C3250}"/>
    <cellStyle name="Comma 12 13 4 2 3 2 2 3" xfId="16661" xr:uid="{4C9DF948-DB1E-4B9A-84B4-DD959E17D675}"/>
    <cellStyle name="Comma 12 13 4 2 3 2 3" xfId="6373" xr:uid="{8680645E-4B4C-4CD8-92F3-2EAD9FFFDC62}"/>
    <cellStyle name="Comma 12 13 4 2 3 3" xfId="8459" xr:uid="{C7B35F39-DD7A-4F77-9DA5-8FABE075C4E4}"/>
    <cellStyle name="Comma 12 13 4 2 3 3 2" xfId="12022" xr:uid="{93FF9AB9-CC53-40BA-A205-F75FB64D88FD}"/>
    <cellStyle name="Comma 12 13 4 2 3 3 3" xfId="15117" xr:uid="{027581AD-BAD4-4F1F-BBA6-193DB944B0F1}"/>
    <cellStyle name="Comma 12 13 4 2 4" xfId="3276" xr:uid="{0E309215-ADD3-49F5-A2E0-52F5ED0BFC5C}"/>
    <cellStyle name="Comma 12 13 4 2 4 2" xfId="8976" xr:uid="{86BAAF4F-21F1-4932-AF29-09A2FB6CE342}"/>
    <cellStyle name="Comma 12 13 4 2 4 2 2" xfId="12378" xr:uid="{415B4223-9B1A-41DF-873D-31ACD3DE5DF3}"/>
    <cellStyle name="Comma 12 13 4 2 4 2 3" xfId="15473" xr:uid="{109B8C26-80C0-4785-9522-4C10CBE734E9}"/>
    <cellStyle name="Comma 12 13 4 2 4 3" xfId="5186" xr:uid="{5585BF18-0856-4504-AB0D-6B2CCDC56445}"/>
    <cellStyle name="Comma 12 13 4 2 5" xfId="6975" xr:uid="{41A95541-7399-42EE-A3D1-7246A2EBE26F}"/>
    <cellStyle name="Comma 12 13 4 2 5 2" xfId="10835" xr:uid="{D0E27E90-81B5-46B8-9DCC-41F6E39B9ECA}"/>
    <cellStyle name="Comma 12 13 4 2 5 3" xfId="13930" xr:uid="{EB3DFE6E-1BF8-4C28-ADEA-94D480BD4CEB}"/>
    <cellStyle name="Comma 12 13 4 3" xfId="1476" xr:uid="{0B738417-C7EC-49E9-88AD-A2B8ACBE3857}"/>
    <cellStyle name="Comma 12 13 4 3 2" xfId="2481" xr:uid="{1B6232CA-4E95-4ED7-B615-14A0E6A2DC4B}"/>
    <cellStyle name="Comma 12 13 4 3 2 2" xfId="4671" xr:uid="{2A6F4BDE-DF08-4E98-BEA7-D8D0F0F10C7E}"/>
    <cellStyle name="Comma 12 13 4 3 2 2 2" xfId="10317" xr:uid="{E8169AAD-89C9-467C-A4B5-B643C6352E6C}"/>
    <cellStyle name="Comma 12 13 4 3 2 2 2 2" xfId="13449" xr:uid="{7F0EA767-7A28-4395-A471-C5EF83C7D439}"/>
    <cellStyle name="Comma 12 13 4 3 2 2 2 3" xfId="16544" xr:uid="{85F190AE-A28A-484E-9103-F644BC1FBBE5}"/>
    <cellStyle name="Comma 12 13 4 3 2 2 3" xfId="6256" xr:uid="{5CA0969D-FF51-4219-BB8A-2D20A330EB08}"/>
    <cellStyle name="Comma 12 13 4 3 2 3" xfId="8335" xr:uid="{D27D6D6B-2D75-4C9D-9484-9A6436D5E03C}"/>
    <cellStyle name="Comma 12 13 4 3 2 3 2" xfId="11905" xr:uid="{D45EF49C-8504-43A4-B943-6FB6400E0CF2}"/>
    <cellStyle name="Comma 12 13 4 3 2 3 3" xfId="15000" xr:uid="{303A1186-955C-4993-9760-3277ED8F49FD}"/>
    <cellStyle name="Comma 12 13 4 3 3" xfId="3758" xr:uid="{BB5E0FB7-123C-44AC-9F4D-048E51099CE5}"/>
    <cellStyle name="Comma 12 13 4 3 3 2" xfId="9457" xr:uid="{833F7C9E-A280-4B33-B6E1-862B209E0EB3}"/>
    <cellStyle name="Comma 12 13 4 3 3 2 2" xfId="12722" xr:uid="{31461B97-92D3-419B-9D95-D1623CE98DA9}"/>
    <cellStyle name="Comma 12 13 4 3 3 2 3" xfId="15817" xr:uid="{80C70752-48F8-42B9-AA57-F64F2EDE42A1}"/>
    <cellStyle name="Comma 12 13 4 3 3 3" xfId="5529" xr:uid="{B675F9F4-8371-4563-B581-6B298B842E81}"/>
    <cellStyle name="Comma 12 13 4 3 4" xfId="7456" xr:uid="{93A0194B-B452-492F-84B4-3B3A141FF681}"/>
    <cellStyle name="Comma 12 13 4 3 4 2" xfId="11178" xr:uid="{D43E2FBF-5949-4D22-B521-473CFD665C93}"/>
    <cellStyle name="Comma 12 13 4 3 4 3" xfId="14273" xr:uid="{F36DADA7-5BFB-4613-8D05-76EAE85C12DB}"/>
    <cellStyle name="Comma 12 13 4 4" xfId="1289" xr:uid="{65774B76-F028-440C-AE7E-134BFD646FB7}"/>
    <cellStyle name="Comma 12 13 4 4 2" xfId="3572" xr:uid="{B56921C2-ED66-4030-9742-D6C5FE021C2C}"/>
    <cellStyle name="Comma 12 13 4 4 2 2" xfId="9271" xr:uid="{6D54EFC9-225A-47E8-B5A6-F8EE642E0BB6}"/>
    <cellStyle name="Comma 12 13 4 4 2 2 2" xfId="12600" xr:uid="{CF85BAA9-29C7-48B8-AAE8-1CA779FD886C}"/>
    <cellStyle name="Comma 12 13 4 4 2 2 3" xfId="15695" xr:uid="{C61D8EAF-D691-4965-8AC4-9376C53F52C5}"/>
    <cellStyle name="Comma 12 13 4 4 2 3" xfId="5408" xr:uid="{49E55F0A-751E-4F19-A149-5EC6A21E8C9A}"/>
    <cellStyle name="Comma 12 13 4 4 3" xfId="7270" xr:uid="{A243EBEB-52C9-49AC-A114-8BFF0C09BDB0}"/>
    <cellStyle name="Comma 12 13 4 4 3 2" xfId="11057" xr:uid="{0D790409-5ED5-4938-A308-024C6D1A9D8D}"/>
    <cellStyle name="Comma 12 13 4 4 3 3" xfId="14152" xr:uid="{1B0BBE13-DA2B-42F1-9A3F-311DF8913AAE}"/>
    <cellStyle name="Comma 12 13 4 5" xfId="2332" xr:uid="{9C5BC931-DAD4-405D-AE30-A46AB05190D5}"/>
    <cellStyle name="Comma 12 13 4 5 2" xfId="4522" xr:uid="{B57C0131-3AA0-4C89-AC60-0540FB820FB1}"/>
    <cellStyle name="Comma 12 13 4 5 2 2" xfId="10168" xr:uid="{36D61502-B3F3-42FE-8B43-17995167D063}"/>
    <cellStyle name="Comma 12 13 4 5 2 2 2" xfId="13359" xr:uid="{050E0B5E-58EC-406A-B2B7-24687FB61DC9}"/>
    <cellStyle name="Comma 12 13 4 5 2 2 3" xfId="16454" xr:uid="{8A9BBA28-D4AC-410A-A210-1CB54EE6DB64}"/>
    <cellStyle name="Comma 12 13 4 5 2 3" xfId="6166" xr:uid="{DB436CA8-A9C0-4DBC-B6F8-A17E267CB352}"/>
    <cellStyle name="Comma 12 13 4 5 3" xfId="8186" xr:uid="{34F4B3CD-15C5-4818-BC81-B665E7FB59B5}"/>
    <cellStyle name="Comma 12 13 4 5 3 2" xfId="11815" xr:uid="{019CFA48-6B27-4477-8F61-27AE66B1CBDF}"/>
    <cellStyle name="Comma 12 13 4 5 3 3" xfId="14910" xr:uid="{F4CE6C64-CC68-442A-8CE9-C77BEC5E5974}"/>
    <cellStyle name="Comma 12 13 4 6" xfId="3115" xr:uid="{C95413CA-7DDA-48F1-BD20-F1C163B0F355}"/>
    <cellStyle name="Comma 12 13 4 6 2" xfId="8825" xr:uid="{F1F92A62-404B-4531-B66C-A9A5664E1935}"/>
    <cellStyle name="Comma 12 13 4 6 2 2" xfId="12279" xr:uid="{16EB2370-483E-4E83-B6C1-C840A56A793E}"/>
    <cellStyle name="Comma 12 13 4 6 2 3" xfId="15374" xr:uid="{DFF43A34-2CE9-4616-86BE-F3AA2D265575}"/>
    <cellStyle name="Comma 12 13 4 6 3" xfId="5086" xr:uid="{BEF1172F-8C17-4BA1-A177-9E94C1970E06}"/>
    <cellStyle name="Comma 12 13 4 7" xfId="6823" xr:uid="{0AD35211-152F-421F-8A79-E3F5FDCB8D76}"/>
    <cellStyle name="Comma 12 13 4 7 2" xfId="10736" xr:uid="{E8CF15C1-91B6-4700-A5E2-FDC8DCA7D9CD}"/>
    <cellStyle name="Comma 12 13 4 7 3" xfId="13831" xr:uid="{5FAE79FC-0148-40DD-8123-FAA343ED6FE2}"/>
    <cellStyle name="Comma 12 13 5" xfId="620" xr:uid="{5FD78149-1C75-40DE-BAE0-038BEFABE087}"/>
    <cellStyle name="Comma 12 13 5 2" xfId="1491" xr:uid="{55A0C0D9-2168-472E-BFD9-736318EA5A0C}"/>
    <cellStyle name="Comma 12 13 5 2 2" xfId="2496" xr:uid="{058948CB-CFC8-41CC-87AF-ABEC2D532019}"/>
    <cellStyle name="Comma 12 13 5 2 2 2" xfId="4686" xr:uid="{3D7A7C34-9582-4B47-93CB-D8C13B645938}"/>
    <cellStyle name="Comma 12 13 5 2 2 2 2" xfId="10332" xr:uid="{DD7FFC54-0626-4E99-9F14-390FAB079233}"/>
    <cellStyle name="Comma 12 13 5 2 2 2 2 2" xfId="13464" xr:uid="{CEE38B37-0594-4716-BF5A-18C1F89CBD1C}"/>
    <cellStyle name="Comma 12 13 5 2 2 2 2 3" xfId="16559" xr:uid="{C08379EB-A6E1-461A-8ACD-876E8391E7EE}"/>
    <cellStyle name="Comma 12 13 5 2 2 2 3" xfId="6271" xr:uid="{F62E84EE-63F5-477F-8682-3375A7B0C67E}"/>
    <cellStyle name="Comma 12 13 5 2 2 3" xfId="8350" xr:uid="{7FCFA1F6-0BCF-4649-AA5F-DD80211FD5B5}"/>
    <cellStyle name="Comma 12 13 5 2 2 3 2" xfId="11920" xr:uid="{40570A4D-00CC-481C-9A11-28B77C5FF082}"/>
    <cellStyle name="Comma 12 13 5 2 2 3 3" xfId="15015" xr:uid="{98294EAF-4BF9-4D67-A3E7-5FCB824F2EF6}"/>
    <cellStyle name="Comma 12 13 5 2 3" xfId="3773" xr:uid="{DF2F825B-0245-4D73-A263-AC871A91081B}"/>
    <cellStyle name="Comma 12 13 5 2 3 2" xfId="9472" xr:uid="{B762BA02-0CC2-463D-A575-A52D62C4C71D}"/>
    <cellStyle name="Comma 12 13 5 2 3 2 2" xfId="12737" xr:uid="{E33FBA44-09F2-4A8D-A858-CB8D80A284E7}"/>
    <cellStyle name="Comma 12 13 5 2 3 2 3" xfId="15832" xr:uid="{D4B82A39-6546-489A-9C87-587E10BEF26C}"/>
    <cellStyle name="Comma 12 13 5 2 3 3" xfId="5544" xr:uid="{DAA1B485-37ED-45AD-A6C8-182BAD882284}"/>
    <cellStyle name="Comma 12 13 5 2 4" xfId="7471" xr:uid="{E792929C-9F14-4B71-AB5C-AD1E6A12A2FF}"/>
    <cellStyle name="Comma 12 13 5 2 4 2" xfId="11193" xr:uid="{CC426045-EEEE-4134-8CEA-9D9DBA646581}"/>
    <cellStyle name="Comma 12 13 5 2 4 3" xfId="14288" xr:uid="{5269953B-D72D-4130-8B84-7A008067C271}"/>
    <cellStyle name="Comma 12 13 5 3" xfId="1318" xr:uid="{78624C96-62B0-4572-8587-98C24EB1BF69}"/>
    <cellStyle name="Comma 12 13 5 3 2" xfId="3601" xr:uid="{0B896046-6A32-46A7-816B-F84DF8F4D68C}"/>
    <cellStyle name="Comma 12 13 5 3 2 2" xfId="9300" xr:uid="{520DE973-0D08-4628-B75A-0A8E36FB92A0}"/>
    <cellStyle name="Comma 12 13 5 3 2 2 2" xfId="12629" xr:uid="{27D0BB78-ABE7-4A81-B6AC-C856061D0961}"/>
    <cellStyle name="Comma 12 13 5 3 2 2 3" xfId="15724" xr:uid="{9EF1D63B-DFB4-4A36-A675-5B784214A694}"/>
    <cellStyle name="Comma 12 13 5 3 2 3" xfId="5437" xr:uid="{A8BB1CA6-B49C-43A9-8535-9A9694FAC056}"/>
    <cellStyle name="Comma 12 13 5 3 3" xfId="7299" xr:uid="{4A9088C9-C6C4-4140-8404-C35E3C6DB791}"/>
    <cellStyle name="Comma 12 13 5 3 3 2" xfId="11086" xr:uid="{F3FEE408-7E01-458A-8D60-CEF94D1DA2C6}"/>
    <cellStyle name="Comma 12 13 5 3 3 3" xfId="14181" xr:uid="{A6D0EFFD-FE9B-45B5-99CA-F05DCA1A3655}"/>
    <cellStyle name="Comma 12 13 5 4" xfId="2345" xr:uid="{193C575B-5303-4684-BF0F-817ED983F2F0}"/>
    <cellStyle name="Comma 12 13 5 4 2" xfId="4535" xr:uid="{43335595-B6DE-45C3-8B98-6016FD686C07}"/>
    <cellStyle name="Comma 12 13 5 4 2 2" xfId="10181" xr:uid="{BB42CFC2-A623-4523-86FB-64C815C2D701}"/>
    <cellStyle name="Comma 12 13 5 4 2 2 2" xfId="13372" xr:uid="{D4895E16-C6E6-4B7A-AD79-918261FF452D}"/>
    <cellStyle name="Comma 12 13 5 4 2 2 3" xfId="16467" xr:uid="{0D49E91A-EF90-4A42-9BD2-F21A82174A1D}"/>
    <cellStyle name="Comma 12 13 5 4 2 3" xfId="6179" xr:uid="{CBA29300-CA1C-47AE-A1FA-D94525E919FC}"/>
    <cellStyle name="Comma 12 13 5 4 3" xfId="8199" xr:uid="{357C66A9-6EBF-440E-9A28-055BC4526EAB}"/>
    <cellStyle name="Comma 12 13 5 4 3 2" xfId="11828" xr:uid="{B60067EA-151C-4200-82CD-3663146226BD}"/>
    <cellStyle name="Comma 12 13 5 4 3 3" xfId="14923" xr:uid="{729E55DA-B000-4215-B15D-2B5F987EF12C}"/>
    <cellStyle name="Comma 12 13 5 5" xfId="3141" xr:uid="{AB134D45-8A3D-4D29-BC6F-6845BA9BB832}"/>
    <cellStyle name="Comma 12 13 5 5 2" xfId="8843" xr:uid="{383E7249-6529-462C-B865-C2254BD49598}"/>
    <cellStyle name="Comma 12 13 5 5 2 2" xfId="12293" xr:uid="{BE13442B-E777-49C5-962E-167F7EADCA5F}"/>
    <cellStyle name="Comma 12 13 5 5 2 3" xfId="15388" xr:uid="{387B5458-B49E-4237-A039-607629452BA5}"/>
    <cellStyle name="Comma 12 13 5 5 3" xfId="5100" xr:uid="{6BCE44FE-10AD-47DE-8202-8A39A93D73F8}"/>
    <cellStyle name="Comma 12 13 5 6" xfId="6841" xr:uid="{E9D31952-B1F4-4B0B-B495-F24C5489C40A}"/>
    <cellStyle name="Comma 12 13 5 6 2" xfId="10750" xr:uid="{A1E883EA-B046-445D-88FD-9FE62817C836}"/>
    <cellStyle name="Comma 12 13 5 6 3" xfId="13845" xr:uid="{771DAEE8-EA79-4505-92C5-66D6A4A9CD51}"/>
    <cellStyle name="Comma 12 13 6" xfId="757" xr:uid="{1AAD0C7B-4AAF-4BAC-8822-77464F824049}"/>
    <cellStyle name="Comma 12 13 6 2" xfId="1591" xr:uid="{CB5A5E67-8F13-4479-B096-B371A153ED81}"/>
    <cellStyle name="Comma 12 13 6 2 2" xfId="2553" xr:uid="{29C4255D-90CE-44DC-A652-F8757A2C9E54}"/>
    <cellStyle name="Comma 12 13 6 2 2 2" xfId="4743" xr:uid="{8A174BC1-09F4-418F-9A2B-A6A41C675F78}"/>
    <cellStyle name="Comma 12 13 6 2 2 2 2" xfId="10389" xr:uid="{C7D302C1-B04E-4F49-9621-FA07A005AB4A}"/>
    <cellStyle name="Comma 12 13 6 2 2 2 2 2" xfId="13516" xr:uid="{B017C2FB-CA89-4030-BBD2-BD5417FE9FA4}"/>
    <cellStyle name="Comma 12 13 6 2 2 2 2 3" xfId="16611" xr:uid="{4BC30702-3D59-437D-A396-6003DDCC15DA}"/>
    <cellStyle name="Comma 12 13 6 2 2 2 3" xfId="6323" xr:uid="{F27BE216-475C-4727-B495-8E96814A5E4D}"/>
    <cellStyle name="Comma 12 13 6 2 2 3" xfId="8407" xr:uid="{D1436A97-6FC3-41A2-AC9D-EBEDB3D0C0F1}"/>
    <cellStyle name="Comma 12 13 6 2 2 3 2" xfId="11972" xr:uid="{56C1FD69-A264-4F82-9CDE-949A5E0BBC26}"/>
    <cellStyle name="Comma 12 13 6 2 2 3 3" xfId="15067" xr:uid="{437773A1-300E-4877-AF98-A7E0BDA3B53D}"/>
    <cellStyle name="Comma 12 13 6 2 3" xfId="3873" xr:uid="{ABEBAE5C-7895-4BA3-9400-FE23AE69B63E}"/>
    <cellStyle name="Comma 12 13 6 2 3 2" xfId="9572" xr:uid="{9CEC5191-7D54-4F0F-A493-3BDCAE66560A}"/>
    <cellStyle name="Comma 12 13 6 2 3 2 2" xfId="12832" xr:uid="{C74F0EF7-889A-4E92-B5CD-0AC1C606B8F2}"/>
    <cellStyle name="Comma 12 13 6 2 3 2 3" xfId="15927" xr:uid="{DEDC8B40-1E68-4C4B-ADEC-937CD5BD761A}"/>
    <cellStyle name="Comma 12 13 6 2 3 3" xfId="5639" xr:uid="{0CF75EA2-0BBC-476C-9903-07667031FF7C}"/>
    <cellStyle name="Comma 12 13 6 2 4" xfId="7571" xr:uid="{2AFC77BA-1AF5-4F54-A965-ED65CEA0AD48}"/>
    <cellStyle name="Comma 12 13 6 2 4 2" xfId="11288" xr:uid="{18D1FEC7-A324-4A58-ACF0-6739E60A7D16}"/>
    <cellStyle name="Comma 12 13 6 2 4 3" xfId="14383" xr:uid="{1B3DF5B6-FB0B-4B8E-8877-4A18C9DF3B16}"/>
    <cellStyle name="Comma 12 13 6 3" xfId="1152" xr:uid="{A03E717E-CEEB-4E26-983A-8747BE19DF56}"/>
    <cellStyle name="Comma 12 13 6 3 2" xfId="3461" xr:uid="{26EFC5D7-2B30-434A-BF5E-EDB89ADF994A}"/>
    <cellStyle name="Comma 12 13 6 3 2 2" xfId="9161" xr:uid="{E7EE0E94-450B-484B-A4C6-514B9CDAF3A9}"/>
    <cellStyle name="Comma 12 13 6 3 2 2 2" xfId="12506" xr:uid="{13BDA7C9-BF2E-4082-9C1C-04991B985263}"/>
    <cellStyle name="Comma 12 13 6 3 2 2 3" xfId="15601" xr:uid="{B8475D45-E050-4286-B565-72DC621EECAD}"/>
    <cellStyle name="Comma 12 13 6 3 2 3" xfId="5314" xr:uid="{D4D7669C-B1E5-43DE-913C-BFDD31550EEC}"/>
    <cellStyle name="Comma 12 13 6 3 3" xfId="7160" xr:uid="{436832FC-0D05-4AA4-868F-C89D1CFDFF87}"/>
    <cellStyle name="Comma 12 13 6 3 3 2" xfId="10963" xr:uid="{F5050AEC-6D4A-44F7-9A36-7A2A5A409B4A}"/>
    <cellStyle name="Comma 12 13 6 3 3 3" xfId="14058" xr:uid="{E9212ED3-B027-4977-A334-C76F93037709}"/>
    <cellStyle name="Comma 12 13 6 4" xfId="2258" xr:uid="{0479F160-C0DA-4840-A135-882F66F43DA8}"/>
    <cellStyle name="Comma 12 13 6 4 2" xfId="4449" xr:uid="{797F6C5C-E130-48C5-B147-5075F7581892}"/>
    <cellStyle name="Comma 12 13 6 4 2 2" xfId="10095" xr:uid="{3C86B064-0F4A-4C17-A3D6-F0DD1A9848FB}"/>
    <cellStyle name="Comma 12 13 6 4 2 2 2" xfId="13302" xr:uid="{DD78BB97-3BDB-4587-8459-D85A69DAE607}"/>
    <cellStyle name="Comma 12 13 6 4 2 2 3" xfId="16397" xr:uid="{376F7B56-4A8A-4B6C-AD43-7D331AB64ABA}"/>
    <cellStyle name="Comma 12 13 6 4 2 3" xfId="6109" xr:uid="{44C0B335-D6C5-4DDF-94A7-915AD9DCE4AC}"/>
    <cellStyle name="Comma 12 13 6 4 3" xfId="8113" xr:uid="{AD2F6DE2-5D3E-49E5-92AE-CA8EE628D300}"/>
    <cellStyle name="Comma 12 13 6 4 3 2" xfId="11758" xr:uid="{0A52CE43-9DB5-4F99-AD9D-445499CFF145}"/>
    <cellStyle name="Comma 12 13 6 4 3 3" xfId="14853" xr:uid="{583DB610-A58C-48A6-B595-F9B583FE7339}"/>
    <cellStyle name="Comma 12 13 6 5" xfId="3241" xr:uid="{F88C0CFE-8249-46DB-AA6E-18AACB9B8155}"/>
    <cellStyle name="Comma 12 13 6 5 2" xfId="8941" xr:uid="{B2CAC8D4-CE0B-45B5-BC10-5A7F6B4F9601}"/>
    <cellStyle name="Comma 12 13 6 5 2 2" xfId="12350" xr:uid="{331F9966-95AF-4D89-A21E-21FADE2B87BD}"/>
    <cellStyle name="Comma 12 13 6 5 2 3" xfId="15445" xr:uid="{4D9DA3EE-A296-4A85-B679-758252F2E279}"/>
    <cellStyle name="Comma 12 13 6 5 3" xfId="5158" xr:uid="{84B25994-0E8C-47B7-B37B-40244D0F8DDC}"/>
    <cellStyle name="Comma 12 13 6 6" xfId="6939" xr:uid="{CFA355E9-B3A0-4F3E-A84C-4D068A8360B3}"/>
    <cellStyle name="Comma 12 13 6 6 2" xfId="10807" xr:uid="{53B3E6C8-75A1-4C6F-A854-3C055024F7BA}"/>
    <cellStyle name="Comma 12 13 6 6 3" xfId="13902" xr:uid="{D8D5AB70-F996-4AC8-A808-3002C91EEEE1}"/>
    <cellStyle name="Comma 12 13 7" xfId="888" xr:uid="{A9C1D201-8AF7-4A0C-A241-636357CD6A4E}"/>
    <cellStyle name="Comma 12 13 7 2" xfId="1422" xr:uid="{0F4398AB-880F-451D-93B5-C7A1C5ABAC10}"/>
    <cellStyle name="Comma 12 13 7 2 2" xfId="3704" xr:uid="{67C23DBB-52E7-44B1-8CDE-C98C3FBC7051}"/>
    <cellStyle name="Comma 12 13 7 2 2 2" xfId="9403" xr:uid="{BDB8DA35-DF27-4337-A777-A570264449DD}"/>
    <cellStyle name="Comma 12 13 7 2 2 2 2" xfId="12685" xr:uid="{6923C4D3-B276-4BFB-A07F-0A3332D668A0}"/>
    <cellStyle name="Comma 12 13 7 2 2 2 3" xfId="15780" xr:uid="{FFCDCE91-7952-44E0-AF78-11140E8FA7E4}"/>
    <cellStyle name="Comma 12 13 7 2 2 3" xfId="5492" xr:uid="{F1FAD44B-862B-4602-84EB-7B9EAC70FEB7}"/>
    <cellStyle name="Comma 12 13 7 2 3" xfId="7402" xr:uid="{F951278D-BCCF-4454-8652-F00DD835CAD8}"/>
    <cellStyle name="Comma 12 13 7 2 3 2" xfId="11141" xr:uid="{2763C3AC-46EF-4BB8-9DD0-0FC2D52DF0B8}"/>
    <cellStyle name="Comma 12 13 7 2 3 3" xfId="14236" xr:uid="{60605EF5-6CAB-4C5F-91B5-2967E085E1F0}"/>
    <cellStyle name="Comma 12 13 7 3" xfId="2427" xr:uid="{370FE7E8-3566-43CA-ABD6-40A38519C69C}"/>
    <cellStyle name="Comma 12 13 7 3 2" xfId="4617" xr:uid="{CFCD13F2-84FE-4EB7-AEF2-A1F47EF8A6F9}"/>
    <cellStyle name="Comma 12 13 7 3 2 2" xfId="10263" xr:uid="{4746C36D-9478-4EA4-B213-6545744245C2}"/>
    <cellStyle name="Comma 12 13 7 3 2 2 2" xfId="13412" xr:uid="{1724926A-20F0-46B9-B24B-BBDFB0103FFB}"/>
    <cellStyle name="Comma 12 13 7 3 2 2 3" xfId="16507" xr:uid="{FA92718B-FD7F-4E0D-8F02-8A6A95C1F4A9}"/>
    <cellStyle name="Comma 12 13 7 3 2 3" xfId="6219" xr:uid="{82E75183-1128-4B5D-83D9-907D2F0CDCF9}"/>
    <cellStyle name="Comma 12 13 7 3 3" xfId="8281" xr:uid="{AFF9BA97-F4B6-42DC-AEEE-E01D7F1D1A29}"/>
    <cellStyle name="Comma 12 13 7 3 3 2" xfId="11868" xr:uid="{BF47BBB0-ADAA-4D95-844C-A3417AC39B01}"/>
    <cellStyle name="Comma 12 13 7 3 3 3" xfId="14963" xr:uid="{EE729C78-2619-4322-87F1-C44BA7F5E44B}"/>
    <cellStyle name="Comma 12 13 7 4" xfId="3295" xr:uid="{C324BDA6-CED4-4BEF-8F3F-000406FE6EFF}"/>
    <cellStyle name="Comma 12 13 7 4 2" xfId="8995" xr:uid="{38DEE1C2-8AEC-4FA0-939E-711212544550}"/>
    <cellStyle name="Comma 12 13 7 4 2 2" xfId="12393" xr:uid="{FFCAA6A4-03FA-4384-AC61-B52EBC7C295A}"/>
    <cellStyle name="Comma 12 13 7 4 2 3" xfId="15488" xr:uid="{815A8BD3-0E99-4781-877B-B8D27DFCEF45}"/>
    <cellStyle name="Comma 12 13 7 4 3" xfId="5201" xr:uid="{311A4878-5232-462F-BA36-121A2060DE41}"/>
    <cellStyle name="Comma 12 13 7 5" xfId="6994" xr:uid="{66E8949C-E1D2-405F-9E4B-2C1E9D1886DE}"/>
    <cellStyle name="Comma 12 13 7 5 2" xfId="10850" xr:uid="{7431EAD6-0C45-4E8D-A835-0EAA1B3B1453}"/>
    <cellStyle name="Comma 12 13 7 5 3" xfId="13945" xr:uid="{8C7FA2AD-6921-4B53-995C-B226B5496BE6}"/>
    <cellStyle name="Comma 12 13 8" xfId="976" xr:uid="{8D498108-A058-4D74-BE5E-09FDC643C760}"/>
    <cellStyle name="Comma 12 13 8 2" xfId="3313" xr:uid="{B1311FA5-3461-494F-A66E-B9ABE567C5E8}"/>
    <cellStyle name="Comma 12 13 8 2 2" xfId="9013" xr:uid="{B771041E-5652-4009-8E2F-4220804F14DD}"/>
    <cellStyle name="Comma 12 13 8 2 2 2" xfId="12407" xr:uid="{C3250208-4CB4-4997-A1AC-F00A6DEFF662}"/>
    <cellStyle name="Comma 12 13 8 2 2 3" xfId="15502" xr:uid="{0170AA07-2089-4EB4-8DD0-7201A941F9E9}"/>
    <cellStyle name="Comma 12 13 8 2 3" xfId="5215" xr:uid="{CA7A8C7B-E4C1-4534-94AE-606E7F891EC2}"/>
    <cellStyle name="Comma 12 13 8 3" xfId="7012" xr:uid="{A2BBC746-630A-42C2-8115-8DEB68F384E7}"/>
    <cellStyle name="Comma 12 13 8 3 2" xfId="10864" xr:uid="{A9FE3C05-7867-44A4-B3FA-AF3F4728CC7C}"/>
    <cellStyle name="Comma 12 13 8 3 3" xfId="13959" xr:uid="{9B0DE64C-641C-4088-AEF4-BC4A8C70078A}"/>
    <cellStyle name="Comma 12 13 9" xfId="1752" xr:uid="{C18B9494-74CE-42DA-9E92-9E8645B45AB3}"/>
    <cellStyle name="Comma 12 13 9 2" xfId="1840" xr:uid="{CFFCFB13-8260-4786-B847-BC79C91DB549}"/>
    <cellStyle name="Comma 12 13 9 2 2" xfId="4085" xr:uid="{4C0EF37F-0A94-4B94-A3BC-7043DEFAAC62}"/>
    <cellStyle name="Comma 12 13 9 2 2 2" xfId="9732" xr:uid="{EA863801-0CB3-4636-AA7D-F71DE43B1623}"/>
    <cellStyle name="Comma 12 13 9 2 2 2 2" xfId="12982" xr:uid="{77CA5DDE-B1D3-4C76-B547-5169F5A08B1C}"/>
    <cellStyle name="Comma 12 13 9 2 2 2 3" xfId="16077" xr:uid="{D5F63237-5FE9-4930-A712-98DFE375834D}"/>
    <cellStyle name="Comma 12 13 9 2 2 3" xfId="6464" xr:uid="{59F7DCAD-FA8A-467C-9DD4-604C179B29AA}"/>
    <cellStyle name="Comma 12 13 9 2 3" xfId="7731" xr:uid="{0402EF7E-3976-4108-9B7A-71A4FD358ADA}"/>
    <cellStyle name="Comma 12 13 9 2 3 2" xfId="11438" xr:uid="{9CBC1F1C-EF3A-4932-AACD-57D9D6472E11}"/>
    <cellStyle name="Comma 12 13 9 2 3 3" xfId="14533" xr:uid="{A62588F9-D1D1-465F-8C32-6333F0677CA2}"/>
    <cellStyle name="Comma 12 13 9 2 4" xfId="5789" xr:uid="{1ACCC293-AAD1-4817-8A1E-CAA4C4F68FE0}"/>
    <cellStyle name="Comma 12 13 9 3" xfId="4009" xr:uid="{C8E895F1-0399-45C5-8A8C-168A0D17F488}"/>
    <cellStyle name="Comma 12 13 9 3 2" xfId="9708" xr:uid="{40B81B65-623C-4161-B72A-8E845E1FAE0A}"/>
    <cellStyle name="Comma 12 13 9 3 2 2" xfId="12962" xr:uid="{EEBAE5DB-75F6-4A4E-935E-0B3A1B4B77F5}"/>
    <cellStyle name="Comma 12 13 9 3 2 3" xfId="16057" xr:uid="{AB95A31D-F6ED-48A7-AE50-4F7DB26BD8C5}"/>
    <cellStyle name="Comma 12 13 9 3 3" xfId="5769" xr:uid="{7F8020FA-FDC5-4828-B367-7B0437AB3697}"/>
    <cellStyle name="Comma 12 13 9 4" xfId="7707" xr:uid="{6FB52F5B-2311-4499-8806-83568541465E}"/>
    <cellStyle name="Comma 12 13 9 4 2" xfId="11418" xr:uid="{6C09B567-0708-4BB3-848F-513EA2FFB203}"/>
    <cellStyle name="Comma 12 13 9 4 3" xfId="14513" xr:uid="{6AAA7D04-64BA-4462-AA03-B8751455E727}"/>
    <cellStyle name="Comma 12 2" xfId="724" xr:uid="{8A8E178B-BADC-48D8-8328-991A0FB5CB89}"/>
    <cellStyle name="Comma 12 2 2" xfId="1552" xr:uid="{6A7C5AC2-7E61-4179-B38D-BFB7FBB3133D}"/>
    <cellStyle name="Comma 12 2 2 2" xfId="3834" xr:uid="{5CD2BEBF-EAE7-4C5C-9D32-76C60D183FAE}"/>
    <cellStyle name="Comma 12 2 2 2 2" xfId="9533" xr:uid="{A49AD4C1-9C7F-4392-9F6E-A5A113AAAF66}"/>
    <cellStyle name="Comma 12 2 2 2 2 2" xfId="12795" xr:uid="{A440CF15-4149-474E-A969-C143AE2BA3DE}"/>
    <cellStyle name="Comma 12 2 2 2 2 3" xfId="15890" xr:uid="{DB15EC32-9352-4B2B-94BE-F21278950F2B}"/>
    <cellStyle name="Comma 12 2 2 2 3" xfId="5602" xr:uid="{9D7729AB-F769-4347-9BB4-B316BB72BEA1}"/>
    <cellStyle name="Comma 12 2 2 3" xfId="7532" xr:uid="{8BE9FBA9-6F2F-4926-A1AB-0D76C9510578}"/>
    <cellStyle name="Comma 12 2 2 3 2" xfId="11251" xr:uid="{E274A7C6-7F43-4E77-8BDE-BF621A17BFF4}"/>
    <cellStyle name="Comma 12 2 2 3 3" xfId="14346" xr:uid="{F093EE16-803B-4958-B672-4CDAEFF7F515}"/>
    <cellStyle name="Comma 12 2 3" xfId="2527" xr:uid="{F7C9A46E-A10B-4D18-8849-A1EA464F488D}"/>
    <cellStyle name="Comma 12 2 3 2" xfId="4717" xr:uid="{644D2C43-2B86-4541-9EF5-7714B9854419}"/>
    <cellStyle name="Comma 12 2 3 2 2" xfId="10363" xr:uid="{EA2ED05B-4EB4-4ED3-9FF1-D3AAA3F29329}"/>
    <cellStyle name="Comma 12 2 3 2 2 2" xfId="13492" xr:uid="{C3317BF2-AB19-4A9E-A694-BB87EC3B6B95}"/>
    <cellStyle name="Comma 12 2 3 2 2 3" xfId="16587" xr:uid="{8DBF150C-60F4-48CF-B4B8-644605375380}"/>
    <cellStyle name="Comma 12 2 3 2 3" xfId="6299" xr:uid="{7B262604-90FB-4315-B5A2-719639AC89DA}"/>
    <cellStyle name="Comma 12 2 3 3" xfId="8381" xr:uid="{9981AB98-1934-45FD-8D19-0E2CF84DF3F6}"/>
    <cellStyle name="Comma 12 2 3 3 2" xfId="11948" xr:uid="{33D62AD0-AC8E-4AD1-B291-C7D17AD907D0}"/>
    <cellStyle name="Comma 12 2 3 3 3" xfId="15043" xr:uid="{71CE37EC-A920-46D7-818E-7536BF8FBF22}"/>
    <cellStyle name="Comma 12 2 4" xfId="3209" xr:uid="{6B18E5D0-06CE-4F8C-8398-76F9C0288DFA}"/>
    <cellStyle name="Comma 12 2 4 2" xfId="8909" xr:uid="{1E6839D8-38A6-4D6D-9AC0-6477CCDE5ED9}"/>
    <cellStyle name="Comma 12 2 4 2 2" xfId="12332" xr:uid="{2008C738-72D8-4585-B283-E6C0BA2B6C0F}"/>
    <cellStyle name="Comma 12 2 4 2 3" xfId="15427" xr:uid="{F3F8B0D9-7978-4015-993E-3DF4668D0E70}"/>
    <cellStyle name="Comma 12 2 4 3" xfId="5140" xr:uid="{2A321B99-D5DE-4B5F-9628-1E9EAAA383B4}"/>
    <cellStyle name="Comma 12 2 5" xfId="6907" xr:uid="{BFC7ED0C-CED9-44BF-985D-76A7E4539981}"/>
    <cellStyle name="Comma 12 2 5 2" xfId="10789" xr:uid="{88FBA2A2-064B-468D-B004-C87DBDB8F911}"/>
    <cellStyle name="Comma 12 2 5 3" xfId="13884" xr:uid="{78E5CE7B-3BD0-44BD-A269-48E15D44F920}"/>
    <cellStyle name="Comma 12 3" xfId="1094" xr:uid="{72C998A4-AAAB-45B1-A575-2AD902DDEBDA}"/>
    <cellStyle name="Comma 12 3 2" xfId="3407" xr:uid="{B66D82A6-F83F-43E0-8F9B-860F7E04596E}"/>
    <cellStyle name="Comma 12 3 2 2" xfId="9107" xr:uid="{224D0D5F-E8E5-421F-B2A8-B104F9CDA5A4}"/>
    <cellStyle name="Comma 12 3 2 2 2" xfId="12469" xr:uid="{D65CAE92-E6F0-479E-A13A-F86C5E4BC1CC}"/>
    <cellStyle name="Comma 12 3 2 2 3" xfId="15564" xr:uid="{5553E6F6-930C-4C3F-B83B-BA69E4433720}"/>
    <cellStyle name="Comma 12 3 2 3" xfId="5277" xr:uid="{E85885DC-32CA-4AE6-A629-035E60D76A03}"/>
    <cellStyle name="Comma 12 3 3" xfId="7106" xr:uid="{1CB2210B-DA94-4BFB-A395-14EDE95497FE}"/>
    <cellStyle name="Comma 12 3 3 2" xfId="10926" xr:uid="{D1D2531D-1544-47E0-BF22-6AF26F30E7B0}"/>
    <cellStyle name="Comma 12 3 3 3" xfId="14021" xr:uid="{A6475583-BD54-4B34-81C1-43D8E2724C6D}"/>
    <cellStyle name="Comma 12 4" xfId="2213" xr:uid="{66CBA9AF-96E7-4C08-A148-9D9ECF3E2B48}"/>
    <cellStyle name="Comma 12 4 2" xfId="4407" xr:uid="{C1D92FF0-F4B5-4501-ADB8-19BA5D4DEA9B}"/>
    <cellStyle name="Comma 12 4 2 2" xfId="10053" xr:uid="{1E6BEB10-10F0-41CE-B907-B36E15FDCAC4}"/>
    <cellStyle name="Comma 12 4 2 2 2" xfId="13275" xr:uid="{9EE5A19B-F2C0-40BD-907D-0775156B1722}"/>
    <cellStyle name="Comma 12 4 2 2 3" xfId="16370" xr:uid="{1135CEB6-DD19-4975-ABCB-BB8365084971}"/>
    <cellStyle name="Comma 12 4 2 3" xfId="6082" xr:uid="{239B758C-31A1-4717-AF93-5C6A8E92CD0C}"/>
    <cellStyle name="Comma 12 4 3" xfId="8070" xr:uid="{C0E97F90-CBEE-4C8A-8305-36DEBD5CE572}"/>
    <cellStyle name="Comma 12 4 3 2" xfId="11731" xr:uid="{A358E12A-7CD5-4857-9FCF-F3DCCAC7AC7E}"/>
    <cellStyle name="Comma 12 4 3 3" xfId="14826" xr:uid="{38D68D57-3D73-4645-A17D-636F85FC4FD6}"/>
    <cellStyle name="Comma 12 5" xfId="2919" xr:uid="{1188C025-01D8-4863-9BEC-7E22B6A71ECE}"/>
    <cellStyle name="Comma 12 5 2" xfId="8659" xr:uid="{623236C8-BDC4-4CFB-AA4F-83F8D704F6C4}"/>
    <cellStyle name="Comma 12 5 2 2" xfId="12144" xr:uid="{F58AB483-A060-45FF-AEFE-727B80DA0256}"/>
    <cellStyle name="Comma 12 5 2 3" xfId="15239" xr:uid="{9B2A7EBF-E2D1-498C-9008-4FE6BD49CBA5}"/>
    <cellStyle name="Comma 12 5 3" xfId="4949" xr:uid="{94D0C6C6-5D32-413B-B440-D2BE0C7A1AA3}"/>
    <cellStyle name="Comma 12 6" xfId="6655" xr:uid="{4895EF5A-5583-45F7-A2D5-00D0147EC75D}"/>
    <cellStyle name="Comma 12 6 2" xfId="10601" xr:uid="{0F2BB6EF-0E59-4D23-82F7-F6CA4F6070B5}"/>
    <cellStyle name="Comma 12 6 3" xfId="13696" xr:uid="{038757DE-D7F5-46D6-A60F-3A515F1FDD09}"/>
    <cellStyle name="Comma 12 7" xfId="993" xr:uid="{0AC35631-BAF2-42EC-AF64-04A6DB1F9E3B}"/>
    <cellStyle name="Comma 12 7 2" xfId="1180" xr:uid="{0E0703E5-9FC9-467D-A0A8-2A095CEC1818}"/>
    <cellStyle name="Comma 12 7 2 2" xfId="1613" xr:uid="{2A9A7F09-A608-4F9E-BB84-C6F6A072DB9E}"/>
    <cellStyle name="Comma 12 7 2 2 2" xfId="155" xr:uid="{285EAF43-D968-4A1D-8F1B-E66E22784BF8}"/>
    <cellStyle name="Comma 12 7 2 2 2 2" xfId="1533" xr:uid="{48F2C5C9-F102-44C3-8A16-5805329D10C7}"/>
    <cellStyle name="Comma 12 7 2 2 2 2 2" xfId="1953" xr:uid="{53337FC0-62DE-4911-A81D-8AD0BD6F2074}"/>
    <cellStyle name="Comma 12 7 2 2 2 2 2 2" xfId="4198" xr:uid="{50028E88-FA64-42CA-9E74-81DAD8B1F3E7}"/>
    <cellStyle name="Comma 12 7 2 2 2 2 2 2 2" xfId="9845" xr:uid="{8DD66D61-2A0D-448E-B54D-D8C046F97D4D}"/>
    <cellStyle name="Comma 12 7 2 2 2 2 2 2 2 2" xfId="13095" xr:uid="{ECB33BF6-7315-4A37-B194-F488E92C951D}"/>
    <cellStyle name="Comma 12 7 2 2 2 2 2 2 2 3" xfId="16190" xr:uid="{4E0591C1-B944-42AB-87D7-5BB61443F375}"/>
    <cellStyle name="Comma 12 7 2 2 2 2 2 2 3" xfId="5902" xr:uid="{265913FB-DD05-4ACB-89DC-751B2813C6DA}"/>
    <cellStyle name="Comma 12 7 2 2 2 2 2 3" xfId="7844" xr:uid="{A37AAF11-9181-44FF-83F5-6ABE8D8575A0}"/>
    <cellStyle name="Comma 12 7 2 2 2 2 2 3 2" xfId="11551" xr:uid="{5FA793FF-8DA8-4FA0-909D-FE82F49EB9FE}"/>
    <cellStyle name="Comma 12 7 2 2 2 2 2 3 3" xfId="14646" xr:uid="{BC607654-44C5-4959-A2F7-8000AC0583B9}"/>
    <cellStyle name="Comma 12 7 2 2 2 2 3" xfId="3815" xr:uid="{88B62882-98AF-4FC2-A36F-05866F9F5AA6}"/>
    <cellStyle name="Comma 12 7 2 2 2 2 3 2" xfId="9514" xr:uid="{0CA0AD5C-DBAE-43FA-87A8-0E6704699381}"/>
    <cellStyle name="Comma 12 7 2 2 2 2 3 2 2" xfId="12777" xr:uid="{95C641C4-5656-48F5-AAAD-D12CDB021D5C}"/>
    <cellStyle name="Comma 12 7 2 2 2 2 3 2 3" xfId="15872" xr:uid="{73725EE4-7B5E-49C5-8B7A-2ECC4595EC70}"/>
    <cellStyle name="Comma 12 7 2 2 2 2 3 3" xfId="5584" xr:uid="{F259B105-7058-42AC-8A55-EBF8AC35C044}"/>
    <cellStyle name="Comma 12 7 2 2 2 2 4" xfId="7513" xr:uid="{0F9B0C0F-A908-4D5B-8F97-9B3C56F9D26B}"/>
    <cellStyle name="Comma 12 7 2 2 2 2 4 2" xfId="11233" xr:uid="{223F98F2-DFE3-40A1-AF0D-5AA26621D770}"/>
    <cellStyle name="Comma 12 7 2 2 2 2 4 3" xfId="14328" xr:uid="{D78D9506-22C0-48D9-B804-AB7288FBFDCC}"/>
    <cellStyle name="Comma 12 7 2 2 2 3" xfId="1053" xr:uid="{8E87AE23-E4EE-401F-9D34-E975A829664D}"/>
    <cellStyle name="Comma 12 7 2 2 2 3 2" xfId="3372" xr:uid="{DB9471AB-292B-40E9-8A67-94EA24E60F81}"/>
    <cellStyle name="Comma 12 7 2 2 2 3 2 2" xfId="9072" xr:uid="{52B88CA1-4C5A-4FB5-83AC-E28F320A1D40}"/>
    <cellStyle name="Comma 12 7 2 2 2 3 2 2 2" xfId="12451" xr:uid="{23EFAA47-B607-4CB6-B12C-D07AB5A08A49}"/>
    <cellStyle name="Comma 12 7 2 2 2 3 2 2 3" xfId="15546" xr:uid="{BF85E8D5-B16F-444D-B786-0AC6A2CCB03C}"/>
    <cellStyle name="Comma 12 7 2 2 2 3 2 3" xfId="5259" xr:uid="{33B1684A-E527-4830-BED6-063F1E799A88}"/>
    <cellStyle name="Comma 12 7 2 2 2 3 3" xfId="7071" xr:uid="{7B6F51CA-4306-4DDE-8212-E3DDA0F01327}"/>
    <cellStyle name="Comma 12 7 2 2 2 3 3 2" xfId="10908" xr:uid="{715539E5-0A9E-49F6-B26C-836685028E7A}"/>
    <cellStyle name="Comma 12 7 2 2 2 3 3 3" xfId="14003" xr:uid="{3520EA1C-1940-48CF-9947-46B383215EC3}"/>
    <cellStyle name="Comma 12 7 2 2 2 4" xfId="2868" xr:uid="{F30702DF-415C-4AB7-AB92-0F68BECADF14}"/>
    <cellStyle name="Comma 12 7 2 2 2 4 2" xfId="8616" xr:uid="{B9E1A614-8740-4680-98C7-5ED0E155A207}"/>
    <cellStyle name="Comma 12 7 2 2 2 4 2 2" xfId="12117" xr:uid="{E3165BE2-D2AC-4CE6-A90C-5D88304441F6}"/>
    <cellStyle name="Comma 12 7 2 2 2 4 2 3" xfId="15212" xr:uid="{B5B0AD24-61E9-4BB7-AD02-BAD79FD3AB63}"/>
    <cellStyle name="Comma 12 7 2 2 2 4 3" xfId="4922" xr:uid="{8C04AF9B-2B99-4AF3-98D8-9E80CD179876}"/>
    <cellStyle name="Comma 12 7 2 2 2 5" xfId="6612" xr:uid="{B2301189-F080-4B48-900E-F419CCD5B7E2}"/>
    <cellStyle name="Comma 12 7 2 2 2 5 2" xfId="10574" xr:uid="{3A0AA6DC-5915-413B-A8B7-975387B91A42}"/>
    <cellStyle name="Comma 12 7 2 2 2 5 3" xfId="13669" xr:uid="{4AEEF4B2-4E9E-46AD-B838-F4C46340086F}"/>
    <cellStyle name="Comma 12 7 2 2 3" xfId="1982" xr:uid="{16243356-DC9B-43CB-97A1-88F64C9A686E}"/>
    <cellStyle name="Comma 12 7 2 2 3 2" xfId="4227" xr:uid="{4901BC17-1041-45C9-AD2E-59DEF1C4FD54}"/>
    <cellStyle name="Comma 12 7 2 2 3 2 2" xfId="9874" xr:uid="{04C3BCB7-3559-400F-B2C1-B922032F2644}"/>
    <cellStyle name="Comma 12 7 2 2 3 2 2 2" xfId="13124" xr:uid="{DFF8237B-287E-4EB1-8D06-B466677B1488}"/>
    <cellStyle name="Comma 12 7 2 2 3 2 2 3" xfId="16219" xr:uid="{DED46DEE-F997-4D63-BBB0-BAA2D2A2E2DA}"/>
    <cellStyle name="Comma 12 7 2 2 3 2 3" xfId="5931" xr:uid="{387A9B23-3676-4900-B818-30504D58E808}"/>
    <cellStyle name="Comma 12 7 2 2 3 3" xfId="7873" xr:uid="{17C509A8-31C9-4028-8CEE-D04607F7B397}"/>
    <cellStyle name="Comma 12 7 2 2 3 3 2" xfId="11580" xr:uid="{9CBDE396-FED8-4283-B131-2230755B67C0}"/>
    <cellStyle name="Comma 12 7 2 2 3 3 3" xfId="14675" xr:uid="{7299B558-BE6A-4AFE-8615-CEAA9542D868}"/>
    <cellStyle name="Comma 12 7 2 2 4" xfId="3895" xr:uid="{F0D59654-B5BA-4E4A-B3A6-D795C7E39B56}"/>
    <cellStyle name="Comma 12 7 2 2 4 2" xfId="9594" xr:uid="{4B72DEF8-CB74-45E8-B4D5-E267E9FF4DDF}"/>
    <cellStyle name="Comma 12 7 2 2 4 2 2" xfId="12852" xr:uid="{E6D9CF1B-13C0-4B37-8A9E-360A1956ACB6}"/>
    <cellStyle name="Comma 12 7 2 2 4 2 3" xfId="15947" xr:uid="{3E6AA408-C917-4A6F-9076-C8035B4D3C9C}"/>
    <cellStyle name="Comma 12 7 2 2 4 3" xfId="5659" xr:uid="{55D31B06-9744-420D-AFCF-9EE95774CFF0}"/>
    <cellStyle name="Comma 12 7 2 2 5" xfId="7593" xr:uid="{BB86C979-8D1F-4403-B3DD-9E4A91EB34AA}"/>
    <cellStyle name="Comma 12 7 2 2 5 2" xfId="11308" xr:uid="{CF898505-E8CC-4F82-95D0-1B7EA2BE4333}"/>
    <cellStyle name="Comma 12 7 2 2 5 3" xfId="14403" xr:uid="{5B7CEFB9-4211-4062-B5BE-2952D1AD193E}"/>
    <cellStyle name="Comma 12 7 2 3" xfId="1887" xr:uid="{D6FCDCEC-7F2B-479D-A2D1-A07FEC02D0C7}"/>
    <cellStyle name="Comma 12 7 2 3 2" xfId="4132" xr:uid="{B8F3D108-BC05-450B-91D1-68509FD81987}"/>
    <cellStyle name="Comma 12 7 2 3 2 2" xfId="9779" xr:uid="{21773CCE-FB58-46A1-A075-85D79883B11D}"/>
    <cellStyle name="Comma 12 7 2 3 2 2 2" xfId="13029" xr:uid="{0E3D7439-B473-4D8D-A4B8-2FECB4B4D28E}"/>
    <cellStyle name="Comma 12 7 2 3 2 2 3" xfId="16124" xr:uid="{4A9A06AA-1E58-46F0-AD64-B796DD63F219}"/>
    <cellStyle name="Comma 12 7 2 3 2 3" xfId="5836" xr:uid="{F293DF47-F880-4B04-B160-B9F6DD8D2F7B}"/>
    <cellStyle name="Comma 12 7 2 3 3" xfId="7778" xr:uid="{A7ACD038-2DC4-4390-9B21-90AA387C32DE}"/>
    <cellStyle name="Comma 12 7 2 3 3 2" xfId="11485" xr:uid="{CC73C5ED-7965-40F1-BD4E-3FD05693947D}"/>
    <cellStyle name="Comma 12 7 2 3 3 3" xfId="14580" xr:uid="{DFD2D56E-8127-443A-807E-3BED9829F713}"/>
    <cellStyle name="Comma 12 7 2 4" xfId="3484" xr:uid="{BCA53880-E343-4D53-861C-73E286531FD7}"/>
    <cellStyle name="Comma 12 7 2 4 2" xfId="9184" xr:uid="{B32A787F-D8B9-49F7-9D66-FF1FDFB1E4C3}"/>
    <cellStyle name="Comma 12 7 2 4 2 2" xfId="12527" xr:uid="{745AA895-42E5-4376-9FED-57A09614A003}"/>
    <cellStyle name="Comma 12 7 2 4 2 3" xfId="15622" xr:uid="{439FCAD8-9786-4DDF-A2BC-44718C8E706F}"/>
    <cellStyle name="Comma 12 7 2 4 3" xfId="5335" xr:uid="{5CA3016C-41FE-4FBC-B453-E4A0793416DA}"/>
    <cellStyle name="Comma 12 7 2 5" xfId="7183" xr:uid="{29D90108-292B-4062-8E43-FC60104B13AD}"/>
    <cellStyle name="Comma 12 7 2 5 2" xfId="10984" xr:uid="{DDF5E394-2B68-4206-B93E-F0AB2821ED68}"/>
    <cellStyle name="Comma 12 7 2 5 3" xfId="14079" xr:uid="{27A654D3-4BF3-45FF-8E95-9A26FA43C9BE}"/>
    <cellStyle name="Comma 12 7 3" xfId="1299" xr:uid="{818A8F16-2F60-4131-B214-7905218EE526}"/>
    <cellStyle name="Comma 12 7 3 2" xfId="1695" xr:uid="{99175C74-CCF2-4C8C-8A26-FD479429A2A7}"/>
    <cellStyle name="Comma 12 7 3 2 2" xfId="2031" xr:uid="{E938AA1B-D628-4403-A1C2-54772FC29F39}"/>
    <cellStyle name="Comma 12 7 3 2 2 2" xfId="4276" xr:uid="{A83B9FA0-76F5-4226-B672-E0C1A17533C0}"/>
    <cellStyle name="Comma 12 7 3 2 2 2 2" xfId="9923" xr:uid="{89E79F19-5C2B-411D-800F-4307E9B77438}"/>
    <cellStyle name="Comma 12 7 3 2 2 2 2 2" xfId="13173" xr:uid="{5DB2AA44-FB90-4F8E-80F7-5FDC9692256F}"/>
    <cellStyle name="Comma 12 7 3 2 2 2 2 3" xfId="16268" xr:uid="{31C01F10-2C2F-4DEC-9E2B-6E30CBDAAB79}"/>
    <cellStyle name="Comma 12 7 3 2 2 2 3" xfId="5980" xr:uid="{C3EF6A51-E966-4477-B0F9-9DDFB24EBDCE}"/>
    <cellStyle name="Comma 12 7 3 2 2 3" xfId="7922" xr:uid="{567C085E-EE22-44CE-9DCA-820129AF7E98}"/>
    <cellStyle name="Comma 12 7 3 2 2 3 2" xfId="11629" xr:uid="{7017F11B-2C14-433F-8B1C-D79B3B737310}"/>
    <cellStyle name="Comma 12 7 3 2 2 3 3" xfId="14724" xr:uid="{3861F98D-B69D-4D8D-A4D8-E8545E31C6BD}"/>
    <cellStyle name="Comma 12 7 3 2 3" xfId="3977" xr:uid="{3D281E8D-E59B-4F83-97F4-E5FA4E16BB97}"/>
    <cellStyle name="Comma 12 7 3 2 3 2" xfId="9676" xr:uid="{3E404B6D-DE5A-4140-BF15-406504FA8357}"/>
    <cellStyle name="Comma 12 7 3 2 3 2 2" xfId="12934" xr:uid="{7716F558-A1E4-43C9-8013-05C7C7112D8B}"/>
    <cellStyle name="Comma 12 7 3 2 3 2 3" xfId="16029" xr:uid="{8E39BD5F-0BC4-4E2E-B99B-CA24EAAF89C0}"/>
    <cellStyle name="Comma 12 7 3 2 3 3" xfId="5741" xr:uid="{49AD8803-FD19-433F-8925-1E858B29C5DD}"/>
    <cellStyle name="Comma 12 7 3 2 4" xfId="7675" xr:uid="{EAB31D02-64B7-4731-9B0E-E475322FA222}"/>
    <cellStyle name="Comma 12 7 3 2 4 2" xfId="11390" xr:uid="{5978A9E9-EA64-4184-950E-5D2168BE6613}"/>
    <cellStyle name="Comma 12 7 3 2 4 3" xfId="14485" xr:uid="{04F8AE88-1EA7-481A-AE37-8D43A45169C5}"/>
    <cellStyle name="Comma 12 7 3 3" xfId="1914" xr:uid="{1EABF085-CFFD-461B-BA96-2E52F0B83C38}"/>
    <cellStyle name="Comma 12 7 3 3 2" xfId="4159" xr:uid="{CB0F1140-D40F-4301-ACE0-4A96CB3BECCC}"/>
    <cellStyle name="Comma 12 7 3 3 2 2" xfId="9806" xr:uid="{1F789C6F-B459-4D31-8A19-4978A4A89663}"/>
    <cellStyle name="Comma 12 7 3 3 2 2 2" xfId="13056" xr:uid="{37FADD81-5FD7-4B1D-885E-9C4618A966F2}"/>
    <cellStyle name="Comma 12 7 3 3 2 2 3" xfId="16151" xr:uid="{61A58926-1A90-4CBE-BAE3-8BAB93E05D82}"/>
    <cellStyle name="Comma 12 7 3 3 2 3" xfId="5863" xr:uid="{E3B7E989-EF94-47D4-9F7C-9B08F7495D39}"/>
    <cellStyle name="Comma 12 7 3 3 3" xfId="7805" xr:uid="{35C56DF4-0CAC-4619-833C-9BF784A08336}"/>
    <cellStyle name="Comma 12 7 3 3 3 2" xfId="11512" xr:uid="{1EA997DE-FEFF-4856-AE8E-223E26BA7775}"/>
    <cellStyle name="Comma 12 7 3 3 3 3" xfId="14607" xr:uid="{2490D60F-31E3-4C27-9586-59487F859D12}"/>
    <cellStyle name="Comma 12 7 3 4" xfId="3582" xr:uid="{84F43B32-BFC2-4E90-83E7-CCC063A99ED6}"/>
    <cellStyle name="Comma 12 7 3 4 2" xfId="9281" xr:uid="{0B957FD2-C391-4BED-807A-C5FAAC26AC9E}"/>
    <cellStyle name="Comma 12 7 3 4 2 2" xfId="12610" xr:uid="{E02C019B-CF24-4928-A157-2BF0C891AC9B}"/>
    <cellStyle name="Comma 12 7 3 4 2 3" xfId="15705" xr:uid="{CB9610BB-51E8-4EED-B6FC-7202C54F2490}"/>
    <cellStyle name="Comma 12 7 3 4 3" xfId="5418" xr:uid="{6435614D-AF23-4C12-8A67-9313BE24293D}"/>
    <cellStyle name="Comma 12 7 3 5" xfId="7280" xr:uid="{8609F750-0419-4FC6-87A2-225E122C902F}"/>
    <cellStyle name="Comma 12 7 3 5 2" xfId="11067" xr:uid="{B22F9488-CB02-4310-934B-53B1256AB177}"/>
    <cellStyle name="Comma 12 7 3 5 3" xfId="14162" xr:uid="{BF50AE2F-E58C-4F6F-A585-63A2F29D931B}"/>
    <cellStyle name="Comma 12 7 4" xfId="1329" xr:uid="{914554C7-0158-4F41-BF0C-E00B36C4D2D2}"/>
    <cellStyle name="Comma 12 7 4 2" xfId="1713" xr:uid="{E821AA98-9F48-432C-AA83-A659398FF138}"/>
    <cellStyle name="Comma 12 7 4 2 2" xfId="2046" xr:uid="{568A7DF2-CCBA-4051-878B-E94B5E7501AE}"/>
    <cellStyle name="Comma 12 7 4 2 2 2" xfId="4291" xr:uid="{2E2D63A6-0C2B-4A80-9393-B0D2ED6B8E51}"/>
    <cellStyle name="Comma 12 7 4 2 2 2 2" xfId="9938" xr:uid="{4431F9B0-A79D-4ECF-9D81-175A531AA54A}"/>
    <cellStyle name="Comma 12 7 4 2 2 2 2 2" xfId="13188" xr:uid="{A9547438-E586-45DD-B675-02E6BAB83BAD}"/>
    <cellStyle name="Comma 12 7 4 2 2 2 2 3" xfId="16283" xr:uid="{6EB1D239-C671-44E3-8203-5116577DE010}"/>
    <cellStyle name="Comma 12 7 4 2 2 2 3" xfId="5995" xr:uid="{EBDECC25-62FC-46C9-ACEF-985B3C3C6278}"/>
    <cellStyle name="Comma 12 7 4 2 2 3" xfId="7937" xr:uid="{902F82ED-01F4-41AA-9B64-9E6EFCD53742}"/>
    <cellStyle name="Comma 12 7 4 2 2 3 2" xfId="11644" xr:uid="{DDB77BD7-1B6B-4B11-8DDF-DA1131A5868D}"/>
    <cellStyle name="Comma 12 7 4 2 2 3 3" xfId="14739" xr:uid="{ADEF28C4-D152-49A4-9216-0F07285BB158}"/>
    <cellStyle name="Comma 12 7 4 2 3" xfId="3995" xr:uid="{38BE2161-2271-4C6F-BD69-A0A89F29D3FB}"/>
    <cellStyle name="Comma 12 7 4 2 3 2" xfId="9694" xr:uid="{F322C1CD-30E1-4C92-A98F-DA468DCC0C2D}"/>
    <cellStyle name="Comma 12 7 4 2 3 2 2" xfId="12952" xr:uid="{3A798051-4FFA-44AD-A48F-5C952DAAE3C9}"/>
    <cellStyle name="Comma 12 7 4 2 3 2 3" xfId="16047" xr:uid="{45D2DF7B-FC55-44FA-A3EC-1ACDE16C7309}"/>
    <cellStyle name="Comma 12 7 4 2 3 3" xfId="5759" xr:uid="{3CEB20FA-753D-460F-9F82-88A25E22C26B}"/>
    <cellStyle name="Comma 12 7 4 2 4" xfId="7693" xr:uid="{056C6C5F-21EB-4EC4-A409-69C7E040198A}"/>
    <cellStyle name="Comma 12 7 4 2 4 2" xfId="11408" xr:uid="{9556C14D-A6DE-46D8-9A36-B2B286A9A187}"/>
    <cellStyle name="Comma 12 7 4 2 4 3" xfId="14503" xr:uid="{D9CBA24C-2758-4A99-9139-57CB99975718}"/>
    <cellStyle name="Comma 12 7 4 3" xfId="1930" xr:uid="{CF66186F-66B5-45EF-8AC1-02810A1CC64D}"/>
    <cellStyle name="Comma 12 7 4 3 2" xfId="4175" xr:uid="{E302AD32-21D9-4867-A159-6493499C7F14}"/>
    <cellStyle name="Comma 12 7 4 3 2 2" xfId="9822" xr:uid="{77F25B09-382A-4008-9D23-EED2B028C8DF}"/>
    <cellStyle name="Comma 12 7 4 3 2 2 2" xfId="13072" xr:uid="{0764C4B0-973E-4351-9F4D-D2E120953627}"/>
    <cellStyle name="Comma 12 7 4 3 2 2 3" xfId="16167" xr:uid="{D4F15EB6-B4D9-4D4E-A9A5-7C6E159E3E5D}"/>
    <cellStyle name="Comma 12 7 4 3 2 3" xfId="5879" xr:uid="{E99615BD-5D43-4971-BBB4-8479263697AC}"/>
    <cellStyle name="Comma 12 7 4 3 3" xfId="7821" xr:uid="{6C22B57F-D89C-4A68-A64E-0C267CA59621}"/>
    <cellStyle name="Comma 12 7 4 3 3 2" xfId="11528" xr:uid="{6A0EDE28-4487-4498-BC08-28D253AB83FC}"/>
    <cellStyle name="Comma 12 7 4 3 3 3" xfId="14623" xr:uid="{535C701C-6778-4258-B013-4DD8A2CD61BA}"/>
    <cellStyle name="Comma 12 7 4 4" xfId="3611" xr:uid="{FE479EDC-B4E5-473C-BCD3-A32D0B904CC0}"/>
    <cellStyle name="Comma 12 7 4 4 2" xfId="9310" xr:uid="{5946E935-F9C5-441C-84BC-51B68BFA0EC5}"/>
    <cellStyle name="Comma 12 7 4 4 2 2" xfId="12639" xr:uid="{710A31B2-3F28-4375-8CD4-93CAC21513C0}"/>
    <cellStyle name="Comma 12 7 4 4 2 3" xfId="15734" xr:uid="{9C2F027F-436B-4EC1-8D78-4112E18D631F}"/>
    <cellStyle name="Comma 12 7 4 4 3" xfId="5447" xr:uid="{6E24E5B4-91DB-49E9-8AB8-45191AA72710}"/>
    <cellStyle name="Comma 12 7 4 5" xfId="7309" xr:uid="{78F25C51-EADD-4CC7-987E-30F35C47697D}"/>
    <cellStyle name="Comma 12 7 4 5 2" xfId="11096" xr:uid="{0FCBC927-9F4C-4FC8-B312-51F143972815}"/>
    <cellStyle name="Comma 12 7 4 5 3" xfId="14191" xr:uid="{1BE674D7-6051-41C8-AADD-0E2989E7DD03}"/>
    <cellStyle name="Comma 12 7 5" xfId="1162" xr:uid="{AA3F0B8E-E320-4FE2-A9FA-20897AAEF182}"/>
    <cellStyle name="Comma 12 7 5 2" xfId="1600" xr:uid="{F0DB73AE-4645-4EF8-B05A-B70AE1BBBFC2}"/>
    <cellStyle name="Comma 12 7 5 2 2" xfId="2562" xr:uid="{747FA02E-5FDE-4E1F-A03D-C393887BC033}"/>
    <cellStyle name="Comma 12 7 5 2 2 2" xfId="4752" xr:uid="{9C5E1172-71A6-4DD0-9282-345F2EA0580D}"/>
    <cellStyle name="Comma 12 7 5 2 2 2 2" xfId="10398" xr:uid="{E55B5463-EE65-464F-8DDE-C6CE84F9B729}"/>
    <cellStyle name="Comma 12 7 5 2 2 2 2 2" xfId="13524" xr:uid="{298AF2F1-6816-41CD-ABDD-F63C231FACB8}"/>
    <cellStyle name="Comma 12 7 5 2 2 2 2 3" xfId="16619" xr:uid="{ADF55E9F-9A49-473C-BD2E-6D6FAB0F3450}"/>
    <cellStyle name="Comma 12 7 5 2 2 2 3" xfId="6331" xr:uid="{9475BD0D-9031-4AD7-BFE7-0056FA15CB2D}"/>
    <cellStyle name="Comma 12 7 5 2 2 3" xfId="8416" xr:uid="{C9EAE932-C546-4C8D-BB89-5AB2099637B0}"/>
    <cellStyle name="Comma 12 7 5 2 2 3 2" xfId="11980" xr:uid="{9120648C-505C-4F97-AC1C-2D46250A16A5}"/>
    <cellStyle name="Comma 12 7 5 2 2 3 3" xfId="15075" xr:uid="{77979C5D-581E-40E8-A065-1673005C31F8}"/>
    <cellStyle name="Comma 12 7 5 2 3" xfId="3882" xr:uid="{26A7D277-6215-4FDE-A3CA-401053313039}"/>
    <cellStyle name="Comma 12 7 5 2 3 2" xfId="9581" xr:uid="{6EE29107-D389-453C-BE2A-D1668203AE16}"/>
    <cellStyle name="Comma 12 7 5 2 3 2 2" xfId="12840" xr:uid="{069ECE38-0792-4E14-9625-988C81A4A202}"/>
    <cellStyle name="Comma 12 7 5 2 3 2 3" xfId="15935" xr:uid="{03FF7FAE-793F-40E7-B32E-625202CA8490}"/>
    <cellStyle name="Comma 12 7 5 2 3 3" xfId="5647" xr:uid="{72529820-9D39-447E-8F8F-4A24714E5993}"/>
    <cellStyle name="Comma 12 7 5 2 4" xfId="7580" xr:uid="{942202A6-B6D6-4676-BEBC-18A19AD3CC68}"/>
    <cellStyle name="Comma 12 7 5 2 4 2" xfId="11296" xr:uid="{914BE433-EB53-45E5-85ED-182BF9E9D86C}"/>
    <cellStyle name="Comma 12 7 5 2 4 3" xfId="14391" xr:uid="{FB7B2083-EA06-4693-867B-7654130A0DC8}"/>
    <cellStyle name="Comma 12 7 5 3" xfId="1881" xr:uid="{722C3574-A2B2-4C1F-9708-99214B463A52}"/>
    <cellStyle name="Comma 12 7 5 3 2" xfId="4126" xr:uid="{900E19C3-F5B9-41EF-946C-CD86416DEC8F}"/>
    <cellStyle name="Comma 12 7 5 3 2 2" xfId="9773" xr:uid="{1ED37E9D-8748-4EB9-ADA6-20CCFE373F51}"/>
    <cellStyle name="Comma 12 7 5 3 2 2 2" xfId="13023" xr:uid="{3F4F31F8-5A13-4677-914D-5B7CA82A4FDD}"/>
    <cellStyle name="Comma 12 7 5 3 2 2 3" xfId="16118" xr:uid="{9B561597-03FB-4794-8742-66AC40A234B5}"/>
    <cellStyle name="Comma 12 7 5 3 2 3" xfId="5830" xr:uid="{64C5017A-BCCE-4F94-ACC6-B8C70E29B51A}"/>
    <cellStyle name="Comma 12 7 5 3 3" xfId="7772" xr:uid="{F8A09A37-5A6C-4931-89F5-ECF00DD0BECC}"/>
    <cellStyle name="Comma 12 7 5 3 3 2" xfId="11479" xr:uid="{3BD43F42-18E9-4EFF-8826-6F8913C3CDDF}"/>
    <cellStyle name="Comma 12 7 5 3 3 3" xfId="14574" xr:uid="{458E1616-15BF-4A11-99DE-2515011C71E0}"/>
    <cellStyle name="Comma 12 7 5 4" xfId="3470" xr:uid="{3AEC370E-A90D-4D5F-A28B-4D3F1BBE2D29}"/>
    <cellStyle name="Comma 12 7 5 4 2" xfId="9170" xr:uid="{E4E956CA-A45A-4989-ACEE-F8F401FD8061}"/>
    <cellStyle name="Comma 12 7 5 4 2 2" xfId="12514" xr:uid="{994DFD7A-1741-4871-8B3A-017CFD808F8F}"/>
    <cellStyle name="Comma 12 7 5 4 2 3" xfId="15609" xr:uid="{FB57E90C-AD4D-46DE-AB5C-17FDD0AB1904}"/>
    <cellStyle name="Comma 12 7 5 4 3" xfId="5322" xr:uid="{6CD6C717-460D-4493-BBFB-53F1CCEDA10F}"/>
    <cellStyle name="Comma 12 7 5 5" xfId="7169" xr:uid="{7BBB7FA7-E74A-4CF4-9E66-90C201DECCA9}"/>
    <cellStyle name="Comma 12 7 5 5 2" xfId="10971" xr:uid="{C470775F-4915-496A-A396-141F0E882F71}"/>
    <cellStyle name="Comma 12 7 5 5 3" xfId="14066" xr:uid="{721DDB13-EB1D-4C2B-98D8-45718C09007C}"/>
    <cellStyle name="Comma 12 7 6" xfId="2059" xr:uid="{DE3EDDC4-7186-4A8D-82E5-76F9764FCAE0}"/>
    <cellStyle name="Comma 12 7 6 2" xfId="4303" xr:uid="{6C86E124-5E4A-4860-B240-7A5181598E82}"/>
    <cellStyle name="Comma 12 7 6 2 2" xfId="9950" xr:uid="{404E1800-2E60-4208-A0D0-9D846EAC5F24}"/>
    <cellStyle name="Comma 12 7 6 2 2 2" xfId="13200" xr:uid="{AA5C4C38-AA42-4CCC-B90C-65D2288E8507}"/>
    <cellStyle name="Comma 12 7 6 2 2 3" xfId="16295" xr:uid="{C7021194-FE9A-4BE5-85CA-D322FC583E46}"/>
    <cellStyle name="Comma 12 7 6 2 3" xfId="6007" xr:uid="{97CABB0E-3C58-4530-8FE8-DAAF0B0624E0}"/>
    <cellStyle name="Comma 12 7 6 3" xfId="7949" xr:uid="{353DA779-DD93-41A5-B0BA-CB019A8E8BBD}"/>
    <cellStyle name="Comma 12 7 6 3 2" xfId="11656" xr:uid="{BF68DA43-C9CB-4A82-9343-F53574BE4CBC}"/>
    <cellStyle name="Comma 12 7 6 3 3" xfId="14751" xr:uid="{B4D12B32-2319-4754-A399-2D25A24478AB}"/>
    <cellStyle name="Comma 12 7 7" xfId="2084" xr:uid="{DDFF8093-F0EE-4AF3-81D8-AEB5804B71FF}"/>
    <cellStyle name="Comma 12 7 7 2" xfId="4328" xr:uid="{77026CD5-D6D7-4DD4-86E6-EE0501F55BB1}"/>
    <cellStyle name="Comma 12 7 7 2 2" xfId="9975" xr:uid="{180EBB6F-788E-4062-94A6-8085CE9A474D}"/>
    <cellStyle name="Comma 12 7 7 2 2 2" xfId="13225" xr:uid="{E88599D2-FCBB-4AE3-AC4B-C3645755D5BA}"/>
    <cellStyle name="Comma 12 7 7 2 2 3" xfId="16320" xr:uid="{3EFF98D4-C9D9-47E8-89DB-EE52A0CD0D6E}"/>
    <cellStyle name="Comma 12 7 7 2 3" xfId="6480" xr:uid="{DF7817C8-CA3A-44FD-956C-18CCD589677A}"/>
    <cellStyle name="Comma 12 7 7 3" xfId="7974" xr:uid="{5E8F8496-CD68-4AA2-8D90-CE84E0875ECD}"/>
    <cellStyle name="Comma 12 7 7 3 2" xfId="11681" xr:uid="{6C630335-C841-42DD-9E4A-6DAEB183AC04}"/>
    <cellStyle name="Comma 12 7 7 3 3" xfId="14776" xr:uid="{9B597FB3-694D-44D0-A892-8AD846673C9A}"/>
    <cellStyle name="Comma 12 7 7 4" xfId="6032" xr:uid="{A510BF00-461E-4A5C-A68A-351CA9455D85}"/>
    <cellStyle name="Comma 12 7 8" xfId="3325" xr:uid="{A9D1F3E8-F018-41B7-994E-A49E49290DB1}"/>
    <cellStyle name="Comma 12 7 8 2" xfId="9025" xr:uid="{8DD66862-58FE-498A-A840-C7B45968939E}"/>
    <cellStyle name="Comma 12 7 8 2 2" xfId="12417" xr:uid="{74BD150E-E055-49ED-9014-F5E27356B41B}"/>
    <cellStyle name="Comma 12 7 8 2 3" xfId="15512" xr:uid="{73E81745-3844-4DA4-AD2B-B2A7983E1FB1}"/>
    <cellStyle name="Comma 12 7 8 3" xfId="5225" xr:uid="{FFF3AD7B-D265-4D89-8D0B-660B609579C2}"/>
    <cellStyle name="Comma 12 7 9" xfId="7024" xr:uid="{8C1B0B8A-9636-4DE7-94C1-730BA13193D7}"/>
    <cellStyle name="Comma 12 7 9 2" xfId="10874" xr:uid="{D596C3B6-3CAB-46DC-8C4A-84859F4A00C8}"/>
    <cellStyle name="Comma 12 7 9 3" xfId="13969" xr:uid="{000B0E45-C95A-4E5E-986E-709BB9E79981}"/>
    <cellStyle name="Comma 13" xfId="237" xr:uid="{907E48A4-8EE1-4056-952E-6444B32AD966}"/>
    <cellStyle name="Comma 13 2" xfId="743" xr:uid="{FC217856-02A1-4422-A3F8-978237B57164}"/>
    <cellStyle name="Comma 13 2 2" xfId="1578" xr:uid="{63C9C12F-3D9D-4178-8A39-167A23622272}"/>
    <cellStyle name="Comma 13 2 2 2" xfId="1977" xr:uid="{87557504-3527-44B6-BC28-6A28B1A467BA}"/>
    <cellStyle name="Comma 13 2 2 2 2" xfId="4222" xr:uid="{906BCCCF-0E0B-4AE1-8561-CF1272421596}"/>
    <cellStyle name="Comma 13 2 2 2 2 2" xfId="9869" xr:uid="{D3DF5BBC-7EF8-4AB7-B050-BD072CC33AEB}"/>
    <cellStyle name="Comma 13 2 2 2 2 2 2" xfId="13119" xr:uid="{43635111-039A-41CC-9B03-E27F2385F572}"/>
    <cellStyle name="Comma 13 2 2 2 2 2 3" xfId="16214" xr:uid="{15B75792-D0E9-4FF6-83DE-6EFC6B4188C0}"/>
    <cellStyle name="Comma 13 2 2 2 2 3" xfId="5926" xr:uid="{F591ABDC-9F77-4D96-9A21-8F0DC5158B7D}"/>
    <cellStyle name="Comma 13 2 2 2 3" xfId="7868" xr:uid="{19A8A412-3E83-4C2B-8EF4-5FF8123BFF74}"/>
    <cellStyle name="Comma 13 2 2 2 3 2" xfId="11575" xr:uid="{F8F7BD0B-E3D5-428B-9E43-FF476DE1ACCF}"/>
    <cellStyle name="Comma 13 2 2 2 3 3" xfId="14670" xr:uid="{91377544-3DEE-4E6E-A3F5-81DF86CCE2B2}"/>
    <cellStyle name="Comma 13 2 2 3" xfId="3860" xr:uid="{539BAC01-BD72-483D-89E7-A62460A1EBED}"/>
    <cellStyle name="Comma 13 2 2 3 2" xfId="9559" xr:uid="{C24B379F-A0EA-4178-B030-7112621ECF68}"/>
    <cellStyle name="Comma 13 2 2 3 2 2" xfId="12820" xr:uid="{0E194667-636E-484B-BDE7-8FB94A821959}"/>
    <cellStyle name="Comma 13 2 2 3 2 3" xfId="15915" xr:uid="{AF1A4E77-DA7B-4075-BB86-00AD90866C60}"/>
    <cellStyle name="Comma 13 2 2 3 3" xfId="5627" xr:uid="{E62D05D0-229C-4B83-A8EC-6F62D8152147}"/>
    <cellStyle name="Comma 13 2 2 4" xfId="7558" xr:uid="{EA90C280-9E48-4505-84B3-8AC92D776637}"/>
    <cellStyle name="Comma 13 2 2 4 2" xfId="11276" xr:uid="{B665AB61-CD53-48AA-9D1A-404E38484A0C}"/>
    <cellStyle name="Comma 13 2 2 4 3" xfId="14371" xr:uid="{B02E880C-03F5-4D85-B20D-B9D4134017F1}"/>
    <cellStyle name="Comma 13 2 3" xfId="1133" xr:uid="{37C95032-47A5-4856-8481-B8781B2F0EFD}"/>
    <cellStyle name="Comma 13 2 3 2" xfId="2243" xr:uid="{98B8F93C-C11B-4A32-9172-473D733D9B0D}"/>
    <cellStyle name="Comma 13 2 3 2 2" xfId="4434" xr:uid="{56320B23-900B-447E-8F73-488EE6FEC589}"/>
    <cellStyle name="Comma 13 2 3 2 2 2" xfId="10080" xr:uid="{8BAD0919-8DC2-4471-AFC1-632E4421AFB8}"/>
    <cellStyle name="Comma 13 2 3 2 2 2 2" xfId="13292" xr:uid="{6B0D5FB1-E30F-4601-B897-AAE217FF9AB7}"/>
    <cellStyle name="Comma 13 2 3 2 2 2 3" xfId="16387" xr:uid="{61815867-1B52-43C7-BB04-A613F748C808}"/>
    <cellStyle name="Comma 13 2 3 2 2 3" xfId="6099" xr:uid="{6EDEFB60-7978-49A8-85CD-C50EB5088489}"/>
    <cellStyle name="Comma 13 2 3 2 3" xfId="8098" xr:uid="{D4AA26F3-1DBD-4D75-ABF9-92BB9AEFB680}"/>
    <cellStyle name="Comma 13 2 3 2 3 2" xfId="11748" xr:uid="{7D1ED791-5B7D-4863-BAA6-E218ED89A5BD}"/>
    <cellStyle name="Comma 13 2 3 2 3 3" xfId="14843" xr:uid="{1F34450C-54B6-45C8-9AE1-2BA73B075C22}"/>
    <cellStyle name="Comma 13 2 3 3" xfId="3444" xr:uid="{9F3F0676-2CAB-4230-8841-B27D608B7D5F}"/>
    <cellStyle name="Comma 13 2 3 3 2" xfId="9144" xr:uid="{1A97B673-030D-46DD-AB03-7E4611A33972}"/>
    <cellStyle name="Comma 13 2 3 3 2 2" xfId="12494" xr:uid="{A6577A86-B63E-4699-871C-C98F3EF5BCE3}"/>
    <cellStyle name="Comma 13 2 3 3 2 3" xfId="15589" xr:uid="{A97F4DAA-B3C1-496D-AA37-DB43C871AAA4}"/>
    <cellStyle name="Comma 13 2 3 3 3" xfId="5302" xr:uid="{676EF8A8-50D8-46C9-8500-30768A3E734B}"/>
    <cellStyle name="Comma 13 2 3 4" xfId="7143" xr:uid="{D9D7C459-73A7-45B3-8AC0-5306B5836AA2}"/>
    <cellStyle name="Comma 13 2 3 4 2" xfId="10951" xr:uid="{C32A1909-C728-40B2-99DB-20E708122F44}"/>
    <cellStyle name="Comma 13 2 3 4 3" xfId="14046" xr:uid="{9A6544A6-9B27-4D5F-BDC0-6D878275391E}"/>
    <cellStyle name="Comma 13 2 4" xfId="2150" xr:uid="{D511E231-E9DA-4E4E-8548-219A64C30325}"/>
    <cellStyle name="Comma 13 2 4 2" xfId="4361" xr:uid="{877E36DF-51EE-4131-BA64-4569FC1EDD23}"/>
    <cellStyle name="Comma 13 2 4 2 2" xfId="10007" xr:uid="{ECAFF98B-A140-4BCD-BDDC-791016D4999D}"/>
    <cellStyle name="Comma 13 2 4 2 2 2" xfId="13251" xr:uid="{798126FA-B56C-4578-B3D2-5017C03F4338}"/>
    <cellStyle name="Comma 13 2 4 2 2 3" xfId="16346" xr:uid="{EC140F7C-1088-4796-91F5-2E966BF3917C}"/>
    <cellStyle name="Comma 13 2 4 2 3" xfId="6058" xr:uid="{D367791D-733D-430E-9A6B-D5D03D104EF1}"/>
    <cellStyle name="Comma 13 2 4 3" xfId="8008" xr:uid="{40F24B42-0EBC-4287-8F2D-C586FA16B7D8}"/>
    <cellStyle name="Comma 13 2 4 3 2" xfId="11707" xr:uid="{972DDDD7-D03F-4090-92A4-8581A5CB4FC7}"/>
    <cellStyle name="Comma 13 2 4 3 3" xfId="14802" xr:uid="{906B97A0-1100-44F8-9FB9-E220138B1595}"/>
    <cellStyle name="Comma 13 2 5" xfId="3228" xr:uid="{9A54A3E2-6E75-41DB-976E-AA92547DD2C4}"/>
    <cellStyle name="Comma 13 2 5 2" xfId="8928" xr:uid="{5EE2D6A1-6489-4485-8255-EF12C562530B}"/>
    <cellStyle name="Comma 13 2 5 2 2" xfId="12341" xr:uid="{C7BF7DB9-E4BB-4461-AC69-DCE049C3B9A4}"/>
    <cellStyle name="Comma 13 2 5 2 3" xfId="15436" xr:uid="{AC8D75B3-0A01-43DB-A0CC-96E20FD2E86B}"/>
    <cellStyle name="Comma 13 2 5 3" xfId="5149" xr:uid="{CA995A5A-FBB9-4E27-AEF1-80DD96EA4F41}"/>
    <cellStyle name="Comma 13 2 6" xfId="6926" xr:uid="{5903C50C-2EC0-469F-9179-0890E21B32A2}"/>
    <cellStyle name="Comma 13 2 6 2" xfId="10798" xr:uid="{2DA95951-24AE-47CD-AD84-EF3CD7B50A45}"/>
    <cellStyle name="Comma 13 2 6 3" xfId="13893" xr:uid="{7E3A0226-9FEC-4152-A13D-460D99C44AA5}"/>
    <cellStyle name="Comma 13 3" xfId="1614" xr:uid="{CBE0CAEC-24C9-4E14-813E-7F05A7E55E04}"/>
    <cellStyle name="Comma 13 3 2" xfId="1983" xr:uid="{E01E5F8C-5D3F-42E5-9C4A-8FF14A9CD2D6}"/>
    <cellStyle name="Comma 13 3 2 2" xfId="4228" xr:uid="{525749BD-CD51-4321-9711-8D6A462F5D67}"/>
    <cellStyle name="Comma 13 3 2 2 2" xfId="9875" xr:uid="{6C75159F-79FC-4104-9FB4-90CB891D0B56}"/>
    <cellStyle name="Comma 13 3 2 2 2 2" xfId="13125" xr:uid="{DEFE28C9-CEF7-4E3B-9E3B-3022A9E665C7}"/>
    <cellStyle name="Comma 13 3 2 2 2 3" xfId="16220" xr:uid="{74B48043-8B93-4C40-BCC9-FAD66E4CA824}"/>
    <cellStyle name="Comma 13 3 2 2 3" xfId="5932" xr:uid="{2A846A37-61AC-42C1-96D5-13684C06CCC8}"/>
    <cellStyle name="Comma 13 3 2 3" xfId="7874" xr:uid="{027503F7-39DB-4BD3-B743-D91F06044CAE}"/>
    <cellStyle name="Comma 13 3 2 3 2" xfId="11581" xr:uid="{B2D05F09-86B3-4143-9D0D-00B5A6330B33}"/>
    <cellStyle name="Comma 13 3 2 3 3" xfId="14676" xr:uid="{D7458325-87B7-47A8-B539-3E4AAC3D560A}"/>
    <cellStyle name="Comma 13 3 3" xfId="3896" xr:uid="{4C34EB56-D933-4049-9AFA-5CDD17137F22}"/>
    <cellStyle name="Comma 13 3 3 2" xfId="9595" xr:uid="{0E0B29F9-8552-4A0D-A490-19719BC3B2F4}"/>
    <cellStyle name="Comma 13 3 3 2 2" xfId="12853" xr:uid="{75042253-D855-4C58-B501-23FBCB87AE05}"/>
    <cellStyle name="Comma 13 3 3 2 3" xfId="15948" xr:uid="{B4B90339-F7DF-46B3-B677-F4D788E63284}"/>
    <cellStyle name="Comma 13 3 3 3" xfId="5660" xr:uid="{F87E410D-0F56-49CB-9397-2268829F7F09}"/>
    <cellStyle name="Comma 13 3 4" xfId="7594" xr:uid="{25F23F98-62CE-40B9-A255-070F7210C41B}"/>
    <cellStyle name="Comma 13 3 4 2" xfId="11309" xr:uid="{7BF5A4CC-27D8-4F19-8341-DD2497004557}"/>
    <cellStyle name="Comma 13 3 4 3" xfId="14404" xr:uid="{C72C22C1-73E6-43A8-A0B5-85A5C29AB14B}"/>
    <cellStyle name="Comma 13 4" xfId="1181" xr:uid="{25A25A0A-C3AD-43BE-B0DE-E2F089096272}"/>
    <cellStyle name="Comma 13 4 2" xfId="3485" xr:uid="{BBBDE933-F148-481D-957F-4E320AD99D04}"/>
    <cellStyle name="Comma 13 4 2 2" xfId="9185" xr:uid="{726055CE-0C8F-4CC0-9142-AC3CCB84F543}"/>
    <cellStyle name="Comma 13 4 2 2 2" xfId="12528" xr:uid="{A11710FA-6674-4FB0-B523-AF52DE632662}"/>
    <cellStyle name="Comma 13 4 2 2 3" xfId="15623" xr:uid="{84264003-963A-4B70-B316-18FAF516EB92}"/>
    <cellStyle name="Comma 13 4 2 3" xfId="5336" xr:uid="{82437EF1-040C-4D7F-A3CE-6C194A4A6664}"/>
    <cellStyle name="Comma 13 4 3" xfId="7184" xr:uid="{2EE6A759-A3EA-44CB-93FC-7DD2D4A13D60}"/>
    <cellStyle name="Comma 13 4 3 2" xfId="10985" xr:uid="{850D67F6-EBFF-416F-8548-7E64E54EF491}"/>
    <cellStyle name="Comma 13 4 3 3" xfId="14080" xr:uid="{66316286-5E44-4B9A-92B2-FC69B5FCE3B2}"/>
    <cellStyle name="Comma 13 5" xfId="487" xr:uid="{8D6B2A30-116B-46A9-B2B3-FB2AC3EBC90F}"/>
    <cellStyle name="Comma 13 5 2" xfId="2271" xr:uid="{81B219D5-87A6-4819-BA13-2780B1B09996}"/>
    <cellStyle name="Comma 13 5 2 2" xfId="4462" xr:uid="{8104587E-1D0E-4617-89F8-E66CEF82F03E}"/>
    <cellStyle name="Comma 13 5 2 2 2" xfId="10108" xr:uid="{DF451F1B-2694-4B26-8545-C85ABF29A738}"/>
    <cellStyle name="Comma 13 5 2 2 2 2" xfId="13312" xr:uid="{AF2EBAFA-2993-4CF6-8E65-D8D6C01D8F52}"/>
    <cellStyle name="Comma 13 5 2 2 2 3" xfId="16407" xr:uid="{573BD200-8201-438D-A584-6A9AFFFFD089}"/>
    <cellStyle name="Comma 13 5 2 2 3" xfId="6501" xr:uid="{F2DCFD42-1999-4394-B4E8-348E8DBC058A}"/>
    <cellStyle name="Comma 13 5 2 3" xfId="8126" xr:uid="{D6E7CE1E-EA14-40ED-830A-9C1A39FD9652}"/>
    <cellStyle name="Comma 13 5 2 3 2" xfId="11768" xr:uid="{FE1DAAA8-B23D-4327-B294-EC05B90AA774}"/>
    <cellStyle name="Comma 13 5 2 3 3" xfId="14863" xr:uid="{8989E465-BBAA-4DF3-8B9D-DF85B733F5F9}"/>
    <cellStyle name="Comma 13 5 2 4" xfId="6119" xr:uid="{C1F4DB59-2564-4E91-87D4-6369415E4344}"/>
    <cellStyle name="Comma 13 5 3" xfId="3075" xr:uid="{75336BE1-B28B-4B88-A9BF-8AA63AA1397C}"/>
    <cellStyle name="Comma 13 5 3 2" xfId="8791" xr:uid="{92DC84E2-FA50-4821-BA46-B85DE7F50E6B}"/>
    <cellStyle name="Comma 13 5 3 2 2" xfId="12255" xr:uid="{74B6273E-CCA2-4C20-8EA6-7946829AAE4B}"/>
    <cellStyle name="Comma 13 5 3 2 3" xfId="15350" xr:uid="{DB705014-D53C-4D39-B464-E84ECCFCC079}"/>
    <cellStyle name="Comma 13 5 3 3" xfId="5061" xr:uid="{5A549E34-A32B-407A-A2E6-B2BDBD5148B9}"/>
    <cellStyle name="Comma 13 5 4" xfId="6787" xr:uid="{CB3FCD14-45D9-4A32-90B8-5B9F5B9F7EEA}"/>
    <cellStyle name="Comma 13 5 4 2" xfId="10712" xr:uid="{5EB3460B-2074-43D3-AE95-9273119D785E}"/>
    <cellStyle name="Comma 13 5 4 3" xfId="13807" xr:uid="{8E5178DD-3D20-4018-B321-5D46E2BF58AB}"/>
    <cellStyle name="Comma 13 6" xfId="2929" xr:uid="{C1F17BBB-1EEC-4262-A18A-F6BF8A59523F}"/>
    <cellStyle name="Comma 13 6 2" xfId="8667" xr:uid="{054C14BA-D5FE-4CBC-8CF8-CB7CFEDE40A4}"/>
    <cellStyle name="Comma 13 6 2 2" xfId="12151" xr:uid="{A5233F9E-9BBF-4461-96BA-F84CAB81906F}"/>
    <cellStyle name="Comma 13 6 2 3" xfId="15246" xr:uid="{C1FC555B-2859-4E99-AA77-921500489404}"/>
    <cellStyle name="Comma 13 6 3" xfId="4956" xr:uid="{D6BEF51D-BB73-4877-BAE5-8CA455919346}"/>
    <cellStyle name="Comma 13 7" xfId="6663" xr:uid="{5D70AEF1-F054-4236-BD76-415962D122AF}"/>
    <cellStyle name="Comma 13 7 2" xfId="10608" xr:uid="{1205AB4C-A57E-4E25-B722-8813E4ABD4E5}"/>
    <cellStyle name="Comma 13 7 3" xfId="13703" xr:uid="{06D3CD58-3A68-41CB-B126-F7A231C92802}"/>
    <cellStyle name="Comma 14" xfId="151" xr:uid="{F29F00EF-A3A6-4F17-A31C-16F1B2BBE631}"/>
    <cellStyle name="Comma 14 2" xfId="759" xr:uid="{914E33AF-9E33-4611-823E-EF4953AE0607}"/>
    <cellStyle name="Comma 14 2 2" xfId="1514" xr:uid="{A231DBFB-182E-40A5-B4EB-EDFFB5B0E4FF}"/>
    <cellStyle name="Comma 14 2 2 2" xfId="3796" xr:uid="{0A0AFB65-C3C1-4861-8426-F0D163121E4B}"/>
    <cellStyle name="Comma 14 2 2 2 2" xfId="9495" xr:uid="{544BAB77-DAB3-43D3-A347-F3BCB083B6A0}"/>
    <cellStyle name="Comma 14 2 2 2 2 2" xfId="12759" xr:uid="{9EF48BFF-B226-4B8A-A0F4-843B6911FAC3}"/>
    <cellStyle name="Comma 14 2 2 2 2 3" xfId="15854" xr:uid="{39FC1B20-24C7-49DF-8C4A-028BA69E9340}"/>
    <cellStyle name="Comma 14 2 2 2 3" xfId="5566" xr:uid="{DF7FA362-2771-4199-8019-1C6E86E7E3E7}"/>
    <cellStyle name="Comma 14 2 2 3" xfId="7494" xr:uid="{D8B057AD-E322-4B52-82C8-F2FC3638831F}"/>
    <cellStyle name="Comma 14 2 2 3 2" xfId="11215" xr:uid="{7139CD12-9C21-4598-B762-16720BEB2DD5}"/>
    <cellStyle name="Comma 14 2 2 3 3" xfId="14310" xr:uid="{801F91D1-1E58-4198-8289-329397DF35A6}"/>
    <cellStyle name="Comma 14 2 3" xfId="2515" xr:uid="{B3E5C4ED-8F30-4283-A051-909C6E5DAC26}"/>
    <cellStyle name="Comma 14 2 3 2" xfId="4705" xr:uid="{040E7DBC-8E2A-43F9-B51C-97AC5B51B3D0}"/>
    <cellStyle name="Comma 14 2 3 2 2" xfId="10351" xr:uid="{12F6483D-2C3C-4791-9E8E-0810B5B67C41}"/>
    <cellStyle name="Comma 14 2 3 2 2 2" xfId="13482" xr:uid="{A16B3F1C-2E96-4F66-A215-5CD4407D4852}"/>
    <cellStyle name="Comma 14 2 3 2 2 3" xfId="16577" xr:uid="{0E93785B-8E99-450A-84A8-EB4AB2CE338C}"/>
    <cellStyle name="Comma 14 2 3 2 3" xfId="6289" xr:uid="{4E402405-93FB-47F3-9DBD-81F4FEBD9356}"/>
    <cellStyle name="Comma 14 2 3 3" xfId="8369" xr:uid="{BDAC3607-19D4-4CA6-A9A1-2753788AA2D6}"/>
    <cellStyle name="Comma 14 2 3 3 2" xfId="11938" xr:uid="{FC8D6E72-27CD-47CA-8190-9C3C01CC3969}"/>
    <cellStyle name="Comma 14 2 3 3 3" xfId="15033" xr:uid="{59E9E7B2-3A5F-4FFA-A703-5E2401C318C7}"/>
    <cellStyle name="Comma 14 2 4" xfId="3243" xr:uid="{2F7C8767-CA44-41E7-9934-67FE2D78FBC4}"/>
    <cellStyle name="Comma 14 2 4 2" xfId="8943" xr:uid="{1AEB3D37-E034-4584-8A20-999E2A984FCC}"/>
    <cellStyle name="Comma 14 2 4 2 2" xfId="12352" xr:uid="{B75A528C-6572-40CC-8483-A383D9B13ECE}"/>
    <cellStyle name="Comma 14 2 4 2 3" xfId="15447" xr:uid="{1B67F3E9-BDF7-4018-B362-C731AA2C31CB}"/>
    <cellStyle name="Comma 14 2 4 3" xfId="5160" xr:uid="{66CEF812-384F-46D2-A7E8-3294AFF8E778}"/>
    <cellStyle name="Comma 14 2 5" xfId="6941" xr:uid="{BCC386F6-6693-4C95-A1C0-7F53A1535DE9}"/>
    <cellStyle name="Comma 14 2 5 2" xfId="10809" xr:uid="{47E66A1F-DD85-4121-8DCE-E81FE5F4FF71}"/>
    <cellStyle name="Comma 14 2 5 3" xfId="13904" xr:uid="{C87C999E-EE4E-4DA6-B757-FBDAF35E4BAF}"/>
    <cellStyle name="Comma 14 3" xfId="1348" xr:uid="{C873843C-33CC-4F3D-856B-5A160A85DB15}"/>
    <cellStyle name="Comma 14 3 2" xfId="2355" xr:uid="{E6D31D22-134F-4F0A-8CC4-538BF431A4E5}"/>
    <cellStyle name="Comma 14 3 2 2" xfId="4545" xr:uid="{F625DDDA-5191-4547-B066-8AB85DE5246B}"/>
    <cellStyle name="Comma 14 3 2 2 2" xfId="10191" xr:uid="{7A76FFAE-FEA8-4BAF-AAAD-B22DD17002EB}"/>
    <cellStyle name="Comma 14 3 2 2 2 2" xfId="13378" xr:uid="{1596D528-7A4C-4CE9-BF53-44D034917373}"/>
    <cellStyle name="Comma 14 3 2 2 2 3" xfId="16473" xr:uid="{D79AE4D2-DF3C-48E5-843B-363C01F3FE29}"/>
    <cellStyle name="Comma 14 3 2 2 3" xfId="6185" xr:uid="{9D81E4C8-1B70-421A-9E67-1A12D3CF8CEB}"/>
    <cellStyle name="Comma 14 3 2 3" xfId="8209" xr:uid="{EC9F377A-1308-4493-898A-9DEF6DD098A0}"/>
    <cellStyle name="Comma 14 3 2 3 2" xfId="11834" xr:uid="{7FBBE290-E350-43F2-9941-F95684DF1B09}"/>
    <cellStyle name="Comma 14 3 2 3 3" xfId="14929" xr:uid="{CBA14530-5E91-487D-8F5D-F7934C0DBB2A}"/>
    <cellStyle name="Comma 14 3 3" xfId="3630" xr:uid="{EE247CD6-3C0E-4912-A0C8-CD2A8D7C66B9}"/>
    <cellStyle name="Comma 14 3 3 2" xfId="9329" xr:uid="{24B0ABAA-81A9-4838-AE36-BEA4A96434C7}"/>
    <cellStyle name="Comma 14 3 3 2 2" xfId="12649" xr:uid="{77CFACA9-025F-4BAD-810C-71ED12CC286A}"/>
    <cellStyle name="Comma 14 3 3 2 3" xfId="15744" xr:uid="{4B35B0A7-09BB-4F98-ABF4-D0781191C7EC}"/>
    <cellStyle name="Comma 14 3 3 3" xfId="5457" xr:uid="{4AA24A03-0174-44BD-9EF0-04E83560CFDF}"/>
    <cellStyle name="Comma 14 3 4" xfId="7328" xr:uid="{FC8E99B7-FE8C-4771-B26A-0DE1F8B2B5AF}"/>
    <cellStyle name="Comma 14 3 4 2" xfId="11106" xr:uid="{E7158752-0BED-4095-B6FF-22A037750331}"/>
    <cellStyle name="Comma 14 3 4 3" xfId="14201" xr:uid="{40141126-1116-40D5-BD12-CE1E1DC953F6}"/>
    <cellStyle name="Comma 14 4" xfId="1029" xr:uid="{4998B785-6E2C-4BA4-9A1E-E2F8EC92ADBA}"/>
    <cellStyle name="Comma 14 4 2" xfId="3350" xr:uid="{5C229E12-BDBF-4C75-9B12-77E8936B130B}"/>
    <cellStyle name="Comma 14 4 2 2" xfId="9050" xr:uid="{A9A40E0D-C3B6-4736-B724-CEB58713F814}"/>
    <cellStyle name="Comma 14 4 2 2 2" xfId="12433" xr:uid="{CF5EAAED-F97B-4859-AAFF-6E14E2048702}"/>
    <cellStyle name="Comma 14 4 2 2 3" xfId="15528" xr:uid="{16048A88-0831-4DB8-9265-2E9CC7310237}"/>
    <cellStyle name="Comma 14 4 2 3" xfId="5241" xr:uid="{33659777-125E-4360-B26C-E85A369EEF37}"/>
    <cellStyle name="Comma 14 4 3" xfId="7049" xr:uid="{FCABF66A-9A6D-46DB-942D-7563B3168751}"/>
    <cellStyle name="Comma 14 4 3 2" xfId="10890" xr:uid="{EB39B153-9E8C-4D1F-AEAB-D8521D70E2E1}"/>
    <cellStyle name="Comma 14 4 3 3" xfId="13985" xr:uid="{93842076-CE36-4BE7-91C9-6924EE2A1D1C}"/>
    <cellStyle name="Comma 14 5" xfId="512" xr:uid="{5AC0B5B3-002C-4FAD-BC58-D12B4098905B}"/>
    <cellStyle name="Comma 14 5 2" xfId="2177" xr:uid="{3EF82FA2-5129-4F6E-8502-6AD2ACC28F7E}"/>
    <cellStyle name="Comma 14 5 2 2" xfId="4385" xr:uid="{A36EEA83-95E6-4D0A-8E2A-FCE76FE9065A}"/>
    <cellStyle name="Comma 14 5 2 2 2" xfId="10031" xr:uid="{7C7B1C45-AB81-4A14-B3D6-1C4936F30210}"/>
    <cellStyle name="Comma 14 5 2 2 2 2" xfId="13261" xr:uid="{CEF20FA4-2A9B-456C-A806-A748165B50C8}"/>
    <cellStyle name="Comma 14 5 2 2 2 3" xfId="16356" xr:uid="{7A363E5A-CC4D-4C14-B032-EEF183179956}"/>
    <cellStyle name="Comma 14 5 2 2 3" xfId="6488" xr:uid="{CABE8085-C1CB-423E-BB27-AB7023578FC0}"/>
    <cellStyle name="Comma 14 5 2 3" xfId="8034" xr:uid="{DC7DAE03-326E-4C1E-885A-34385CF3620A}"/>
    <cellStyle name="Comma 14 5 2 3 2" xfId="11717" xr:uid="{F355FC63-5EE2-42D7-AE50-1D61E5E9F419}"/>
    <cellStyle name="Comma 14 5 2 3 3" xfId="14812" xr:uid="{A147D508-CB28-48A8-892E-F0072A95241B}"/>
    <cellStyle name="Comma 14 5 2 4" xfId="6068" xr:uid="{562A7DDA-3E4D-4B1A-8B25-AC1C32D53990}"/>
    <cellStyle name="Comma 14 5 3" xfId="3085" xr:uid="{DCCE9110-A04F-49F7-AED5-B6F56B7229A1}"/>
    <cellStyle name="Comma 14 5 3 2" xfId="8800" xr:uid="{239A45BA-A9CD-4A98-959D-691E2FE8632E}"/>
    <cellStyle name="Comma 14 5 3 2 2" xfId="12261" xr:uid="{252A0EB0-86E9-456B-8BE4-EBF892B79AD6}"/>
    <cellStyle name="Comma 14 5 3 2 3" xfId="15356" xr:uid="{5B42E0C2-1064-4CC5-BE4A-40A6AD1AD4D8}"/>
    <cellStyle name="Comma 14 5 3 3" xfId="5067" xr:uid="{7962AA96-893D-466F-AC50-6FAB50A102E0}"/>
    <cellStyle name="Comma 14 5 4" xfId="6797" xr:uid="{6785083A-0E15-4DA2-BCCD-FA40ACFD172E}"/>
    <cellStyle name="Comma 14 5 4 2" xfId="10718" xr:uid="{4EFB04DD-FC4A-454F-8D54-8737191D65EA}"/>
    <cellStyle name="Comma 14 5 4 3" xfId="13813" xr:uid="{A54F4B32-E691-41A8-A457-3C4DA107E286}"/>
    <cellStyle name="Comma 14 6" xfId="2865" xr:uid="{37627C12-BB65-4980-88A7-8B4271CB92E1}"/>
    <cellStyle name="Comma 14 6 2" xfId="8613" xr:uid="{70B0235B-F089-4E65-B883-3AC363720CD2}"/>
    <cellStyle name="Comma 14 6 2 2" xfId="12116" xr:uid="{863B08EE-D8BB-480B-AA50-E4A2C635DD7F}"/>
    <cellStyle name="Comma 14 6 2 3" xfId="15211" xr:uid="{95057D59-2A45-42EA-8103-69C07CFB60F1}"/>
    <cellStyle name="Comma 14 6 3" xfId="4921" xr:uid="{352E2DFE-E80F-449F-93B6-A4A9734ABEDA}"/>
    <cellStyle name="Comma 14 7" xfId="6609" xr:uid="{34F6D9C8-925C-4149-8C43-705BE0BD3769}"/>
    <cellStyle name="Comma 14 7 2" xfId="10573" xr:uid="{D4D484B8-2701-4617-9FE6-036E6ABB3A17}"/>
    <cellStyle name="Comma 14 7 3" xfId="13668" xr:uid="{168095BE-A2A8-470D-A946-5B026CC7CA87}"/>
    <cellStyle name="Comma 15" xfId="535" xr:uid="{A768DDC7-044A-4274-8EEE-52E09BC3912B}"/>
    <cellStyle name="Comma 15 2" xfId="777" xr:uid="{B16D2D28-E0FA-45CB-B028-53ABEED55AD2}"/>
    <cellStyle name="Comma 15 2 2" xfId="1668" xr:uid="{2E86E015-C7A4-4A4B-A3EC-DC581EAE5D57}"/>
    <cellStyle name="Comma 15 2 2 2" xfId="3950" xr:uid="{A36090BD-A0A1-4B16-B88E-8BD030C24C13}"/>
    <cellStyle name="Comma 15 2 2 2 2" xfId="9649" xr:uid="{50F168C4-FB75-44BA-B9FB-2EBC1B13DFAC}"/>
    <cellStyle name="Comma 15 2 2 2 2 2" xfId="12907" xr:uid="{D89E27C7-0A13-41BD-93C1-62C5FCDB8B37}"/>
    <cellStyle name="Comma 15 2 2 2 2 3" xfId="16002" xr:uid="{012BCDF2-4144-4468-AC10-05FEB75169F8}"/>
    <cellStyle name="Comma 15 2 2 2 3" xfId="5714" xr:uid="{1B651FB6-D328-4D35-9830-2E9324B4D2D0}"/>
    <cellStyle name="Comma 15 2 2 3" xfId="7648" xr:uid="{C671326D-B429-4FDD-A21E-3E0184722105}"/>
    <cellStyle name="Comma 15 2 2 3 2" xfId="11363" xr:uid="{2F9E93A6-BD9E-42A2-BE18-C2204A0F04F5}"/>
    <cellStyle name="Comma 15 2 2 3 3" xfId="14458" xr:uid="{4C461DE3-4616-407F-B944-2C8CF0AD0B61}"/>
    <cellStyle name="Comma 15 2 3" xfId="2599" xr:uid="{111C2D45-EE55-4499-AB3F-715C2257677A}"/>
    <cellStyle name="Comma 15 2 3 2" xfId="4789" xr:uid="{DC3875BC-E510-4F5A-9FAE-01531CDBFC86}"/>
    <cellStyle name="Comma 15 2 3 2 2" xfId="10435" xr:uid="{E00C3BAA-8B68-4C84-B6CC-F118E8118AD0}"/>
    <cellStyle name="Comma 15 2 3 2 2 2" xfId="13560" xr:uid="{75613488-9BA2-4B34-BD32-755A6C9E3DF1}"/>
    <cellStyle name="Comma 15 2 3 2 2 3" xfId="16655" xr:uid="{F02A3E68-7BE7-4364-B817-452D24747DF9}"/>
    <cellStyle name="Comma 15 2 3 2 3" xfId="6367" xr:uid="{195BF012-AC86-49D2-916A-5EA4A478B277}"/>
    <cellStyle name="Comma 15 2 3 3" xfId="8453" xr:uid="{A105DCB6-113F-4E29-9915-4850F9088B6D}"/>
    <cellStyle name="Comma 15 2 3 3 2" xfId="12016" xr:uid="{3039EF9C-26E2-42B7-ADD5-8CD104F2DDCA}"/>
    <cellStyle name="Comma 15 2 3 3 3" xfId="15111" xr:uid="{CEA07AA1-D72B-4981-993D-EA878AC14C1B}"/>
    <cellStyle name="Comma 15 2 4" xfId="3260" xr:uid="{A4111D46-EFC2-46FD-ADB4-52EE42E9BF2F}"/>
    <cellStyle name="Comma 15 2 4 2" xfId="8960" xr:uid="{5488AAC4-FE16-442F-92D8-8CA0F29E7CCC}"/>
    <cellStyle name="Comma 15 2 4 2 2" xfId="12366" xr:uid="{235DA351-1441-4A4C-85D9-7F54D89D6C88}"/>
    <cellStyle name="Comma 15 2 4 2 3" xfId="15461" xr:uid="{581EBA93-47F2-460A-A277-1B7CB053B3D7}"/>
    <cellStyle name="Comma 15 2 4 3" xfId="5174" xr:uid="{473F46BD-7EB1-4303-8156-8CF0BEB28068}"/>
    <cellStyle name="Comma 15 2 5" xfId="6959" xr:uid="{4C217B96-4406-4DD4-A243-6729DF18D821}"/>
    <cellStyle name="Comma 15 2 5 2" xfId="10823" xr:uid="{3FE95DEC-B3A6-405D-BDA6-49E022733DA2}"/>
    <cellStyle name="Comma 15 2 5 3" xfId="13918" xr:uid="{32105ED8-BF4F-4B66-8BA4-D9A4C43FE878}"/>
    <cellStyle name="Comma 15 3" xfId="1266" xr:uid="{197A153B-AAF3-477B-80B5-C6DC8CDABF4C}"/>
    <cellStyle name="Comma 15 3 2" xfId="3555" xr:uid="{DFA1A19D-9372-4699-A960-7A22B67BD5BF}"/>
    <cellStyle name="Comma 15 3 2 2" xfId="9254" xr:uid="{51AAB6DC-F862-4126-A4FE-7D2B09A92A83}"/>
    <cellStyle name="Comma 15 3 2 2 2" xfId="12583" xr:uid="{603A4A44-42CE-419E-8AD2-683A4F42C1C0}"/>
    <cellStyle name="Comma 15 3 2 2 3" xfId="15678" xr:uid="{DBDC0F56-F2A5-48B7-974B-40BBF5472162}"/>
    <cellStyle name="Comma 15 3 2 3" xfId="5391" xr:uid="{FF1D494D-60ED-489F-94CB-266694614D0A}"/>
    <cellStyle name="Comma 15 3 3" xfId="7253" xr:uid="{C410AE25-D62F-4DD1-9343-47DF214FB3BC}"/>
    <cellStyle name="Comma 15 3 3 2" xfId="11040" xr:uid="{E1C28354-1B82-403F-ACDF-4B4BC0774E35}"/>
    <cellStyle name="Comma 15 3 3 3" xfId="14135" xr:uid="{D8C82E8A-A65F-4DF2-9C8A-F3554262C35A}"/>
    <cellStyle name="Comma 15 4" xfId="2322" xr:uid="{0375CD0C-5B99-4CB7-8E0D-1E9654A97EEF}"/>
    <cellStyle name="Comma 15 4 2" xfId="4512" xr:uid="{F595BFA5-203F-4660-A243-4F97136CC3A2}"/>
    <cellStyle name="Comma 15 4 2 2" xfId="10158" xr:uid="{FCF3D966-FA86-4C7B-9119-AAD476F9D000}"/>
    <cellStyle name="Comma 15 4 2 2 2" xfId="13349" xr:uid="{EBEB4B51-333B-449F-A98E-C11CBB274937}"/>
    <cellStyle name="Comma 15 4 2 2 3" xfId="16444" xr:uid="{0E7831C2-A61D-4315-8A32-5DA8F0244AC3}"/>
    <cellStyle name="Comma 15 4 2 3" xfId="6156" xr:uid="{925AD578-9B39-4B62-94F4-B0F7E957E98C}"/>
    <cellStyle name="Comma 15 4 3" xfId="8176" xr:uid="{3FC41979-852D-443A-88AE-5657F9CC835E}"/>
    <cellStyle name="Comma 15 4 3 2" xfId="11805" xr:uid="{6789BE0B-432C-4C60-AE48-D485D7ED19BA}"/>
    <cellStyle name="Comma 15 4 3 3" xfId="14900" xr:uid="{81B8F3E3-20F0-42D1-B9BC-5416A7BB8E5C}"/>
    <cellStyle name="Comma 15 5" xfId="3099" xr:uid="{EF3548B2-91C1-42A7-9599-9171C2CC4301}"/>
    <cellStyle name="Comma 15 5 2" xfId="8812" xr:uid="{70F65E63-B8DA-4C23-8887-C1885F6A96C7}"/>
    <cellStyle name="Comma 15 5 2 2" xfId="12270" xr:uid="{796F10C2-C55F-4E65-8509-8CFD2FC3110D}"/>
    <cellStyle name="Comma 15 5 2 3" xfId="15365" xr:uid="{34EF1634-F015-4CC3-967C-4ABE89454403}"/>
    <cellStyle name="Comma 15 5 3" xfId="5076" xr:uid="{94D36A94-9390-4508-B879-0A606B0E5D96}"/>
    <cellStyle name="Comma 15 6" xfId="6810" xr:uid="{71C31586-BCAB-4EB8-BFC0-12B95D7E231F}"/>
    <cellStyle name="Comma 15 6 2" xfId="10727" xr:uid="{32723779-40D1-44CE-A894-BBB8EF1EF7A5}"/>
    <cellStyle name="Comma 15 6 3" xfId="13822" xr:uid="{F2082077-B0A8-4C93-A0F5-51C6A039A334}"/>
    <cellStyle name="Comma 150" xfId="5" xr:uid="{646C45FB-8DD1-4873-9745-D3351DFDE48D}"/>
    <cellStyle name="Comma 159" xfId="367" xr:uid="{884BEAFA-632C-40FD-B863-B086FC2764CF}"/>
    <cellStyle name="Comma 159 2" xfId="692" xr:uid="{D0CA6D72-0344-48BA-84F6-A72E924F7A05}"/>
    <cellStyle name="Comma 159 2 2" xfId="1641" xr:uid="{561070B9-8EE4-4C7B-972A-A284CE6CC430}"/>
    <cellStyle name="Comma 159 2 2 2" xfId="3923" xr:uid="{C81A11EC-F330-4009-8EE4-3710AF9FB7EB}"/>
    <cellStyle name="Comma 159 2 2 2 2" xfId="9622" xr:uid="{B574AD9E-E19A-40D3-9620-52513E2BA937}"/>
    <cellStyle name="Comma 159 2 2 2 2 2" xfId="12880" xr:uid="{53877E81-9A07-412C-A66F-2D4F07C91CBE}"/>
    <cellStyle name="Comma 159 2 2 2 2 3" xfId="15975" xr:uid="{CD4233A0-F153-44F3-9757-1CF168E3AB05}"/>
    <cellStyle name="Comma 159 2 2 2 3" xfId="5687" xr:uid="{372BB032-E442-4934-9FB2-E83903864533}"/>
    <cellStyle name="Comma 159 2 2 3" xfId="7621" xr:uid="{BF14B19F-921E-4CCE-8685-B5BF89A357B0}"/>
    <cellStyle name="Comma 159 2 2 3 2" xfId="11336" xr:uid="{6603C441-C854-4DC8-B480-F9A7344C1646}"/>
    <cellStyle name="Comma 159 2 2 3 3" xfId="14431" xr:uid="{44BEE920-2DC4-4B29-B48B-831EC3F4A1C0}"/>
    <cellStyle name="Comma 159 2 3" xfId="2589" xr:uid="{8A0D55C8-5E5A-44DD-8AB3-CAB6A5F69467}"/>
    <cellStyle name="Comma 159 2 3 2" xfId="4779" xr:uid="{29ADA84A-632A-4381-BEFD-2CA5CE8AD5F2}"/>
    <cellStyle name="Comma 159 2 3 2 2" xfId="10425" xr:uid="{B09731E5-3175-4CBD-9DD1-9B29F6A79C57}"/>
    <cellStyle name="Comma 159 2 3 2 2 2" xfId="13550" xr:uid="{5E28B8D0-5C5D-44E1-9242-1E0AB745BFB8}"/>
    <cellStyle name="Comma 159 2 3 2 2 3" xfId="16645" xr:uid="{FB5AD929-A673-4E0D-88FC-B7DD07EC84FE}"/>
    <cellStyle name="Comma 159 2 3 2 3" xfId="6357" xr:uid="{DFB135A5-EB72-4F12-97FF-D43568032AC6}"/>
    <cellStyle name="Comma 159 2 3 3" xfId="8443" xr:uid="{4E955604-4989-4B4F-9C83-E484B1064E74}"/>
    <cellStyle name="Comma 159 2 3 3 2" xfId="12006" xr:uid="{1ED59BDE-722B-4284-B53B-5543778D4E1B}"/>
    <cellStyle name="Comma 159 2 3 3 3" xfId="15101" xr:uid="{63019AEB-2111-4F72-8126-00814CFE0FF2}"/>
    <cellStyle name="Comma 159 2 4" xfId="3189" xr:uid="{54D83DF0-7753-4D66-8CF3-A9B4D896B8B2}"/>
    <cellStyle name="Comma 159 2 4 2" xfId="8889" xr:uid="{D60CC22F-4D34-41D8-B990-016257EEF160}"/>
    <cellStyle name="Comma 159 2 4 2 2" xfId="12316" xr:uid="{E6FF0B2B-A570-4660-ABBE-E6DDE7B3F109}"/>
    <cellStyle name="Comma 159 2 4 2 3" xfId="15411" xr:uid="{8A972CBF-76C8-46B2-A11D-0F87C1A1035D}"/>
    <cellStyle name="Comma 159 2 4 3" xfId="5124" xr:uid="{DF6D2F2F-8F7C-41A2-A957-5C04ABE3ABA4}"/>
    <cellStyle name="Comma 159 2 5" xfId="6887" xr:uid="{C90F5B89-05C7-42D9-89EA-6FC400AC9339}"/>
    <cellStyle name="Comma 159 2 5 2" xfId="10773" xr:uid="{6CD4CD63-9686-4F18-AE80-801ACA057DC3}"/>
    <cellStyle name="Comma 159 2 5 3" xfId="13868" xr:uid="{93EB0988-F023-4E94-97E7-13A708109BD6}"/>
    <cellStyle name="Comma 159 3" xfId="1451" xr:uid="{E06788E4-8E19-4D97-A30E-E95652B903FB}"/>
    <cellStyle name="Comma 159 3 2" xfId="2456" xr:uid="{B5A90422-AA64-4386-8AEB-1CA8CAB72F75}"/>
    <cellStyle name="Comma 159 3 2 2" xfId="4646" xr:uid="{3FE1F526-DDF0-482A-B74F-30AEF2FE9E9A}"/>
    <cellStyle name="Comma 159 3 2 2 2" xfId="10292" xr:uid="{1FCF0898-72B5-45AC-8462-CB8462E7F8DD}"/>
    <cellStyle name="Comma 159 3 2 2 2 2" xfId="13433" xr:uid="{413016FA-8F00-48F1-859D-67310E477508}"/>
    <cellStyle name="Comma 159 3 2 2 2 3" xfId="16528" xr:uid="{49C849A1-5DBD-474B-9354-C49275714A50}"/>
    <cellStyle name="Comma 159 3 2 2 3" xfId="6240" xr:uid="{B2A3D2E2-3A24-40E4-8077-197DAB0BD803}"/>
    <cellStyle name="Comma 159 3 2 3" xfId="8310" xr:uid="{53092EEA-7A30-492A-ABF5-08030C9FD1CE}"/>
    <cellStyle name="Comma 159 3 2 3 2" xfId="11889" xr:uid="{A8E0B6C5-5BD5-4611-84CC-D01DB12DFF64}"/>
    <cellStyle name="Comma 159 3 2 3 3" xfId="14984" xr:uid="{6C4B0700-DE68-4764-AAE4-14AD5DC1C79D}"/>
    <cellStyle name="Comma 159 3 3" xfId="3733" xr:uid="{086F7AC6-24CC-4C70-A5A8-4FAA790CAAA3}"/>
    <cellStyle name="Comma 159 3 3 2" xfId="9432" xr:uid="{D0BCFE96-E5F1-47FC-B09D-CBD95426366E}"/>
    <cellStyle name="Comma 159 3 3 2 2" xfId="12706" xr:uid="{7E4E59AB-8225-4BA2-8AF5-A0E6AE4E6E83}"/>
    <cellStyle name="Comma 159 3 3 2 3" xfId="15801" xr:uid="{F0770BCC-F5D1-434A-B9B9-D51A4EA229DE}"/>
    <cellStyle name="Comma 159 3 3 3" xfId="5513" xr:uid="{12CFE0C3-2B2C-4F5C-8589-F21847FF8AC5}"/>
    <cellStyle name="Comma 159 3 4" xfId="7431" xr:uid="{1F9D9F42-5545-46B9-87B7-621AAA3B02B6}"/>
    <cellStyle name="Comma 159 3 4 2" xfId="11162" xr:uid="{F46C6214-1E96-4D09-855F-10C24CADCFAB}"/>
    <cellStyle name="Comma 159 3 4 3" xfId="14257" xr:uid="{7D6BF58B-20DA-4FA4-A250-F8DB0F8984B4}"/>
    <cellStyle name="Comma 159 4" xfId="1218" xr:uid="{795AE3B2-F7F7-48B1-871E-3E527063CC0A}"/>
    <cellStyle name="Comma 159 4 2" xfId="3517" xr:uid="{F80884BB-7650-4596-A60B-56AEA2596316}"/>
    <cellStyle name="Comma 159 4 2 2" xfId="9217" xr:uid="{A68B195B-BB7D-4DE0-83A2-CDD2023E7951}"/>
    <cellStyle name="Comma 159 4 2 2 2" xfId="12555" xr:uid="{E222B467-9871-4834-A38B-4440DC06DB92}"/>
    <cellStyle name="Comma 159 4 2 2 3" xfId="15650" xr:uid="{2C665EF4-E010-4B8C-B2EA-EE6301F8C035}"/>
    <cellStyle name="Comma 159 4 2 3" xfId="5363" xr:uid="{3ACF9859-12C3-4E4A-9498-DF7F5061FC95}"/>
    <cellStyle name="Comma 159 4 3" xfId="7216" xr:uid="{653E7885-DD48-4FDE-B78A-5ACED9292BE0}"/>
    <cellStyle name="Comma 159 4 3 2" xfId="11012" xr:uid="{F8CE01BF-4779-4DCD-9D13-EDF67EA49D87}"/>
    <cellStyle name="Comma 159 4 3 3" xfId="14107" xr:uid="{36C77E3F-BF57-406A-A4FC-92C906873311}"/>
    <cellStyle name="Comma 159 5" xfId="2297" xr:uid="{544FCC44-F045-427C-9D30-75C4BC2C62F3}"/>
    <cellStyle name="Comma 159 5 2" xfId="4487" xr:uid="{FE663B58-2E94-4EE4-93FB-0004E24662F7}"/>
    <cellStyle name="Comma 159 5 2 2" xfId="10133" xr:uid="{1E462ECD-EF49-4893-BB00-895F14952602}"/>
    <cellStyle name="Comma 159 5 2 2 2" xfId="13332" xr:uid="{65A8009A-EBD0-46B8-A31A-8EB45C9BAF91}"/>
    <cellStyle name="Comma 159 5 2 2 3" xfId="16427" xr:uid="{168A8BE4-6D01-4418-A07C-CE394EE4CD80}"/>
    <cellStyle name="Comma 159 5 2 3" xfId="6139" xr:uid="{1F091690-45DC-45CF-BDC4-1886C7AB9316}"/>
    <cellStyle name="Comma 159 5 3" xfId="8151" xr:uid="{70485CDC-D7AB-4C2D-8E84-4AF10CEC5FED}"/>
    <cellStyle name="Comma 159 5 3 2" xfId="11788" xr:uid="{F63C87F3-4043-4CC6-87DD-60972D4A6AC0}"/>
    <cellStyle name="Comma 159 5 3 3" xfId="14883" xr:uid="{91AFD00F-974D-49A5-9F69-DEEEE181C01F}"/>
    <cellStyle name="Comma 159 6" xfId="3038" xr:uid="{AE032E87-AB18-4DF4-8695-DB959884ECF0}"/>
    <cellStyle name="Comma 159 6 2" xfId="8757" xr:uid="{672FB410-C9AE-463C-A9D2-926603E835EB}"/>
    <cellStyle name="Comma 159 6 2 2" xfId="12233" xr:uid="{676E89BB-FA6B-4A87-8FD4-A731628B75FF}"/>
    <cellStyle name="Comma 159 6 2 3" xfId="15328" xr:uid="{BDF04FFE-BE75-492D-9493-BBB3AEBF81D4}"/>
    <cellStyle name="Comma 159 6 3" xfId="5038" xr:uid="{14F301BC-B5E4-46DE-86A5-93F28FB9FF61}"/>
    <cellStyle name="Comma 159 7" xfId="6753" xr:uid="{10E547FD-BBDE-4CF5-A1FD-CDC8AC2596EF}"/>
    <cellStyle name="Comma 159 7 2" xfId="10690" xr:uid="{C4E4F330-F862-44C4-98CF-9E6C5781A9C8}"/>
    <cellStyle name="Comma 159 7 3" xfId="13785" xr:uid="{7EEC03E4-7AF4-47B0-81D2-AEE0A252122E}"/>
    <cellStyle name="Comma 16" xfId="596" xr:uid="{46664C65-0D95-4FD0-A506-AA1E1E71E277}"/>
    <cellStyle name="Comma 16 2" xfId="1673" xr:uid="{0173A6D8-702F-430C-972F-38E990C7665F}"/>
    <cellStyle name="Comma 16 2 2" xfId="2015" xr:uid="{6392A83A-33BD-47C1-BCD0-FBED71D7CA4E}"/>
    <cellStyle name="Comma 16 2 2 2" xfId="4260" xr:uid="{C3C8B133-13F9-4FC8-AE8C-EF5DD4EE5FAF}"/>
    <cellStyle name="Comma 16 2 2 2 2" xfId="9907" xr:uid="{7D466EA9-4F4E-4946-8AC6-3E33EB7CB81E}"/>
    <cellStyle name="Comma 16 2 2 2 2 2" xfId="13157" xr:uid="{00333741-7892-45C7-83E3-5ED4D40FDF11}"/>
    <cellStyle name="Comma 16 2 2 2 2 3" xfId="16252" xr:uid="{6EF7AF71-157F-47E0-B177-8FEE1C517638}"/>
    <cellStyle name="Comma 16 2 2 2 3" xfId="5964" xr:uid="{64DF790B-D989-4756-AD95-58CA695AD573}"/>
    <cellStyle name="Comma 16 2 2 3" xfId="7906" xr:uid="{5E506AE7-B18E-4AC0-86AD-1993D6EE8815}"/>
    <cellStyle name="Comma 16 2 2 3 2" xfId="11613" xr:uid="{AE721910-0146-4BCF-8784-3B299E9CC293}"/>
    <cellStyle name="Comma 16 2 2 3 3" xfId="14708" xr:uid="{85C17624-ADAB-4C6B-A563-E16A5DB13DF8}"/>
    <cellStyle name="Comma 16 2 3" xfId="3955" xr:uid="{49B008E9-9586-4ECF-A6E3-3B43F5A0060C}"/>
    <cellStyle name="Comma 16 2 3 2" xfId="9654" xr:uid="{C9764157-737F-4D2B-8ED4-1C838F03618C}"/>
    <cellStyle name="Comma 16 2 3 2 2" xfId="12912" xr:uid="{010A633F-6707-4F00-BC5F-335BCD428305}"/>
    <cellStyle name="Comma 16 2 3 2 3" xfId="16007" xr:uid="{32C475F7-A139-4445-9E56-8CCB88885DB6}"/>
    <cellStyle name="Comma 16 2 3 3" xfId="5719" xr:uid="{E6E63059-BAE9-48EB-B2B6-F91B6D539AE5}"/>
    <cellStyle name="Comma 16 2 4" xfId="7653" xr:uid="{DDCC2C98-FC87-402E-BB2B-9BB4CE2EEB1A}"/>
    <cellStyle name="Comma 16 2 4 2" xfId="11368" xr:uid="{E68BE1DF-E814-4B61-8EB8-502A8EFF2A47}"/>
    <cellStyle name="Comma 16 2 4 3" xfId="14463" xr:uid="{7EC4C968-C705-49DC-9E5C-8BD06452EAD9}"/>
    <cellStyle name="Comma 16 3" xfId="1277" xr:uid="{68776BE2-A8A7-4D8B-AB54-B401652CD472}"/>
    <cellStyle name="Comma 16 3 2" xfId="3560" xr:uid="{1B5CF3AC-6212-449E-990F-EC652B90DCA2}"/>
    <cellStyle name="Comma 16 3 2 2" xfId="9259" xr:uid="{D37018A3-14CE-41E1-BAF6-45446969C5F9}"/>
    <cellStyle name="Comma 16 3 2 2 2" xfId="12588" xr:uid="{9A56AE22-EEC0-4E51-AFD3-DBA314624A27}"/>
    <cellStyle name="Comma 16 3 2 2 3" xfId="15683" xr:uid="{3F382597-D8C2-455A-A6F7-3086B9FB9A88}"/>
    <cellStyle name="Comma 16 3 2 3" xfId="5396" xr:uid="{37771598-8CAF-4088-BAF8-8B0611F666FC}"/>
    <cellStyle name="Comma 16 3 3" xfId="7258" xr:uid="{EB2DE110-759F-4ACF-8E57-1B30A42F2B96}"/>
    <cellStyle name="Comma 16 3 3 2" xfId="11045" xr:uid="{A5CFB593-883B-433A-94AD-AE567B1096C4}"/>
    <cellStyle name="Comma 16 3 3 3" xfId="14140" xr:uid="{4ABBBF38-FAB0-4D51-AF67-130462E8EB22}"/>
    <cellStyle name="Comma 16 4" xfId="2323" xr:uid="{428FE239-1A16-45FE-86A2-67DCC02C4DCE}"/>
    <cellStyle name="Comma 16 4 2" xfId="4513" xr:uid="{540A20E8-1B57-4C2D-AE91-E8BAB4C96511}"/>
    <cellStyle name="Comma 16 4 2 2" xfId="10159" xr:uid="{DB7D1F40-A224-4802-BC39-9315A6050886}"/>
    <cellStyle name="Comma 16 4 2 2 2" xfId="13350" xr:uid="{0C1862C3-E3A2-4EAE-AA3A-28605620563A}"/>
    <cellStyle name="Comma 16 4 2 2 3" xfId="16445" xr:uid="{1DE27267-9648-4985-BC6C-C3A71FA412B3}"/>
    <cellStyle name="Comma 16 4 2 3" xfId="6157" xr:uid="{D88D682B-1A77-484E-97DE-FE5753D98034}"/>
    <cellStyle name="Comma 16 4 3" xfId="8177" xr:uid="{D6E492F0-0F9C-463D-AC54-268B220B4DD3}"/>
    <cellStyle name="Comma 16 4 3 2" xfId="11806" xr:uid="{03E9C93F-64F9-4AFC-A4A3-9A70A719A56F}"/>
    <cellStyle name="Comma 16 4 3 3" xfId="14901" xr:uid="{FBD36557-9561-438D-A651-1DA71DBADEFA}"/>
    <cellStyle name="Comma 16 5" xfId="3125" xr:uid="{FEDD5F1F-DE6C-4738-B1DB-1F0069F0A703}"/>
    <cellStyle name="Comma 16 5 2" xfId="8827" xr:uid="{AAF3E18B-F9B7-4922-BB8A-181334C21479}"/>
    <cellStyle name="Comma 16 5 2 2" xfId="12281" xr:uid="{48A0FA16-3E7B-4DEB-9206-0E53628079E9}"/>
    <cellStyle name="Comma 16 5 2 3" xfId="15376" xr:uid="{823BB69F-4AD9-4446-B11B-D3E0C17D0705}"/>
    <cellStyle name="Comma 16 5 3" xfId="5088" xr:uid="{1A847579-E26C-4390-BC6D-158135172CBD}"/>
    <cellStyle name="Comma 16 6" xfId="6825" xr:uid="{81EFEAA7-9CF7-427F-B35A-C55308330D07}"/>
    <cellStyle name="Comma 16 6 2" xfId="10738" xr:uid="{87C0BF08-37D7-4F6C-A219-39CB4761B311}"/>
    <cellStyle name="Comma 16 6 3" xfId="13833" xr:uid="{BA1F4E75-701D-4EBE-A331-5DD52F1C1DBE}"/>
    <cellStyle name="Comma 160" xfId="368" xr:uid="{75D5FAFB-1BB6-4AEF-884B-994ADF8A8357}"/>
    <cellStyle name="Comma 160 2" xfId="693" xr:uid="{5DC8F158-572F-464F-88E8-8EA6E2737950}"/>
    <cellStyle name="Comma 160 2 2" xfId="1638" xr:uid="{EDDAE1C5-48CD-4F4E-9D59-66763E251C14}"/>
    <cellStyle name="Comma 160 2 2 2" xfId="3920" xr:uid="{CE2C174C-96CE-4AD5-A2BA-9E411B810D25}"/>
    <cellStyle name="Comma 160 2 2 2 2" xfId="9619" xr:uid="{A113C43B-E0B0-40B5-A865-B8055674E379}"/>
    <cellStyle name="Comma 160 2 2 2 2 2" xfId="12877" xr:uid="{3C80BD85-D4E4-4C65-AF19-D15585693432}"/>
    <cellStyle name="Comma 160 2 2 2 2 3" xfId="15972" xr:uid="{6D47253A-8FC9-418B-BEE2-B7B23F6ACA2B}"/>
    <cellStyle name="Comma 160 2 2 2 3" xfId="5684" xr:uid="{DFE84BD3-7937-4E32-B5C3-D18E25C47A8F}"/>
    <cellStyle name="Comma 160 2 2 3" xfId="7618" xr:uid="{DEE103EC-B697-43A5-B88F-95DFCAA55206}"/>
    <cellStyle name="Comma 160 2 2 3 2" xfId="11333" xr:uid="{B1AB6BA0-CAF3-469D-874F-CD15B0297C2C}"/>
    <cellStyle name="Comma 160 2 2 3 3" xfId="14428" xr:uid="{620C8247-4EB5-4906-89D5-B1684E4D23ED}"/>
    <cellStyle name="Comma 160 2 3" xfId="2587" xr:uid="{F89E2CCD-DEEE-4872-94DD-5D11BD9DDC75}"/>
    <cellStyle name="Comma 160 2 3 2" xfId="4777" xr:uid="{402EB22A-EEBF-4644-ADC1-C13AE6401A5F}"/>
    <cellStyle name="Comma 160 2 3 2 2" xfId="10423" xr:uid="{6E02BDC7-6D9D-4A07-B397-70F62A2332EE}"/>
    <cellStyle name="Comma 160 2 3 2 2 2" xfId="13548" xr:uid="{96A4202E-5A07-4FB6-B2F6-169FE07E5144}"/>
    <cellStyle name="Comma 160 2 3 2 2 3" xfId="16643" xr:uid="{E0ED285A-4D59-4CEF-8520-7B0B64920621}"/>
    <cellStyle name="Comma 160 2 3 2 3" xfId="6355" xr:uid="{7F672DB8-F9FD-470F-B07F-DBD11E2647D8}"/>
    <cellStyle name="Comma 160 2 3 3" xfId="8441" xr:uid="{1BAB997D-F6D7-4047-8609-A658CA880AD6}"/>
    <cellStyle name="Comma 160 2 3 3 2" xfId="12004" xr:uid="{AE7D8EBC-465E-420E-9163-440C809562E2}"/>
    <cellStyle name="Comma 160 2 3 3 3" xfId="15099" xr:uid="{14041276-F466-4D17-B28A-482C5C69426B}"/>
    <cellStyle name="Comma 160 2 4" xfId="3190" xr:uid="{A8B40AB9-4C9D-405A-B7BB-8EE92B57F8B9}"/>
    <cellStyle name="Comma 160 2 4 2" xfId="8890" xr:uid="{756E58CC-E166-4EAB-872E-8D8E44003FCF}"/>
    <cellStyle name="Comma 160 2 4 2 2" xfId="12317" xr:uid="{34032C65-8B4E-48AF-81AC-82FC47879069}"/>
    <cellStyle name="Comma 160 2 4 2 3" xfId="15412" xr:uid="{7817A079-E14A-4952-BA41-B1F5F3B8E0FF}"/>
    <cellStyle name="Comma 160 2 4 3" xfId="5125" xr:uid="{9F956EA0-1704-4401-B155-C1993FF83EC0}"/>
    <cellStyle name="Comma 160 2 5" xfId="6888" xr:uid="{8134401A-D022-4F5F-AE19-38ED9159E9BD}"/>
    <cellStyle name="Comma 160 2 5 2" xfId="10774" xr:uid="{67919640-FD0A-439C-9B81-B1167CCADB56}"/>
    <cellStyle name="Comma 160 2 5 3" xfId="13869" xr:uid="{A841D7CC-52B1-4B67-B7FC-CA43ADB7642F}"/>
    <cellStyle name="Comma 160 3" xfId="1448" xr:uid="{95FF6E33-CD4A-4B8C-8468-80C56F4A014C}"/>
    <cellStyle name="Comma 160 3 2" xfId="2453" xr:uid="{86CC1E0C-9449-4917-846A-634E15E2332C}"/>
    <cellStyle name="Comma 160 3 2 2" xfId="4643" xr:uid="{A0D35707-C8A4-4D49-AFD3-4C20D641DD21}"/>
    <cellStyle name="Comma 160 3 2 2 2" xfId="10289" xr:uid="{2E1001E6-CA22-4A69-A317-9C559E9C122B}"/>
    <cellStyle name="Comma 160 3 2 2 2 2" xfId="13430" xr:uid="{81F43EAA-1E1C-47C4-A0CF-AB55727DE4B6}"/>
    <cellStyle name="Comma 160 3 2 2 2 3" xfId="16525" xr:uid="{E6958C75-B47B-4F28-BC9D-621B6DB600D6}"/>
    <cellStyle name="Comma 160 3 2 2 3" xfId="6237" xr:uid="{F15B1045-B5E0-44CE-A333-63F3CACD08FC}"/>
    <cellStyle name="Comma 160 3 2 3" xfId="8307" xr:uid="{E3BCD10F-C85D-44A7-987B-383D1EB27D98}"/>
    <cellStyle name="Comma 160 3 2 3 2" xfId="11886" xr:uid="{08D36524-DA59-4B6A-A8E6-9B26B7C5B812}"/>
    <cellStyle name="Comma 160 3 2 3 3" xfId="14981" xr:uid="{B8A987E3-F831-4388-92FC-EA0593F11328}"/>
    <cellStyle name="Comma 160 3 3" xfId="3730" xr:uid="{386C9FDE-9CB4-4DEB-8D15-9ECC2292D63D}"/>
    <cellStyle name="Comma 160 3 3 2" xfId="9429" xr:uid="{3A45E401-84D1-4223-9867-683379F50769}"/>
    <cellStyle name="Comma 160 3 3 2 2" xfId="12703" xr:uid="{57872FB2-05A0-4B04-8A99-F0F22557A4B7}"/>
    <cellStyle name="Comma 160 3 3 2 3" xfId="15798" xr:uid="{DE2CAA69-4F0E-466B-AFE8-DD37FD9DE7FE}"/>
    <cellStyle name="Comma 160 3 3 3" xfId="5510" xr:uid="{E021CE44-79A1-4C9B-9DB7-48D87858B7BC}"/>
    <cellStyle name="Comma 160 3 4" xfId="7428" xr:uid="{A906CF17-4865-41F4-ABE3-12DA8672EDAC}"/>
    <cellStyle name="Comma 160 3 4 2" xfId="11159" xr:uid="{FE674B5A-056A-4AD0-945D-9D7A82B74A24}"/>
    <cellStyle name="Comma 160 3 4 3" xfId="14254" xr:uid="{A1BBA177-8FB2-4E55-AEEF-2757953ED0BA}"/>
    <cellStyle name="Comma 160 4" xfId="1215" xr:uid="{9D275093-2B7B-499E-8E67-0BEDB16CA0D2}"/>
    <cellStyle name="Comma 160 4 2" xfId="3514" xr:uid="{962257F6-381C-42E9-9D30-B262B500579F}"/>
    <cellStyle name="Comma 160 4 2 2" xfId="9214" xr:uid="{3B33E9DE-3D3C-4F28-8FF9-3E9A37A4AC30}"/>
    <cellStyle name="Comma 160 4 2 2 2" xfId="12552" xr:uid="{243D9BEF-38D3-4640-8E51-D249E21805C7}"/>
    <cellStyle name="Comma 160 4 2 2 3" xfId="15647" xr:uid="{708E29EC-3800-4198-9709-1D1A90A35251}"/>
    <cellStyle name="Comma 160 4 2 3" xfId="5360" xr:uid="{9BEDCBFD-172A-4B1B-8338-DABDA04D799A}"/>
    <cellStyle name="Comma 160 4 3" xfId="7213" xr:uid="{41BB342D-B21F-46A0-B5C7-4E30009763C1}"/>
    <cellStyle name="Comma 160 4 3 2" xfId="11009" xr:uid="{8AF41075-5F6E-490C-9B66-5E2749BEE1BB}"/>
    <cellStyle name="Comma 160 4 3 3" xfId="14104" xr:uid="{B5B6F3E2-EE9A-4E47-B3D4-886ECC5BBB10}"/>
    <cellStyle name="Comma 160 5" xfId="2295" xr:uid="{12BC4F02-13FC-42D4-846F-FB21350C0AAF}"/>
    <cellStyle name="Comma 160 5 2" xfId="4485" xr:uid="{9F7593FD-68CB-4A03-AF18-80611C792B0C}"/>
    <cellStyle name="Comma 160 5 2 2" xfId="10131" xr:uid="{F6525AE4-B30F-4DFA-BE6B-011A441E51FF}"/>
    <cellStyle name="Comma 160 5 2 2 2" xfId="13330" xr:uid="{3BD414EF-4974-4C9F-8C11-258AF1F73A58}"/>
    <cellStyle name="Comma 160 5 2 2 3" xfId="16425" xr:uid="{27486752-1BC4-443B-876E-C9E345750B18}"/>
    <cellStyle name="Comma 160 5 2 3" xfId="6137" xr:uid="{082F3871-4261-401C-AA99-D2F0AC9F7FD3}"/>
    <cellStyle name="Comma 160 5 3" xfId="8149" xr:uid="{B5E38AB7-0F11-4E71-9612-A5EA879A7948}"/>
    <cellStyle name="Comma 160 5 3 2" xfId="11786" xr:uid="{8E3649EB-A45C-4CCF-AED7-19765B184BD9}"/>
    <cellStyle name="Comma 160 5 3 3" xfId="14881" xr:uid="{31EBA995-78D4-4BAE-9A7A-6FE1F78E0B18}"/>
    <cellStyle name="Comma 160 6" xfId="3039" xr:uid="{6E65B6FD-F4A9-47BD-8A52-73DED27F95A2}"/>
    <cellStyle name="Comma 160 6 2" xfId="8758" xr:uid="{0AA7129A-2A97-424F-82CD-6B0EAFD5A695}"/>
    <cellStyle name="Comma 160 6 2 2" xfId="12234" xr:uid="{308D3FE3-60C7-4010-8E05-B967F6F49A90}"/>
    <cellStyle name="Comma 160 6 2 3" xfId="15329" xr:uid="{D93FE865-0B64-4522-A266-3A174CB0A837}"/>
    <cellStyle name="Comma 160 6 3" xfId="5039" xr:uid="{AD3DAF19-00ED-4CE2-A239-F09F81AE6B56}"/>
    <cellStyle name="Comma 160 7" xfId="6754" xr:uid="{5EBF5B00-6D60-4FA6-A5E7-7ACA3CE9D7F3}"/>
    <cellStyle name="Comma 160 7 2" xfId="10691" xr:uid="{B669BD1F-CECF-438B-9977-FE9F784A6106}"/>
    <cellStyle name="Comma 160 7 3" xfId="13786" xr:uid="{52146755-3D12-4D7C-BCD1-8D2B20299F4C}"/>
    <cellStyle name="Comma 161" xfId="369" xr:uid="{3F01FD45-5FD1-4B4F-B122-90AEE78075FE}"/>
    <cellStyle name="Comma 161 2" xfId="694" xr:uid="{62855884-3519-43EF-AA86-A7B20E075ED5}"/>
    <cellStyle name="Comma 161 2 2" xfId="1640" xr:uid="{CEA804B7-2E21-4444-81FE-D5278985E4C6}"/>
    <cellStyle name="Comma 161 2 2 2" xfId="3922" xr:uid="{F86096B9-1D23-4FA9-B3D2-3A5C2CB0CB2D}"/>
    <cellStyle name="Comma 161 2 2 2 2" xfId="9621" xr:uid="{38B0B380-7231-46D2-839A-52D5CDEE6875}"/>
    <cellStyle name="Comma 161 2 2 2 2 2" xfId="12879" xr:uid="{0123CFDD-420A-4F3F-9C85-4A93617146C9}"/>
    <cellStyle name="Comma 161 2 2 2 2 3" xfId="15974" xr:uid="{B6A35C2C-2462-49C1-ADFC-346254FCF462}"/>
    <cellStyle name="Comma 161 2 2 2 3" xfId="5686" xr:uid="{BA4AA089-1667-47B7-AFA3-49F45B97D0A3}"/>
    <cellStyle name="Comma 161 2 2 3" xfId="7620" xr:uid="{551B40FC-6093-40E9-BC9F-49E21C5F153F}"/>
    <cellStyle name="Comma 161 2 2 3 2" xfId="11335" xr:uid="{340F3BB1-46F9-48C7-9CCF-966698A1413A}"/>
    <cellStyle name="Comma 161 2 2 3 3" xfId="14430" xr:uid="{050261A9-E6F1-4071-8D6C-E9A7F5304BE3}"/>
    <cellStyle name="Comma 161 2 3" xfId="2588" xr:uid="{D04422CF-9D5D-447E-8C4B-70EEE595CA86}"/>
    <cellStyle name="Comma 161 2 3 2" xfId="4778" xr:uid="{DB07E855-A7A8-459A-BC1A-889F9DDF3872}"/>
    <cellStyle name="Comma 161 2 3 2 2" xfId="10424" xr:uid="{45964076-C1A3-4356-A8AF-75D79F248B91}"/>
    <cellStyle name="Comma 161 2 3 2 2 2" xfId="13549" xr:uid="{3A3AC052-B43F-49A2-9974-ECA9FD4BD6AC}"/>
    <cellStyle name="Comma 161 2 3 2 2 3" xfId="16644" xr:uid="{1EDD3293-E76E-4748-AFAE-500693892F27}"/>
    <cellStyle name="Comma 161 2 3 2 3" xfId="6356" xr:uid="{AAC64F8E-CF64-412A-A4B1-422073703711}"/>
    <cellStyle name="Comma 161 2 3 3" xfId="8442" xr:uid="{DF82D740-1CDE-4B91-BBEA-0CFE4C18B71E}"/>
    <cellStyle name="Comma 161 2 3 3 2" xfId="12005" xr:uid="{4E01BA70-E8BA-426A-8B4B-9E762BFDC9DF}"/>
    <cellStyle name="Comma 161 2 3 3 3" xfId="15100" xr:uid="{9E04D3F7-D73D-49A4-8AC7-A9652D74BB26}"/>
    <cellStyle name="Comma 161 2 4" xfId="3191" xr:uid="{F36070E6-D3AD-40ED-8DB2-CBFA883D1BAB}"/>
    <cellStyle name="Comma 161 2 4 2" xfId="8891" xr:uid="{1F5BA153-B21B-467D-BDBB-289B7464F5C2}"/>
    <cellStyle name="Comma 161 2 4 2 2" xfId="12318" xr:uid="{06BC82AD-8C27-4F9F-82CA-125D03322718}"/>
    <cellStyle name="Comma 161 2 4 2 3" xfId="15413" xr:uid="{25806640-074C-4E45-BC5D-BDB140F23BA1}"/>
    <cellStyle name="Comma 161 2 4 3" xfId="5126" xr:uid="{43CE2832-3045-487C-818E-0961FB783078}"/>
    <cellStyle name="Comma 161 2 5" xfId="6889" xr:uid="{9F0837F2-282D-4325-AB2B-EC1173F171E0}"/>
    <cellStyle name="Comma 161 2 5 2" xfId="10775" xr:uid="{9A595A27-F5F6-4713-851D-754B7D754E8F}"/>
    <cellStyle name="Comma 161 2 5 3" xfId="13870" xr:uid="{13816FEF-A729-4B01-981B-A8C67F7518D7}"/>
    <cellStyle name="Comma 161 3" xfId="1450" xr:uid="{9C4C1004-0C34-4467-8660-1A44FB6BDD18}"/>
    <cellStyle name="Comma 161 3 2" xfId="2455" xr:uid="{CDD98D83-E3D3-41C4-AF70-EA6660D96A9E}"/>
    <cellStyle name="Comma 161 3 2 2" xfId="4645" xr:uid="{5F3EA5A0-9107-4DFD-ADB8-9DF22FB71DB7}"/>
    <cellStyle name="Comma 161 3 2 2 2" xfId="10291" xr:uid="{97D66AAA-0F7F-4B4E-8A9E-95E3C9AFE285}"/>
    <cellStyle name="Comma 161 3 2 2 2 2" xfId="13432" xr:uid="{3D177EB7-910F-4623-81F4-1C6C5B1B56F4}"/>
    <cellStyle name="Comma 161 3 2 2 2 3" xfId="16527" xr:uid="{6394A714-6068-4D2A-9423-CDEDB98FCB21}"/>
    <cellStyle name="Comma 161 3 2 2 3" xfId="6239" xr:uid="{76BE5A54-E282-45F5-9A5B-13B0AA23CAC6}"/>
    <cellStyle name="Comma 161 3 2 3" xfId="8309" xr:uid="{9B5EC123-435B-4DFB-8F45-6552F08D4B51}"/>
    <cellStyle name="Comma 161 3 2 3 2" xfId="11888" xr:uid="{9E1F7C01-4E0D-4D25-9513-BD3B8E191618}"/>
    <cellStyle name="Comma 161 3 2 3 3" xfId="14983" xr:uid="{6843E2DF-0B0E-4EB2-AA7F-AA9D4FCEBEE7}"/>
    <cellStyle name="Comma 161 3 3" xfId="3732" xr:uid="{E92276F3-5F09-4911-A910-A09EF7F495B2}"/>
    <cellStyle name="Comma 161 3 3 2" xfId="9431" xr:uid="{9836BF9F-04FC-409B-BC9A-9EAD489096A3}"/>
    <cellStyle name="Comma 161 3 3 2 2" xfId="12705" xr:uid="{B5B3C0FF-E786-4358-9A89-7B8EBFEC276B}"/>
    <cellStyle name="Comma 161 3 3 2 3" xfId="15800" xr:uid="{3554E370-E799-4A53-809B-5FE0740D193D}"/>
    <cellStyle name="Comma 161 3 3 3" xfId="5512" xr:uid="{2B354570-065A-4EF3-829A-5DC0D506F61D}"/>
    <cellStyle name="Comma 161 3 4" xfId="7430" xr:uid="{517526FA-A9A0-483F-8D70-1DC61E8C0C01}"/>
    <cellStyle name="Comma 161 3 4 2" xfId="11161" xr:uid="{513968F5-6546-44EC-9B6A-FAAF1DE5CA9B}"/>
    <cellStyle name="Comma 161 3 4 3" xfId="14256" xr:uid="{1F4AE491-0E0D-4FDB-B450-C4E65F93F17E}"/>
    <cellStyle name="Comma 161 4" xfId="1217" xr:uid="{B36367AD-8E68-4AE1-A2F8-AD67467CA2F7}"/>
    <cellStyle name="Comma 161 4 2" xfId="3516" xr:uid="{3FB9F090-3927-4DF2-9E55-3A736E8DC61F}"/>
    <cellStyle name="Comma 161 4 2 2" xfId="9216" xr:uid="{EF75CF50-286D-49E5-A02C-B6E5A6B6CCC6}"/>
    <cellStyle name="Comma 161 4 2 2 2" xfId="12554" xr:uid="{B01F7BED-B7F3-4BBC-905C-9A1EB5F16860}"/>
    <cellStyle name="Comma 161 4 2 2 3" xfId="15649" xr:uid="{A1D2819D-BC1F-4181-9DAE-A07F61580B11}"/>
    <cellStyle name="Comma 161 4 2 3" xfId="5362" xr:uid="{73214496-3EBE-4BD8-956A-42B95402CCA3}"/>
    <cellStyle name="Comma 161 4 3" xfId="7215" xr:uid="{50B1014B-7546-4A6F-AE68-6DA43FD84F70}"/>
    <cellStyle name="Comma 161 4 3 2" xfId="11011" xr:uid="{253EA021-1B9C-4C32-AA94-2E68F456913C}"/>
    <cellStyle name="Comma 161 4 3 3" xfId="14106" xr:uid="{D9C84BFC-2F21-4AE0-BC93-44C8FACE7A44}"/>
    <cellStyle name="Comma 161 5" xfId="2296" xr:uid="{22E14B6B-4A4E-4935-84CD-422855B4CC4E}"/>
    <cellStyle name="Comma 161 5 2" xfId="4486" xr:uid="{FD014084-71D0-4920-B298-CCB8EEBD59F1}"/>
    <cellStyle name="Comma 161 5 2 2" xfId="10132" xr:uid="{50737A62-4BF1-4E7C-89E8-91FF3EBC3E63}"/>
    <cellStyle name="Comma 161 5 2 2 2" xfId="13331" xr:uid="{746FBDF5-3838-4E3F-A95C-8426B8B6E0D9}"/>
    <cellStyle name="Comma 161 5 2 2 3" xfId="16426" xr:uid="{1518400F-455E-4772-9AAE-EA8E470CA320}"/>
    <cellStyle name="Comma 161 5 2 3" xfId="6138" xr:uid="{4E97AA9B-1A77-46B8-AB6B-C65E5D6584CA}"/>
    <cellStyle name="Comma 161 5 3" xfId="8150" xr:uid="{1D8531F1-EAFB-4677-BD8B-3E8F9A76CD93}"/>
    <cellStyle name="Comma 161 5 3 2" xfId="11787" xr:uid="{E559F94A-7A3D-4F83-B19A-9AD1B3A09B9A}"/>
    <cellStyle name="Comma 161 5 3 3" xfId="14882" xr:uid="{70262B2F-CC87-4A5A-AA62-A1B4EB4E6A31}"/>
    <cellStyle name="Comma 161 6" xfId="3040" xr:uid="{64E71672-BE09-4567-98B9-C39FFF9AC486}"/>
    <cellStyle name="Comma 161 6 2" xfId="8759" xr:uid="{1109C2D3-5A60-449D-A9C8-3094F948F630}"/>
    <cellStyle name="Comma 161 6 2 2" xfId="12235" xr:uid="{497737BE-5542-4758-9BBE-3F4BBFCE8DA2}"/>
    <cellStyle name="Comma 161 6 2 3" xfId="15330" xr:uid="{31C0748C-0DD6-426F-9ECD-EF3209CB55D7}"/>
    <cellStyle name="Comma 161 6 3" xfId="5040" xr:uid="{886C2C73-83E4-4918-8797-D35ECD05EE11}"/>
    <cellStyle name="Comma 161 7" xfId="6755" xr:uid="{8C791944-154C-432A-83ED-6AB573B6FB8A}"/>
    <cellStyle name="Comma 161 7 2" xfId="10692" xr:uid="{DE2F8EC9-B633-4AE5-98B2-385A01C18E82}"/>
    <cellStyle name="Comma 161 7 3" xfId="13787" xr:uid="{218DB566-C333-44B9-9FB2-F2D434A38AE8}"/>
    <cellStyle name="Comma 162" xfId="370" xr:uid="{D79A630D-6EA2-407A-996E-6114ED0310DE}"/>
    <cellStyle name="Comma 162 2" xfId="695" xr:uid="{48397491-9D5D-4021-A2AC-F8C47448814D}"/>
    <cellStyle name="Comma 162 2 2" xfId="1658" xr:uid="{C36365FD-982C-4182-9FE4-A8D99439F796}"/>
    <cellStyle name="Comma 162 2 2 2" xfId="3940" xr:uid="{00DC6785-BDF2-43B6-8989-9160BA1DA0E3}"/>
    <cellStyle name="Comma 162 2 2 2 2" xfId="9639" xr:uid="{1021D326-9BD1-4E56-AA6D-3BC5BA5EC348}"/>
    <cellStyle name="Comma 162 2 2 2 2 2" xfId="12897" xr:uid="{BDACC2CE-B343-4F56-9B60-2715BEA7DE17}"/>
    <cellStyle name="Comma 162 2 2 2 2 3" xfId="15992" xr:uid="{A8DADC89-DF72-4636-9036-108F420B945E}"/>
    <cellStyle name="Comma 162 2 2 2 3" xfId="5704" xr:uid="{4D822EF2-B8A0-4A4D-BE5F-1B4AB2496CF6}"/>
    <cellStyle name="Comma 162 2 2 3" xfId="7638" xr:uid="{8176DFC6-93F1-44CA-975D-BEE9C1F55107}"/>
    <cellStyle name="Comma 162 2 2 3 2" xfId="11353" xr:uid="{20B0454F-AAD3-4CB5-8CB0-12E35A07ADD4}"/>
    <cellStyle name="Comma 162 2 2 3 3" xfId="14448" xr:uid="{5D030525-DC6E-4D8A-A239-356FE9161C93}"/>
    <cellStyle name="Comma 162 2 3" xfId="2591" xr:uid="{39AAB4A7-805D-40B9-9AAE-A347A84EFB97}"/>
    <cellStyle name="Comma 162 2 3 2" xfId="4781" xr:uid="{8956DACC-9BE9-495E-BFB6-736BA46DA306}"/>
    <cellStyle name="Comma 162 2 3 2 2" xfId="10427" xr:uid="{507F45A2-30AE-49B9-AF97-B8D3D63CDE53}"/>
    <cellStyle name="Comma 162 2 3 2 2 2" xfId="13552" xr:uid="{27163FF7-D0C0-4F77-8D26-745B032ECFE1}"/>
    <cellStyle name="Comma 162 2 3 2 2 3" xfId="16647" xr:uid="{AB515394-8452-46DB-9C3C-45361C787D2A}"/>
    <cellStyle name="Comma 162 2 3 2 3" xfId="6359" xr:uid="{30286FCE-A7E0-4A73-BFD2-B16CF4CF266B}"/>
    <cellStyle name="Comma 162 2 3 3" xfId="8445" xr:uid="{9EB9D7A9-4EC2-4168-8B71-B0762E995334}"/>
    <cellStyle name="Comma 162 2 3 3 2" xfId="12008" xr:uid="{0C08FCAC-F854-46FB-95FB-F4020BF92FD8}"/>
    <cellStyle name="Comma 162 2 3 3 3" xfId="15103" xr:uid="{F96251B4-4C27-4F7A-9240-FEB1B76E1422}"/>
    <cellStyle name="Comma 162 2 4" xfId="3192" xr:uid="{300A3551-C823-4408-B31A-BAF1716B3484}"/>
    <cellStyle name="Comma 162 2 4 2" xfId="8892" xr:uid="{B9D907B1-7F5F-4FE8-8655-53BF99DFB46F}"/>
    <cellStyle name="Comma 162 2 4 2 2" xfId="12319" xr:uid="{1A1674A5-A8A5-4D1D-BF6D-ECB37A343D21}"/>
    <cellStyle name="Comma 162 2 4 2 3" xfId="15414" xr:uid="{320230EA-82B6-4779-A6AA-1E8F46DAF03B}"/>
    <cellStyle name="Comma 162 2 4 3" xfId="5127" xr:uid="{D2D5F0DA-3C7E-442D-83EF-E464C98138B2}"/>
    <cellStyle name="Comma 162 2 5" xfId="6890" xr:uid="{471DC685-E383-4900-9BC0-CCB4B7BE79B9}"/>
    <cellStyle name="Comma 162 2 5 2" xfId="10776" xr:uid="{0A1F963C-2DE8-4C1B-AA85-9DA0BB6E21E4}"/>
    <cellStyle name="Comma 162 2 5 3" xfId="13871" xr:uid="{5DC25DC6-759D-42F4-ADD8-7C212B863C48}"/>
    <cellStyle name="Comma 162 3" xfId="1458" xr:uid="{60434759-98A2-4DC5-8A79-22CAB5A9C912}"/>
    <cellStyle name="Comma 162 3 2" xfId="2463" xr:uid="{F3B7E13F-BFE8-4669-B580-8BF1D86D2C38}"/>
    <cellStyle name="Comma 162 3 2 2" xfId="4653" xr:uid="{89442577-AE2D-4CD5-B526-E77A7AAC4E70}"/>
    <cellStyle name="Comma 162 3 2 2 2" xfId="10299" xr:uid="{3D66E5EB-45BF-4991-A0CD-4BFBC7E8D3AF}"/>
    <cellStyle name="Comma 162 3 2 2 2 2" xfId="13438" xr:uid="{A26244C8-5693-4C5B-91F4-628DFBFDD82D}"/>
    <cellStyle name="Comma 162 3 2 2 2 3" xfId="16533" xr:uid="{5B13940D-13E2-4117-9809-5C7E39E87B04}"/>
    <cellStyle name="Comma 162 3 2 2 3" xfId="6245" xr:uid="{61E55314-E277-4CCC-B30E-BAD6B8BEC98E}"/>
    <cellStyle name="Comma 162 3 2 3" xfId="8317" xr:uid="{A6B7229B-006A-4C74-B6CC-127CDFF35947}"/>
    <cellStyle name="Comma 162 3 2 3 2" xfId="11894" xr:uid="{ED7D5602-5F5A-4A39-ABB3-62175F2366B3}"/>
    <cellStyle name="Comma 162 3 2 3 3" xfId="14989" xr:uid="{D50AA1FE-9B1A-4911-9C7E-9387BE731846}"/>
    <cellStyle name="Comma 162 3 3" xfId="3740" xr:uid="{40407320-9ECF-4BA9-BD71-DC6F6414CF50}"/>
    <cellStyle name="Comma 162 3 3 2" xfId="9439" xr:uid="{89B0447B-AF0B-4D04-9695-54FD23F6FD91}"/>
    <cellStyle name="Comma 162 3 3 2 2" xfId="12711" xr:uid="{C5EA4A17-5E05-4F3D-BAFA-907A6A9332AA}"/>
    <cellStyle name="Comma 162 3 3 2 3" xfId="15806" xr:uid="{5ABFA147-7B2F-4F62-853F-781B165B2C51}"/>
    <cellStyle name="Comma 162 3 3 3" xfId="5518" xr:uid="{5D3AD1AA-DC25-4F93-ABF2-F4CE8786A2CE}"/>
    <cellStyle name="Comma 162 3 4" xfId="7438" xr:uid="{CE2EBF7F-DFB6-466B-888B-67EDF10C8256}"/>
    <cellStyle name="Comma 162 3 4 2" xfId="11167" xr:uid="{C9725F10-BEA1-470F-9658-A4FFCD3E6221}"/>
    <cellStyle name="Comma 162 3 4 3" xfId="14262" xr:uid="{178C2F52-1FE1-4DD7-90DC-02E8849E73CB}"/>
    <cellStyle name="Comma 162 4" xfId="1239" xr:uid="{1A7E804C-92F4-4F6F-873A-8B2EE950A45E}"/>
    <cellStyle name="Comma 162 4 2" xfId="3536" xr:uid="{27AC176C-07A9-4748-8ED2-E20EB0400BF3}"/>
    <cellStyle name="Comma 162 4 2 2" xfId="9236" xr:uid="{18F1E611-8DEA-4C19-AEB9-CCB34FD769FF}"/>
    <cellStyle name="Comma 162 4 2 2 2" xfId="12572" xr:uid="{C42ECB1E-1DBD-4032-90E6-14F134C7C9AF}"/>
    <cellStyle name="Comma 162 4 2 2 3" xfId="15667" xr:uid="{683C6431-99F0-4448-8FBB-EC10FB7D0B19}"/>
    <cellStyle name="Comma 162 4 2 3" xfId="5380" xr:uid="{8134EF38-652E-4A3F-8A84-CB4C0635E8BF}"/>
    <cellStyle name="Comma 162 4 3" xfId="7235" xr:uid="{E4AAA37B-52F8-4FB8-8C4A-292B01D57CFC}"/>
    <cellStyle name="Comma 162 4 3 2" xfId="11029" xr:uid="{DBC33866-A808-4FB3-998E-58DF6672C7B7}"/>
    <cellStyle name="Comma 162 4 3 3" xfId="14124" xr:uid="{0603F820-1403-49A8-B2E9-DD6D69B0C8D8}"/>
    <cellStyle name="Comma 162 5" xfId="2307" xr:uid="{BCF6980F-B32B-42B3-91E8-8044B0533117}"/>
    <cellStyle name="Comma 162 5 2" xfId="4497" xr:uid="{9C57D11F-09F7-43E3-B0FD-D35BE85F737A}"/>
    <cellStyle name="Comma 162 5 2 2" xfId="10143" xr:uid="{499FD5FD-6AE2-4986-867E-67089462670B}"/>
    <cellStyle name="Comma 162 5 2 2 2" xfId="13341" xr:uid="{4A4B0FD3-D415-4AD1-8DB0-9A02DD7D1FBE}"/>
    <cellStyle name="Comma 162 5 2 2 3" xfId="16436" xr:uid="{3DA674B2-8BB1-41CD-A3F5-87E876EC0DA4}"/>
    <cellStyle name="Comma 162 5 2 3" xfId="6148" xr:uid="{EFDC201E-0678-4270-93A3-8D8609CF81E7}"/>
    <cellStyle name="Comma 162 5 3" xfId="8161" xr:uid="{3B9F8F19-275C-4F07-BB14-39702E11FF54}"/>
    <cellStyle name="Comma 162 5 3 2" xfId="11797" xr:uid="{74E45698-2175-43EE-874C-6F7856599B5F}"/>
    <cellStyle name="Comma 162 5 3 3" xfId="14892" xr:uid="{5C06D23E-1052-4796-8408-84A3D56360B2}"/>
    <cellStyle name="Comma 162 6" xfId="3041" xr:uid="{5ADAAADC-4EEB-4B52-A32E-160045F9D472}"/>
    <cellStyle name="Comma 162 6 2" xfId="8760" xr:uid="{B45A525C-374F-4F6B-9DD9-6C5A72B30B77}"/>
    <cellStyle name="Comma 162 6 2 2" xfId="12236" xr:uid="{4DD0A65F-8AF1-4A94-8182-76621CD0E418}"/>
    <cellStyle name="Comma 162 6 2 3" xfId="15331" xr:uid="{EC029170-073F-4B6E-877A-B2B33B08FA8D}"/>
    <cellStyle name="Comma 162 6 3" xfId="5041" xr:uid="{E276EC05-FBBA-4350-9E77-B407029EA699}"/>
    <cellStyle name="Comma 162 7" xfId="6756" xr:uid="{A9153BE8-943C-47F4-96AC-194F0E6897A0}"/>
    <cellStyle name="Comma 162 7 2" xfId="10693" xr:uid="{CD6B84AF-7C16-4E18-812B-507989F2613C}"/>
    <cellStyle name="Comma 162 7 3" xfId="13788" xr:uid="{81E8D016-B50C-4617-A907-4E520ED71059}"/>
    <cellStyle name="Comma 163" xfId="371" xr:uid="{C6CE7D93-D8E1-440A-9F8C-FE153FF235AB}"/>
    <cellStyle name="Comma 163 2" xfId="696" xr:uid="{44A6FBF2-A0C0-4975-9C9A-9D6D01A7EA32}"/>
    <cellStyle name="Comma 163 2 2" xfId="1660" xr:uid="{909712CE-8C2F-49A4-A07F-2BDC0111012B}"/>
    <cellStyle name="Comma 163 2 2 2" xfId="3942" xr:uid="{BE04C721-5003-4B2C-8141-D8161816269E}"/>
    <cellStyle name="Comma 163 2 2 2 2" xfId="9641" xr:uid="{2BD20E34-940E-4A5B-8134-BC5331E61C59}"/>
    <cellStyle name="Comma 163 2 2 2 2 2" xfId="12899" xr:uid="{B57369ED-C9DB-4108-A7B9-D9A398244038}"/>
    <cellStyle name="Comma 163 2 2 2 2 3" xfId="15994" xr:uid="{B327B676-573E-497A-8A2E-7001E032859E}"/>
    <cellStyle name="Comma 163 2 2 2 3" xfId="5706" xr:uid="{E66CD56E-1A7D-479E-AA10-27D03BF79F50}"/>
    <cellStyle name="Comma 163 2 2 3" xfId="7640" xr:uid="{707DFF76-F305-4820-805D-1B0949A52AD0}"/>
    <cellStyle name="Comma 163 2 2 3 2" xfId="11355" xr:uid="{601964DF-61FE-46C7-A8CA-1DD26E37CCFB}"/>
    <cellStyle name="Comma 163 2 2 3 3" xfId="14450" xr:uid="{B78B611E-3BEC-43C6-BFB6-58450038DDC4}"/>
    <cellStyle name="Comma 163 2 3" xfId="2593" xr:uid="{F306FE75-2B4C-4F49-97A8-1E7F7F3378DA}"/>
    <cellStyle name="Comma 163 2 3 2" xfId="4783" xr:uid="{A5D88951-825C-4B11-B521-3499576AF65D}"/>
    <cellStyle name="Comma 163 2 3 2 2" xfId="10429" xr:uid="{7B3A95D3-AA7C-432F-8224-7D2C3DEB31E0}"/>
    <cellStyle name="Comma 163 2 3 2 2 2" xfId="13554" xr:uid="{5B24C2E1-0B88-433B-9CC9-DC8694FCB251}"/>
    <cellStyle name="Comma 163 2 3 2 2 3" xfId="16649" xr:uid="{00CAFABA-0A7E-42A0-856E-838F301296F8}"/>
    <cellStyle name="Comma 163 2 3 2 3" xfId="6361" xr:uid="{E90B768C-6E5B-499D-98E9-C6AF89B8815E}"/>
    <cellStyle name="Comma 163 2 3 3" xfId="8447" xr:uid="{53CC9DEC-35D5-4D37-8DA9-58826435BA28}"/>
    <cellStyle name="Comma 163 2 3 3 2" xfId="12010" xr:uid="{8FDE56F4-8A39-4555-B1AA-A9A9F1F8FE41}"/>
    <cellStyle name="Comma 163 2 3 3 3" xfId="15105" xr:uid="{0FF7627F-785C-4A74-A082-7ABED00B28C9}"/>
    <cellStyle name="Comma 163 2 4" xfId="3193" xr:uid="{8AA54F80-4DFE-4CAA-849D-60C4378E683E}"/>
    <cellStyle name="Comma 163 2 4 2" xfId="8893" xr:uid="{97BA1377-A134-4046-8DA0-61F5FE2B6A95}"/>
    <cellStyle name="Comma 163 2 4 2 2" xfId="12320" xr:uid="{AE32CF14-CEC5-4D17-9617-18CD9D5B56BA}"/>
    <cellStyle name="Comma 163 2 4 2 3" xfId="15415" xr:uid="{BB585D59-208C-4E84-9BA8-B51EF332C7ED}"/>
    <cellStyle name="Comma 163 2 4 3" xfId="5128" xr:uid="{B39B9F9B-AA11-4F91-93FD-B5EB77C227EF}"/>
    <cellStyle name="Comma 163 2 5" xfId="6891" xr:uid="{84D85627-0C2D-42F8-AC46-EB3280A31EA6}"/>
    <cellStyle name="Comma 163 2 5 2" xfId="10777" xr:uid="{233751CE-6FF4-443B-A02B-63A70E80E78D}"/>
    <cellStyle name="Comma 163 2 5 3" xfId="13872" xr:uid="{4C800BB0-CA19-408E-A84F-95BDA6F63470}"/>
    <cellStyle name="Comma 163 3" xfId="1459" xr:uid="{C48C4BF2-3B80-48A3-AA36-7B7FED7CB04E}"/>
    <cellStyle name="Comma 163 3 2" xfId="2464" xr:uid="{4E87D537-D9D9-4A32-B6D9-A3D608CAA14C}"/>
    <cellStyle name="Comma 163 3 2 2" xfId="4654" xr:uid="{4FE842CB-3DD4-49B9-B8A8-682D53D7E6B9}"/>
    <cellStyle name="Comma 163 3 2 2 2" xfId="10300" xr:uid="{54C488A0-4A97-4088-9BE4-261E64FAA01E}"/>
    <cellStyle name="Comma 163 3 2 2 2 2" xfId="13439" xr:uid="{3893DA36-F4C9-4AA5-80DD-A424A30AC12E}"/>
    <cellStyle name="Comma 163 3 2 2 2 3" xfId="16534" xr:uid="{083D46A1-2775-4D0E-83AC-708246E4D11D}"/>
    <cellStyle name="Comma 163 3 2 2 3" xfId="6246" xr:uid="{8AD3D13D-B098-4EAF-A7DD-C36AF2727AB8}"/>
    <cellStyle name="Comma 163 3 2 3" xfId="8318" xr:uid="{825760F7-D2FC-4678-8B2C-90E895DC700E}"/>
    <cellStyle name="Comma 163 3 2 3 2" xfId="11895" xr:uid="{AF18BEA6-0997-42E1-98D2-93D163933B9F}"/>
    <cellStyle name="Comma 163 3 2 3 3" xfId="14990" xr:uid="{C02A0727-F46B-4701-B453-EFEF993AD20D}"/>
    <cellStyle name="Comma 163 3 3" xfId="3741" xr:uid="{D4CAFF79-3A4E-4EE4-A6E7-9E928598D0D9}"/>
    <cellStyle name="Comma 163 3 3 2" xfId="9440" xr:uid="{36DB4C80-F437-41FC-BE99-C3F565D17366}"/>
    <cellStyle name="Comma 163 3 3 2 2" xfId="12712" xr:uid="{FD92D1BC-E920-4550-8F3B-F137A6CD5E96}"/>
    <cellStyle name="Comma 163 3 3 2 3" xfId="15807" xr:uid="{D05DB702-E9AF-4D30-88F0-2903FF25C9FF}"/>
    <cellStyle name="Comma 163 3 3 3" xfId="5519" xr:uid="{2C0EF76C-DB8D-4303-8564-6656A7776FE0}"/>
    <cellStyle name="Comma 163 3 4" xfId="7439" xr:uid="{66EE49A4-8764-4207-9229-FCE6BC47B454}"/>
    <cellStyle name="Comma 163 3 4 2" xfId="11168" xr:uid="{F7D6DDED-D52D-4A08-AB5D-BF7EA1A634F6}"/>
    <cellStyle name="Comma 163 3 4 3" xfId="14263" xr:uid="{C0F526C7-9C36-428F-B65D-65E303DCDC3A}"/>
    <cellStyle name="Comma 163 4" xfId="1242" xr:uid="{C96193E9-07D4-479F-9F69-0E9BE93066C0}"/>
    <cellStyle name="Comma 163 4 2" xfId="3538" xr:uid="{260BCA8D-1A31-4EA3-BE69-88083D4C1498}"/>
    <cellStyle name="Comma 163 4 2 2" xfId="9238" xr:uid="{F5E99FF5-C390-4A67-92CA-8CFA50B54FFB}"/>
    <cellStyle name="Comma 163 4 2 2 2" xfId="12574" xr:uid="{C91F1B15-7C30-4EC2-9CF5-DF8F34C53153}"/>
    <cellStyle name="Comma 163 4 2 2 3" xfId="15669" xr:uid="{63EED2B3-D684-4006-9C9E-FC59D8DEF64E}"/>
    <cellStyle name="Comma 163 4 2 3" xfId="5382" xr:uid="{008C2A8D-5E2B-43B0-803D-FF915420A2E1}"/>
    <cellStyle name="Comma 163 4 3" xfId="7237" xr:uid="{08B32A12-8061-4190-B927-97D6961FC474}"/>
    <cellStyle name="Comma 163 4 3 2" xfId="11031" xr:uid="{00CCCE7E-7740-45D8-9611-14A292ED12AA}"/>
    <cellStyle name="Comma 163 4 3 3" xfId="14126" xr:uid="{4B9A0E5C-890C-4F25-BC4E-5926FA3EB5ED}"/>
    <cellStyle name="Comma 163 5" xfId="2308" xr:uid="{7D578179-BDE3-4F68-B471-700E0D2AE22E}"/>
    <cellStyle name="Comma 163 5 2" xfId="4498" xr:uid="{1C040044-820D-4186-8902-D88AD9CFDDF0}"/>
    <cellStyle name="Comma 163 5 2 2" xfId="10144" xr:uid="{F54C7FFB-F900-4D63-B231-FC4C9CF6AA04}"/>
    <cellStyle name="Comma 163 5 2 2 2" xfId="13342" xr:uid="{9C848AAB-12F8-48B4-9E53-AD6AE6777DA0}"/>
    <cellStyle name="Comma 163 5 2 2 3" xfId="16437" xr:uid="{5D0B5E27-7F7B-40B0-9912-14E3000F626B}"/>
    <cellStyle name="Comma 163 5 2 3" xfId="6149" xr:uid="{B44C16FB-D338-46C7-A8FE-FD7A831A5D82}"/>
    <cellStyle name="Comma 163 5 3" xfId="8162" xr:uid="{7254BDF9-F422-4D89-89B4-D2FDFBAE146C}"/>
    <cellStyle name="Comma 163 5 3 2" xfId="11798" xr:uid="{1D8E0988-918E-4D24-931A-682837162655}"/>
    <cellStyle name="Comma 163 5 3 3" xfId="14893" xr:uid="{1F45A2A2-1D98-4C55-A0D0-80309B02D6F0}"/>
    <cellStyle name="Comma 163 6" xfId="3042" xr:uid="{854B9BD7-DBC4-4737-9A75-B2AA47F0BBD5}"/>
    <cellStyle name="Comma 163 6 2" xfId="8761" xr:uid="{A3BF1E14-49A1-4990-BBE1-F0F76B3FF570}"/>
    <cellStyle name="Comma 163 6 2 2" xfId="12237" xr:uid="{49BC54A6-4EBE-4EAC-A841-8A8B92E6377B}"/>
    <cellStyle name="Comma 163 6 2 3" xfId="15332" xr:uid="{E24DC250-9B71-463C-B8E7-BA3A3229E6D0}"/>
    <cellStyle name="Comma 163 6 3" xfId="5042" xr:uid="{0FCB4389-59F9-497A-9B37-4F462308D8EB}"/>
    <cellStyle name="Comma 163 7" xfId="6757" xr:uid="{4E44A62E-86B3-4B57-97C0-7514A599EDFA}"/>
    <cellStyle name="Comma 163 7 2" xfId="10694" xr:uid="{F0DBEE91-B556-449A-B015-FBB391CD32DB}"/>
    <cellStyle name="Comma 163 7 3" xfId="13789" xr:uid="{78ACF5AE-FC24-4470-9868-763E2BEDA8DF}"/>
    <cellStyle name="Comma 164" xfId="372" xr:uid="{C0E86551-F600-48E6-8ECF-496A0CFF29D1}"/>
    <cellStyle name="Comma 164 2" xfId="697" xr:uid="{FED7AA9B-1AB1-4D2B-95BA-77B0C13490CF}"/>
    <cellStyle name="Comma 164 2 2" xfId="1631" xr:uid="{581310A3-3B08-403A-AE22-2E8F30BD70A3}"/>
    <cellStyle name="Comma 164 2 2 2" xfId="3913" xr:uid="{685B1389-642D-44C6-AAD3-07713A1E9649}"/>
    <cellStyle name="Comma 164 2 2 2 2" xfId="9612" xr:uid="{A3418722-421F-486E-A848-BE0F857C351C}"/>
    <cellStyle name="Comma 164 2 2 2 2 2" xfId="12870" xr:uid="{5DD0CB2E-BB17-4EB2-83C5-A9C424E62707}"/>
    <cellStyle name="Comma 164 2 2 2 2 3" xfId="15965" xr:uid="{4C3AF69D-110C-448A-BFA3-B5676EF8BDAF}"/>
    <cellStyle name="Comma 164 2 2 2 3" xfId="5677" xr:uid="{668AC546-1567-4499-B61C-85B3C73FF576}"/>
    <cellStyle name="Comma 164 2 2 3" xfId="7611" xr:uid="{1C50DD6A-6053-4C97-A004-8F652760B75F}"/>
    <cellStyle name="Comma 164 2 2 3 2" xfId="11326" xr:uid="{C73231FC-81BB-436A-AC8A-0F78B73A51C7}"/>
    <cellStyle name="Comma 164 2 2 3 3" xfId="14421" xr:uid="{7022DE9B-FFDD-4B99-A63F-EE665E1AD73F}"/>
    <cellStyle name="Comma 164 2 3" xfId="2581" xr:uid="{F361091B-E3D1-47B6-B5FB-6836CCBCC92A}"/>
    <cellStyle name="Comma 164 2 3 2" xfId="4771" xr:uid="{A42A10A1-42FF-4B77-ACD9-A7EEC88E9E08}"/>
    <cellStyle name="Comma 164 2 3 2 2" xfId="10417" xr:uid="{652A0C29-C32A-42AD-81E6-AFC1FD3F2D8B}"/>
    <cellStyle name="Comma 164 2 3 2 2 2" xfId="13542" xr:uid="{0036C602-288B-4CDD-B5AD-51B081AB2C7A}"/>
    <cellStyle name="Comma 164 2 3 2 2 3" xfId="16637" xr:uid="{8B54DF39-F6EC-4C93-90B2-F10B97E57427}"/>
    <cellStyle name="Comma 164 2 3 2 3" xfId="6349" xr:uid="{9EA113CE-0DA3-4519-8908-3F47F42BB946}"/>
    <cellStyle name="Comma 164 2 3 3" xfId="8435" xr:uid="{42C40918-F128-409E-AF39-E3E6FB399B0D}"/>
    <cellStyle name="Comma 164 2 3 3 2" xfId="11998" xr:uid="{0CDA5D07-00B6-48DC-86B5-02959D904D6D}"/>
    <cellStyle name="Comma 164 2 3 3 3" xfId="15093" xr:uid="{8C9AF900-F313-4382-B4E7-03ACC6656AE4}"/>
    <cellStyle name="Comma 164 2 4" xfId="3194" xr:uid="{0F986C58-C454-4F87-859B-AD1AE1AAEA13}"/>
    <cellStyle name="Comma 164 2 4 2" xfId="8894" xr:uid="{3EB908C4-4AE4-4EAF-83F0-0AEA00369C85}"/>
    <cellStyle name="Comma 164 2 4 2 2" xfId="12321" xr:uid="{91269A31-F98E-4A33-81B0-AB7635D6EB77}"/>
    <cellStyle name="Comma 164 2 4 2 3" xfId="15416" xr:uid="{8F9CC48F-90C6-4F20-BB7A-5EC9DEF2310E}"/>
    <cellStyle name="Comma 164 2 4 3" xfId="5129" xr:uid="{82D870F3-B9BE-48F6-9A77-9503AE3E520B}"/>
    <cellStyle name="Comma 164 2 5" xfId="6892" xr:uid="{D63DEB9F-A182-492D-9A5A-E29F7EE75B2D}"/>
    <cellStyle name="Comma 164 2 5 2" xfId="10778" xr:uid="{ABAF0EB7-E85B-40EE-B6FC-B771D07DC97E}"/>
    <cellStyle name="Comma 164 2 5 3" xfId="13873" xr:uid="{36C3FA6A-FEB2-4AE8-BB1B-0870CF7BDFE4}"/>
    <cellStyle name="Comma 164 3" xfId="1443" xr:uid="{8988D5F8-3223-43D9-9917-A3A50F618D9C}"/>
    <cellStyle name="Comma 164 3 2" xfId="2448" xr:uid="{9B3F8B20-5A95-4FE1-A156-7D82E29C0E53}"/>
    <cellStyle name="Comma 164 3 2 2" xfId="4638" xr:uid="{BE947667-4767-46A8-BB74-FEA2B991324D}"/>
    <cellStyle name="Comma 164 3 2 2 2" xfId="10284" xr:uid="{BFC53894-52E9-4C7E-A31D-B60B0737926F}"/>
    <cellStyle name="Comma 164 3 2 2 2 2" xfId="13426" xr:uid="{C15B282D-F997-4A8F-B48D-108592A42E20}"/>
    <cellStyle name="Comma 164 3 2 2 2 3" xfId="16521" xr:uid="{7613C88A-0669-4EFD-81A4-316BCD64FAF5}"/>
    <cellStyle name="Comma 164 3 2 2 3" xfId="6233" xr:uid="{8A33D32D-F5C4-4B3E-929A-DA0C9C55AB43}"/>
    <cellStyle name="Comma 164 3 2 3" xfId="8302" xr:uid="{6D3E4131-6C36-4FE4-9566-82E09DB1E831}"/>
    <cellStyle name="Comma 164 3 2 3 2" xfId="11882" xr:uid="{92DF45D3-98B1-4DBC-A101-392CB5F0A37F}"/>
    <cellStyle name="Comma 164 3 2 3 3" xfId="14977" xr:uid="{DFAC7FAF-48FF-4062-A959-5C2A55E43617}"/>
    <cellStyle name="Comma 164 3 3" xfId="3725" xr:uid="{3B1FDA49-00FD-42A6-9E01-54D7B6168917}"/>
    <cellStyle name="Comma 164 3 3 2" xfId="9424" xr:uid="{E5DE520B-0C0F-4971-8E43-C40B63108372}"/>
    <cellStyle name="Comma 164 3 3 2 2" xfId="12699" xr:uid="{88880E5B-841D-48C9-A21D-FB0EAC9EE57E}"/>
    <cellStyle name="Comma 164 3 3 2 3" xfId="15794" xr:uid="{9F3D4BEF-EE88-4A2A-BBF0-90AD8BFB0434}"/>
    <cellStyle name="Comma 164 3 3 3" xfId="5506" xr:uid="{D3C4A94B-6E98-4020-B5D1-51CF875EFAA3}"/>
    <cellStyle name="Comma 164 3 4" xfId="7423" xr:uid="{5239CE4B-92DC-421F-88BE-C68A5E36F3F9}"/>
    <cellStyle name="Comma 164 3 4 2" xfId="11155" xr:uid="{46D673D5-DCF0-4ADF-A17A-20C5D9DB95DB}"/>
    <cellStyle name="Comma 164 3 4 3" xfId="14250" xr:uid="{EBF5C772-80C9-44A8-966C-DB0FCFE157EC}"/>
    <cellStyle name="Comma 164 4" xfId="1204" xr:uid="{16AF7974-45BA-4CC1-AC78-3F57F55FAAAD}"/>
    <cellStyle name="Comma 164 4 2" xfId="3506" xr:uid="{10E2408B-9548-40BE-9DB6-2E9712565B2F}"/>
    <cellStyle name="Comma 164 4 2 2" xfId="9206" xr:uid="{17CC1904-ADEE-445C-A47C-2E09B22FB2E6}"/>
    <cellStyle name="Comma 164 4 2 2 2" xfId="12545" xr:uid="{E7BFAD5D-7534-4802-BD3B-9047FB6CAFE5}"/>
    <cellStyle name="Comma 164 4 2 2 3" xfId="15640" xr:uid="{E2375846-B560-42B8-8E38-BEDE4B3E53FB}"/>
    <cellStyle name="Comma 164 4 2 3" xfId="5353" xr:uid="{48D80153-6501-41E3-A8C4-3720DFB762FB}"/>
    <cellStyle name="Comma 164 4 3" xfId="7205" xr:uid="{B2F57B60-2103-4AAE-A7A7-FA5A8D04A2A2}"/>
    <cellStyle name="Comma 164 4 3 2" xfId="11002" xr:uid="{7E10D37F-F090-41BC-9BF7-013BB938B573}"/>
    <cellStyle name="Comma 164 4 3 3" xfId="14097" xr:uid="{E872F46F-15E4-442B-A363-D72C1A27AEBA}"/>
    <cellStyle name="Comma 164 5" xfId="2287" xr:uid="{4AC18666-65AE-493C-9898-7B52DAA52A55}"/>
    <cellStyle name="Comma 164 5 2" xfId="4478" xr:uid="{FD86FE2E-63BC-4BBB-A4BE-393A7E35B7C3}"/>
    <cellStyle name="Comma 164 5 2 2" xfId="10124" xr:uid="{95E95B51-C101-4521-84AB-FB46FEAB3952}"/>
    <cellStyle name="Comma 164 5 2 2 2" xfId="13324" xr:uid="{6F21A9F6-826F-48C8-B343-E87A249DD101}"/>
    <cellStyle name="Comma 164 5 2 2 3" xfId="16419" xr:uid="{1795DAEF-34E8-4067-976B-4D588AE6E499}"/>
    <cellStyle name="Comma 164 5 2 3" xfId="6131" xr:uid="{4B7FC576-CFAF-4760-9036-B03E047FF139}"/>
    <cellStyle name="Comma 164 5 3" xfId="8142" xr:uid="{F2824FB1-4DAD-46BA-9C32-2C625022CA59}"/>
    <cellStyle name="Comma 164 5 3 2" xfId="11780" xr:uid="{45333D03-B60E-4A07-84E5-6403F64287BC}"/>
    <cellStyle name="Comma 164 5 3 3" xfId="14875" xr:uid="{042AA674-6FCB-4855-AF4F-E53EF526E5AB}"/>
    <cellStyle name="Comma 164 6" xfId="3043" xr:uid="{2A48759B-2A0B-45E2-90DF-60850AC71A87}"/>
    <cellStyle name="Comma 164 6 2" xfId="8762" xr:uid="{F6A26E7B-86D7-40D3-BFC7-BB8E95F14B48}"/>
    <cellStyle name="Comma 164 6 2 2" xfId="12238" xr:uid="{922DCB1B-8926-47EF-8409-7AC89A5E3051}"/>
    <cellStyle name="Comma 164 6 2 3" xfId="15333" xr:uid="{4C8C14FA-E773-4B01-A560-1E922ADD53AC}"/>
    <cellStyle name="Comma 164 6 3" xfId="5043" xr:uid="{1A877C56-5610-4CC9-82B2-D46525D2F046}"/>
    <cellStyle name="Comma 164 7" xfId="6758" xr:uid="{80A980F4-0012-46A0-B80A-47FF60C68719}"/>
    <cellStyle name="Comma 164 7 2" xfId="10695" xr:uid="{31BFD091-2587-4BF0-AED3-CF9519A942FB}"/>
    <cellStyle name="Comma 164 7 3" xfId="13790" xr:uid="{B0FC4790-904B-4A49-A70F-E714724F822F}"/>
    <cellStyle name="Comma 166 2" xfId="191" xr:uid="{8B286E21-F33A-4CAB-8509-78DD7ED5CF88}"/>
    <cellStyle name="Comma 166 2 2" xfId="1555" xr:uid="{2952C237-41D5-4860-9E7C-5268C90A4100}"/>
    <cellStyle name="Comma 166 2 2 2" xfId="1968" xr:uid="{A87E36E4-6AD9-4649-B26C-2C8BC6CA155D}"/>
    <cellStyle name="Comma 166 2 2 2 2" xfId="4213" xr:uid="{60B4B757-80FD-45E7-8FBA-63E9331A6ECD}"/>
    <cellStyle name="Comma 166 2 2 2 2 2" xfId="9860" xr:uid="{FC031082-E362-4D98-ADAA-85756CBCE261}"/>
    <cellStyle name="Comma 166 2 2 2 2 2 2" xfId="13110" xr:uid="{34AD6DA6-B559-4260-9D3D-09AA01A7E69E}"/>
    <cellStyle name="Comma 166 2 2 2 2 2 3" xfId="16205" xr:uid="{BAB6330F-5B1D-48DF-87FE-201CB8888436}"/>
    <cellStyle name="Comma 166 2 2 2 2 3" xfId="5917" xr:uid="{A3557C88-F2BF-45F0-A702-BEE3A67C9462}"/>
    <cellStyle name="Comma 166 2 2 2 3" xfId="7859" xr:uid="{08EBE5CD-E26C-41D8-B0EA-B3DB85128E5E}"/>
    <cellStyle name="Comma 166 2 2 2 3 2" xfId="11566" xr:uid="{7B02D22D-DB27-4DD8-8F8A-485DAE13608D}"/>
    <cellStyle name="Comma 166 2 2 2 3 3" xfId="14661" xr:uid="{54733DDF-14DF-4BA4-A938-61FEA514C90C}"/>
    <cellStyle name="Comma 166 2 2 3" xfId="2529" xr:uid="{13B276D4-24A0-42EC-AFCD-F061C1C435A5}"/>
    <cellStyle name="Comma 166 2 2 3 2" xfId="4719" xr:uid="{AEAC4D3A-C8FA-4A22-A8B7-58A45F9CC85B}"/>
    <cellStyle name="Comma 166 2 2 3 2 2" xfId="10365" xr:uid="{0957A1DF-9180-4EFB-88D8-F0CF822E0726}"/>
    <cellStyle name="Comma 166 2 2 3 2 2 2" xfId="13494" xr:uid="{37687CF6-A8F5-484E-A933-264F8D4B1125}"/>
    <cellStyle name="Comma 166 2 2 3 2 2 3" xfId="16589" xr:uid="{2A91421D-43B9-4428-A6B3-EF0C26AAFFC3}"/>
    <cellStyle name="Comma 166 2 2 3 2 3" xfId="6301" xr:uid="{29EC03A0-6AD4-49A3-B0F6-F37190ED0938}"/>
    <cellStyle name="Comma 166 2 2 3 3" xfId="8383" xr:uid="{5849B222-8F9B-4398-9007-DAAE3C0943FF}"/>
    <cellStyle name="Comma 166 2 2 3 3 2" xfId="11950" xr:uid="{0FF7CBA3-776A-4E9A-ACE2-7A8663DE2C31}"/>
    <cellStyle name="Comma 166 2 2 3 3 3" xfId="15045" xr:uid="{D26DA8E6-3204-480D-849D-C0FC75B73EAB}"/>
    <cellStyle name="Comma 166 2 2 4" xfId="2726" xr:uid="{F7510C76-7A0E-407E-9F74-00EEA41405CA}"/>
    <cellStyle name="Comma 166 2 2 4 2" xfId="4848" xr:uid="{6D46D7CE-1B13-4CB5-BC6A-3EC290CB4784}"/>
    <cellStyle name="Comma 166 2 2 4 2 2" xfId="10494" xr:uid="{DA66BF65-01E6-4D1C-BA53-B5ADA3F809D5}"/>
    <cellStyle name="Comma 166 2 2 4 2 2 2" xfId="13602" xr:uid="{BAE3B2C9-F885-4D2D-B53A-572A8271C52D}"/>
    <cellStyle name="Comma 166 2 2 4 2 2 3" xfId="16697" xr:uid="{626E4E87-F8C6-4E6B-8762-0C1CF6B0C81E}"/>
    <cellStyle name="Comma 166 2 2 4 2 3" xfId="6409" xr:uid="{4749F006-5F5F-4505-82DB-2AE8E7DB432F}"/>
    <cellStyle name="Comma 166 2 2 4 3" xfId="8513" xr:uid="{A1D9975A-B70F-4DF6-935B-19E08CB07968}"/>
    <cellStyle name="Comma 166 2 2 4 3 2" xfId="12058" xr:uid="{31CB30F7-0713-448F-9B70-8BBAA57B2556}"/>
    <cellStyle name="Comma 166 2 2 4 3 3" xfId="15153" xr:uid="{18F6C2C0-CF3D-422E-8236-19C72DE2DFD3}"/>
    <cellStyle name="Comma 166 2 2 5" xfId="3837" xr:uid="{CB8F0EAE-8B46-4FD1-863F-D66E17A7863D}"/>
    <cellStyle name="Comma 166 2 2 5 2" xfId="9536" xr:uid="{F67A49A2-4EBE-44C0-B8B6-95E04D7F8BBB}"/>
    <cellStyle name="Comma 166 2 2 5 2 2" xfId="12798" xr:uid="{08A83A6A-A4A8-4E63-9B0D-B4F457ED5449}"/>
    <cellStyle name="Comma 166 2 2 5 2 3" xfId="15893" xr:uid="{B4F82B06-2ED9-4B5F-A621-19586AFE3BA0}"/>
    <cellStyle name="Comma 166 2 2 5 3" xfId="5605" xr:uid="{3D7AE462-4091-4784-8B23-39872E2E61BD}"/>
    <cellStyle name="Comma 166 2 2 6" xfId="7535" xr:uid="{FCA62C5C-2C65-4BA2-AD24-0817B737F7BD}"/>
    <cellStyle name="Comma 166 2 2 6 2" xfId="11254" xr:uid="{1028C529-F9EF-4B19-BDE0-DC3F5BF41FC6}"/>
    <cellStyle name="Comma 166 2 2 6 3" xfId="14349" xr:uid="{6530F3A7-2ADC-4D8A-971D-F22B3E3115AC}"/>
    <cellStyle name="Comma 166 2 3" xfId="1388" xr:uid="{9A8588B0-92B8-40E7-80DF-46EBAFF7DDCA}"/>
    <cellStyle name="Comma 166 2 3 2" xfId="2393" xr:uid="{BC6B6A9E-B693-4771-9040-7760D6725298}"/>
    <cellStyle name="Comma 166 2 3 2 2" xfId="4583" xr:uid="{9FBA6811-0DC9-42FC-9EF6-511AC62D864B}"/>
    <cellStyle name="Comma 166 2 3 2 2 2" xfId="10229" xr:uid="{3771DC12-6864-445F-AF4C-4F2E0EBAF761}"/>
    <cellStyle name="Comma 166 2 3 2 2 2 2" xfId="13395" xr:uid="{81789A41-5C9B-4104-9A45-2AC296D5C6F1}"/>
    <cellStyle name="Comma 166 2 3 2 2 2 3" xfId="16490" xr:uid="{FB5A986B-D378-4AC4-B03F-583C08C8D640}"/>
    <cellStyle name="Comma 166 2 3 2 2 3" xfId="6202" xr:uid="{B1B99106-FC58-4F4F-B8DB-ABAE6BE0D62D}"/>
    <cellStyle name="Comma 166 2 3 2 3" xfId="8247" xr:uid="{2A0AAE2F-5E37-4171-8357-5428E41B1FE6}"/>
    <cellStyle name="Comma 166 2 3 2 3 2" xfId="11851" xr:uid="{8B1303F1-0FAF-4C3A-AC4B-5BB217E3C79E}"/>
    <cellStyle name="Comma 166 2 3 2 3 3" xfId="14946" xr:uid="{87CE1888-8C60-4684-AF3B-5A270DBC72BA}"/>
    <cellStyle name="Comma 166 2 3 3" xfId="3670" xr:uid="{8E0991F7-B48D-48E8-AF01-6851E834CBE2}"/>
    <cellStyle name="Comma 166 2 3 3 2" xfId="9369" xr:uid="{7AC42187-9C19-4AA3-9DB9-347C24CFB123}"/>
    <cellStyle name="Comma 166 2 3 3 2 2" xfId="12667" xr:uid="{6CE64ED5-E722-49F1-AED6-F6F79E892740}"/>
    <cellStyle name="Comma 166 2 3 3 2 3" xfId="15762" xr:uid="{7FF64D6D-E433-4DB8-8BB0-CC2E8E0EADF4}"/>
    <cellStyle name="Comma 166 2 3 3 3" xfId="5475" xr:uid="{4CCE6498-249C-4156-9FB1-810CDF909346}"/>
    <cellStyle name="Comma 166 2 3 4" xfId="7368" xr:uid="{AD8A4BFE-650E-4723-A967-5C55C896A94E}"/>
    <cellStyle name="Comma 166 2 3 4 2" xfId="11124" xr:uid="{B8FEFE4B-CE9A-4921-9DCA-0A654228C554}"/>
    <cellStyle name="Comma 166 2 3 4 3" xfId="14219" xr:uid="{42327B1E-2B39-47DF-AD31-EDC4C8A4B973}"/>
    <cellStyle name="Comma 166 2 4" xfId="1097" xr:uid="{37B42902-D295-4129-BE99-7831CF5FC7BB}"/>
    <cellStyle name="Comma 166 2 4 2" xfId="3410" xr:uid="{C0D7EC87-9327-414D-90FA-3C2D43AB8C0E}"/>
    <cellStyle name="Comma 166 2 4 2 2" xfId="9110" xr:uid="{BA97E055-120D-4A10-8D17-B9E8D78643CB}"/>
    <cellStyle name="Comma 166 2 4 2 2 2" xfId="12472" xr:uid="{CE48C949-4091-40F6-8ECF-2852834BB4DC}"/>
    <cellStyle name="Comma 166 2 4 2 2 3" xfId="15567" xr:uid="{0F87B961-6C0C-4A6C-9747-52C1D33325AE}"/>
    <cellStyle name="Comma 166 2 4 2 3" xfId="5280" xr:uid="{B2248D9C-CEE3-44AB-B709-D5B21F3F2C09}"/>
    <cellStyle name="Comma 166 2 4 3" xfId="7109" xr:uid="{9BA3EC8C-FD2E-46F6-9EF8-D8F0FE1B7C4A}"/>
    <cellStyle name="Comma 166 2 4 3 2" xfId="10929" xr:uid="{543F72D9-BAF3-493B-B1D5-0CB246D9D1FA}"/>
    <cellStyle name="Comma 166 2 4 3 3" xfId="14024" xr:uid="{69590BBA-7255-483B-B5D5-97423E73F49A}"/>
    <cellStyle name="Comma 166 2 5" xfId="2216" xr:uid="{7781BFBB-01B8-49DF-8F23-63089A3987EA}"/>
    <cellStyle name="Comma 166 2 5 2" xfId="4410" xr:uid="{E92AD283-5EAB-403F-89E0-252DD104A187}"/>
    <cellStyle name="Comma 166 2 5 2 2" xfId="10056" xr:uid="{E1697B3F-A106-47B8-9EE0-E6868E60EF82}"/>
    <cellStyle name="Comma 166 2 5 2 2 2" xfId="13278" xr:uid="{678AE588-3456-49A7-9A7D-1E85096C3C7D}"/>
    <cellStyle name="Comma 166 2 5 2 2 3" xfId="16373" xr:uid="{679B5F37-B7BE-4119-B324-318AE934533B}"/>
    <cellStyle name="Comma 166 2 5 2 3" xfId="6085" xr:uid="{A152DA1F-3353-4503-B9D8-867E07AB0FDF}"/>
    <cellStyle name="Comma 166 2 5 3" xfId="8073" xr:uid="{3F208189-CABC-4AD7-9C72-805C24783E38}"/>
    <cellStyle name="Comma 166 2 5 3 2" xfId="11734" xr:uid="{875FC5CA-4E47-4BD2-9C75-6269C10B68BB}"/>
    <cellStyle name="Comma 166 2 5 3 3" xfId="14829" xr:uid="{06D82ED3-075C-47F1-BF16-57F86009F3B3}"/>
    <cellStyle name="Comma 166 2 6" xfId="2725" xr:uid="{67844E7B-2EEB-423F-AF76-8FACB2F182A5}"/>
    <cellStyle name="Comma 166 2 6 2" xfId="4847" xr:uid="{682EE42C-C99E-4F30-877C-C8796565CB6F}"/>
    <cellStyle name="Comma 166 2 6 2 2" xfId="10493" xr:uid="{299ADE48-C419-489C-8447-4D757AD70100}"/>
    <cellStyle name="Comma 166 2 6 2 2 2" xfId="13601" xr:uid="{2DCD32C6-A50D-4AAA-B861-296A223C7C5F}"/>
    <cellStyle name="Comma 166 2 6 2 2 3" xfId="16696" xr:uid="{D50BAE1D-E8D3-429E-984F-F320F4D85B91}"/>
    <cellStyle name="Comma 166 2 6 2 3" xfId="6408" xr:uid="{01700EC4-DAC2-4E8A-B322-044FD250BD03}"/>
    <cellStyle name="Comma 166 2 6 3" xfId="8512" xr:uid="{EBC65FE1-F2EF-494D-B242-F56A390A75EC}"/>
    <cellStyle name="Comma 166 2 6 3 2" xfId="12057" xr:uid="{57C6FF87-DC51-459C-A0BD-A518E045B369}"/>
    <cellStyle name="Comma 166 2 6 3 3" xfId="15152" xr:uid="{36EDBA59-E806-4FBE-9C46-1D548610FBA9}"/>
    <cellStyle name="Comma 166 2 7" xfId="2898" xr:uid="{9631B280-5DF1-4AB1-972E-4B1FEF79198F}"/>
    <cellStyle name="Comma 166 2 7 2" xfId="8643" xr:uid="{D176ACF7-9D53-4C3F-91F9-BC8D53BFE7AD}"/>
    <cellStyle name="Comma 166 2 7 2 2" xfId="12133" xr:uid="{0150A011-57EF-4D97-910D-20C891199725}"/>
    <cellStyle name="Comma 166 2 7 2 3" xfId="15228" xr:uid="{5EA6A056-E93F-4071-B3FC-E41F7151EA4F}"/>
    <cellStyle name="Comma 166 2 7 3" xfId="4938" xr:uid="{B359D644-5C64-4218-A5CD-E16D978623DE}"/>
    <cellStyle name="Comma 166 2 8" xfId="6639" xr:uid="{EC9249AC-A32E-4F03-80FC-D6853E8D2FB2}"/>
    <cellStyle name="Comma 166 2 8 2" xfId="10590" xr:uid="{8ED5D72A-3A56-408D-A4D4-E0135469791C}"/>
    <cellStyle name="Comma 166 2 8 3" xfId="13685" xr:uid="{107C1F75-3B11-4744-97DC-F756229E21E4}"/>
    <cellStyle name="Comma 17" xfId="687" xr:uid="{8D41A96F-31FC-490D-8386-043ED78B3A12}"/>
    <cellStyle name="Comma 17 2" xfId="1483" xr:uid="{6728464D-0C40-4AD3-A702-A4E8E1EAD666}"/>
    <cellStyle name="Comma 17 2 2" xfId="2488" xr:uid="{BCA590AC-EF32-4D3B-8476-397FA42D40DB}"/>
    <cellStyle name="Comma 17 2 2 2" xfId="4678" xr:uid="{3D0EA6D7-81F6-4BC9-8B09-A256E50F2BC8}"/>
    <cellStyle name="Comma 17 2 2 2 2" xfId="10324" xr:uid="{921D1FAB-2190-437C-9460-25AC21A9E425}"/>
    <cellStyle name="Comma 17 2 2 2 2 2" xfId="13456" xr:uid="{0EEF90D0-356D-4BC8-A8F8-1AE68F7986C6}"/>
    <cellStyle name="Comma 17 2 2 2 2 3" xfId="16551" xr:uid="{38DA6131-3F42-40E4-BEC5-A0488346664E}"/>
    <cellStyle name="Comma 17 2 2 2 3" xfId="6263" xr:uid="{B425CCC5-DC3F-4366-AB48-9F3019E3D777}"/>
    <cellStyle name="Comma 17 2 2 3" xfId="8342" xr:uid="{37B4F733-311D-44B7-93AD-92887C4FB29D}"/>
    <cellStyle name="Comma 17 2 2 3 2" xfId="11912" xr:uid="{4B1ED222-9CC1-4D77-AA09-AC61851C32ED}"/>
    <cellStyle name="Comma 17 2 2 3 3" xfId="15007" xr:uid="{6F537971-3525-4A70-B43D-F41E625C8BDF}"/>
    <cellStyle name="Comma 17 2 3" xfId="3765" xr:uid="{EF09BE17-1FB2-4C2D-9034-C28439B0069F}"/>
    <cellStyle name="Comma 17 2 3 2" xfId="9464" xr:uid="{81ECFC3C-9F80-4EBB-969F-2A0CEBC91CFF}"/>
    <cellStyle name="Comma 17 2 3 2 2" xfId="12729" xr:uid="{74CD5867-70E2-45B3-BEFF-452C65D234B1}"/>
    <cellStyle name="Comma 17 2 3 2 3" xfId="15824" xr:uid="{17E819F5-FDF6-49E7-BE1C-5EAE3BC21428}"/>
    <cellStyle name="Comma 17 2 3 3" xfId="5536" xr:uid="{19AFDB55-FBB6-4745-8650-ACDAA56F42EE}"/>
    <cellStyle name="Comma 17 2 4" xfId="7463" xr:uid="{4B9689D9-6A19-41D8-B7E1-5FDACE60571C}"/>
    <cellStyle name="Comma 17 2 4 2" xfId="11185" xr:uid="{863B1E53-2A0D-4D6A-88D3-5BA2EDE5A2B0}"/>
    <cellStyle name="Comma 17 2 4 3" xfId="14280" xr:uid="{F2D94B05-2056-4F9B-973A-AE088C84B108}"/>
    <cellStyle name="Comma 17 3" xfId="1306" xr:uid="{1C1FFEF2-EBD7-4337-82EF-1CB5DC96E3E6}"/>
    <cellStyle name="Comma 17 3 2" xfId="3589" xr:uid="{AD5E67CA-4EE9-45EB-9ED7-64C02BB1391B}"/>
    <cellStyle name="Comma 17 3 2 2" xfId="9288" xr:uid="{9669E190-CE33-4495-934E-C1982364E5A3}"/>
    <cellStyle name="Comma 17 3 2 2 2" xfId="12617" xr:uid="{EF9F95A5-9928-44AE-BFC5-43A831614792}"/>
    <cellStyle name="Comma 17 3 2 2 3" xfId="15712" xr:uid="{FDFE94FA-6160-42D0-B06F-43F91EDAC067}"/>
    <cellStyle name="Comma 17 3 2 3" xfId="5425" xr:uid="{15D0A84E-109B-4ADF-AC93-81943151FC80}"/>
    <cellStyle name="Comma 17 3 3" xfId="7287" xr:uid="{B5C73542-93B6-48AC-A18E-091A9F3A9C55}"/>
    <cellStyle name="Comma 17 3 3 2" xfId="11074" xr:uid="{B8586591-BBD8-4858-964C-9243EB5CEB9B}"/>
    <cellStyle name="Comma 17 3 3 3" xfId="14169" xr:uid="{B8169403-6BE1-4F5E-92AE-C4D718617FDE}"/>
    <cellStyle name="Comma 17 4" xfId="2334" xr:uid="{DD77AE50-E601-4669-8C46-B596A56790DD}"/>
    <cellStyle name="Comma 17 4 2" xfId="4524" xr:uid="{2840E470-D280-4663-B86B-C8E921AF662C}"/>
    <cellStyle name="Comma 17 4 2 2" xfId="10170" xr:uid="{13D22413-B01B-40DC-89FD-A19C3062D0DC}"/>
    <cellStyle name="Comma 17 4 2 2 2" xfId="13361" xr:uid="{3CA8C88B-2C58-4FD9-85A1-5330145A40DA}"/>
    <cellStyle name="Comma 17 4 2 2 3" xfId="16456" xr:uid="{900B57CC-A760-42B7-A926-73C8B62C2A6E}"/>
    <cellStyle name="Comma 17 4 2 3" xfId="6168" xr:uid="{97D2CA08-7519-440D-A490-B6D8704376BC}"/>
    <cellStyle name="Comma 17 4 3" xfId="8188" xr:uid="{F428E44F-AF57-4E9A-907F-13C5C8545B22}"/>
    <cellStyle name="Comma 17 4 3 2" xfId="11817" xr:uid="{06BE67EC-B4EB-45D0-B16A-CC17414DFDF3}"/>
    <cellStyle name="Comma 17 4 3 3" xfId="14912" xr:uid="{B6E5ED95-54C7-4D2D-A4F0-1D644428C58C}"/>
    <cellStyle name="Comma 17 5" xfId="3184" xr:uid="{83AF1913-B992-4703-891D-98415D9FB948}"/>
    <cellStyle name="Comma 17 5 2" xfId="8884" xr:uid="{E7E5BE77-9162-4801-9D44-D6FCB8D00777}"/>
    <cellStyle name="Comma 17 5 2 2" xfId="12312" xr:uid="{778571D1-AF52-41D2-8B79-17B3D0B1B888}"/>
    <cellStyle name="Comma 17 5 2 3" xfId="15407" xr:uid="{432003A6-3D68-40FD-B8A8-806E15436F0C}"/>
    <cellStyle name="Comma 17 5 3" xfId="5120" xr:uid="{7AF89B35-B2E6-4082-B0B8-AFD80E4283FF}"/>
    <cellStyle name="Comma 17 6" xfId="6882" xr:uid="{6370C6AF-3B9D-4ADC-A821-B07C7528314C}"/>
    <cellStyle name="Comma 17 6 2" xfId="10769" xr:uid="{8EDD8DD6-4EDB-4FDB-AC4F-9A97EFBE02C9}"/>
    <cellStyle name="Comma 17 6 3" xfId="13864" xr:uid="{25E1C7EE-6A6E-44C3-8C42-1CC16AA3BBA2}"/>
    <cellStyle name="Comma 171" xfId="1272" xr:uid="{E6F2189A-A2C6-40E9-BF52-85B25F06FC76}"/>
    <cellStyle name="Comma 171 2" xfId="1671" xr:uid="{09B8E20D-A691-4016-80E9-E5002072E99C}"/>
    <cellStyle name="Comma 171 2 2" xfId="2013" xr:uid="{F30AAE48-445E-4515-BB1C-BA8872AFD863}"/>
    <cellStyle name="Comma 171 2 2 2" xfId="4258" xr:uid="{BC9FD4AF-70DE-4B70-B384-A1F4C82AF43D}"/>
    <cellStyle name="Comma 171 2 2 2 2" xfId="9905" xr:uid="{8702B913-1393-4195-8070-C897476B078B}"/>
    <cellStyle name="Comma 171 2 2 2 2 2" xfId="13155" xr:uid="{4E6E9A36-822A-4150-B489-A41714244971}"/>
    <cellStyle name="Comma 171 2 2 2 2 3" xfId="16250" xr:uid="{59E3865A-DA08-4B5E-B082-D7D737733B75}"/>
    <cellStyle name="Comma 171 2 2 2 3" xfId="5962" xr:uid="{2EBD1D45-050B-45DE-BF57-520054544BEA}"/>
    <cellStyle name="Comma 171 2 2 3" xfId="7904" xr:uid="{0EAA2D34-32DA-4CEA-8387-EF80A91065CC}"/>
    <cellStyle name="Comma 171 2 2 3 2" xfId="11611" xr:uid="{B2C57A78-B01F-45B4-B4E1-582A018F10B4}"/>
    <cellStyle name="Comma 171 2 2 3 3" xfId="14706" xr:uid="{1D31DA1B-9AC0-4982-B40E-B0B5247ADF05}"/>
    <cellStyle name="Comma 171 2 3" xfId="3953" xr:uid="{0919C801-E1A7-4127-989C-1DE2AF0DC1F7}"/>
    <cellStyle name="Comma 171 2 3 2" xfId="9652" xr:uid="{0E427299-C2B9-4686-9E25-2FA76BC2FAD8}"/>
    <cellStyle name="Comma 171 2 3 2 2" xfId="12910" xr:uid="{7F96C58F-429E-4B1C-B212-7C032C77F403}"/>
    <cellStyle name="Comma 171 2 3 2 3" xfId="16005" xr:uid="{A38081BA-3006-41B6-81C6-D6887257ECD0}"/>
    <cellStyle name="Comma 171 2 3 3" xfId="5717" xr:uid="{8096091A-49AF-4E81-BF9B-00C0ED8C970A}"/>
    <cellStyle name="Comma 171 2 4" xfId="7651" xr:uid="{F4A445D3-189D-4159-B479-35103F4C2E85}"/>
    <cellStyle name="Comma 171 2 4 2" xfId="11366" xr:uid="{719D4DDE-5A2B-4E53-BB5D-DE4160B62B66}"/>
    <cellStyle name="Comma 171 2 4 3" xfId="14461" xr:uid="{FA6E44A4-E255-4269-A312-481CD304219C}"/>
    <cellStyle name="Comma 171 3" xfId="1903" xr:uid="{0D55B84F-8484-45AB-95A5-10C8B49B636E}"/>
    <cellStyle name="Comma 171 3 2" xfId="4148" xr:uid="{98E39359-0DF2-4C2F-9245-FA3000516981}"/>
    <cellStyle name="Comma 171 3 2 2" xfId="9795" xr:uid="{3F7771D1-785E-424C-9BB7-44F5C965103B}"/>
    <cellStyle name="Comma 171 3 2 2 2" xfId="13045" xr:uid="{19A725C4-91A9-4C38-AFE4-DA9EE8B9AAB4}"/>
    <cellStyle name="Comma 171 3 2 2 3" xfId="16140" xr:uid="{B9D187EF-27AD-46CA-99DC-694D4E208063}"/>
    <cellStyle name="Comma 171 3 2 3" xfId="5852" xr:uid="{FBA44B83-BEEA-4F8D-AE1E-C3BD858D82E5}"/>
    <cellStyle name="Comma 171 3 3" xfId="7794" xr:uid="{DADDC0F2-56D6-4468-8261-D133B0B3B0BD}"/>
    <cellStyle name="Comma 171 3 3 2" xfId="11501" xr:uid="{BC572B96-ADA5-4499-B4FC-75D935372D1B}"/>
    <cellStyle name="Comma 171 3 3 3" xfId="14596" xr:uid="{0DF8C3C6-BE2F-4FE5-85DB-A656B2FBA9C6}"/>
    <cellStyle name="Comma 171 4" xfId="3558" xr:uid="{A45281ED-C9AF-43FB-893D-16F4E0B79886}"/>
    <cellStyle name="Comma 171 4 2" xfId="9257" xr:uid="{5A8FD5CB-1C1C-4B44-8B03-208C48097256}"/>
    <cellStyle name="Comma 171 4 2 2" xfId="12586" xr:uid="{0C5EC2AD-7788-4DB9-8086-B9C649FF3452}"/>
    <cellStyle name="Comma 171 4 2 3" xfId="15681" xr:uid="{66AFA685-A2EF-4C80-B211-12544CAE3CAB}"/>
    <cellStyle name="Comma 171 4 3" xfId="5394" xr:uid="{A17A8A5C-B9D6-4C53-B726-68741E05D177}"/>
    <cellStyle name="Comma 171 5" xfId="7256" xr:uid="{4613477C-9363-411F-BEA3-4EBD34D12FDC}"/>
    <cellStyle name="Comma 171 5 2" xfId="11043" xr:uid="{D95C0858-877B-4D18-B990-FCBAEB3ED833}"/>
    <cellStyle name="Comma 171 5 3" xfId="14138" xr:uid="{E80AFE6D-9E7C-418B-8E84-224054DB4D05}"/>
    <cellStyle name="Comma 172" xfId="1273" xr:uid="{75E2AF27-3E10-4BDD-82F5-0E22470C1913}"/>
    <cellStyle name="Comma 172 2" xfId="1672" xr:uid="{4D688721-7671-446C-ADC8-E97D75283F29}"/>
    <cellStyle name="Comma 172 2 2" xfId="2014" xr:uid="{5332DC19-40E8-4C22-8C6F-EB87BC98E3C6}"/>
    <cellStyle name="Comma 172 2 2 2" xfId="4259" xr:uid="{43076C34-7159-46D7-B8F0-2AC0095B9164}"/>
    <cellStyle name="Comma 172 2 2 2 2" xfId="9906" xr:uid="{F1F0BFC9-DDD7-45F0-874E-278333671722}"/>
    <cellStyle name="Comma 172 2 2 2 2 2" xfId="13156" xr:uid="{720262A0-BE55-4B16-BC51-5DCFEF233421}"/>
    <cellStyle name="Comma 172 2 2 2 2 3" xfId="16251" xr:uid="{AB8DE07C-6D94-4D2C-B075-6DB831DBC605}"/>
    <cellStyle name="Comma 172 2 2 2 3" xfId="5963" xr:uid="{DC63EE0E-C45B-4D59-8F1A-F201276B0A81}"/>
    <cellStyle name="Comma 172 2 2 3" xfId="7905" xr:uid="{193DC11D-52E6-4968-85E9-7A900E7F349A}"/>
    <cellStyle name="Comma 172 2 2 3 2" xfId="11612" xr:uid="{564AE413-6C4C-48EE-83CC-199F5E079477}"/>
    <cellStyle name="Comma 172 2 2 3 3" xfId="14707" xr:uid="{59C60135-1375-456C-9406-11D2039F4CF7}"/>
    <cellStyle name="Comma 172 2 3" xfId="3954" xr:uid="{09648D18-43FC-44A8-A09F-9BBF23437BAC}"/>
    <cellStyle name="Comma 172 2 3 2" xfId="9653" xr:uid="{58F79A64-2817-469C-9E65-E24170B1716A}"/>
    <cellStyle name="Comma 172 2 3 2 2" xfId="12911" xr:uid="{B95D7682-472E-4A29-A993-329691349C84}"/>
    <cellStyle name="Comma 172 2 3 2 3" xfId="16006" xr:uid="{62778E89-115C-44D4-931A-ED492424E8DA}"/>
    <cellStyle name="Comma 172 2 3 3" xfId="5718" xr:uid="{BDEC8708-38FB-4B6B-8D6D-CCCE62D6C422}"/>
    <cellStyle name="Comma 172 2 4" xfId="7652" xr:uid="{C2520063-BA14-45EA-B98D-8BDA5204FE1B}"/>
    <cellStyle name="Comma 172 2 4 2" xfId="11367" xr:uid="{DF4807FA-2B9A-4B2B-B844-24507548387C}"/>
    <cellStyle name="Comma 172 2 4 3" xfId="14462" xr:uid="{1E62F7D1-2550-4721-923E-5C89F2062C5F}"/>
    <cellStyle name="Comma 172 3" xfId="1904" xr:uid="{D9187B1C-0AD3-43A8-B2A8-12120023D812}"/>
    <cellStyle name="Comma 172 3 2" xfId="4149" xr:uid="{9EC4AE6E-CA17-4FBC-ACD7-E0115EE8D15A}"/>
    <cellStyle name="Comma 172 3 2 2" xfId="9796" xr:uid="{1BA2571B-372A-40E4-A793-5E983DC1CD58}"/>
    <cellStyle name="Comma 172 3 2 2 2" xfId="13046" xr:uid="{593191CF-2188-434B-8C1E-2233FCDA2F14}"/>
    <cellStyle name="Comma 172 3 2 2 3" xfId="16141" xr:uid="{10106397-CD8E-44FE-8B42-D3C9E71239A3}"/>
    <cellStyle name="Comma 172 3 2 3" xfId="5853" xr:uid="{D18E0410-5976-42A2-A074-9403BE2D6C13}"/>
    <cellStyle name="Comma 172 3 3" xfId="7795" xr:uid="{423246C7-95E8-49C4-A853-573846DA5C46}"/>
    <cellStyle name="Comma 172 3 3 2" xfId="11502" xr:uid="{748207BA-772D-4E15-A00F-B859FB64053E}"/>
    <cellStyle name="Comma 172 3 3 3" xfId="14597" xr:uid="{653306AA-0B3B-4544-8365-4F8F1C15E8A8}"/>
    <cellStyle name="Comma 172 4" xfId="3559" xr:uid="{65DE79E8-BFF3-4E8F-AB4F-480D665D1C88}"/>
    <cellStyle name="Comma 172 4 2" xfId="9258" xr:uid="{EDCB0558-DB5A-44A1-8105-92F6166860C1}"/>
    <cellStyle name="Comma 172 4 2 2" xfId="12587" xr:uid="{1D79466C-A99E-412D-933A-D889BCA0805B}"/>
    <cellStyle name="Comma 172 4 2 3" xfId="15682" xr:uid="{22D6AC43-D5B4-4CD0-9BC5-4C0D205D5ED1}"/>
    <cellStyle name="Comma 172 4 3" xfId="5395" xr:uid="{FE5BDB22-02C8-4385-9AFE-C53A9D96EDD1}"/>
    <cellStyle name="Comma 172 5" xfId="7257" xr:uid="{FC114F36-2181-463C-9ECA-B3E4C9BD6CB7}"/>
    <cellStyle name="Comma 172 5 2" xfId="11044" xr:uid="{000F099B-8362-4A6A-88D8-A7FB61E16E40}"/>
    <cellStyle name="Comma 172 5 3" xfId="14139" xr:uid="{9BCF634A-0CB7-4791-B42A-7F6BED0B3A58}"/>
    <cellStyle name="Comma 18" xfId="857" xr:uid="{7D685A17-0032-4A4B-A484-F237C2AA9451}"/>
    <cellStyle name="Comma 18 2" xfId="2151" xr:uid="{E3040DA9-E36F-493F-BEA2-9D62AA629C1C}"/>
    <cellStyle name="Comma 18 2 2" xfId="4362" xr:uid="{F0592BB7-EE11-4818-8888-C7F393DADFD0}"/>
    <cellStyle name="Comma 18 2 2 2" xfId="10008" xr:uid="{039BF062-07C9-4714-B6DA-F14E3EA9D1FB}"/>
    <cellStyle name="Comma 18 2 2 2 2" xfId="13252" xr:uid="{1E762F7B-7B33-4EB9-A6A3-AB9D8317AB75}"/>
    <cellStyle name="Comma 18 2 2 2 3" xfId="16347" xr:uid="{0E6CE65E-726D-4EC0-9763-1319A303C2DA}"/>
    <cellStyle name="Comma 18 2 2 3" xfId="6059" xr:uid="{CA9C2FB7-AE84-4897-B870-1FE54EA143B6}"/>
    <cellStyle name="Comma 18 2 3" xfId="8009" xr:uid="{5102066F-5400-47A1-85FE-5CD88CBEF41D}"/>
    <cellStyle name="Comma 18 2 3 2" xfId="11708" xr:uid="{FA3262B9-EF99-46C8-AB4C-1A39C66CFE4E}"/>
    <cellStyle name="Comma 18 2 3 3" xfId="14803" xr:uid="{54CBDD36-BC08-40D6-97D0-5467535D976A}"/>
    <cellStyle name="Comma 18 3" xfId="3283" xr:uid="{66B1D88C-71D2-4983-93A6-A5B51CD51610}"/>
    <cellStyle name="Comma 18 3 2" xfId="8983" xr:uid="{12E8DD7B-3401-45F3-B5BC-598EEAB536F5}"/>
    <cellStyle name="Comma 18 3 2 2" xfId="12385" xr:uid="{A23A7389-57C1-4177-9AFB-36B67801A69F}"/>
    <cellStyle name="Comma 18 3 2 3" xfId="15480" xr:uid="{B344A84D-FA40-450A-8BE1-A34CACB5C8F3}"/>
    <cellStyle name="Comma 18 3 3" xfId="5193" xr:uid="{C861DF1A-8867-4288-83A3-18C2FB682269}"/>
    <cellStyle name="Comma 18 4" xfId="6982" xr:uid="{26D794D2-2938-4906-B049-BF55064AB2A3}"/>
    <cellStyle name="Comma 18 4 2" xfId="10842" xr:uid="{02CCEED8-F241-40EE-A8D3-49EE8C9038AA}"/>
    <cellStyle name="Comma 18 4 3" xfId="13937" xr:uid="{71F5BE40-702D-46A4-9482-FB43002D3F53}"/>
    <cellStyle name="Comma 18 7" xfId="156" xr:uid="{08CE75A9-53F8-4D03-BE36-AA62FF0C8C20}"/>
    <cellStyle name="Comma 18 7 2" xfId="1534" xr:uid="{CFA98DDB-6EA7-4E18-BDB2-37CBDF6F9C47}"/>
    <cellStyle name="Comma 18 7 2 2" xfId="1954" xr:uid="{F5E54EAB-583E-4F47-8F13-6D4A4F5CAB69}"/>
    <cellStyle name="Comma 18 7 2 2 2" xfId="4199" xr:uid="{FDDD8115-4CE0-4A3A-830F-2BF22BC99B15}"/>
    <cellStyle name="Comma 18 7 2 2 2 2" xfId="9846" xr:uid="{830E7AEC-CD2B-4800-8456-B5C23A13A227}"/>
    <cellStyle name="Comma 18 7 2 2 2 2 2" xfId="13096" xr:uid="{491E305E-2050-40FF-A277-B60DA89C9B15}"/>
    <cellStyle name="Comma 18 7 2 2 2 2 3" xfId="16191" xr:uid="{948CB5B0-A29C-4EBD-9EFC-450C0DA8C9E7}"/>
    <cellStyle name="Comma 18 7 2 2 2 3" xfId="5903" xr:uid="{CBDAF990-107F-45C6-918D-C712A65790BD}"/>
    <cellStyle name="Comma 18 7 2 2 3" xfId="7845" xr:uid="{54551292-5E30-4671-A400-210E5427DDDE}"/>
    <cellStyle name="Comma 18 7 2 2 3 2" xfId="11552" xr:uid="{EEE8BDC1-D0BF-4B97-9BDE-B06336EC0646}"/>
    <cellStyle name="Comma 18 7 2 2 3 3" xfId="14647" xr:uid="{09243B54-68FB-4415-ADFE-007CCCACC9FC}"/>
    <cellStyle name="Comma 18 7 2 3" xfId="3816" xr:uid="{97F34E7F-86C2-4D42-8B7B-0A7B9A30661A}"/>
    <cellStyle name="Comma 18 7 2 3 2" xfId="9515" xr:uid="{473A759C-3508-40CB-BC3B-73FAE0F83C6B}"/>
    <cellStyle name="Comma 18 7 2 3 2 2" xfId="12778" xr:uid="{FD1021CF-812A-4A3E-AAE7-3E84BFA5EDB5}"/>
    <cellStyle name="Comma 18 7 2 3 2 3" xfId="15873" xr:uid="{4795EDA0-D0B9-4F0A-B999-B76A06FC4CA1}"/>
    <cellStyle name="Comma 18 7 2 3 3" xfId="5585" xr:uid="{96B67E3F-CC05-4833-B516-B930B2E2DF70}"/>
    <cellStyle name="Comma 18 7 2 4" xfId="7514" xr:uid="{116B6891-4099-4F69-9A13-28FA224F7EF0}"/>
    <cellStyle name="Comma 18 7 2 4 2" xfId="11234" xr:uid="{BAC24681-D3D1-4553-B3AA-028021F2CB4C}"/>
    <cellStyle name="Comma 18 7 2 4 3" xfId="14329" xr:uid="{2C4B1E53-D9D8-4EA7-85F6-714BB9355939}"/>
    <cellStyle name="Comma 18 7 3" xfId="1054" xr:uid="{B631048D-43B5-4B75-B864-24B29E1781D3}"/>
    <cellStyle name="Comma 18 7 3 2" xfId="3373" xr:uid="{D22D1CAC-EC3D-49E6-A6DD-6ED182E0CADC}"/>
    <cellStyle name="Comma 18 7 3 2 2" xfId="9073" xr:uid="{AC5494AE-2FA0-41C9-B0CF-B734BB370ED7}"/>
    <cellStyle name="Comma 18 7 3 2 2 2" xfId="12452" xr:uid="{CF0C4DA5-E872-4324-8B97-CFEC7B03FED7}"/>
    <cellStyle name="Comma 18 7 3 2 2 3" xfId="15547" xr:uid="{F9379664-E6C2-4729-AEDA-06250AA66700}"/>
    <cellStyle name="Comma 18 7 3 2 3" xfId="5260" xr:uid="{8EDBD12C-5B4F-4368-81B6-32001AF0EFAB}"/>
    <cellStyle name="Comma 18 7 3 3" xfId="7072" xr:uid="{1171FA45-B065-476A-BAB2-7F43F0EAC892}"/>
    <cellStyle name="Comma 18 7 3 3 2" xfId="10909" xr:uid="{F6BE0244-0FD7-48A1-8FC7-89CDB1AF4CF6}"/>
    <cellStyle name="Comma 18 7 3 3 3" xfId="14004" xr:uid="{6A14DB27-AA60-4101-B711-8FC07770D7C2}"/>
    <cellStyle name="Comma 18 7 4" xfId="2869" xr:uid="{9089E190-6264-401B-9998-7B5A00B4E0E2}"/>
    <cellStyle name="Comma 18 7 4 2" xfId="8617" xr:uid="{1AC7134C-938B-4585-AFAF-E9AB1242605F}"/>
    <cellStyle name="Comma 18 7 4 2 2" xfId="12118" xr:uid="{D1EDABEC-EDCD-4866-83F0-3875E3B333F4}"/>
    <cellStyle name="Comma 18 7 4 2 3" xfId="15213" xr:uid="{6AABBD3D-731C-423A-B531-E7612E37DB4E}"/>
    <cellStyle name="Comma 18 7 4 3" xfId="4923" xr:uid="{4E316D2E-E9A0-43F0-8AE4-B67E643E8405}"/>
    <cellStyle name="Comma 18 7 5" xfId="6613" xr:uid="{5FBB898D-4032-4B96-9610-31D66D4D80D6}"/>
    <cellStyle name="Comma 18 7 5 2" xfId="10575" xr:uid="{BE9E4D7C-15C8-4256-BF86-42A1F761E180}"/>
    <cellStyle name="Comma 18 7 5 3" xfId="13670" xr:uid="{B07CB6E3-399E-4A68-96CB-BD1D3F2F3F79}"/>
    <cellStyle name="Comma 182" xfId="504" xr:uid="{36869A88-6417-4846-B285-5F32A83AD673}"/>
    <cellStyle name="Comma 182 10" xfId="2158" xr:uid="{74947328-71C2-4872-9FA4-9FDC901E6C24}"/>
    <cellStyle name="Comma 182 10 2" xfId="4369" xr:uid="{D4A076A8-8380-47E8-8DBD-CBD6B70AF5D6}"/>
    <cellStyle name="Comma 182 10 2 2" xfId="10015" xr:uid="{6B11CFF4-2E14-4781-9956-C1F767D9CB53}"/>
    <cellStyle name="Comma 182 10 2 2 2" xfId="13256" xr:uid="{006F56D6-49C2-4EB9-8C65-8B37F1888879}"/>
    <cellStyle name="Comma 182 10 2 2 3" xfId="16351" xr:uid="{BD8F2EBE-FFF9-4275-9A50-D69083A27AD7}"/>
    <cellStyle name="Comma 182 10 2 3" xfId="6063" xr:uid="{DCD1B2ED-3629-4DF5-AA2F-072DFF9588AD}"/>
    <cellStyle name="Comma 182 10 3" xfId="8016" xr:uid="{64F3B5E4-DD25-44A9-8DAF-19B916F13777}"/>
    <cellStyle name="Comma 182 10 3 2" xfId="11712" xr:uid="{E3DA41E3-C03C-4CAA-98CB-0CEBA5D17EEC}"/>
    <cellStyle name="Comma 182 10 3 3" xfId="14807" xr:uid="{0CF0A99B-588B-41C2-9927-B8017CA6232A}"/>
    <cellStyle name="Comma 182 11" xfId="2653" xr:uid="{747950F2-F036-455A-AAB3-ECE82ACF3DF3}"/>
    <cellStyle name="Comma 182 11 2" xfId="4819" xr:uid="{47308C96-D273-47D0-BD89-FA16380ED649}"/>
    <cellStyle name="Comma 182 11 2 2" xfId="10465" xr:uid="{A96E27A4-FC94-4D10-B7F0-67D3EF6BDB5C}"/>
    <cellStyle name="Comma 182 11 2 2 2" xfId="13582" xr:uid="{4954FF78-DCBA-4C50-A220-7D9679824237}"/>
    <cellStyle name="Comma 182 11 2 2 3" xfId="16677" xr:uid="{0F3481D2-54E8-4A69-AFB9-13C1C7D46DC1}"/>
    <cellStyle name="Comma 182 11 2 3" xfId="6389" xr:uid="{124FB3DE-D28C-4907-9C93-192C8293AB41}"/>
    <cellStyle name="Comma 182 11 3" xfId="8483" xr:uid="{59F43609-005A-4D8A-966C-690AD77273BF}"/>
    <cellStyle name="Comma 182 11 3 2" xfId="12038" xr:uid="{5758CDE9-7F1A-4417-8DAC-0B5291C33EDE}"/>
    <cellStyle name="Comma 182 11 3 3" xfId="15133" xr:uid="{13523D02-C664-4957-9345-507D10743E8C}"/>
    <cellStyle name="Comma 182 12" xfId="3082" xr:uid="{355F1BC7-50FF-443A-9C43-5D8C85EFB24D}"/>
    <cellStyle name="Comma 182 12 2" xfId="8798" xr:uid="{BCD59A37-7DFC-44EC-BB2D-FF515A373CBE}"/>
    <cellStyle name="Comma 182 12 2 2" xfId="12260" xr:uid="{4B09EFA3-AF73-4A30-B8E8-C2144D42D240}"/>
    <cellStyle name="Comma 182 12 2 3" xfId="15355" xr:uid="{6F84ECC1-04CF-472B-9E74-8E27E716657D}"/>
    <cellStyle name="Comma 182 12 3" xfId="5066" xr:uid="{C0367C61-B217-43F0-A8F7-87B8EB5E1C84}"/>
    <cellStyle name="Comma 182 13" xfId="6795" xr:uid="{8EB970F3-CA33-4678-A1AC-567F04A28B60}"/>
    <cellStyle name="Comma 182 13 2" xfId="10717" xr:uid="{01AEAF24-8DA0-4598-AF32-E66EA6CF85CA}"/>
    <cellStyle name="Comma 182 13 3" xfId="13812" xr:uid="{64A3DD6A-3A64-4C40-9ED4-62A8B7BE5769}"/>
    <cellStyle name="Comma 182 2" xfId="527" xr:uid="{9AEF96A9-900F-473F-BA1C-C8EB76BF3866}"/>
    <cellStyle name="Comma 182 2 2" xfId="773" xr:uid="{6248FB16-DFA0-4103-BF01-94BF6D757633}"/>
    <cellStyle name="Comma 182 2 2 2" xfId="1630" xr:uid="{E3B9B1C5-61F4-4A87-9ACF-CA8C20B3B98C}"/>
    <cellStyle name="Comma 182 2 2 2 2" xfId="3912" xr:uid="{4DC781D2-4AA2-4CE8-B474-7AEC0A13394B}"/>
    <cellStyle name="Comma 182 2 2 2 2 2" xfId="9611" xr:uid="{589760CC-EEBB-45D9-8B5C-1ACEF2941D38}"/>
    <cellStyle name="Comma 182 2 2 2 2 2 2" xfId="12869" xr:uid="{C5041E14-859B-4D6A-BF7C-A26DC7DEBD86}"/>
    <cellStyle name="Comma 182 2 2 2 2 2 3" xfId="15964" xr:uid="{2B5DCDB3-6331-45DB-BBD7-DD3967A3CCD8}"/>
    <cellStyle name="Comma 182 2 2 2 2 3" xfId="5676" xr:uid="{7E120508-F43E-4726-BDA3-A6A3B5EBCF4B}"/>
    <cellStyle name="Comma 182 2 2 2 3" xfId="7610" xr:uid="{AA7E57B3-915D-4477-A20C-9F0BCCE80AE0}"/>
    <cellStyle name="Comma 182 2 2 2 3 2" xfId="11325" xr:uid="{F07621BF-2460-4742-B302-3A0D2CCDCBB7}"/>
    <cellStyle name="Comma 182 2 2 2 3 3" xfId="14420" xr:uid="{BC19904E-6884-4435-8447-1115FDA174E5}"/>
    <cellStyle name="Comma 182 2 2 3" xfId="2580" xr:uid="{5B92808F-115B-4A59-B8A6-2ADEDC165B23}"/>
    <cellStyle name="Comma 182 2 2 3 2" xfId="4770" xr:uid="{F598D96F-7779-4FB5-B626-D518BFC033C4}"/>
    <cellStyle name="Comma 182 2 2 3 2 2" xfId="10416" xr:uid="{CF4666B7-0E36-4FBD-BC4D-D13F9BF903B0}"/>
    <cellStyle name="Comma 182 2 2 3 2 2 2" xfId="13541" xr:uid="{F4236ED0-64EE-4427-A848-290093BDEE4B}"/>
    <cellStyle name="Comma 182 2 2 3 2 2 3" xfId="16636" xr:uid="{ED4991B0-7149-44CD-8693-1A427BB66480}"/>
    <cellStyle name="Comma 182 2 2 3 2 3" xfId="6348" xr:uid="{2680C083-DC0D-4F9D-AFE5-80417DBB0087}"/>
    <cellStyle name="Comma 182 2 2 3 3" xfId="8434" xr:uid="{DE012969-C82B-4247-A6D4-7B158DA7E0F0}"/>
    <cellStyle name="Comma 182 2 2 3 3 2" xfId="11997" xr:uid="{9EFD4E1C-BF7F-497D-8F2E-58121555571E}"/>
    <cellStyle name="Comma 182 2 2 3 3 3" xfId="15092" xr:uid="{69ABFB75-2CDA-4F09-ACFE-1093E2F5310E}"/>
    <cellStyle name="Comma 182 2 2 4" xfId="3256" xr:uid="{E75639B2-CBB4-4488-8A47-DC2755D5CE48}"/>
    <cellStyle name="Comma 182 2 2 4 2" xfId="8956" xr:uid="{95090087-BB2A-4779-9A57-A0B022DA2258}"/>
    <cellStyle name="Comma 182 2 2 4 2 2" xfId="12363" xr:uid="{0F130155-99CD-4470-8A2E-A2D2F71783B5}"/>
    <cellStyle name="Comma 182 2 2 4 2 3" xfId="15458" xr:uid="{0C516B5C-B315-4612-AD73-4B639D18C1A0}"/>
    <cellStyle name="Comma 182 2 2 4 3" xfId="5171" xr:uid="{7FDDF6C0-EB39-401E-929F-421BF830174C}"/>
    <cellStyle name="Comma 182 2 2 5" xfId="6955" xr:uid="{9BA319DF-AD49-4028-BC1C-63BDDE23D9FD}"/>
    <cellStyle name="Comma 182 2 2 5 2" xfId="10820" xr:uid="{C31CB776-655A-4F22-9B40-2A9471725CAA}"/>
    <cellStyle name="Comma 182 2 2 5 3" xfId="13915" xr:uid="{72CD6D3A-6F21-4906-A027-A8D736330A01}"/>
    <cellStyle name="Comma 182 2 3" xfId="1441" xr:uid="{6D6A761C-C026-4B15-950E-B8A87231D20D}"/>
    <cellStyle name="Comma 182 2 3 2" xfId="2446" xr:uid="{19310857-9B45-4182-B7A8-2EBAA9008258}"/>
    <cellStyle name="Comma 182 2 3 2 2" xfId="4636" xr:uid="{45BB934C-F60E-4C44-80CE-226EEEAAD6BE}"/>
    <cellStyle name="Comma 182 2 3 2 2 2" xfId="10282" xr:uid="{54A9CCA2-2AA0-460B-B203-E49295A7A02F}"/>
    <cellStyle name="Comma 182 2 3 2 2 2 2" xfId="13425" xr:uid="{1F9BAFAC-6EEC-4DBE-A356-12C81A745556}"/>
    <cellStyle name="Comma 182 2 3 2 2 2 3" xfId="16520" xr:uid="{6997AB31-439D-4479-9BD7-6A621F25CDD8}"/>
    <cellStyle name="Comma 182 2 3 2 2 3" xfId="6232" xr:uid="{55F6D7C1-F5AD-47DC-A6B5-03EEEEF27EB2}"/>
    <cellStyle name="Comma 182 2 3 2 3" xfId="8300" xr:uid="{6788D3E5-9938-4318-9000-E1056945DAD2}"/>
    <cellStyle name="Comma 182 2 3 2 3 2" xfId="11881" xr:uid="{FD3DF8C7-8560-4376-81A3-75B3E925BF1B}"/>
    <cellStyle name="Comma 182 2 3 2 3 3" xfId="14976" xr:uid="{5DCB23C1-5597-47C3-8994-B4F2EA892514}"/>
    <cellStyle name="Comma 182 2 3 3" xfId="3723" xr:uid="{9D8AF20C-8FDE-4908-AA4C-9FDE155774B2}"/>
    <cellStyle name="Comma 182 2 3 3 2" xfId="9422" xr:uid="{6023E299-1AC1-4B96-890E-7B6278BBACFC}"/>
    <cellStyle name="Comma 182 2 3 3 2 2" xfId="12698" xr:uid="{4EA64A9D-91D7-47E9-8640-A96866485D25}"/>
    <cellStyle name="Comma 182 2 3 3 2 3" xfId="15793" xr:uid="{576B7B05-9128-4E20-AB6E-99FA9F02C41B}"/>
    <cellStyle name="Comma 182 2 3 3 3" xfId="5505" xr:uid="{3E44A84D-844E-4D9B-BF4A-0A67EA254DA9}"/>
    <cellStyle name="Comma 182 2 3 4" xfId="7421" xr:uid="{FA46DBC9-2FA6-4119-B680-591338B92CB9}"/>
    <cellStyle name="Comma 182 2 3 4 2" xfId="11154" xr:uid="{52DEF92A-EBD2-4588-A8D6-4D40FCA013B6}"/>
    <cellStyle name="Comma 182 2 3 4 3" xfId="14249" xr:uid="{B787DEB8-F847-48DD-9619-31E240EF81D5}"/>
    <cellStyle name="Comma 182 2 4" xfId="1202" xr:uid="{7D7B573F-9233-4D08-8401-251535C83BCA}"/>
    <cellStyle name="Comma 182 2 4 2" xfId="3504" xr:uid="{66884FDF-3E36-478D-BF9A-8EFD0CEF48CE}"/>
    <cellStyle name="Comma 182 2 4 2 2" xfId="9204" xr:uid="{9702F921-7460-4D47-84D7-2FA1A696BD2E}"/>
    <cellStyle name="Comma 182 2 4 2 2 2" xfId="12544" xr:uid="{FECEB5D0-FE00-4E01-8B1B-1697A3FC51E6}"/>
    <cellStyle name="Comma 182 2 4 2 2 3" xfId="15639" xr:uid="{5603331E-C17F-4129-AD7E-058C2CAA0F9D}"/>
    <cellStyle name="Comma 182 2 4 2 3" xfId="5352" xr:uid="{0561F22C-33C0-4129-9F88-ED9601E29C2D}"/>
    <cellStyle name="Comma 182 2 4 3" xfId="7203" xr:uid="{A3AFA562-93CB-4E9E-A551-2271034189D0}"/>
    <cellStyle name="Comma 182 2 4 3 2" xfId="11001" xr:uid="{D2F0248E-E928-472D-9AD1-9D48D1426EA9}"/>
    <cellStyle name="Comma 182 2 4 3 3" xfId="14096" xr:uid="{322DA8C4-D262-4D4B-AC93-4D89E0BEC234}"/>
    <cellStyle name="Comma 182 2 5" xfId="2285" xr:uid="{244A52A2-65AC-4332-85D0-FD333249A24D}"/>
    <cellStyle name="Comma 182 2 5 2" xfId="4476" xr:uid="{D52EE44C-E109-4E2F-8F59-103872B16F7B}"/>
    <cellStyle name="Comma 182 2 5 2 2" xfId="10122" xr:uid="{E197BB39-C8F1-441F-B963-4AB2CB96A9CB}"/>
    <cellStyle name="Comma 182 2 5 2 2 2" xfId="13323" xr:uid="{D0AAC5C2-B88A-42E5-8CBC-866E812EA8F9}"/>
    <cellStyle name="Comma 182 2 5 2 2 3" xfId="16418" xr:uid="{31181FA4-385C-40F0-AF23-FA2015399FE4}"/>
    <cellStyle name="Comma 182 2 5 2 3" xfId="6130" xr:uid="{20CBF77D-FA02-4226-87A0-8573A99230DA}"/>
    <cellStyle name="Comma 182 2 5 3" xfId="8140" xr:uid="{CA516115-73A8-47A5-9AE5-E89AC5B407CB}"/>
    <cellStyle name="Comma 182 2 5 3 2" xfId="11779" xr:uid="{FC92DCD4-D8A3-4127-BB2D-26B430BDF57B}"/>
    <cellStyle name="Comma 182 2 5 3 3" xfId="14874" xr:uid="{837D4730-5D26-49D6-805D-3D3251766FD9}"/>
    <cellStyle name="Comma 182 2 6" xfId="3095" xr:uid="{777D3848-4633-45EE-8BCB-2BC047ACC26C}"/>
    <cellStyle name="Comma 182 2 6 2" xfId="8809" xr:uid="{382A0F09-9E0C-49BF-9944-014132950D17}"/>
    <cellStyle name="Comma 182 2 6 2 2" xfId="12268" xr:uid="{7B682CAE-50FC-4307-84B9-9F340ABACB74}"/>
    <cellStyle name="Comma 182 2 6 2 3" xfId="15363" xr:uid="{20EDDF03-69B1-481A-8D66-7C470C515F22}"/>
    <cellStyle name="Comma 182 2 6 3" xfId="5074" xr:uid="{AB170F82-B6B7-4FB0-9215-2858BEB2B7CA}"/>
    <cellStyle name="Comma 182 2 7" xfId="6807" xr:uid="{0F371A9B-A3D0-42BB-9C9F-814543F920E0}"/>
    <cellStyle name="Comma 182 2 7 2" xfId="10725" xr:uid="{1411630A-CC2F-44EA-BCC7-116EC8ED75DC}"/>
    <cellStyle name="Comma 182 2 7 3" xfId="13820" xr:uid="{54D6FD42-4A85-4BFD-AE80-EE2A4BCA1799}"/>
    <cellStyle name="Comma 182 3" xfId="557" xr:uid="{866787D9-7D4A-4EB7-817D-650A41DC5D0A}"/>
    <cellStyle name="Comma 182 3 2" xfId="791" xr:uid="{470C9661-513C-481C-A749-444B06DB89EF}"/>
    <cellStyle name="Comma 182 3 2 2" xfId="1684" xr:uid="{0394D739-062F-4FA6-B8C6-CEDB87BD3E1D}"/>
    <cellStyle name="Comma 182 3 2 2 2" xfId="3966" xr:uid="{53373A84-089B-4669-8002-E48074296610}"/>
    <cellStyle name="Comma 182 3 2 2 2 2" xfId="9665" xr:uid="{AFB217ED-BEAF-4602-AF2E-7EBB210E691F}"/>
    <cellStyle name="Comma 182 3 2 2 2 2 2" xfId="12923" xr:uid="{AFECC54F-2670-4519-BCA1-EA9727AE2FA8}"/>
    <cellStyle name="Comma 182 3 2 2 2 2 3" xfId="16018" xr:uid="{85C2C26E-4BC5-413F-AC4A-D64A9D23759C}"/>
    <cellStyle name="Comma 182 3 2 2 2 3" xfId="5730" xr:uid="{B1F4EE75-18A7-4DF7-82FE-9C0CCD2117D0}"/>
    <cellStyle name="Comma 182 3 2 2 3" xfId="7664" xr:uid="{970F8F64-2A31-4C34-BBF4-B10017948F96}"/>
    <cellStyle name="Comma 182 3 2 2 3 2" xfId="11379" xr:uid="{1D02147B-C42C-421F-9D90-A25115E43242}"/>
    <cellStyle name="Comma 182 3 2 2 3 3" xfId="14474" xr:uid="{1AC74D7B-3D89-4D6D-92C1-9DDB74080C20}"/>
    <cellStyle name="Comma 182 3 2 3" xfId="2604" xr:uid="{105F0172-3021-4A08-AAB3-AB568407FED8}"/>
    <cellStyle name="Comma 182 3 2 3 2" xfId="4794" xr:uid="{1084D22B-64C9-4A75-ABAD-3F9EEC722407}"/>
    <cellStyle name="Comma 182 3 2 3 2 2" xfId="10440" xr:uid="{E310B775-F9DD-47DA-901E-F088144A34A6}"/>
    <cellStyle name="Comma 182 3 2 3 2 2 2" xfId="13565" xr:uid="{B934F746-34B1-416D-BA89-BD3A1086518E}"/>
    <cellStyle name="Comma 182 3 2 3 2 2 3" xfId="16660" xr:uid="{E1C4BD70-4CD2-4B2D-9F28-25CA645B2606}"/>
    <cellStyle name="Comma 182 3 2 3 2 3" xfId="6372" xr:uid="{C3064118-B4D1-4181-8A11-9F8DAC423633}"/>
    <cellStyle name="Comma 182 3 2 3 3" xfId="8458" xr:uid="{F5D6EB60-1DE9-4C69-AC7E-BAB1CE7AFCE1}"/>
    <cellStyle name="Comma 182 3 2 3 3 2" xfId="12021" xr:uid="{A19593F2-58EB-470E-B5A1-C2C5CE539DF0}"/>
    <cellStyle name="Comma 182 3 2 3 3 3" xfId="15116" xr:uid="{B7EDA1A0-F329-44DA-8BFA-A0BADA9EEC53}"/>
    <cellStyle name="Comma 182 3 2 4" xfId="3274" xr:uid="{69E0ECCC-2E77-4D5F-A726-557A0306B5DC}"/>
    <cellStyle name="Comma 182 3 2 4 2" xfId="8974" xr:uid="{6BF525DB-776D-4252-AB7F-0DC2773274AD}"/>
    <cellStyle name="Comma 182 3 2 4 2 2" xfId="12377" xr:uid="{448A4520-5285-4DFC-BDC1-809F9A5881CE}"/>
    <cellStyle name="Comma 182 3 2 4 2 3" xfId="15472" xr:uid="{9D9F1474-E464-49D4-91EF-AD61CC45507B}"/>
    <cellStyle name="Comma 182 3 2 4 3" xfId="5185" xr:uid="{3B7799DC-84D1-4965-8698-67AF13F2A590}"/>
    <cellStyle name="Comma 182 3 2 5" xfId="6973" xr:uid="{5D66E902-907B-4C26-B52B-443B0241D837}"/>
    <cellStyle name="Comma 182 3 2 5 2" xfId="10834" xr:uid="{FCD4AF55-439B-4E57-8D6A-25ED7F33265C}"/>
    <cellStyle name="Comma 182 3 2 5 3" xfId="13929" xr:uid="{1949DE68-6C38-4E91-9DAD-5092C301E143}"/>
    <cellStyle name="Comma 182 3 3" xfId="1475" xr:uid="{0734CE89-3F9A-4DDF-A03D-9D736D6D2F8F}"/>
    <cellStyle name="Comma 182 3 3 2" xfId="2480" xr:uid="{075C3676-1E46-49C6-9236-846DB4444B6A}"/>
    <cellStyle name="Comma 182 3 3 2 2" xfId="4670" xr:uid="{509E5664-36C8-4C70-963F-0F0440528C36}"/>
    <cellStyle name="Comma 182 3 3 2 2 2" xfId="10316" xr:uid="{57300D31-C710-4DC1-BB45-80AFA836DF22}"/>
    <cellStyle name="Comma 182 3 3 2 2 2 2" xfId="13448" xr:uid="{654F090B-8703-4159-A57A-7F76F7333E82}"/>
    <cellStyle name="Comma 182 3 3 2 2 2 3" xfId="16543" xr:uid="{48CE2160-0644-467F-951A-5A6A83E6309E}"/>
    <cellStyle name="Comma 182 3 3 2 2 3" xfId="6255" xr:uid="{DDD5C13B-B380-49D5-9C42-9833FB806795}"/>
    <cellStyle name="Comma 182 3 3 2 3" xfId="8334" xr:uid="{1779240B-9CC7-40F6-B2C0-CDACFAA0520B}"/>
    <cellStyle name="Comma 182 3 3 2 3 2" xfId="11904" xr:uid="{62441AC4-0C6E-4CFE-949B-839C04303FCF}"/>
    <cellStyle name="Comma 182 3 3 2 3 3" xfId="14999" xr:uid="{C9511A34-366D-4D32-B60F-E39FEAB59B11}"/>
    <cellStyle name="Comma 182 3 3 3" xfId="3757" xr:uid="{50BD79EF-7C6D-4AB3-A675-13B79E2552BC}"/>
    <cellStyle name="Comma 182 3 3 3 2" xfId="9456" xr:uid="{67F3FE1D-C4E7-448C-B14B-6D9981CEF4F8}"/>
    <cellStyle name="Comma 182 3 3 3 2 2" xfId="12721" xr:uid="{EF0E1158-C058-43BB-8376-920A600516F9}"/>
    <cellStyle name="Comma 182 3 3 3 2 3" xfId="15816" xr:uid="{3F4F8A1B-4F60-4A48-9DC1-3E37324C568B}"/>
    <cellStyle name="Comma 182 3 3 3 3" xfId="5528" xr:uid="{EBE0EC23-CE39-4873-B787-5A11E70136C1}"/>
    <cellStyle name="Comma 182 3 3 4" xfId="7455" xr:uid="{72B92D6C-6F31-42D4-B7D0-E4E94C8746E0}"/>
    <cellStyle name="Comma 182 3 3 4 2" xfId="11177" xr:uid="{85C60116-C929-489E-BA70-00DE4417B996}"/>
    <cellStyle name="Comma 182 3 3 4 3" xfId="14272" xr:uid="{C1E083F6-ACC8-4296-9F5C-D0967E77CAB9}"/>
    <cellStyle name="Comma 182 3 4" xfId="1288" xr:uid="{4F5ABC23-20ED-48D6-965D-E85DF83D4EC0}"/>
    <cellStyle name="Comma 182 3 4 2" xfId="3571" xr:uid="{24A69026-E47C-4B2A-A756-3C1941216F4D}"/>
    <cellStyle name="Comma 182 3 4 2 2" xfId="9270" xr:uid="{CD4AE1E5-DD61-4BE7-AEE7-F988BC771F25}"/>
    <cellStyle name="Comma 182 3 4 2 2 2" xfId="12599" xr:uid="{BC10A54E-4FEF-46F5-98C1-7AC9BBD80A3C}"/>
    <cellStyle name="Comma 182 3 4 2 2 3" xfId="15694" xr:uid="{C9653D5B-EEF6-4889-8DC4-F782099D8553}"/>
    <cellStyle name="Comma 182 3 4 2 3" xfId="5407" xr:uid="{AC08B0FD-E071-46F6-8256-3F2E39C4CE88}"/>
    <cellStyle name="Comma 182 3 4 3" xfId="7269" xr:uid="{A575FE6E-89A7-4DAF-AA35-36F30D90CF9E}"/>
    <cellStyle name="Comma 182 3 4 3 2" xfId="11056" xr:uid="{36D19A30-4FF0-464F-9600-7AB9822AE75C}"/>
    <cellStyle name="Comma 182 3 4 3 3" xfId="14151" xr:uid="{1618A214-B5B6-4004-8B92-DC9A22C9A254}"/>
    <cellStyle name="Comma 182 3 5" xfId="2331" xr:uid="{B60B4C76-39D8-4A27-96C0-ED31CE941210}"/>
    <cellStyle name="Comma 182 3 5 2" xfId="4521" xr:uid="{15DCF8FA-6018-4DDF-A0A8-1D85C78BEDDD}"/>
    <cellStyle name="Comma 182 3 5 2 2" xfId="10167" xr:uid="{81512C21-A43A-40D7-822B-D56D8DFA2E76}"/>
    <cellStyle name="Comma 182 3 5 2 2 2" xfId="13358" xr:uid="{095E210F-F362-481F-AB7B-C1EC6E9C28D6}"/>
    <cellStyle name="Comma 182 3 5 2 2 3" xfId="16453" xr:uid="{1280926D-8EFD-4B8F-89A7-E6048808DDBC}"/>
    <cellStyle name="Comma 182 3 5 2 3" xfId="6165" xr:uid="{E3E1A9EB-C4B6-4E4B-8D94-A82BBDBA8933}"/>
    <cellStyle name="Comma 182 3 5 3" xfId="8185" xr:uid="{62B95EA9-469E-4A57-B43D-0F8306910E9A}"/>
    <cellStyle name="Comma 182 3 5 3 2" xfId="11814" xr:uid="{287119BA-F133-4A9F-8C6A-B60991A2E5F8}"/>
    <cellStyle name="Comma 182 3 5 3 3" xfId="14909" xr:uid="{18BC940B-4266-4F88-A8ED-F144E6B95306}"/>
    <cellStyle name="Comma 182 3 6" xfId="3111" xr:uid="{A1E6D807-8D6B-49C7-A44C-C35C08C02302}"/>
    <cellStyle name="Comma 182 3 6 2" xfId="8823" xr:uid="{3D23A323-91CB-439F-BED1-D40E59DDCDC5}"/>
    <cellStyle name="Comma 182 3 6 2 2" xfId="12278" xr:uid="{2E1F1677-644C-43D3-9015-7F281ADE9836}"/>
    <cellStyle name="Comma 182 3 6 2 3" xfId="15373" xr:uid="{D5EDF7A3-78CE-458B-8F22-1259F31CF1B5}"/>
    <cellStyle name="Comma 182 3 6 3" xfId="5085" xr:uid="{57BBF296-817E-4F8C-AF79-2A3E716994B4}"/>
    <cellStyle name="Comma 182 3 7" xfId="6821" xr:uid="{ED166675-33EE-45B9-96CE-75DD092DD33E}"/>
    <cellStyle name="Comma 182 3 7 2" xfId="10735" xr:uid="{48FB7361-3FD4-4D02-979D-BA32CE144FE6}"/>
    <cellStyle name="Comma 182 3 7 3" xfId="13830" xr:uid="{1D7346A5-0606-40FE-90B1-F23B7302A30D}"/>
    <cellStyle name="Comma 182 4" xfId="615" xr:uid="{876B96FF-DCC9-41CB-822F-E9AAC962AF83}"/>
    <cellStyle name="Comma 182 4 10" xfId="2669" xr:uid="{0C2A6F72-411B-4CBA-BBB4-831B0F762039}"/>
    <cellStyle name="Comma 182 4 10 2" xfId="4823" xr:uid="{7D6A8933-7AE2-451F-849A-32B456BF6AE9}"/>
    <cellStyle name="Comma 182 4 10 2 2" xfId="10469" xr:uid="{6DEC45A7-C67F-46BC-A193-54D8E345F59C}"/>
    <cellStyle name="Comma 182 4 10 2 2 2" xfId="13584" xr:uid="{C0124D61-CB44-4C27-AF47-40A69320B4C2}"/>
    <cellStyle name="Comma 182 4 10 2 2 3" xfId="16679" xr:uid="{B0FF79E1-8332-4FCF-A24C-95E16DC6A1EA}"/>
    <cellStyle name="Comma 182 4 10 2 3" xfId="6391" xr:uid="{488B13B4-F366-4B0D-ADB0-10FE16BF06EE}"/>
    <cellStyle name="Comma 182 4 10 3" xfId="8487" xr:uid="{717EBFA8-BA62-4843-BFE3-6A047464C63D}"/>
    <cellStyle name="Comma 182 4 10 3 2" xfId="12040" xr:uid="{B47D7801-ED93-4FB4-9C15-8CD24EDB89A0}"/>
    <cellStyle name="Comma 182 4 10 3 3" xfId="15135" xr:uid="{A3BEE379-222B-443F-9F1A-B49DE98F43C6}"/>
    <cellStyle name="Comma 182 4 11" xfId="3139" xr:uid="{B5BF22E6-50D4-42CF-BF53-F3AA653F0C2D}"/>
    <cellStyle name="Comma 182 4 11 2" xfId="8841" xr:uid="{FFAD62E3-5B16-4460-9C28-387FECC5CB07}"/>
    <cellStyle name="Comma 182 4 11 2 2" xfId="12292" xr:uid="{3F4B2B5E-251B-4F39-9867-F0EDC612BB3C}"/>
    <cellStyle name="Comma 182 4 11 2 3" xfId="15387" xr:uid="{31174A18-BC01-49D9-B113-0A4F585E351A}"/>
    <cellStyle name="Comma 182 4 11 3" xfId="5099" xr:uid="{A3CF824F-1E2A-4C2D-A650-FB41C0564F2F}"/>
    <cellStyle name="Comma 182 4 12" xfId="6839" xr:uid="{7342AD6A-2082-4A31-AEFE-8B0CE381E950}"/>
    <cellStyle name="Comma 182 4 12 2" xfId="10749" xr:uid="{FD4CA36E-7FD1-48FD-BD08-CE77FE8FADCD}"/>
    <cellStyle name="Comma 182 4 12 3" xfId="13844" xr:uid="{F976D595-C965-4043-BA9E-16AB2A639E3E}"/>
    <cellStyle name="Comma 182 4 2" xfId="802" xr:uid="{50253453-54ED-48DD-9670-3523A48EBA6A}"/>
    <cellStyle name="Comma 182 4 2 2" xfId="1644" xr:uid="{148EB61D-7CCD-4E1E-901E-C4CCFC5D1D45}"/>
    <cellStyle name="Comma 182 4 2 2 2" xfId="1996" xr:uid="{8494A6B5-60C8-491D-BEF4-43428269F028}"/>
    <cellStyle name="Comma 182 4 2 2 2 2" xfId="4241" xr:uid="{1C2A8476-A022-4DAF-B48F-8B98874C4256}"/>
    <cellStyle name="Comma 182 4 2 2 2 2 2" xfId="9888" xr:uid="{2F8B1289-0D77-4866-BA42-E63371A065BE}"/>
    <cellStyle name="Comma 182 4 2 2 2 2 2 2" xfId="13138" xr:uid="{64124A48-94AC-4B01-8DF2-651D00675D58}"/>
    <cellStyle name="Comma 182 4 2 2 2 2 2 3" xfId="16233" xr:uid="{65142824-6187-4B9F-87E8-396D7E8167E1}"/>
    <cellStyle name="Comma 182 4 2 2 2 2 3" xfId="5945" xr:uid="{7FB98E97-7D6A-45C2-9AA0-1A4249C97BCC}"/>
    <cellStyle name="Comma 182 4 2 2 2 3" xfId="7887" xr:uid="{400E613A-DC59-4238-843F-5E47C32BC789}"/>
    <cellStyle name="Comma 182 4 2 2 2 3 2" xfId="11594" xr:uid="{C97A50DB-931A-4534-AB9D-AFBD70F4AF48}"/>
    <cellStyle name="Comma 182 4 2 2 2 3 3" xfId="14689" xr:uid="{1D72374B-24E7-449A-8C05-8BE7348C1A02}"/>
    <cellStyle name="Comma 182 4 2 2 3" xfId="173" xr:uid="{E28BBDA0-662F-4BD8-9934-D28D12D9FE9A}"/>
    <cellStyle name="Comma 182 4 2 2 3 2" xfId="1543" xr:uid="{22D57DFF-2AF6-4255-8372-150AF92935FE}"/>
    <cellStyle name="Comma 182 4 2 2 3 2 2" xfId="1958" xr:uid="{0C84A68E-74DA-4B3B-88D7-E3DCC7D5819E}"/>
    <cellStyle name="Comma 182 4 2 2 3 2 2 2" xfId="4203" xr:uid="{77BCAE80-9999-4035-981F-2B2570B8F5A1}"/>
    <cellStyle name="Comma 182 4 2 2 3 2 2 2 2" xfId="9850" xr:uid="{E515A17C-DE2B-4E20-9712-A0A5B24512B5}"/>
    <cellStyle name="Comma 182 4 2 2 3 2 2 2 2 2" xfId="13100" xr:uid="{A50F6C65-531B-440D-9B8C-119CCD8600C2}"/>
    <cellStyle name="Comma 182 4 2 2 3 2 2 2 2 3" xfId="16195" xr:uid="{48185234-CBCD-43E5-B45A-AD79A046DF62}"/>
    <cellStyle name="Comma 182 4 2 2 3 2 2 2 3" xfId="5907" xr:uid="{19C2D6A9-98AD-47A5-9EFE-6EF42422FDFD}"/>
    <cellStyle name="Comma 182 4 2 2 3 2 2 3" xfId="7849" xr:uid="{5A92B1C3-9221-4270-AB4A-E9146F384BD4}"/>
    <cellStyle name="Comma 182 4 2 2 3 2 2 3 2" xfId="11556" xr:uid="{0828D09D-19F6-4E40-9092-7853EA6E9AAE}"/>
    <cellStyle name="Comma 182 4 2 2 3 2 2 3 3" xfId="14651" xr:uid="{54B7637D-66F9-48A7-84F0-63C3B3D6261E}"/>
    <cellStyle name="Comma 182 4 2 2 3 2 3" xfId="3825" xr:uid="{81B8D201-1426-42C0-87B9-B661CDA2EA3C}"/>
    <cellStyle name="Comma 182 4 2 2 3 2 3 2" xfId="9524" xr:uid="{D25A7705-B657-4963-B63F-C73C42F329D8}"/>
    <cellStyle name="Comma 182 4 2 2 3 2 3 2 2" xfId="12786" xr:uid="{A38C2D89-3FBE-4122-A7CD-FA876635F73D}"/>
    <cellStyle name="Comma 182 4 2 2 3 2 3 2 3" xfId="15881" xr:uid="{8828ED6C-7E4D-4D42-A551-04D34884279B}"/>
    <cellStyle name="Comma 182 4 2 2 3 2 3 3" xfId="5593" xr:uid="{C36A8555-8DF4-4B3E-B8AE-4344792AB5B1}"/>
    <cellStyle name="Comma 182 4 2 2 3 2 4" xfId="7523" xr:uid="{D62C0756-153D-43DD-9D81-39A7060FC7B2}"/>
    <cellStyle name="Comma 182 4 2 2 3 2 4 2" xfId="11242" xr:uid="{960A85F7-093B-467E-AC8D-5ED1044705CF}"/>
    <cellStyle name="Comma 182 4 2 2 3 2 4 3" xfId="14337" xr:uid="{A77C181E-7877-41DD-9895-842ADC96D565}"/>
    <cellStyle name="Comma 182 4 2 2 3 3" xfId="1377" xr:uid="{D58FA810-2CCA-440B-84FD-FEDD269A3F94}"/>
    <cellStyle name="Comma 182 4 2 2 3 3 2" xfId="2382" xr:uid="{BA7FEA8F-EB9C-4D5B-944F-AD2E799956E0}"/>
    <cellStyle name="Comma 182 4 2 2 3 3 2 2" xfId="4572" xr:uid="{27E6371F-B195-44BF-BB71-B18A96C4125B}"/>
    <cellStyle name="Comma 182 4 2 2 3 3 2 2 2" xfId="10218" xr:uid="{84EECB70-D7F1-4984-A45F-8615942E4634}"/>
    <cellStyle name="Comma 182 4 2 2 3 3 2 2 2 2" xfId="13391" xr:uid="{5FB41FFA-27A0-49A9-BE65-632DC7EC27A7}"/>
    <cellStyle name="Comma 182 4 2 2 3 3 2 2 2 3" xfId="16486" xr:uid="{3796D532-22DD-435E-A7B1-8397DAF617C3}"/>
    <cellStyle name="Comma 182 4 2 2 3 3 2 2 3" xfId="6198" xr:uid="{EAFE4109-EA5C-46D7-8771-3BB782D6928A}"/>
    <cellStyle name="Comma 182 4 2 2 3 3 2 3" xfId="8236" xr:uid="{1F62A7E6-7257-440D-B222-B68CBA0A1073}"/>
    <cellStyle name="Comma 182 4 2 2 3 3 2 3 2" xfId="11847" xr:uid="{351230A3-F3D5-4782-92DF-029F41B8BBF7}"/>
    <cellStyle name="Comma 182 4 2 2 3 3 2 3 3" xfId="14942" xr:uid="{368F3EE2-E974-4D8B-A781-EDFE2E1BE2C2}"/>
    <cellStyle name="Comma 182 4 2 2 3 3 3" xfId="3659" xr:uid="{36C9F8A0-0209-40C1-8143-9C4DDF6C5E85}"/>
    <cellStyle name="Comma 182 4 2 2 3 3 3 2" xfId="9358" xr:uid="{08CE83A6-FBD9-4BD5-9BB5-AF01923A9676}"/>
    <cellStyle name="Comma 182 4 2 2 3 3 3 2 2" xfId="12663" xr:uid="{E9D72A25-B550-4B42-A6B2-7D87EBB93C8C}"/>
    <cellStyle name="Comma 182 4 2 2 3 3 3 2 3" xfId="15758" xr:uid="{82E6CA11-3C3D-43EC-8D7F-C5F3EF86F267}"/>
    <cellStyle name="Comma 182 4 2 2 3 3 3 3" xfId="5471" xr:uid="{0873DC73-EE2F-4016-9409-6BF2AF28D475}"/>
    <cellStyle name="Comma 182 4 2 2 3 3 4" xfId="7357" xr:uid="{5A3E6AF7-2BD2-4A34-97A5-DD41B323D965}"/>
    <cellStyle name="Comma 182 4 2 2 3 3 4 2" xfId="11120" xr:uid="{690F7994-6303-492F-8745-7DDF072F81F7}"/>
    <cellStyle name="Comma 182 4 2 2 3 3 4 3" xfId="14215" xr:uid="{F7CB3491-6BED-401D-92F4-0F67DDB90B3F}"/>
    <cellStyle name="Comma 182 4 2 2 3 4" xfId="1074" xr:uid="{26AF4EF6-085A-4DC3-9E69-C45CFE75D074}"/>
    <cellStyle name="Comma 182 4 2 2 3 4 2" xfId="3391" xr:uid="{ACCDD181-22BB-4F88-83BF-4885DDC98FFA}"/>
    <cellStyle name="Comma 182 4 2 2 3 4 2 2" xfId="9091" xr:uid="{19AE3F3E-1CE0-4C25-A4F5-9E4D08A3DF4A}"/>
    <cellStyle name="Comma 182 4 2 2 3 4 2 2 2" xfId="12460" xr:uid="{0B9C7364-BF70-4778-AC3E-AFF358C99D22}"/>
    <cellStyle name="Comma 182 4 2 2 3 4 2 2 3" xfId="15555" xr:uid="{6A3B906C-349A-4508-82DA-A3C40B9FD30E}"/>
    <cellStyle name="Comma 182 4 2 2 3 4 2 3" xfId="5268" xr:uid="{0C5F15A3-28C3-4738-B8FF-2370E565A63D}"/>
    <cellStyle name="Comma 182 4 2 2 3 4 3" xfId="7090" xr:uid="{9FD1827B-9448-4C91-AB28-444F4963B51C}"/>
    <cellStyle name="Comma 182 4 2 2 3 4 3 2" xfId="10917" xr:uid="{5895637E-6F6C-4212-96A9-282AD26D95AA}"/>
    <cellStyle name="Comma 182 4 2 2 3 4 3 3" xfId="14012" xr:uid="{25E94AB8-13AB-49B3-BA90-37D4A2D62B05}"/>
    <cellStyle name="Comma 182 4 2 2 3 5" xfId="2885" xr:uid="{7F286443-CA39-4828-8253-6848D73E0FDA}"/>
    <cellStyle name="Comma 182 4 2 2 3 5 2" xfId="8633" xr:uid="{F8DC4DD5-4B09-4FC9-A113-536B87A0DD0D}"/>
    <cellStyle name="Comma 182 4 2 2 3 5 2 2" xfId="12124" xr:uid="{574AE45D-E322-40AB-B2EF-25421937DF87}"/>
    <cellStyle name="Comma 182 4 2 2 3 5 2 3" xfId="15219" xr:uid="{F01CEB1D-0263-4E3E-945A-94788030B619}"/>
    <cellStyle name="Comma 182 4 2 2 3 5 3" xfId="4929" xr:uid="{70E32467-9302-4FC3-BEB5-F7E04B09AE02}"/>
    <cellStyle name="Comma 182 4 2 2 3 6" xfId="6629" xr:uid="{407DF845-361F-4D54-B0B5-703A81CF8141}"/>
    <cellStyle name="Comma 182 4 2 2 3 6 2" xfId="10581" xr:uid="{0191CD9F-B64B-4218-9195-195FFA185B7C}"/>
    <cellStyle name="Comma 182 4 2 2 3 6 3" xfId="13676" xr:uid="{25719861-ACC1-4F44-94F4-A042F8FC50D7}"/>
    <cellStyle name="Comma 182 4 2 2 4" xfId="3926" xr:uid="{D6404829-2812-4051-8742-E570E471AB49}"/>
    <cellStyle name="Comma 182 4 2 2 4 2" xfId="9625" xr:uid="{D02A9994-EC4D-4D4F-A9B5-6AFC956889D0}"/>
    <cellStyle name="Comma 182 4 2 2 4 2 2" xfId="12883" xr:uid="{BFCDC5D7-DC8A-48CB-9FF1-CBDB0404249C}"/>
    <cellStyle name="Comma 182 4 2 2 4 2 3" xfId="15978" xr:uid="{81BCE5A9-9A58-42F7-BB4D-F34270DCE898}"/>
    <cellStyle name="Comma 182 4 2 2 4 3" xfId="5690" xr:uid="{64068C9B-196C-4453-9F8B-9DC56CC32B58}"/>
    <cellStyle name="Comma 182 4 2 2 5" xfId="7624" xr:uid="{FD744AD2-5C2E-41D4-92A9-61D485892D3B}"/>
    <cellStyle name="Comma 182 4 2 2 5 2" xfId="11339" xr:uid="{427FBC9E-723D-4F5E-A88A-B8582EE19E43}"/>
    <cellStyle name="Comma 182 4 2 2 5 3" xfId="14434" xr:uid="{088306A1-F5C2-4B16-AB23-6DC8E459A87A}"/>
    <cellStyle name="Comma 182 4 2 3" xfId="1452" xr:uid="{A2EB72C6-6250-4AC5-BCEB-98F5ECFA7858}"/>
    <cellStyle name="Comma 182 4 2 3 2" xfId="2457" xr:uid="{65C05655-2FFC-40F7-9DC1-2582D630AC67}"/>
    <cellStyle name="Comma 182 4 2 3 2 2" xfId="4647" xr:uid="{00B25E3F-405B-406B-98EC-D57DA05BEFDA}"/>
    <cellStyle name="Comma 182 4 2 3 2 2 2" xfId="10293" xr:uid="{CE6F4C8D-18E6-4E17-8EDE-3EC6EF7DCCA7}"/>
    <cellStyle name="Comma 182 4 2 3 2 2 2 2" xfId="13434" xr:uid="{CF11A8E5-B50F-4DFF-AB8B-4A809328D2AF}"/>
    <cellStyle name="Comma 182 4 2 3 2 2 2 3" xfId="16529" xr:uid="{9645A28B-1E76-4C8A-80E6-17F7C5EE5376}"/>
    <cellStyle name="Comma 182 4 2 3 2 2 3" xfId="6241" xr:uid="{5D2785D7-7D0E-4BBD-AD6E-7B066C8A7191}"/>
    <cellStyle name="Comma 182 4 2 3 2 3" xfId="8311" xr:uid="{BD3808EB-0D37-42AE-BF09-2DF4A7018B60}"/>
    <cellStyle name="Comma 182 4 2 3 2 3 2" xfId="11890" xr:uid="{7F79F79B-8900-4F78-B777-01CD6F1ADD27}"/>
    <cellStyle name="Comma 182 4 2 3 2 3 3" xfId="14985" xr:uid="{8A81576A-3DE9-4CED-8EAD-5F9567748ACF}"/>
    <cellStyle name="Comma 182 4 2 3 3" xfId="3734" xr:uid="{2084B4F3-7958-45AD-A0C9-AE64FF2669E2}"/>
    <cellStyle name="Comma 182 4 2 3 3 2" xfId="9433" xr:uid="{8CEADC23-069B-4B57-A7FD-D6090B8A0381}"/>
    <cellStyle name="Comma 182 4 2 3 3 2 2" xfId="12707" xr:uid="{6E2A8315-D053-4390-9DB4-3142A7718C48}"/>
    <cellStyle name="Comma 182 4 2 3 3 2 3" xfId="15802" xr:uid="{55E77A73-6D38-47E6-94A7-F6CAF722948D}"/>
    <cellStyle name="Comma 182 4 2 3 3 3" xfId="5514" xr:uid="{EE86057D-CF2A-4840-ADAE-46D69C210031}"/>
    <cellStyle name="Comma 182 4 2 3 4" xfId="7432" xr:uid="{7338CF70-B303-47A8-A8EC-D3FF8E65E84C}"/>
    <cellStyle name="Comma 182 4 2 3 4 2" xfId="11163" xr:uid="{C006F9A3-0FF3-40E0-86B6-7DA32247C8E3}"/>
    <cellStyle name="Comma 182 4 2 3 4 3" xfId="14258" xr:uid="{1DDE0706-0E3E-4930-B5E9-278392919DB8}"/>
    <cellStyle name="Comma 182 4 2 4" xfId="1221" xr:uid="{8DC23FE5-2D6E-47A9-AA5D-B60D169F7D98}"/>
    <cellStyle name="Comma 182 4 2 4 2" xfId="3520" xr:uid="{D5C19A67-A123-45D5-A8E4-784171E497F1}"/>
    <cellStyle name="Comma 182 4 2 4 2 2" xfId="9220" xr:uid="{82ADFBA1-DE03-406C-B11B-218F456032E7}"/>
    <cellStyle name="Comma 182 4 2 4 2 2 2" xfId="12558" xr:uid="{D06E43BE-34B2-4DBE-83F8-2D5A0514A021}"/>
    <cellStyle name="Comma 182 4 2 4 2 2 3" xfId="15653" xr:uid="{51E635E0-A716-429C-A954-C8E2F515327E}"/>
    <cellStyle name="Comma 182 4 2 4 2 3" xfId="5366" xr:uid="{FD0546DE-CFFF-4851-9B7D-1D95B6277565}"/>
    <cellStyle name="Comma 182 4 2 4 3" xfId="7219" xr:uid="{48D35B3C-79EB-42ED-99C5-4627B42CF7F0}"/>
    <cellStyle name="Comma 182 4 2 4 3 2" xfId="11015" xr:uid="{C3BC8CF2-FEBB-41DA-B00E-FEBF379A4A70}"/>
    <cellStyle name="Comma 182 4 2 4 3 3" xfId="14110" xr:uid="{7F5E0B2B-8B11-48A4-A627-66122F565F11}"/>
    <cellStyle name="Comma 182 4 2 5" xfId="2299" xr:uid="{B18FD341-4D0A-42EF-BE50-54BD86434C1F}"/>
    <cellStyle name="Comma 182 4 2 5 2" xfId="4489" xr:uid="{A8A1ED4C-FAB3-42C9-8B27-C4F917282A79}"/>
    <cellStyle name="Comma 182 4 2 5 2 2" xfId="10135" xr:uid="{5A521EDF-98B7-4A73-BD43-9F54AD305469}"/>
    <cellStyle name="Comma 182 4 2 5 2 2 2" xfId="13334" xr:uid="{FA111809-4B14-437F-A64A-9B4A83EC2557}"/>
    <cellStyle name="Comma 182 4 2 5 2 2 3" xfId="16429" xr:uid="{02BCE2DD-FB2B-4203-8C91-39C9BA8F1846}"/>
    <cellStyle name="Comma 182 4 2 5 2 3" xfId="6141" xr:uid="{A4E29689-84A3-4668-825C-A4CEB662735B}"/>
    <cellStyle name="Comma 182 4 2 5 3" xfId="8153" xr:uid="{6832DB89-5E14-4DC5-8754-0264AA0EC520}"/>
    <cellStyle name="Comma 182 4 2 5 3 2" xfId="11790" xr:uid="{B15DA0C0-0B34-4B7D-8221-CDE229EA1EDB}"/>
    <cellStyle name="Comma 182 4 2 5 3 3" xfId="14885" xr:uid="{B7D291E6-75B6-4B59-83CC-8394D10AA58A}"/>
    <cellStyle name="Comma 182 4 2 6" xfId="3282" xr:uid="{BA923898-F07B-499E-9D69-1BB957406E08}"/>
    <cellStyle name="Comma 182 4 2 6 2" xfId="8982" xr:uid="{01D21D99-852A-443A-A92B-F28CBD71A824}"/>
    <cellStyle name="Comma 182 4 2 6 2 2" xfId="12384" xr:uid="{E20CF498-2E39-4DEF-8748-5D7675AE54D9}"/>
    <cellStyle name="Comma 182 4 2 6 2 3" xfId="15479" xr:uid="{3BA5CB37-99AC-48FF-B27F-4AD072D8C656}"/>
    <cellStyle name="Comma 182 4 2 6 3" xfId="5192" xr:uid="{8D7418AD-AAD3-4F50-99FE-DCD347AA6ECF}"/>
    <cellStyle name="Comma 182 4 2 7" xfId="6981" xr:uid="{6057C95A-FFE6-4BD1-971D-803034712B1A}"/>
    <cellStyle name="Comma 182 4 2 7 2" xfId="10841" xr:uid="{D2961961-F9A3-4199-AB45-9A9AE0963896}"/>
    <cellStyle name="Comma 182 4 2 7 3" xfId="13936" xr:uid="{89B32839-9506-4062-8D50-CD1301A1705B}"/>
    <cellStyle name="Comma 182 4 3" xfId="1294" xr:uid="{C16B8DF3-7A68-4075-A0C6-4EE7A121110A}"/>
    <cellStyle name="Comma 182 4 3 2" xfId="1690" xr:uid="{8022E33D-B415-4EF0-9351-F55256E7A219}"/>
    <cellStyle name="Comma 182 4 3 2 2" xfId="2026" xr:uid="{94E4933A-944E-427F-8DFC-E6B493FE3EE5}"/>
    <cellStyle name="Comma 182 4 3 2 2 2" xfId="4271" xr:uid="{7FC6CB26-46D9-49C2-BE60-90018A8939F8}"/>
    <cellStyle name="Comma 182 4 3 2 2 2 2" xfId="9918" xr:uid="{C69D290B-BDD2-4F3E-BA59-B6F03E01099D}"/>
    <cellStyle name="Comma 182 4 3 2 2 2 2 2" xfId="13168" xr:uid="{72FAF1B7-8DF6-4A94-B2B3-B890406EC788}"/>
    <cellStyle name="Comma 182 4 3 2 2 2 2 3" xfId="16263" xr:uid="{21F2F613-1B23-4D3F-A592-3321018A3BB8}"/>
    <cellStyle name="Comma 182 4 3 2 2 2 3" xfId="5975" xr:uid="{FAA9626B-5FD8-4781-8F0A-7275FE941674}"/>
    <cellStyle name="Comma 182 4 3 2 2 3" xfId="7917" xr:uid="{04FFE979-9506-4BDC-B8BA-B81C383A0179}"/>
    <cellStyle name="Comma 182 4 3 2 2 3 2" xfId="11624" xr:uid="{4A5FF694-5F8E-4DCA-9A9E-6773A43C2CC4}"/>
    <cellStyle name="Comma 182 4 3 2 2 3 3" xfId="14719" xr:uid="{3343A82C-E567-455C-B645-8F3DAA0DDFD6}"/>
    <cellStyle name="Comma 182 4 3 2 3" xfId="3972" xr:uid="{C5234B8C-A05F-49DE-AA63-0B09C189B9B8}"/>
    <cellStyle name="Comma 182 4 3 2 3 2" xfId="9671" xr:uid="{09DA8ACF-3089-47D4-AC6D-19D476DEA3B0}"/>
    <cellStyle name="Comma 182 4 3 2 3 2 2" xfId="12929" xr:uid="{57393009-8023-428F-95B9-D78A0AB4DE2E}"/>
    <cellStyle name="Comma 182 4 3 2 3 2 3" xfId="16024" xr:uid="{4201D897-BDE8-42AC-A288-60AD27BBD15E}"/>
    <cellStyle name="Comma 182 4 3 2 3 3" xfId="5736" xr:uid="{39593010-8273-41DB-B89D-620AD9502C22}"/>
    <cellStyle name="Comma 182 4 3 2 4" xfId="7670" xr:uid="{D6DB0CBC-C51F-4D90-A4B3-EBD3995806EE}"/>
    <cellStyle name="Comma 182 4 3 2 4 2" xfId="11385" xr:uid="{111F53A7-F08B-4D4F-B32F-7229229DC627}"/>
    <cellStyle name="Comma 182 4 3 2 4 3" xfId="14480" xr:uid="{7429A776-DC7F-46FB-B5B0-CA9046EDD4D1}"/>
    <cellStyle name="Comma 182 4 3 3" xfId="1479" xr:uid="{6C74EDD7-434B-46CB-BA14-EECF8EBC25CC}"/>
    <cellStyle name="Comma 182 4 3 3 2" xfId="2484" xr:uid="{105E2806-C1EA-4FE2-82C0-18D52308866B}"/>
    <cellStyle name="Comma 182 4 3 3 2 2" xfId="4674" xr:uid="{B7D838D8-36B7-4BE9-BA37-F9BA062DF0F8}"/>
    <cellStyle name="Comma 182 4 3 3 2 2 2" xfId="10320" xr:uid="{336B5CE2-29CF-4748-852C-86EE0A86772D}"/>
    <cellStyle name="Comma 182 4 3 3 2 2 2 2" xfId="13452" xr:uid="{7938E7AA-17A5-469C-8863-A5BC89096812}"/>
    <cellStyle name="Comma 182 4 3 3 2 2 2 3" xfId="16547" xr:uid="{29714CF8-368C-47AF-94F6-5D609642D05F}"/>
    <cellStyle name="Comma 182 4 3 3 2 2 3" xfId="6259" xr:uid="{85F54A41-1869-4931-A73D-00DABBBAF8A7}"/>
    <cellStyle name="Comma 182 4 3 3 2 3" xfId="8338" xr:uid="{BF7AC4BD-C515-444B-B38A-62A1E344FCA7}"/>
    <cellStyle name="Comma 182 4 3 3 2 3 2" xfId="11908" xr:uid="{0B9BA41A-5996-4F6D-B48E-71BAE6F10219}"/>
    <cellStyle name="Comma 182 4 3 3 2 3 3" xfId="15003" xr:uid="{5978385C-4C11-45E0-8659-AC1EFFA8209F}"/>
    <cellStyle name="Comma 182 4 3 3 3" xfId="3761" xr:uid="{7AE84432-508B-47D0-AA91-31FC861E4ADC}"/>
    <cellStyle name="Comma 182 4 3 3 3 2" xfId="9460" xr:uid="{76D73905-D2BA-4082-9672-F66437362872}"/>
    <cellStyle name="Comma 182 4 3 3 3 2 2" xfId="12725" xr:uid="{017D6739-6507-4979-A7C3-6879BC740B57}"/>
    <cellStyle name="Comma 182 4 3 3 3 2 3" xfId="15820" xr:uid="{09271268-B910-4D3D-942E-97B9DFDC60EA}"/>
    <cellStyle name="Comma 182 4 3 3 3 3" xfId="5532" xr:uid="{231DB1B2-A70A-4B7C-B7A5-A089751CD4E7}"/>
    <cellStyle name="Comma 182 4 3 3 4" xfId="7459" xr:uid="{D01A03A8-0C5B-4D62-94D3-6ED2114BD66E}"/>
    <cellStyle name="Comma 182 4 3 3 4 2" xfId="11181" xr:uid="{4446CB4B-E911-45D6-9E31-87FD754489D3}"/>
    <cellStyle name="Comma 182 4 3 3 4 3" xfId="14276" xr:uid="{AB8E209D-B050-428F-9DCC-956C4663BB31}"/>
    <cellStyle name="Comma 182 4 3 4" xfId="1909" xr:uid="{8EDEDF87-B259-4077-A4FD-FC90A1B36FD8}"/>
    <cellStyle name="Comma 182 4 3 4 2" xfId="4154" xr:uid="{B29C8631-EC73-407E-B903-552812E2FF94}"/>
    <cellStyle name="Comma 182 4 3 4 2 2" xfId="9801" xr:uid="{D4401971-F068-4B92-8DBF-DF87965FEAA7}"/>
    <cellStyle name="Comma 182 4 3 4 2 2 2" xfId="13051" xr:uid="{4AE6260B-6DD0-4E6F-8D7F-CE7DE93F56A3}"/>
    <cellStyle name="Comma 182 4 3 4 2 2 3" xfId="16146" xr:uid="{07D5B853-7B8E-41CF-9B15-88F299F49284}"/>
    <cellStyle name="Comma 182 4 3 4 2 3" xfId="5858" xr:uid="{4BEA434D-0F6A-470E-AE32-A77163CC9703}"/>
    <cellStyle name="Comma 182 4 3 4 3" xfId="7800" xr:uid="{24F6B758-075C-4D0B-946C-A37D0DB101BD}"/>
    <cellStyle name="Comma 182 4 3 4 3 2" xfId="11507" xr:uid="{0FE2737A-092A-4BA5-AAF7-781378AB42E5}"/>
    <cellStyle name="Comma 182 4 3 4 3 3" xfId="14602" xr:uid="{7CFBDCB1-3567-4E1F-B1B4-AD1516331B49}"/>
    <cellStyle name="Comma 182 4 3 5" xfId="3577" xr:uid="{8FC7D05C-2978-48BB-879C-DDFA7AEBCB87}"/>
    <cellStyle name="Comma 182 4 3 5 2" xfId="9276" xr:uid="{650E2E56-BBE0-48E5-B81D-A84D11A38AF2}"/>
    <cellStyle name="Comma 182 4 3 5 2 2" xfId="12605" xr:uid="{9962521B-076F-4EBD-8E33-3C4AFE96B2E1}"/>
    <cellStyle name="Comma 182 4 3 5 2 3" xfId="15700" xr:uid="{A5B019F9-46CC-4F08-9D0C-5297A52E9913}"/>
    <cellStyle name="Comma 182 4 3 5 3" xfId="5413" xr:uid="{A3781DC4-C6BC-4AF8-81E8-93586C94EC18}"/>
    <cellStyle name="Comma 182 4 3 6" xfId="7275" xr:uid="{0560FF7F-4B43-4271-998E-343FA98E1606}"/>
    <cellStyle name="Comma 182 4 3 6 2" xfId="11062" xr:uid="{7A6A6321-AB7F-45CD-961B-3C2C14D0D638}"/>
    <cellStyle name="Comma 182 4 3 6 3" xfId="14157" xr:uid="{32CD94C3-767D-4FCB-9C42-230F56B35383}"/>
    <cellStyle name="Comma 182 4 4" xfId="1324" xr:uid="{043D698C-E19D-43C1-97ED-780C26781328}"/>
    <cellStyle name="Comma 182 4 4 2" xfId="1708" xr:uid="{B7BC5D94-93E8-478A-A1A6-EA9E77AEA627}"/>
    <cellStyle name="Comma 182 4 4 2 2" xfId="2041" xr:uid="{7AD8B245-EFF7-4649-A7BD-AC03015CA4D7}"/>
    <cellStyle name="Comma 182 4 4 2 2 2" xfId="4286" xr:uid="{F972231B-2030-4322-96E2-7DDA1D65B476}"/>
    <cellStyle name="Comma 182 4 4 2 2 2 2" xfId="9933" xr:uid="{78548013-5490-429F-A405-B45DB5115FBD}"/>
    <cellStyle name="Comma 182 4 4 2 2 2 2 2" xfId="13183" xr:uid="{A0678466-20C7-43C9-84BF-01B6AD7CED25}"/>
    <cellStyle name="Comma 182 4 4 2 2 2 2 3" xfId="16278" xr:uid="{C66294DC-DBF0-4940-BBF2-99F38A9DCC17}"/>
    <cellStyle name="Comma 182 4 4 2 2 2 3" xfId="5990" xr:uid="{642D1054-3087-42F6-810E-233F7B0F45AD}"/>
    <cellStyle name="Comma 182 4 4 2 2 3" xfId="7932" xr:uid="{FF2675A0-E1F7-4EE6-BDD6-0BD2A8E30186}"/>
    <cellStyle name="Comma 182 4 4 2 2 3 2" xfId="11639" xr:uid="{36C575F2-66C3-4EBA-B232-23B625E0151B}"/>
    <cellStyle name="Comma 182 4 4 2 2 3 3" xfId="14734" xr:uid="{B9C99CD5-21C9-4A9B-AFEB-795412899E5F}"/>
    <cellStyle name="Comma 182 4 4 2 3" xfId="3990" xr:uid="{1FD54E53-0E27-42EF-B7DC-280DDC18770D}"/>
    <cellStyle name="Comma 182 4 4 2 3 2" xfId="9689" xr:uid="{32810746-9D1E-4F7E-AB71-27BAA5E1D086}"/>
    <cellStyle name="Comma 182 4 4 2 3 2 2" xfId="12947" xr:uid="{17082C44-0972-4BBB-88E5-3B0608CA5242}"/>
    <cellStyle name="Comma 182 4 4 2 3 2 3" xfId="16042" xr:uid="{2C6C7754-CEAB-488C-BB41-F8D5294CC99B}"/>
    <cellStyle name="Comma 182 4 4 2 3 3" xfId="5754" xr:uid="{51688003-87ED-44A4-8616-C04DF15DF566}"/>
    <cellStyle name="Comma 182 4 4 2 4" xfId="7688" xr:uid="{A813ECCB-C617-42A5-9280-AFBF1304EC28}"/>
    <cellStyle name="Comma 182 4 4 2 4 2" xfId="11403" xr:uid="{C387A0EE-4333-4FA2-8CDD-B53393088511}"/>
    <cellStyle name="Comma 182 4 4 2 4 3" xfId="14498" xr:uid="{F528D3BC-2B80-43F9-9C1F-FD49935946FF}"/>
    <cellStyle name="Comma 182 4 4 3" xfId="1496" xr:uid="{4110E143-2153-4720-896D-8E58614B54B7}"/>
    <cellStyle name="Comma 182 4 4 3 2" xfId="2501" xr:uid="{49124D35-4ADC-4DBB-A882-4101B6E5F1EE}"/>
    <cellStyle name="Comma 182 4 4 3 2 2" xfId="4691" xr:uid="{AE6F8241-E1D3-4ED4-A221-244A04CF8D9E}"/>
    <cellStyle name="Comma 182 4 4 3 2 2 2" xfId="10337" xr:uid="{795FE518-40DB-43D0-AAC9-621BD364AF43}"/>
    <cellStyle name="Comma 182 4 4 3 2 2 2 2" xfId="13469" xr:uid="{689D7703-F302-4D5A-B624-1A0C50DA5DB0}"/>
    <cellStyle name="Comma 182 4 4 3 2 2 2 3" xfId="16564" xr:uid="{D7FC1284-D939-4698-BAB0-300A9CB45E8E}"/>
    <cellStyle name="Comma 182 4 4 3 2 2 3" xfId="6276" xr:uid="{FFDC7DFE-D07D-4746-9E2C-DCF4DEFCE232}"/>
    <cellStyle name="Comma 182 4 4 3 2 3" xfId="8355" xr:uid="{29129540-E9DE-4E7E-8DFC-878474F77A1C}"/>
    <cellStyle name="Comma 182 4 4 3 2 3 2" xfId="11925" xr:uid="{757CC431-78EC-4E48-AC77-A0D890AC43D6}"/>
    <cellStyle name="Comma 182 4 4 3 2 3 3" xfId="15020" xr:uid="{A515D6B8-C009-4070-AAF9-F262F99527AE}"/>
    <cellStyle name="Comma 182 4 4 3 3" xfId="3778" xr:uid="{9B9C2A03-B9ED-438F-B8B5-771380444CB9}"/>
    <cellStyle name="Comma 182 4 4 3 3 2" xfId="9477" xr:uid="{F9D64F1F-CBFF-48DF-BC00-D45797858CF6}"/>
    <cellStyle name="Comma 182 4 4 3 3 2 2" xfId="12742" xr:uid="{0AAD6599-CDE3-417C-97B6-C1DDB6CAAAB4}"/>
    <cellStyle name="Comma 182 4 4 3 3 2 3" xfId="15837" xr:uid="{FE27142E-8DD3-4EFD-9788-42254141498C}"/>
    <cellStyle name="Comma 182 4 4 3 3 3" xfId="5549" xr:uid="{18FA0094-2163-4139-B71C-C30A6185774B}"/>
    <cellStyle name="Comma 182 4 4 3 4" xfId="7476" xr:uid="{4EB95181-B87E-4E66-87F5-26F1EC0F00F8}"/>
    <cellStyle name="Comma 182 4 4 3 4 2" xfId="11198" xr:uid="{FEAA03F1-888F-464A-AA83-8BBF5D612FA6}"/>
    <cellStyle name="Comma 182 4 4 3 4 3" xfId="14293" xr:uid="{D5250DC7-1241-4AC2-ACB4-2BE92CDD5C15}"/>
    <cellStyle name="Comma 182 4 4 4" xfId="1925" xr:uid="{CB9F589C-04A6-4674-9F9F-46AF09CF421C}"/>
    <cellStyle name="Comma 182 4 4 4 2" xfId="4170" xr:uid="{11E912A4-BB05-41E0-A8CD-27C1495EE1CC}"/>
    <cellStyle name="Comma 182 4 4 4 2 2" xfId="9817" xr:uid="{879A0377-F9F4-41AA-A755-434B2CCFE390}"/>
    <cellStyle name="Comma 182 4 4 4 2 2 2" xfId="13067" xr:uid="{A1B3AA38-43B1-4DA6-9F3C-3AF9766DEE9E}"/>
    <cellStyle name="Comma 182 4 4 4 2 2 3" xfId="16162" xr:uid="{45C4A0EC-7510-472C-81D6-3B6FD70FF8A5}"/>
    <cellStyle name="Comma 182 4 4 4 2 3" xfId="5874" xr:uid="{7A918287-19A5-40A7-B03F-779D90193E57}"/>
    <cellStyle name="Comma 182 4 4 4 3" xfId="7816" xr:uid="{34432AC8-B5F6-4654-B6CA-B838AD52ADEF}"/>
    <cellStyle name="Comma 182 4 4 4 3 2" xfId="11523" xr:uid="{EBA9685E-B703-423E-8ACC-34EC262D696C}"/>
    <cellStyle name="Comma 182 4 4 4 3 3" xfId="14618" xr:uid="{CD8AD8C8-872B-4D59-B51C-76AB5C375666}"/>
    <cellStyle name="Comma 182 4 4 5" xfId="3606" xr:uid="{C0842BF6-6D9C-4953-ADC4-BD0FD031D567}"/>
    <cellStyle name="Comma 182 4 4 5 2" xfId="9305" xr:uid="{B75313F4-75BD-4337-AEC2-0E04681A2443}"/>
    <cellStyle name="Comma 182 4 4 5 2 2" xfId="12634" xr:uid="{2775A514-B5DD-49D0-8476-E2D5EE3AC65B}"/>
    <cellStyle name="Comma 182 4 4 5 2 3" xfId="15729" xr:uid="{43AE51C2-29EB-4AA2-A428-41F78211309F}"/>
    <cellStyle name="Comma 182 4 4 5 3" xfId="5442" xr:uid="{439055C3-FD90-4778-9D9A-A36E07874B99}"/>
    <cellStyle name="Comma 182 4 4 6" xfId="7304" xr:uid="{D6FEE304-14C2-411A-B47F-F31B51E03188}"/>
    <cellStyle name="Comma 182 4 4 6 2" xfId="11091" xr:uid="{3AE1ECAD-5258-4E1A-BDA4-0A871D1EDFAA}"/>
    <cellStyle name="Comma 182 4 4 6 3" xfId="14186" xr:uid="{FE9E2577-F107-4DC8-A70F-CAE72D6F5F60}"/>
    <cellStyle name="Comma 182 4 5" xfId="1157" xr:uid="{2EEC0BAC-2D21-43EA-9A28-D19CDD0E8D43}"/>
    <cellStyle name="Comma 182 4 5 2" xfId="1595" xr:uid="{86A28FA0-86FC-45A8-8693-BD8EEBCF1628}"/>
    <cellStyle name="Comma 182 4 5 2 2" xfId="2557" xr:uid="{C32A0667-B0A3-48F5-8701-C5F8D82D60BE}"/>
    <cellStyle name="Comma 182 4 5 2 2 2" xfId="4747" xr:uid="{5B0ECF47-9E03-482D-B184-A42C2D815778}"/>
    <cellStyle name="Comma 182 4 5 2 2 2 2" xfId="10393" xr:uid="{7E4ECB18-864E-46E2-8038-CB6306BEE0DC}"/>
    <cellStyle name="Comma 182 4 5 2 2 2 2 2" xfId="13519" xr:uid="{A69747DB-D6C4-47F0-A3BE-26DB351A5705}"/>
    <cellStyle name="Comma 182 4 5 2 2 2 2 3" xfId="16614" xr:uid="{483BCFF5-1888-4A43-9C54-6FD25D490357}"/>
    <cellStyle name="Comma 182 4 5 2 2 2 3" xfId="6326" xr:uid="{475799F5-BD25-4733-965F-FD698184ADFF}"/>
    <cellStyle name="Comma 182 4 5 2 2 3" xfId="8411" xr:uid="{E59C0D77-4C24-428F-A413-FEAD3FD41258}"/>
    <cellStyle name="Comma 182 4 5 2 2 3 2" xfId="11975" xr:uid="{C4882152-CD7D-41FA-8FB7-DB67974E2D9B}"/>
    <cellStyle name="Comma 182 4 5 2 2 3 3" xfId="15070" xr:uid="{2AC7689E-09E6-499C-A716-EC61FC3BBD87}"/>
    <cellStyle name="Comma 182 4 5 2 3" xfId="3877" xr:uid="{D06DCC6B-D350-4B67-A9B0-77CE97B1DFF1}"/>
    <cellStyle name="Comma 182 4 5 2 3 2" xfId="9576" xr:uid="{F6F8666D-DF4C-47B3-A60D-19E47D52841E}"/>
    <cellStyle name="Comma 182 4 5 2 3 2 2" xfId="12835" xr:uid="{A47FB8F6-73DC-4EBD-9744-CE385E8B8EC2}"/>
    <cellStyle name="Comma 182 4 5 2 3 2 3" xfId="15930" xr:uid="{6DA24801-953F-40E7-A34E-21479B51D750}"/>
    <cellStyle name="Comma 182 4 5 2 3 3" xfId="5642" xr:uid="{0329B206-AD90-4201-BEB2-CB3D811E9F8B}"/>
    <cellStyle name="Comma 182 4 5 2 4" xfId="7575" xr:uid="{00CBFC84-47D9-46B7-B967-8D44E909FE76}"/>
    <cellStyle name="Comma 182 4 5 2 4 2" xfId="11291" xr:uid="{34145B31-7461-413B-9E11-325FDA00C5F7}"/>
    <cellStyle name="Comma 182 4 5 2 4 3" xfId="14386" xr:uid="{4952AF26-6B13-4DC6-8CA4-4273F46DD695}"/>
    <cellStyle name="Comma 182 4 5 3" xfId="1877" xr:uid="{5E529895-FB17-4C3A-B854-ABEC5BCEACD9}"/>
    <cellStyle name="Comma 182 4 5 3 2" xfId="4122" xr:uid="{B2B4E7A8-F282-49A1-90AF-DD9EFE3412AD}"/>
    <cellStyle name="Comma 182 4 5 3 2 2" xfId="9769" xr:uid="{A0540783-DB59-47C0-96FD-B1CB3C3991F9}"/>
    <cellStyle name="Comma 182 4 5 3 2 2 2" xfId="13019" xr:uid="{9E641DE4-A2FA-4C62-AC5F-0B6CE879DFAA}"/>
    <cellStyle name="Comma 182 4 5 3 2 2 3" xfId="16114" xr:uid="{729738EF-6A0C-416E-866F-9406C6BC1925}"/>
    <cellStyle name="Comma 182 4 5 3 2 3" xfId="5826" xr:uid="{C19B7880-C7FF-457A-BA07-BB419F120185}"/>
    <cellStyle name="Comma 182 4 5 3 3" xfId="7768" xr:uid="{0D2B2B3F-2AF9-4153-928F-C2367CC210F6}"/>
    <cellStyle name="Comma 182 4 5 3 3 2" xfId="11475" xr:uid="{1E50AFB5-7C10-4AEE-9BBD-B0BD4D439011}"/>
    <cellStyle name="Comma 182 4 5 3 3 3" xfId="14570" xr:uid="{7B52AF14-CC6D-4B08-A5B0-16A37F087847}"/>
    <cellStyle name="Comma 182 4 5 4" xfId="3465" xr:uid="{F0E486AE-CB83-47B4-8496-D11DF4B945B6}"/>
    <cellStyle name="Comma 182 4 5 4 2" xfId="9165" xr:uid="{31AAC2D4-3418-427B-B953-F9A3A4E0BA2B}"/>
    <cellStyle name="Comma 182 4 5 4 2 2" xfId="12509" xr:uid="{056CE96C-E7FE-44B5-B784-B42A60FAB130}"/>
    <cellStyle name="Comma 182 4 5 4 2 3" xfId="15604" xr:uid="{403EA7A9-2B87-4909-8D33-091D5BDB2060}"/>
    <cellStyle name="Comma 182 4 5 4 3" xfId="5317" xr:uid="{309957C0-ED7E-4FD8-B9EC-ACAD4965AE3F}"/>
    <cellStyle name="Comma 182 4 5 5" xfId="7164" xr:uid="{0659B186-E4E3-44CA-A729-C534238AA6C2}"/>
    <cellStyle name="Comma 182 4 5 5 2" xfId="10966" xr:uid="{7B28AF68-9AE6-4EC1-B256-807349A60D03}"/>
    <cellStyle name="Comma 182 4 5 5 3" xfId="14061" xr:uid="{8D22F736-2083-48C2-ADBE-73B2CBC17AC2}"/>
    <cellStyle name="Comma 182 4 6" xfId="1426" xr:uid="{87EA9FDF-1D9E-4942-9AFF-3CF3C644A94E}"/>
    <cellStyle name="Comma 182 4 6 2" xfId="2431" xr:uid="{D41005CB-BE6D-4B81-A139-40A4A3A4C058}"/>
    <cellStyle name="Comma 182 4 6 2 2" xfId="4621" xr:uid="{4C07FD51-2F59-4EA5-AA46-53E390B3C219}"/>
    <cellStyle name="Comma 182 4 6 2 2 2" xfId="10267" xr:uid="{11E21964-5D79-45B0-8557-5B09543F33BB}"/>
    <cellStyle name="Comma 182 4 6 2 2 2 2" xfId="13415" xr:uid="{FC245102-72CA-41B3-98BD-92F00B740E5C}"/>
    <cellStyle name="Comma 182 4 6 2 2 2 3" xfId="16510" xr:uid="{331D480B-4058-405A-A9F3-74A2FBD6CBE8}"/>
    <cellStyle name="Comma 182 4 6 2 2 3" xfId="6222" xr:uid="{E4DE04B2-E732-4454-9AC8-1D252AC50D88}"/>
    <cellStyle name="Comma 182 4 6 2 3" xfId="8285" xr:uid="{B66212B8-0984-4201-BE88-73C80F95336E}"/>
    <cellStyle name="Comma 182 4 6 2 3 2" xfId="11871" xr:uid="{FF674012-095E-45D4-9788-28284636D2FE}"/>
    <cellStyle name="Comma 182 4 6 2 3 3" xfId="14966" xr:uid="{8DACB6A3-7B58-4D52-8C92-FD4C16092F90}"/>
    <cellStyle name="Comma 182 4 6 3" xfId="3708" xr:uid="{803EF314-2246-40AC-88F9-0CDC2FDAE47E}"/>
    <cellStyle name="Comma 182 4 6 3 2" xfId="9407" xr:uid="{1617F5FA-3898-4769-B56A-3279D07647F6}"/>
    <cellStyle name="Comma 182 4 6 3 2 2" xfId="12688" xr:uid="{AB0FB4B6-A83A-41B7-B2A8-D545E484506F}"/>
    <cellStyle name="Comma 182 4 6 3 2 3" xfId="15783" xr:uid="{94364F23-7CD9-4BB4-AD8C-6B9B4F0EB9A9}"/>
    <cellStyle name="Comma 182 4 6 3 3" xfId="5495" xr:uid="{C6926A3F-8C76-4677-A53A-4BB80DCD146C}"/>
    <cellStyle name="Comma 182 4 6 4" xfId="7406" xr:uid="{390B7CC9-0198-472E-8CF6-55F84B260840}"/>
    <cellStyle name="Comma 182 4 6 4 2" xfId="11144" xr:uid="{C0668822-83CE-4F17-A2EE-5EC87FA95E84}"/>
    <cellStyle name="Comma 182 4 6 4 3" xfId="14239" xr:uid="{F6182E1B-A015-48D8-8BC1-9ED56B33C498}"/>
    <cellStyle name="Comma 182 4 7" xfId="985" xr:uid="{7EC88BE1-DC4D-4100-BD0C-C50A71BFBDEB}"/>
    <cellStyle name="Comma 182 4 7 2" xfId="3319" xr:uid="{FD31780C-E9B3-44F2-B39D-3E38E1F12088}"/>
    <cellStyle name="Comma 182 4 7 2 2" xfId="9019" xr:uid="{9773DCFE-4864-4DEF-AC48-5706E2684962}"/>
    <cellStyle name="Comma 182 4 7 2 2 2" xfId="12412" xr:uid="{A371B4BC-7BCE-4F58-9A3A-4E82D8614C5F}"/>
    <cellStyle name="Comma 182 4 7 2 2 3" xfId="15507" xr:uid="{875911DC-7E62-49AC-8256-8903707DD6EA}"/>
    <cellStyle name="Comma 182 4 7 2 3" xfId="5220" xr:uid="{167D9659-7884-4477-A214-965FF98A5290}"/>
    <cellStyle name="Comma 182 4 7 3" xfId="7018" xr:uid="{83E3AC1D-EFB0-4838-9F42-F0E8932BC01D}"/>
    <cellStyle name="Comma 182 4 7 3 2" xfId="10869" xr:uid="{4FFABDA9-47F4-4235-B55C-5A35B2653821}"/>
    <cellStyle name="Comma 182 4 7 3 3" xfId="13964" xr:uid="{F6E2817D-28BE-4340-BD53-8B995FA0119B}"/>
    <cellStyle name="Comma 182 4 8" xfId="1761" xr:uid="{A69763FC-147E-4C51-9127-DF3FAE998B91}"/>
    <cellStyle name="Comma 182 4 8 2" xfId="4015" xr:uid="{93638251-2D32-429D-A6E3-A67E313C9C34}"/>
    <cellStyle name="Comma 182 4 8 2 2" xfId="9714" xr:uid="{CDF03965-7CBF-4154-85EC-7F9C99DF7FD4}"/>
    <cellStyle name="Comma 182 4 8 2 2 2" xfId="12967" xr:uid="{4F3F8800-F6D2-49CC-81BC-C61C93EC1284}"/>
    <cellStyle name="Comma 182 4 8 2 2 3" xfId="16062" xr:uid="{F0F5AC9D-48C9-409D-ADC6-CB0B8C54E1FC}"/>
    <cellStyle name="Comma 182 4 8 2 3" xfId="5774" xr:uid="{81AED499-B3BE-491C-AB9B-143E50609F2C}"/>
    <cellStyle name="Comma 182 4 8 3" xfId="7713" xr:uid="{93855E93-1A3C-46A4-ABE2-DF67E2B88A2D}"/>
    <cellStyle name="Comma 182 4 8 3 2" xfId="11423" xr:uid="{B746E61C-3907-4772-BA99-1D4C3BDBD3BB}"/>
    <cellStyle name="Comma 182 4 8 3 3" xfId="14518" xr:uid="{B7755D47-ECA7-4DCB-BF45-BE436E14538C}"/>
    <cellStyle name="Comma 182 4 9" xfId="2161" xr:uid="{7961DFD9-9B4D-4FD0-9583-74E1548DB731}"/>
    <cellStyle name="Comma 182 4 9 2" xfId="4371" xr:uid="{57F5DB04-17BD-4B2B-B421-287A9DEB41FA}"/>
    <cellStyle name="Comma 182 4 9 2 2" xfId="10017" xr:uid="{7BEB53CC-5D62-4CF0-95CC-85CA51DFEED3}"/>
    <cellStyle name="Comma 182 4 9 2 2 2" xfId="13257" xr:uid="{1BD3B061-4B05-4128-AC49-FB5D219C3EF9}"/>
    <cellStyle name="Comma 182 4 9 2 2 3" xfId="16352" xr:uid="{50B67CDC-B344-4A4E-9AB3-71867F843308}"/>
    <cellStyle name="Comma 182 4 9 2 3" xfId="6064" xr:uid="{E90DCE1E-F4D1-4AD9-A106-7D39A289FA1B}"/>
    <cellStyle name="Comma 182 4 9 3" xfId="8019" xr:uid="{A0EBAD15-9CB6-469B-A112-C4488FF16A96}"/>
    <cellStyle name="Comma 182 4 9 3 2" xfId="11713" xr:uid="{AAD30D53-5744-4A10-B12F-F22BCADD1504}"/>
    <cellStyle name="Comma 182 4 9 3 3" xfId="14808" xr:uid="{BA9E099D-2E7C-4535-99D2-531E3CC294B5}"/>
    <cellStyle name="Comma 182 5" xfId="755" xr:uid="{87D269C1-2E6D-4545-9C99-971056E01C6A}"/>
    <cellStyle name="Comma 182 5 2" xfId="1706" xr:uid="{D405166F-D911-4CCA-BF6D-0629910006A8}"/>
    <cellStyle name="Comma 182 5 2 2" xfId="2039" xr:uid="{85E700CB-0699-4105-BD85-D0A92669614E}"/>
    <cellStyle name="Comma 182 5 2 2 2" xfId="4284" xr:uid="{7CF8C6F4-2F7E-4B13-9961-D0D27F55CE69}"/>
    <cellStyle name="Comma 182 5 2 2 2 2" xfId="9931" xr:uid="{4B08EC1A-6F20-4501-B670-4D5B02A87FE7}"/>
    <cellStyle name="Comma 182 5 2 2 2 2 2" xfId="13181" xr:uid="{A40F8AB6-7D38-4610-B0E6-56F2526EFF89}"/>
    <cellStyle name="Comma 182 5 2 2 2 2 3" xfId="16276" xr:uid="{D6BE46DA-E783-4272-A2EC-61156A8F36C6}"/>
    <cellStyle name="Comma 182 5 2 2 2 3" xfId="5988" xr:uid="{97A471E5-0C4C-429C-9135-D97B4CF8C1F2}"/>
    <cellStyle name="Comma 182 5 2 2 3" xfId="7930" xr:uid="{D9314450-2646-461D-83E6-1C2F73A298D4}"/>
    <cellStyle name="Comma 182 5 2 2 3 2" xfId="11637" xr:uid="{FDEE8AB9-06EC-4566-9E95-8054643AD0A5}"/>
    <cellStyle name="Comma 182 5 2 2 3 3" xfId="14732" xr:uid="{7410CCA8-6D98-4B57-B2FA-DAED4399A2D8}"/>
    <cellStyle name="Comma 182 5 2 3" xfId="3988" xr:uid="{EA316674-D74D-4779-A3ED-78632732B716}"/>
    <cellStyle name="Comma 182 5 2 3 2" xfId="9687" xr:uid="{9E1F62C2-06B6-4F52-B1DB-8DD7858D615E}"/>
    <cellStyle name="Comma 182 5 2 3 2 2" xfId="12945" xr:uid="{6B115708-D563-4C60-9BE9-0726266AC1BB}"/>
    <cellStyle name="Comma 182 5 2 3 2 3" xfId="16040" xr:uid="{3F745510-2573-4797-B2D7-C7D8E4B25AF5}"/>
    <cellStyle name="Comma 182 5 2 3 3" xfId="5752" xr:uid="{25B90A86-F8DD-4668-9E72-998A6077F1AF}"/>
    <cellStyle name="Comma 182 5 2 4" xfId="7686" xr:uid="{52941767-608A-489F-AA2B-073B7CACDA9D}"/>
    <cellStyle name="Comma 182 5 2 4 2" xfId="11401" xr:uid="{252FE14E-D2AD-40FC-9234-B56E80D1E76B}"/>
    <cellStyle name="Comma 182 5 2 4 3" xfId="14496" xr:uid="{A8D98FE1-B4B1-4C1F-BB48-802223490AC5}"/>
    <cellStyle name="Comma 182 5 3" xfId="1490" xr:uid="{147922C1-C2B7-4165-A2E4-1E214D85F2A0}"/>
    <cellStyle name="Comma 182 5 3 2" xfId="2495" xr:uid="{AED30FCA-6176-46A1-8715-1A29650539AF}"/>
    <cellStyle name="Comma 182 5 3 2 2" xfId="4685" xr:uid="{3C167640-A127-49F0-AAF5-A1A771DDEC51}"/>
    <cellStyle name="Comma 182 5 3 2 2 2" xfId="10331" xr:uid="{BDA70EA2-8F2E-4D9E-BB23-D7E9906C80FC}"/>
    <cellStyle name="Comma 182 5 3 2 2 2 2" xfId="13463" xr:uid="{5E9821EF-7750-49EB-AA23-E95066B3B478}"/>
    <cellStyle name="Comma 182 5 3 2 2 2 3" xfId="16558" xr:uid="{3A2B13E2-A2E8-4852-A475-4566565B488C}"/>
    <cellStyle name="Comma 182 5 3 2 2 3" xfId="6270" xr:uid="{C4780735-F425-45B9-A17C-DB35091D6732}"/>
    <cellStyle name="Comma 182 5 3 2 3" xfId="8349" xr:uid="{0E7BDBB2-8831-487E-82A9-C3C54237848E}"/>
    <cellStyle name="Comma 182 5 3 2 3 2" xfId="11919" xr:uid="{1F9B541F-C719-409D-8150-3C3F6553204C}"/>
    <cellStyle name="Comma 182 5 3 2 3 3" xfId="15014" xr:uid="{C7E17561-08D5-4EDF-8B4B-98859FE3A25E}"/>
    <cellStyle name="Comma 182 5 3 3" xfId="3772" xr:uid="{C5D82600-C45A-4B19-96D0-4737713BB015}"/>
    <cellStyle name="Comma 182 5 3 3 2" xfId="9471" xr:uid="{F06FFC73-5658-4250-A6A4-3EA5273E9978}"/>
    <cellStyle name="Comma 182 5 3 3 2 2" xfId="12736" xr:uid="{07A5DFFD-808F-4581-91F0-5E26DD4F5D74}"/>
    <cellStyle name="Comma 182 5 3 3 2 3" xfId="15831" xr:uid="{B6DB4756-FAE5-4A34-AA86-E0368995299A}"/>
    <cellStyle name="Comma 182 5 3 3 3" xfId="5543" xr:uid="{F1411A58-009D-4BFE-B140-E5A01BFEC578}"/>
    <cellStyle name="Comma 182 5 3 4" xfId="7470" xr:uid="{58B2E068-B3C5-4B31-831C-6592757BE4FB}"/>
    <cellStyle name="Comma 182 5 3 4 2" xfId="11192" xr:uid="{9D6D4E6E-8382-42DA-BB94-32C659BF233A}"/>
    <cellStyle name="Comma 182 5 3 4 3" xfId="14287" xr:uid="{975EE95D-E162-48AE-91F2-BC8784FC2A55}"/>
    <cellStyle name="Comma 182 5 4" xfId="1317" xr:uid="{B53EE2BD-97A5-41C8-ACB8-D387090332AE}"/>
    <cellStyle name="Comma 182 5 4 2" xfId="3600" xr:uid="{1213B503-9AA3-4522-8015-7FF9C1EB2D11}"/>
    <cellStyle name="Comma 182 5 4 2 2" xfId="9299" xr:uid="{0D55CFE2-76BB-45BC-AF89-B3F2D9B2EBF4}"/>
    <cellStyle name="Comma 182 5 4 2 2 2" xfId="12628" xr:uid="{076B9B04-1AB0-41B1-8580-F8CF4E4F4060}"/>
    <cellStyle name="Comma 182 5 4 2 2 3" xfId="15723" xr:uid="{8903FA20-B398-4C34-882E-46C7656C4925}"/>
    <cellStyle name="Comma 182 5 4 2 3" xfId="5436" xr:uid="{4E0E1C88-1D6D-4C0B-AB74-90108840BDFD}"/>
    <cellStyle name="Comma 182 5 4 3" xfId="7298" xr:uid="{C77FF177-5268-47D3-A83B-55A7B1CB5450}"/>
    <cellStyle name="Comma 182 5 4 3 2" xfId="11085" xr:uid="{1B9FF4B6-D1ED-4616-93FA-543D6671D528}"/>
    <cellStyle name="Comma 182 5 4 3 3" xfId="14180" xr:uid="{F486C020-64E6-4FDA-B27D-F709FAAB6760}"/>
    <cellStyle name="Comma 182 5 5" xfId="2344" xr:uid="{CA3274C7-2EBE-4DE6-9BF3-81D9931F3FB7}"/>
    <cellStyle name="Comma 182 5 5 2" xfId="4534" xr:uid="{511EE602-9D32-4CF5-A4AA-DD24F18933CB}"/>
    <cellStyle name="Comma 182 5 5 2 2" xfId="10180" xr:uid="{B1D9E2E8-E4D0-4229-AA80-C37DF4F55275}"/>
    <cellStyle name="Comma 182 5 5 2 2 2" xfId="13371" xr:uid="{72F4C910-C5CE-4F9D-A5D9-6EA0B57C63D5}"/>
    <cellStyle name="Comma 182 5 5 2 2 3" xfId="16466" xr:uid="{7390A927-5305-4ADD-B383-38B5205D0CF8}"/>
    <cellStyle name="Comma 182 5 5 2 3" xfId="6178" xr:uid="{5F0C97F1-7ADA-46ED-BF42-DE8A84BF1B5F}"/>
    <cellStyle name="Comma 182 5 5 3" xfId="8198" xr:uid="{27AFB98D-6506-495D-817F-F95AE4BF223B}"/>
    <cellStyle name="Comma 182 5 5 3 2" xfId="11827" xr:uid="{7EC0F635-6A24-4499-A3B0-CE6671750C69}"/>
    <cellStyle name="Comma 182 5 5 3 3" xfId="14922" xr:uid="{04F691D9-D586-4988-9FD5-5D928AA4D4B8}"/>
    <cellStyle name="Comma 182 5 6" xfId="3239" xr:uid="{2CF034FB-1DD3-4B99-AA80-3C3A08190490}"/>
    <cellStyle name="Comma 182 5 6 2" xfId="8939" xr:uid="{3B9BB27A-80FF-4C1C-9E2F-279D8AE2760A}"/>
    <cellStyle name="Comma 182 5 6 2 2" xfId="12349" xr:uid="{3293924E-D1FB-4FF1-A052-649CEEFF48D7}"/>
    <cellStyle name="Comma 182 5 6 2 3" xfId="15444" xr:uid="{AA12436E-4C41-41B0-B186-48D0590311F4}"/>
    <cellStyle name="Comma 182 5 6 3" xfId="5157" xr:uid="{625F2D26-A6A3-4456-A0FF-567BB328D59D}"/>
    <cellStyle name="Comma 182 5 7" xfId="6937" xr:uid="{4D33991A-E50B-40D4-806E-A5FA789B4350}"/>
    <cellStyle name="Comma 182 5 7 2" xfId="10806" xr:uid="{ABFA1863-9EE2-4F67-BBE1-F0827BA4EA2C}"/>
    <cellStyle name="Comma 182 5 7 3" xfId="13901" xr:uid="{5BF4824E-12FA-4763-8250-E716D81AF704}"/>
    <cellStyle name="Comma 182 6" xfId="882" xr:uid="{2BD6EC6B-ABBE-4F4A-A654-42D27A45A392}"/>
    <cellStyle name="Comma 182 6 2" xfId="1590" xr:uid="{444919A9-E962-413C-80FB-34A03F396A72}"/>
    <cellStyle name="Comma 182 6 2 2" xfId="2552" xr:uid="{22432071-0B38-4BA1-A6EC-1101DBC3C4F1}"/>
    <cellStyle name="Comma 182 6 2 2 2" xfId="4742" xr:uid="{F737DDDB-EEB6-4870-8A2A-B77C279E40ED}"/>
    <cellStyle name="Comma 182 6 2 2 2 2" xfId="10388" xr:uid="{704C3D56-46E8-46AC-882A-4EE8FE82CBA7}"/>
    <cellStyle name="Comma 182 6 2 2 2 2 2" xfId="13515" xr:uid="{F2269082-D03C-4CCD-A452-1CFF42F7A514}"/>
    <cellStyle name="Comma 182 6 2 2 2 2 3" xfId="16610" xr:uid="{6F966ED8-8203-4562-94EF-51D5FCE28D38}"/>
    <cellStyle name="Comma 182 6 2 2 2 3" xfId="6322" xr:uid="{3A0AAFB2-A4C8-42EC-A362-8D50FF11F45D}"/>
    <cellStyle name="Comma 182 6 2 2 3" xfId="8406" xr:uid="{ABA2C687-3E81-486A-A57E-6FD5DD2415D1}"/>
    <cellStyle name="Comma 182 6 2 2 3 2" xfId="11971" xr:uid="{4EDD4C12-554F-4729-A518-03641CA925F6}"/>
    <cellStyle name="Comma 182 6 2 2 3 3" xfId="15066" xr:uid="{09A730F3-B4E3-4B32-B5FC-721D00B8D62A}"/>
    <cellStyle name="Comma 182 6 2 3" xfId="3872" xr:uid="{48E5CAB2-E176-4657-9B0A-2AEADA178AFB}"/>
    <cellStyle name="Comma 182 6 2 3 2" xfId="9571" xr:uid="{42FBA7DE-E471-4446-ABA1-09819702D07E}"/>
    <cellStyle name="Comma 182 6 2 3 2 2" xfId="12831" xr:uid="{B8B2DBCB-3559-4FF3-B208-6F05C7327269}"/>
    <cellStyle name="Comma 182 6 2 3 2 3" xfId="15926" xr:uid="{57EA188E-601B-4807-B71C-426BE3F2FA12}"/>
    <cellStyle name="Comma 182 6 2 3 3" xfId="5638" xr:uid="{21F102A9-F567-4148-8690-23AA44F2C062}"/>
    <cellStyle name="Comma 182 6 2 4" xfId="7570" xr:uid="{4E7558EF-2237-4D0F-89AE-CCED7C66BEDD}"/>
    <cellStyle name="Comma 182 6 2 4 2" xfId="11287" xr:uid="{D546743B-72E4-4DC4-B59B-ED21AADDCBE9}"/>
    <cellStyle name="Comma 182 6 2 4 3" xfId="14382" xr:uid="{10DA9885-B800-4F5D-9C19-2F7A7973B0C1}"/>
    <cellStyle name="Comma 182 6 3" xfId="1151" xr:uid="{218A7677-1B34-4AB3-95A0-72258892D331}"/>
    <cellStyle name="Comma 182 6 3 2" xfId="3460" xr:uid="{63A12D12-E5EF-41A4-820C-CCBD584A6EC3}"/>
    <cellStyle name="Comma 182 6 3 2 2" xfId="9160" xr:uid="{22EA337A-EB44-45BB-85B5-ED43BFDAE4BA}"/>
    <cellStyle name="Comma 182 6 3 2 2 2" xfId="12505" xr:uid="{7EDB4EF3-0A4D-42EE-BEDB-1F078E37D40B}"/>
    <cellStyle name="Comma 182 6 3 2 2 3" xfId="15600" xr:uid="{11AA58D1-6ADA-461B-9671-6A3A0B05FA95}"/>
    <cellStyle name="Comma 182 6 3 2 3" xfId="5313" xr:uid="{A0303B54-234B-4B08-97FB-E87ED6F6ACFF}"/>
    <cellStyle name="Comma 182 6 3 3" xfId="7159" xr:uid="{F3971690-3AA4-4FF7-ACDA-DA5F54B62186}"/>
    <cellStyle name="Comma 182 6 3 3 2" xfId="10962" xr:uid="{4EDB691A-380C-47C0-AF9C-D04D246DD52F}"/>
    <cellStyle name="Comma 182 6 3 3 3" xfId="14057" xr:uid="{BE5358EA-FF57-4D0E-8CEF-9771718D06D5}"/>
    <cellStyle name="Comma 182 6 4" xfId="2257" xr:uid="{56DB360F-F5D7-461B-B389-69D8B857840E}"/>
    <cellStyle name="Comma 182 6 4 2" xfId="4448" xr:uid="{97D6388D-BA6F-45D0-8190-549596790B9B}"/>
    <cellStyle name="Comma 182 6 4 2 2" xfId="10094" xr:uid="{0EC943D6-E3B1-453E-A65F-33F83D91F808}"/>
    <cellStyle name="Comma 182 6 4 2 2 2" xfId="13301" xr:uid="{99F0555E-7BA6-46A4-87AE-8100A98BEBEB}"/>
    <cellStyle name="Comma 182 6 4 2 2 3" xfId="16396" xr:uid="{54156A90-F29D-4D78-9267-04B20EEE363A}"/>
    <cellStyle name="Comma 182 6 4 2 3" xfId="6108" xr:uid="{BF25221A-030A-4EE2-8E16-89545D3D8B68}"/>
    <cellStyle name="Comma 182 6 4 3" xfId="8112" xr:uid="{0FA3240A-0C49-4172-A084-A935AEFA782E}"/>
    <cellStyle name="Comma 182 6 4 3 2" xfId="11757" xr:uid="{76B5761D-869D-4AE7-B8BD-D0414EB95FB8}"/>
    <cellStyle name="Comma 182 6 4 3 3" xfId="14852" xr:uid="{98E96E38-F9F3-4C5E-85B8-BC4C01102D78}"/>
    <cellStyle name="Comma 182 6 5" xfId="3293" xr:uid="{953210D3-686C-413A-98A6-0A3089B63A5F}"/>
    <cellStyle name="Comma 182 6 5 2" xfId="8993" xr:uid="{03F0BEBC-029B-486B-B467-AE1E50A1AACF}"/>
    <cellStyle name="Comma 182 6 5 2 2" xfId="12392" xr:uid="{AFBB2CB0-5B90-46AF-9DEF-DC889C094492}"/>
    <cellStyle name="Comma 182 6 5 2 3" xfId="15487" xr:uid="{84193DC1-F63C-48F7-AC3A-3A8CADDE96FE}"/>
    <cellStyle name="Comma 182 6 5 3" xfId="5200" xr:uid="{6F8D2460-06BF-4634-AF4F-5C60D5A41587}"/>
    <cellStyle name="Comma 182 6 6" xfId="6992" xr:uid="{549E34AC-E2CD-4115-972E-E4919A566C64}"/>
    <cellStyle name="Comma 182 6 6 2" xfId="10849" xr:uid="{F5CAE287-69F2-47BB-AC9E-AAA04B85BF61}"/>
    <cellStyle name="Comma 182 6 6 3" xfId="13944" xr:uid="{88CB719A-C601-43BC-8077-110C984F501B}"/>
    <cellStyle name="Comma 182 7" xfId="1421" xr:uid="{7A1C9635-861D-42F3-A175-60EEB4FC2F91}"/>
    <cellStyle name="Comma 182 7 2" xfId="2426" xr:uid="{87D44F6E-F278-4A17-A284-9CC667F8ED77}"/>
    <cellStyle name="Comma 182 7 2 2" xfId="4616" xr:uid="{F084587F-1A49-4D2C-8CDF-6F6C5A866EB7}"/>
    <cellStyle name="Comma 182 7 2 2 2" xfId="10262" xr:uid="{204BA09D-DFBB-452E-AD4D-E8D16D6F3908}"/>
    <cellStyle name="Comma 182 7 2 2 2 2" xfId="13411" xr:uid="{F57F7EEB-B5F3-4220-8C10-0C80E9B03C55}"/>
    <cellStyle name="Comma 182 7 2 2 2 3" xfId="16506" xr:uid="{70D5E31F-283C-48F1-BBAA-CFD3DBCBCCF1}"/>
    <cellStyle name="Comma 182 7 2 2 3" xfId="6218" xr:uid="{AEF2F575-0910-46E5-AA08-5751171A5185}"/>
    <cellStyle name="Comma 182 7 2 3" xfId="8280" xr:uid="{5AA27A3B-AD0B-477F-A0CF-0BE4B0CFC69C}"/>
    <cellStyle name="Comma 182 7 2 3 2" xfId="11867" xr:uid="{A6734EB5-8286-479D-B209-C806655F49BD}"/>
    <cellStyle name="Comma 182 7 2 3 3" xfId="14962" xr:uid="{48382A4B-9358-437F-A846-B531288D2718}"/>
    <cellStyle name="Comma 182 7 3" xfId="3703" xr:uid="{F09A6181-EA2E-4B49-98CB-561739AF2F9D}"/>
    <cellStyle name="Comma 182 7 3 2" xfId="9402" xr:uid="{774551A3-BDB1-4C34-B1FF-15783F857864}"/>
    <cellStyle name="Comma 182 7 3 2 2" xfId="12684" xr:uid="{3A0AB294-4F4E-48B0-A7CA-B697A4D5FBC8}"/>
    <cellStyle name="Comma 182 7 3 2 3" xfId="15779" xr:uid="{48BB58EF-2C70-4DEF-8500-603DC00B9922}"/>
    <cellStyle name="Comma 182 7 3 3" xfId="5491" xr:uid="{6B2D99C6-3BB8-4A17-A5F4-8A46BF168315}"/>
    <cellStyle name="Comma 182 7 4" xfId="7401" xr:uid="{A3F4F7A4-2EF7-473B-85C6-0C7A17B96256}"/>
    <cellStyle name="Comma 182 7 4 2" xfId="11140" xr:uid="{ED8B73DF-5379-42C3-BA8F-F8B73D87B0FA}"/>
    <cellStyle name="Comma 182 7 4 3" xfId="14235" xr:uid="{B9B12855-67F2-495D-AAA4-56C8030F5619}"/>
    <cellStyle name="Comma 182 8" xfId="974" xr:uid="{D3DC48A2-11FD-4525-BF86-27EAC45704C2}"/>
    <cellStyle name="Comma 182 8 2" xfId="3311" xr:uid="{A454A778-DD47-4011-9F2F-9639D58ED002}"/>
    <cellStyle name="Comma 182 8 2 2" xfId="9011" xr:uid="{71F4FEC3-A5B8-43AF-B4C6-97F15921A47A}"/>
    <cellStyle name="Comma 182 8 2 2 2" xfId="12406" xr:uid="{BE71D23E-1FF6-4815-A958-5E01400119B6}"/>
    <cellStyle name="Comma 182 8 2 2 3" xfId="15501" xr:uid="{16CEDEB8-0B34-4E3B-8AD0-972E4FB3727C}"/>
    <cellStyle name="Comma 182 8 2 3" xfId="5214" xr:uid="{2EC0F22E-1FCE-405A-8E7B-A03F1E13C65D}"/>
    <cellStyle name="Comma 182 8 3" xfId="7010" xr:uid="{E6BF5FF7-A886-41D1-B7B1-47DD0AF1121A}"/>
    <cellStyle name="Comma 182 8 3 2" xfId="10863" xr:uid="{A1B4A51C-3F15-4A5C-8449-8FE212F6CAA6}"/>
    <cellStyle name="Comma 182 8 3 3" xfId="13958" xr:uid="{66D7C2CE-709D-4050-B4E1-ECF96E5400EC}"/>
    <cellStyle name="Comma 182 9" xfId="1748" xr:uid="{0B763321-11C3-4BD8-B284-557052A36F5B}"/>
    <cellStyle name="Comma 182 9 2" xfId="4007" xr:uid="{9F7B5DA5-129C-486D-A2BA-57F6BEB2CF40}"/>
    <cellStyle name="Comma 182 9 2 2" xfId="9706" xr:uid="{4C371AE2-CFE0-48F3-A1A1-8366D859F8A5}"/>
    <cellStyle name="Comma 182 9 2 2 2" xfId="12961" xr:uid="{6F295C0D-53C1-43A2-A12A-52FB5B1FFE79}"/>
    <cellStyle name="Comma 182 9 2 2 3" xfId="16056" xr:uid="{B57A30E1-CA6F-457B-8CF5-9AA5175DAB34}"/>
    <cellStyle name="Comma 182 9 2 3" xfId="5768" xr:uid="{2D0C0F8B-73D6-458B-891D-1216D803E731}"/>
    <cellStyle name="Comma 182 9 3" xfId="7705" xr:uid="{02916927-9BC6-4FDB-846C-84C1BF6F771B}"/>
    <cellStyle name="Comma 182 9 3 2" xfId="11417" xr:uid="{93C96907-F8B6-4DB4-BDDB-F2D4F205FCC4}"/>
    <cellStyle name="Comma 182 9 3 3" xfId="14512" xr:uid="{07F2A584-8099-4928-85DC-497DA5F49246}"/>
    <cellStyle name="Comma 183 4" xfId="987" xr:uid="{2055CAEE-08F6-4537-BB3B-98A9CF2111D6}"/>
    <cellStyle name="Comma 183 4 10" xfId="3321" xr:uid="{B15732D4-A24A-48B5-AC44-C7752B6AF9C3}"/>
    <cellStyle name="Comma 183 4 10 2" xfId="9021" xr:uid="{9B0C6FAA-BBE5-4F7F-8FF3-3472E97AB86A}"/>
    <cellStyle name="Comma 183 4 10 2 2" xfId="12414" xr:uid="{252C4E06-812F-4EE4-BE99-8786662985EE}"/>
    <cellStyle name="Comma 183 4 10 2 3" xfId="15509" xr:uid="{C8C64C50-B250-4474-B87B-61DF8AA208BE}"/>
    <cellStyle name="Comma 183 4 10 3" xfId="5222" xr:uid="{13192884-5FCB-43DE-BA37-40EA20BE9777}"/>
    <cellStyle name="Comma 183 4 11" xfId="7020" xr:uid="{0D2CE5BD-C58D-4D87-B362-52C943353603}"/>
    <cellStyle name="Comma 183 4 11 2" xfId="10871" xr:uid="{D6AE8FB0-1C00-415B-98F9-1D75E300D567}"/>
    <cellStyle name="Comma 183 4 11 3" xfId="13966" xr:uid="{82C922D8-22A8-4FB8-B0D9-97ECD606A7A5}"/>
    <cellStyle name="Comma 183 4 2" xfId="1223" xr:uid="{33FB68BC-2F0E-4CB2-94FC-4207AA02D803}"/>
    <cellStyle name="Comma 183 4 2 2" xfId="1646" xr:uid="{774E5ADF-3C91-4881-8499-2821616DC54D}"/>
    <cellStyle name="Comma 183 4 2 2 2" xfId="1998" xr:uid="{FDA8C6BD-76A4-48AE-9F1B-8CEEBC4FA54E}"/>
    <cellStyle name="Comma 183 4 2 2 2 2" xfId="4243" xr:uid="{8E4672F0-682E-4B2F-A6EB-CBEE645C7DCB}"/>
    <cellStyle name="Comma 183 4 2 2 2 2 2" xfId="9890" xr:uid="{74C726D6-8B58-41CC-85F4-1B05CC67BD28}"/>
    <cellStyle name="Comma 183 4 2 2 2 2 2 2" xfId="13140" xr:uid="{571E22A7-F781-4962-BB0C-7D54F0757DFA}"/>
    <cellStyle name="Comma 183 4 2 2 2 2 2 3" xfId="16235" xr:uid="{90804F24-C658-47B1-8DE4-F94AC3EBA46C}"/>
    <cellStyle name="Comma 183 4 2 2 2 2 3" xfId="5947" xr:uid="{145B54DB-B6C3-481A-8453-2590D446A486}"/>
    <cellStyle name="Comma 183 4 2 2 2 3" xfId="7889" xr:uid="{6036F438-92AB-4297-8E75-6C2FD1820D01}"/>
    <cellStyle name="Comma 183 4 2 2 2 3 2" xfId="11596" xr:uid="{E6F40BB3-23AA-4881-A550-6D31FBCE788D}"/>
    <cellStyle name="Comma 183 4 2 2 2 3 3" xfId="14691" xr:uid="{9ECA1273-3FCC-4B0A-A6D1-AF1CF3A2FF81}"/>
    <cellStyle name="Comma 183 4 2 2 3" xfId="174" xr:uid="{182D9E0C-332E-4387-B865-F3A2E4237098}"/>
    <cellStyle name="Comma 183 4 2 2 3 2" xfId="1544" xr:uid="{F904D4AB-955E-4B4E-8207-93BBC4990498}"/>
    <cellStyle name="Comma 183 4 2 2 3 2 2" xfId="1959" xr:uid="{BD8B758C-C129-43A7-979B-3905B1EFBDD3}"/>
    <cellStyle name="Comma 183 4 2 2 3 2 2 2" xfId="4204" xr:uid="{50FB5253-3FC0-4FD0-9E6A-3F2A857E7A74}"/>
    <cellStyle name="Comma 183 4 2 2 3 2 2 2 2" xfId="9851" xr:uid="{754C9261-5CD8-49EB-8475-A1B213A37C3F}"/>
    <cellStyle name="Comma 183 4 2 2 3 2 2 2 2 2" xfId="13101" xr:uid="{1314D78B-E8E8-4ED8-A6D5-28CB1319F94F}"/>
    <cellStyle name="Comma 183 4 2 2 3 2 2 2 2 3" xfId="16196" xr:uid="{B1925046-C76F-487A-BEBD-36CAA277891F}"/>
    <cellStyle name="Comma 183 4 2 2 3 2 2 2 3" xfId="5908" xr:uid="{B2AB890A-5A24-44DF-8708-C9385DF7AC24}"/>
    <cellStyle name="Comma 183 4 2 2 3 2 2 3" xfId="7850" xr:uid="{27D69B0E-E093-43E0-8B7C-9F1200EED3A3}"/>
    <cellStyle name="Comma 183 4 2 2 3 2 2 3 2" xfId="11557" xr:uid="{497FE724-B03B-4E7E-8C59-FE6B8E745AF8}"/>
    <cellStyle name="Comma 183 4 2 2 3 2 2 3 3" xfId="14652" xr:uid="{92C47D43-0980-4651-90A0-5318E88F6BE0}"/>
    <cellStyle name="Comma 183 4 2 2 3 2 3" xfId="3826" xr:uid="{C50DDCA5-A3DF-4BA7-AC66-D3EC83CB6CBB}"/>
    <cellStyle name="Comma 183 4 2 2 3 2 3 2" xfId="9525" xr:uid="{CDEB747A-FAE6-4C0E-81BA-138D38292819}"/>
    <cellStyle name="Comma 183 4 2 2 3 2 3 2 2" xfId="12787" xr:uid="{0B74A4D3-FEB4-4150-BD69-727163E05169}"/>
    <cellStyle name="Comma 183 4 2 2 3 2 3 2 3" xfId="15882" xr:uid="{EC02BD97-37AE-4B6E-9D11-49CBAF748BDF}"/>
    <cellStyle name="Comma 183 4 2 2 3 2 3 3" xfId="5594" xr:uid="{8919BB43-0AFD-4949-BBDD-5F059896E607}"/>
    <cellStyle name="Comma 183 4 2 2 3 2 4" xfId="7524" xr:uid="{BEFEF64C-699A-4878-8573-460C43715FD0}"/>
    <cellStyle name="Comma 183 4 2 2 3 2 4 2" xfId="11243" xr:uid="{C8BB9978-0610-4038-8E9A-223C7180EF22}"/>
    <cellStyle name="Comma 183 4 2 2 3 2 4 3" xfId="14338" xr:uid="{6B4DA3C1-22EA-4784-A86E-B711F0DC0F87}"/>
    <cellStyle name="Comma 183 4 2 2 3 3" xfId="1378" xr:uid="{0A934A7B-EAA4-44C6-A529-F8D4666999D2}"/>
    <cellStyle name="Comma 183 4 2 2 3 3 2" xfId="2383" xr:uid="{D6B075B1-22E2-412F-9450-226CEE146D8A}"/>
    <cellStyle name="Comma 183 4 2 2 3 3 2 2" xfId="4573" xr:uid="{7F4C68FD-0860-436B-948F-175D8FA66F52}"/>
    <cellStyle name="Comma 183 4 2 2 3 3 2 2 2" xfId="10219" xr:uid="{3549324D-B565-4009-9241-94AFB6AC022A}"/>
    <cellStyle name="Comma 183 4 2 2 3 3 2 2 2 2" xfId="13392" xr:uid="{6A782107-05A6-4637-819D-5C3DF255C2E4}"/>
    <cellStyle name="Comma 183 4 2 2 3 3 2 2 2 3" xfId="16487" xr:uid="{8C26A058-E267-4E07-ACED-E150ECB45007}"/>
    <cellStyle name="Comma 183 4 2 2 3 3 2 2 3" xfId="6199" xr:uid="{867506DD-3FCC-43D8-BD7F-5E66E2CCB314}"/>
    <cellStyle name="Comma 183 4 2 2 3 3 2 3" xfId="8237" xr:uid="{C506DF7C-04BE-40F3-8177-568B9BC859D1}"/>
    <cellStyle name="Comma 183 4 2 2 3 3 2 3 2" xfId="11848" xr:uid="{5F16C66B-35B2-4A46-B91A-54A9BADAE33F}"/>
    <cellStyle name="Comma 183 4 2 2 3 3 2 3 3" xfId="14943" xr:uid="{98A654C1-985D-40C2-9828-8C010773E857}"/>
    <cellStyle name="Comma 183 4 2 2 3 3 3" xfId="3660" xr:uid="{2BDE71B6-4A35-43DB-A019-CF3BC5FA0A82}"/>
    <cellStyle name="Comma 183 4 2 2 3 3 3 2" xfId="9359" xr:uid="{073E0F8D-3B14-42D4-90EC-9D3C6EADB0BA}"/>
    <cellStyle name="Comma 183 4 2 2 3 3 3 2 2" xfId="12664" xr:uid="{9B9C0B59-3C51-4536-8BAE-80A800B08E62}"/>
    <cellStyle name="Comma 183 4 2 2 3 3 3 2 3" xfId="15759" xr:uid="{2544883F-8E3B-4E97-B016-82109934A30B}"/>
    <cellStyle name="Comma 183 4 2 2 3 3 3 3" xfId="5472" xr:uid="{238A70D9-78C7-4A3E-B1E3-5DDD6B8B5EA4}"/>
    <cellStyle name="Comma 183 4 2 2 3 3 4" xfId="7358" xr:uid="{B2BEBBC5-D898-403F-87A9-67C56D65F87E}"/>
    <cellStyle name="Comma 183 4 2 2 3 3 4 2" xfId="11121" xr:uid="{8F5A4898-B1E3-4C8B-93CA-8DF638C5AA6E}"/>
    <cellStyle name="Comma 183 4 2 2 3 3 4 3" xfId="14216" xr:uid="{D15C6F7F-9E83-44FC-9735-C6114DA55928}"/>
    <cellStyle name="Comma 183 4 2 2 3 4" xfId="1075" xr:uid="{0A4107BB-8FC4-4249-8A9B-026127205737}"/>
    <cellStyle name="Comma 183 4 2 2 3 4 2" xfId="3392" xr:uid="{4E6A628D-02D3-443D-B9A1-E10DFDB8B181}"/>
    <cellStyle name="Comma 183 4 2 2 3 4 2 2" xfId="9092" xr:uid="{BA419FA2-F1C6-424D-A707-12809B567E96}"/>
    <cellStyle name="Comma 183 4 2 2 3 4 2 2 2" xfId="12461" xr:uid="{E4228656-DD3A-48F8-9DD0-6381170DB4DE}"/>
    <cellStyle name="Comma 183 4 2 2 3 4 2 2 3" xfId="15556" xr:uid="{41ABD394-46F0-454E-A12D-C5192038C7B8}"/>
    <cellStyle name="Comma 183 4 2 2 3 4 2 3" xfId="5269" xr:uid="{F0717ACF-873C-463E-943B-72851D2B68C0}"/>
    <cellStyle name="Comma 183 4 2 2 3 4 3" xfId="7091" xr:uid="{81618B43-9234-45DA-9BA5-3D1758C844B9}"/>
    <cellStyle name="Comma 183 4 2 2 3 4 3 2" xfId="10918" xr:uid="{20A002B7-9843-4D5E-A205-20A63ADA6B2E}"/>
    <cellStyle name="Comma 183 4 2 2 3 4 3 3" xfId="14013" xr:uid="{6FFBB2DB-179E-42C7-849E-C5477B901B1C}"/>
    <cellStyle name="Comma 183 4 2 2 3 5" xfId="2886" xr:uid="{E1D158D7-ABB0-44D2-88B3-A3299AEFD4AB}"/>
    <cellStyle name="Comma 183 4 2 2 3 5 2" xfId="8634" xr:uid="{1555B8C8-E3A3-478C-A842-34B0A120452F}"/>
    <cellStyle name="Comma 183 4 2 2 3 5 2 2" xfId="12125" xr:uid="{50CCA4BB-7D47-4238-BA56-6C0AB395F2BF}"/>
    <cellStyle name="Comma 183 4 2 2 3 5 2 3" xfId="15220" xr:uid="{E2C74B75-357C-4476-8163-DFCAD3DA639B}"/>
    <cellStyle name="Comma 183 4 2 2 3 5 3" xfId="4930" xr:uid="{7A16D537-5203-4B08-BF7F-4C9DD214D99B}"/>
    <cellStyle name="Comma 183 4 2 2 3 6" xfId="6630" xr:uid="{E1B996AA-5E49-4320-B2D0-A8DBA58304A8}"/>
    <cellStyle name="Comma 183 4 2 2 3 6 2" xfId="10582" xr:uid="{0E74F893-4CDF-4A62-B7F6-B68E8CC0AABC}"/>
    <cellStyle name="Comma 183 4 2 2 3 6 3" xfId="13677" xr:uid="{541D2A6C-0832-49FB-8870-1EC8CACFE5A9}"/>
    <cellStyle name="Comma 183 4 2 2 4" xfId="3928" xr:uid="{ABA8C03F-7CE6-4B09-B16C-629D4B8F7836}"/>
    <cellStyle name="Comma 183 4 2 2 4 2" xfId="9627" xr:uid="{2B893D59-7F72-4F74-857D-BABDB772C7B7}"/>
    <cellStyle name="Comma 183 4 2 2 4 2 2" xfId="12885" xr:uid="{59243159-6DAC-46D8-8CC7-6390FA76DD7C}"/>
    <cellStyle name="Comma 183 4 2 2 4 2 3" xfId="15980" xr:uid="{99FC589E-841C-451A-9C80-334C100C5747}"/>
    <cellStyle name="Comma 183 4 2 2 4 3" xfId="5692" xr:uid="{AD4119C7-F17D-43FE-8C3C-CFCC07844326}"/>
    <cellStyle name="Comma 183 4 2 2 5" xfId="7626" xr:uid="{DE53544F-F95B-43D0-A57F-091F15E1A713}"/>
    <cellStyle name="Comma 183 4 2 2 5 2" xfId="11341" xr:uid="{451C7672-AD58-4E1B-9C78-1CDDF1207786}"/>
    <cellStyle name="Comma 183 4 2 2 5 3" xfId="14436" xr:uid="{DFFE72D1-AAC7-41AC-BDF3-592B9EA81935}"/>
    <cellStyle name="Comma 183 4 2 3" xfId="1454" xr:uid="{22A4080E-FC18-4FB8-A833-F8B2CF0EC64F}"/>
    <cellStyle name="Comma 183 4 2 3 2" xfId="2459" xr:uid="{17823FD2-07B6-4C19-9585-E73311BD3466}"/>
    <cellStyle name="Comma 183 4 2 3 2 2" xfId="4649" xr:uid="{F727919C-F965-4AB2-A9B6-A9148C1142E3}"/>
    <cellStyle name="Comma 183 4 2 3 2 2 2" xfId="10295" xr:uid="{5C5260DF-2BC0-4838-866D-76D3BB7568F7}"/>
    <cellStyle name="Comma 183 4 2 3 2 2 2 2" xfId="13436" xr:uid="{C610DE5F-467D-4AF8-93EF-3728BD57A0AF}"/>
    <cellStyle name="Comma 183 4 2 3 2 2 2 3" xfId="16531" xr:uid="{4B7DA94E-388F-46F1-A7B2-A1672112865F}"/>
    <cellStyle name="Comma 183 4 2 3 2 2 3" xfId="6243" xr:uid="{E556DF88-F9F2-4D11-9B29-1FA3B31E16E5}"/>
    <cellStyle name="Comma 183 4 2 3 2 3" xfId="8313" xr:uid="{F32EC043-FD45-4FA3-8133-4BB13A71F011}"/>
    <cellStyle name="Comma 183 4 2 3 2 3 2" xfId="11892" xr:uid="{B8C5B2B0-DD77-43C0-8969-3BDF454D6748}"/>
    <cellStyle name="Comma 183 4 2 3 2 3 3" xfId="14987" xr:uid="{D58520FC-18C8-437F-8D0F-FD7B3593C19D}"/>
    <cellStyle name="Comma 183 4 2 3 3" xfId="3736" xr:uid="{7AC12712-D1A3-460C-B8E2-84FBF7BFF8AB}"/>
    <cellStyle name="Comma 183 4 2 3 3 2" xfId="9435" xr:uid="{0D654500-1626-4F7B-BE3A-C0A037A8F270}"/>
    <cellStyle name="Comma 183 4 2 3 3 2 2" xfId="12709" xr:uid="{4E2B6EEF-D2AB-4A6B-8FC2-ACE981E52574}"/>
    <cellStyle name="Comma 183 4 2 3 3 2 3" xfId="15804" xr:uid="{A33C12E0-C70B-4FE6-B667-EF78F9AB325F}"/>
    <cellStyle name="Comma 183 4 2 3 3 3" xfId="5516" xr:uid="{3E3B1EF4-74D8-4A75-95C4-015AC338033A}"/>
    <cellStyle name="Comma 183 4 2 3 4" xfId="7434" xr:uid="{5345C251-B369-49E3-A0F7-4401E5EDC782}"/>
    <cellStyle name="Comma 183 4 2 3 4 2" xfId="11165" xr:uid="{604B1990-BC57-489B-8C44-199E78217014}"/>
    <cellStyle name="Comma 183 4 2 3 4 3" xfId="14260" xr:uid="{25F88509-9700-4FF8-8366-8342FFC48387}"/>
    <cellStyle name="Comma 183 4 2 4" xfId="1894" xr:uid="{7F5E6B0C-4C08-4C69-A69C-D5E7DCF796B9}"/>
    <cellStyle name="Comma 183 4 2 4 2" xfId="4139" xr:uid="{42153AD9-1BE0-4A92-B126-49DECC75F42A}"/>
    <cellStyle name="Comma 183 4 2 4 2 2" xfId="9786" xr:uid="{88181A96-A009-4948-89E5-4EE1915A74BB}"/>
    <cellStyle name="Comma 183 4 2 4 2 2 2" xfId="13036" xr:uid="{84F40E45-766F-48BF-B8AB-3A097C7732DC}"/>
    <cellStyle name="Comma 183 4 2 4 2 2 3" xfId="16131" xr:uid="{B1F677E4-6B9B-408A-95DB-81856C671129}"/>
    <cellStyle name="Comma 183 4 2 4 2 3" xfId="5843" xr:uid="{5F4FF70F-59F5-4BB5-9926-B3EB4A2AB41D}"/>
    <cellStyle name="Comma 183 4 2 4 3" xfId="7785" xr:uid="{D32E00E8-814C-4E06-9199-BB9EAD2B5B5D}"/>
    <cellStyle name="Comma 183 4 2 4 3 2" xfId="11492" xr:uid="{28074585-E3B8-4B29-AA0D-4CEC6408C924}"/>
    <cellStyle name="Comma 183 4 2 4 3 3" xfId="14587" xr:uid="{EA475B48-5A29-4DDC-A5E0-E3EED274F833}"/>
    <cellStyle name="Comma 183 4 2 5" xfId="3522" xr:uid="{661ED3BF-DDE7-4270-A11B-2CDAFEDD149E}"/>
    <cellStyle name="Comma 183 4 2 5 2" xfId="9222" xr:uid="{240FAC67-4069-4FDC-BF3B-3294E06EF956}"/>
    <cellStyle name="Comma 183 4 2 5 2 2" xfId="12560" xr:uid="{7A25BFCA-9A90-49D2-BC9A-41FE8E6EDEBC}"/>
    <cellStyle name="Comma 183 4 2 5 2 3" xfId="15655" xr:uid="{75534649-A723-435F-916C-91A5D7B8F61C}"/>
    <cellStyle name="Comma 183 4 2 5 3" xfId="5368" xr:uid="{5D4EB560-80D8-4AA6-BB24-7732289ADD19}"/>
    <cellStyle name="Comma 183 4 2 6" xfId="7221" xr:uid="{BDD3D0CA-FC77-4A87-B85F-263798F55300}"/>
    <cellStyle name="Comma 183 4 2 6 2" xfId="11017" xr:uid="{EF598932-C141-49D9-AB08-7C3F310E29BC}"/>
    <cellStyle name="Comma 183 4 2 6 3" xfId="14112" xr:uid="{F9A7D932-2F2C-448B-9175-483F848DCBFD}"/>
    <cellStyle name="Comma 183 4 3" xfId="1296" xr:uid="{3C6220EE-897F-40E8-BE8E-5E1F1DF4F004}"/>
    <cellStyle name="Comma 183 4 3 2" xfId="1692" xr:uid="{3563C838-D521-45DC-AA3B-6FF8D05B67DD}"/>
    <cellStyle name="Comma 183 4 3 2 2" xfId="2028" xr:uid="{DCF60154-8D03-41EE-B7A9-7AFAEA330231}"/>
    <cellStyle name="Comma 183 4 3 2 2 2" xfId="4273" xr:uid="{4972BBB6-6BFF-4195-9CE4-A03AAD6CB403}"/>
    <cellStyle name="Comma 183 4 3 2 2 2 2" xfId="9920" xr:uid="{EF074CAF-BE15-4228-9792-3449DB1DFF7F}"/>
    <cellStyle name="Comma 183 4 3 2 2 2 2 2" xfId="13170" xr:uid="{894701C6-BA8A-40E4-841D-B2979AA11464}"/>
    <cellStyle name="Comma 183 4 3 2 2 2 2 3" xfId="16265" xr:uid="{45A28E38-09BA-438F-BE0E-56151CC00AAA}"/>
    <cellStyle name="Comma 183 4 3 2 2 2 3" xfId="5977" xr:uid="{F7EEA031-316D-45D0-A1BC-8FA2808CE387}"/>
    <cellStyle name="Comma 183 4 3 2 2 3" xfId="7919" xr:uid="{86EF07D2-D967-46E1-9724-DC84557E7A87}"/>
    <cellStyle name="Comma 183 4 3 2 2 3 2" xfId="11626" xr:uid="{671B5AED-67B6-4E45-8BAE-4B791EBA1981}"/>
    <cellStyle name="Comma 183 4 3 2 2 3 3" xfId="14721" xr:uid="{441338E6-E07B-44B7-9041-CBFCEDDB39E8}"/>
    <cellStyle name="Comma 183 4 3 2 3" xfId="3974" xr:uid="{E6FF32ED-70DC-44CA-917D-A78D283508EC}"/>
    <cellStyle name="Comma 183 4 3 2 3 2" xfId="9673" xr:uid="{0692D6B4-CF55-4E5C-ABDC-CCB14A85AE4C}"/>
    <cellStyle name="Comma 183 4 3 2 3 2 2" xfId="12931" xr:uid="{AC4FC8F6-F34A-4664-AD05-06E3E7F96476}"/>
    <cellStyle name="Comma 183 4 3 2 3 2 3" xfId="16026" xr:uid="{1F576FF3-7138-4971-A601-2773C20DA1F0}"/>
    <cellStyle name="Comma 183 4 3 2 3 3" xfId="5738" xr:uid="{A155C2C8-AE7F-4277-8337-0FB9A61E98A3}"/>
    <cellStyle name="Comma 183 4 3 2 4" xfId="7672" xr:uid="{D5E2D63E-50E2-4AA9-B9BB-C670FC530E00}"/>
    <cellStyle name="Comma 183 4 3 2 4 2" xfId="11387" xr:uid="{0A8951D2-DC5C-4AC4-8104-D73F75EDEA45}"/>
    <cellStyle name="Comma 183 4 3 2 4 3" xfId="14482" xr:uid="{13AAE058-A1FA-41B4-A246-212BD892566A}"/>
    <cellStyle name="Comma 183 4 3 3" xfId="1481" xr:uid="{1F5B95CC-A41D-4272-97AD-2FA93A1768F0}"/>
    <cellStyle name="Comma 183 4 3 3 2" xfId="2486" xr:uid="{CEFD9C69-679E-49D4-9102-C01A0E9BE6F8}"/>
    <cellStyle name="Comma 183 4 3 3 2 2" xfId="4676" xr:uid="{1E57DD31-BA0F-4153-89F1-CE33F2E386D8}"/>
    <cellStyle name="Comma 183 4 3 3 2 2 2" xfId="10322" xr:uid="{B538B2F7-CB8B-4017-87A5-71DD241E3DB2}"/>
    <cellStyle name="Comma 183 4 3 3 2 2 2 2" xfId="13454" xr:uid="{2046D054-0B17-4723-8E2E-AA1D69FBBB0E}"/>
    <cellStyle name="Comma 183 4 3 3 2 2 2 3" xfId="16549" xr:uid="{20F78894-89BE-4E8B-A5F9-4D6C693F8AB7}"/>
    <cellStyle name="Comma 183 4 3 3 2 2 3" xfId="6261" xr:uid="{FE6BA655-B249-4F4D-8E83-0FDE518D5D58}"/>
    <cellStyle name="Comma 183 4 3 3 2 3" xfId="8340" xr:uid="{841A4A39-99A8-49F6-B44D-DFC42738C994}"/>
    <cellStyle name="Comma 183 4 3 3 2 3 2" xfId="11910" xr:uid="{D513A863-5B1C-41C9-B355-9CF0E5414669}"/>
    <cellStyle name="Comma 183 4 3 3 2 3 3" xfId="15005" xr:uid="{E7A5D960-EAB8-4BD6-A3C5-F2E0D1B12C4D}"/>
    <cellStyle name="Comma 183 4 3 3 3" xfId="3763" xr:uid="{69EA9534-EAFE-4777-AC0E-9E7DEE2AE3D3}"/>
    <cellStyle name="Comma 183 4 3 3 3 2" xfId="9462" xr:uid="{DABDD992-8230-4105-84B1-1B9798F6E629}"/>
    <cellStyle name="Comma 183 4 3 3 3 2 2" xfId="12727" xr:uid="{E0813A4B-35B5-4F06-8A5F-455736C744AC}"/>
    <cellStyle name="Comma 183 4 3 3 3 2 3" xfId="15822" xr:uid="{461D31E6-75B2-4DBA-81BE-607F5D9630DC}"/>
    <cellStyle name="Comma 183 4 3 3 3 3" xfId="5534" xr:uid="{9FA4D1FB-DE75-410C-B230-FCC569677152}"/>
    <cellStyle name="Comma 183 4 3 3 4" xfId="7461" xr:uid="{5623F707-D0D7-4B47-BCD3-3D6145C1F9F4}"/>
    <cellStyle name="Comma 183 4 3 3 4 2" xfId="11183" xr:uid="{4C85078E-A5BA-4933-88C7-9F2FDF467809}"/>
    <cellStyle name="Comma 183 4 3 3 4 3" xfId="14278" xr:uid="{6F9D7441-4690-4EAE-AB16-AA1B3070CD36}"/>
    <cellStyle name="Comma 183 4 3 4" xfId="1911" xr:uid="{996F6EEB-1F3C-43B0-84CC-5A6A94ED5410}"/>
    <cellStyle name="Comma 183 4 3 4 2" xfId="4156" xr:uid="{90223FD5-49FB-410C-A765-943D08BC8AB9}"/>
    <cellStyle name="Comma 183 4 3 4 2 2" xfId="9803" xr:uid="{69499FB8-9A1E-4EB1-8551-CF0C49A4A54B}"/>
    <cellStyle name="Comma 183 4 3 4 2 2 2" xfId="13053" xr:uid="{800BE8B2-8FF2-479A-9F95-C19B7C23FE72}"/>
    <cellStyle name="Comma 183 4 3 4 2 2 3" xfId="16148" xr:uid="{E5D1C6E4-5B17-42B8-BFF2-705261D78300}"/>
    <cellStyle name="Comma 183 4 3 4 2 3" xfId="5860" xr:uid="{F2AF663F-0B58-47B8-8F67-168DC933AC80}"/>
    <cellStyle name="Comma 183 4 3 4 3" xfId="7802" xr:uid="{9C90D8C2-A193-4A96-AD36-3A768E081CA3}"/>
    <cellStyle name="Comma 183 4 3 4 3 2" xfId="11509" xr:uid="{8D3A19AA-47E2-4A4C-82F5-6379CDACFC73}"/>
    <cellStyle name="Comma 183 4 3 4 3 3" xfId="14604" xr:uid="{02EA756A-96A2-4EB9-A28E-8F1398274C6A}"/>
    <cellStyle name="Comma 183 4 3 5" xfId="3579" xr:uid="{7F034307-C7B2-444F-9D2A-5B2E1405A95D}"/>
    <cellStyle name="Comma 183 4 3 5 2" xfId="9278" xr:uid="{D852CF10-C885-4FDD-99DD-EFD315FD8ECF}"/>
    <cellStyle name="Comma 183 4 3 5 2 2" xfId="12607" xr:uid="{47F061DD-64FB-4179-812C-D9C40D3541FD}"/>
    <cellStyle name="Comma 183 4 3 5 2 3" xfId="15702" xr:uid="{73C8C0FC-831F-40DD-BEEB-9D602C18EDA2}"/>
    <cellStyle name="Comma 183 4 3 5 3" xfId="5415" xr:uid="{68626784-9787-4FF6-A2B9-AAB19081ED93}"/>
    <cellStyle name="Comma 183 4 3 6" xfId="7277" xr:uid="{789EFDB0-C70E-4E0F-993D-02B914AB90C4}"/>
    <cellStyle name="Comma 183 4 3 6 2" xfId="11064" xr:uid="{6074A55B-3205-49D4-A927-4D61F065F093}"/>
    <cellStyle name="Comma 183 4 3 6 3" xfId="14159" xr:uid="{AE91D87C-74CF-4F1F-92B5-59754EE7B88D}"/>
    <cellStyle name="Comma 183 4 4" xfId="1326" xr:uid="{A20281D7-D0AC-42D7-9FAF-16F72CF603FE}"/>
    <cellStyle name="Comma 183 4 4 2" xfId="1710" xr:uid="{D2671F68-CEF8-4724-AF7F-8EA75443A84E}"/>
    <cellStyle name="Comma 183 4 4 2 2" xfId="2043" xr:uid="{25EA9DE0-DBBB-47EC-A83E-6A7AF6A03DFA}"/>
    <cellStyle name="Comma 183 4 4 2 2 2" xfId="4288" xr:uid="{DC5930FB-0A21-4161-B5AF-BAEC658BD6B8}"/>
    <cellStyle name="Comma 183 4 4 2 2 2 2" xfId="9935" xr:uid="{04097535-8B48-4377-8FEC-8F4D09AAECB5}"/>
    <cellStyle name="Comma 183 4 4 2 2 2 2 2" xfId="13185" xr:uid="{A8A5A0C6-569D-4AA2-9EA5-58D3D9359F93}"/>
    <cellStyle name="Comma 183 4 4 2 2 2 2 3" xfId="16280" xr:uid="{29BD8F83-4199-4BE2-9F8A-2F438AF54472}"/>
    <cellStyle name="Comma 183 4 4 2 2 2 3" xfId="5992" xr:uid="{423FAAC9-BCDF-4963-9874-B0C35F673A80}"/>
    <cellStyle name="Comma 183 4 4 2 2 3" xfId="7934" xr:uid="{0D28B1C0-7E46-41F3-BB21-CCB08605CC1A}"/>
    <cellStyle name="Comma 183 4 4 2 2 3 2" xfId="11641" xr:uid="{D94BC719-1D31-475B-9A9E-052B78B82C1A}"/>
    <cellStyle name="Comma 183 4 4 2 2 3 3" xfId="14736" xr:uid="{76D3844D-0980-42B0-8F3B-DEA35B715272}"/>
    <cellStyle name="Comma 183 4 4 2 3" xfId="3992" xr:uid="{CB1BEAD7-8EFC-4368-B1CB-4B335BEC2C92}"/>
    <cellStyle name="Comma 183 4 4 2 3 2" xfId="9691" xr:uid="{4B82EC8E-4313-43BD-A8A6-3496071BE486}"/>
    <cellStyle name="Comma 183 4 4 2 3 2 2" xfId="12949" xr:uid="{4F6EE018-FF6D-40E5-B1A6-BF1A30A2385E}"/>
    <cellStyle name="Comma 183 4 4 2 3 2 3" xfId="16044" xr:uid="{BA9B29F0-E258-4819-BBE3-50AD51A15305}"/>
    <cellStyle name="Comma 183 4 4 2 3 3" xfId="5756" xr:uid="{04E0131D-5D23-4F43-A6AA-8132B53187F2}"/>
    <cellStyle name="Comma 183 4 4 2 4" xfId="7690" xr:uid="{6E0425EB-1DB5-4B94-8EF7-EEA00F3DA67B}"/>
    <cellStyle name="Comma 183 4 4 2 4 2" xfId="11405" xr:uid="{8F29E334-4FD2-490A-B096-E670CC8E6259}"/>
    <cellStyle name="Comma 183 4 4 2 4 3" xfId="14500" xr:uid="{2871C82D-C143-4640-8BDA-B0AC18AA289A}"/>
    <cellStyle name="Comma 183 4 4 3" xfId="1498" xr:uid="{CCEB649A-0D4F-45D1-AF19-B2EEFBFFBDEF}"/>
    <cellStyle name="Comma 183 4 4 3 2" xfId="2503" xr:uid="{335AB24B-AEC5-4395-94E1-E8178895FD86}"/>
    <cellStyle name="Comma 183 4 4 3 2 2" xfId="4693" xr:uid="{1E08693F-5F4B-4C3C-8F98-0543AF115C75}"/>
    <cellStyle name="Comma 183 4 4 3 2 2 2" xfId="10339" xr:uid="{F68F0E4C-B956-4B3F-9C36-EFA8CA051708}"/>
    <cellStyle name="Comma 183 4 4 3 2 2 2 2" xfId="13471" xr:uid="{A3737C6B-2D76-470A-BF73-C30C363C9B44}"/>
    <cellStyle name="Comma 183 4 4 3 2 2 2 3" xfId="16566" xr:uid="{1AA103A0-F67C-4ABD-8290-C3A5B65149C6}"/>
    <cellStyle name="Comma 183 4 4 3 2 2 3" xfId="6278" xr:uid="{652637B2-4419-428D-99FB-F05E2F199ACD}"/>
    <cellStyle name="Comma 183 4 4 3 2 3" xfId="8357" xr:uid="{824988DD-49CD-4E17-89F0-020887422148}"/>
    <cellStyle name="Comma 183 4 4 3 2 3 2" xfId="11927" xr:uid="{FDB3F9C6-D959-485E-9A8A-7E1854BFE532}"/>
    <cellStyle name="Comma 183 4 4 3 2 3 3" xfId="15022" xr:uid="{A3AFC060-B1EE-48BC-95D8-AF630FBC6E8D}"/>
    <cellStyle name="Comma 183 4 4 3 3" xfId="3780" xr:uid="{53842A65-59A5-499C-8104-18FD4C2CB9C5}"/>
    <cellStyle name="Comma 183 4 4 3 3 2" xfId="9479" xr:uid="{2CB85EEC-549F-423E-B310-178D595ECA5E}"/>
    <cellStyle name="Comma 183 4 4 3 3 2 2" xfId="12744" xr:uid="{945A8578-83D0-4D43-99FD-AC6782B8C247}"/>
    <cellStyle name="Comma 183 4 4 3 3 2 3" xfId="15839" xr:uid="{E1856A2D-9312-4AC7-B1DE-829A7E82FB9D}"/>
    <cellStyle name="Comma 183 4 4 3 3 3" xfId="5551" xr:uid="{C3703ED1-5E6C-4381-9B18-8989D8C5D0C2}"/>
    <cellStyle name="Comma 183 4 4 3 4" xfId="7478" xr:uid="{143EC02F-52F0-42F2-BC61-351F693739D5}"/>
    <cellStyle name="Comma 183 4 4 3 4 2" xfId="11200" xr:uid="{2F0CC10B-8A27-4B46-B9CD-3BFBA37D8270}"/>
    <cellStyle name="Comma 183 4 4 3 4 3" xfId="14295" xr:uid="{9360DFB7-F09B-40F0-9CBE-450E464A2D5C}"/>
    <cellStyle name="Comma 183 4 4 4" xfId="1927" xr:uid="{77A8AAC1-895E-4C99-BC15-F43AB63C8DCA}"/>
    <cellStyle name="Comma 183 4 4 4 2" xfId="4172" xr:uid="{3A8B97AB-0478-46ED-8E8D-D79768DC1DE9}"/>
    <cellStyle name="Comma 183 4 4 4 2 2" xfId="9819" xr:uid="{8A68C8E2-5C95-4F26-A3B9-AE2FF79E09BA}"/>
    <cellStyle name="Comma 183 4 4 4 2 2 2" xfId="13069" xr:uid="{121A03B9-9516-487E-AAE5-F60C0CCC38BF}"/>
    <cellStyle name="Comma 183 4 4 4 2 2 3" xfId="16164" xr:uid="{58443EBE-FCBE-4B79-AE2B-E9EC21ADBC27}"/>
    <cellStyle name="Comma 183 4 4 4 2 3" xfId="5876" xr:uid="{48FDBC63-5C6E-403F-AE66-41D44130C6E4}"/>
    <cellStyle name="Comma 183 4 4 4 3" xfId="7818" xr:uid="{38F5F1F8-439A-41C2-B11B-B6973979E17E}"/>
    <cellStyle name="Comma 183 4 4 4 3 2" xfId="11525" xr:uid="{1ADE054E-B10C-486F-B8F8-E6752FB57401}"/>
    <cellStyle name="Comma 183 4 4 4 3 3" xfId="14620" xr:uid="{90B28CAE-F771-46BB-BD86-A2DDEE01071C}"/>
    <cellStyle name="Comma 183 4 4 5" xfId="3608" xr:uid="{EB0C1F11-71AA-4988-BA2C-DE43985D2F86}"/>
    <cellStyle name="Comma 183 4 4 5 2" xfId="9307" xr:uid="{3874CC30-3E08-41EB-9314-484CBD45947B}"/>
    <cellStyle name="Comma 183 4 4 5 2 2" xfId="12636" xr:uid="{693A864F-CE0D-40FB-A374-BB63E191403C}"/>
    <cellStyle name="Comma 183 4 4 5 2 3" xfId="15731" xr:uid="{B0C262A3-E827-4380-AE4D-681104CE004C}"/>
    <cellStyle name="Comma 183 4 4 5 3" xfId="5444" xr:uid="{710CDE35-5BE7-428C-B8A9-BFEC4766935E}"/>
    <cellStyle name="Comma 183 4 4 6" xfId="7306" xr:uid="{B2CFF3E9-844F-422D-8D3E-C34A029A42AA}"/>
    <cellStyle name="Comma 183 4 4 6 2" xfId="11093" xr:uid="{41AA7A86-7F1E-44A0-9E48-3FBB5DEADC65}"/>
    <cellStyle name="Comma 183 4 4 6 3" xfId="14188" xr:uid="{A779AC5E-350F-4D5D-AD8D-358ECC4FCF81}"/>
    <cellStyle name="Comma 183 4 5" xfId="1159" xr:uid="{6AB2443C-32DA-44DD-ADF3-31F7454F72F9}"/>
    <cellStyle name="Comma 183 4 5 2" xfId="1597" xr:uid="{D65A03BF-6726-4CD9-B3C6-BDF0130654DA}"/>
    <cellStyle name="Comma 183 4 5 2 2" xfId="2559" xr:uid="{BC3E2A2D-7916-487A-8990-6760DE07AC4A}"/>
    <cellStyle name="Comma 183 4 5 2 2 2" xfId="4749" xr:uid="{0B4E813A-6E0B-4F16-BCE7-9553E27B65C3}"/>
    <cellStyle name="Comma 183 4 5 2 2 2 2" xfId="10395" xr:uid="{CA684680-4E99-442D-A2F5-91216F7ECBEF}"/>
    <cellStyle name="Comma 183 4 5 2 2 2 2 2" xfId="13521" xr:uid="{B75409A0-D0FF-4794-B24E-284F88735A5F}"/>
    <cellStyle name="Comma 183 4 5 2 2 2 2 3" xfId="16616" xr:uid="{29069F61-4838-45C8-BCC3-A140F2BC7BE1}"/>
    <cellStyle name="Comma 183 4 5 2 2 2 3" xfId="6328" xr:uid="{99EBA4F0-CD75-47D7-ABA5-A51A23162196}"/>
    <cellStyle name="Comma 183 4 5 2 2 3" xfId="8413" xr:uid="{CDE758FE-9D1D-463F-AF68-CEF06C2FFDCB}"/>
    <cellStyle name="Comma 183 4 5 2 2 3 2" xfId="11977" xr:uid="{B6A7B74E-09E0-4489-9AEF-FD7D3A6E4D7A}"/>
    <cellStyle name="Comma 183 4 5 2 2 3 3" xfId="15072" xr:uid="{6B74FFE7-8708-4660-B604-8E919AEEAE57}"/>
    <cellStyle name="Comma 183 4 5 2 3" xfId="3879" xr:uid="{75AFB752-3D33-4F1F-B443-077B8874D2FC}"/>
    <cellStyle name="Comma 183 4 5 2 3 2" xfId="9578" xr:uid="{BFFB16A7-1887-4ED8-ABCF-5962C33549E8}"/>
    <cellStyle name="Comma 183 4 5 2 3 2 2" xfId="12837" xr:uid="{897916A5-B4A1-4BA1-8AEF-4AFFEB985E9B}"/>
    <cellStyle name="Comma 183 4 5 2 3 2 3" xfId="15932" xr:uid="{B55E785A-7607-449C-80EB-C2A2E763DBE3}"/>
    <cellStyle name="Comma 183 4 5 2 3 3" xfId="5644" xr:uid="{EE76448A-90B5-43FE-98F0-EFB2513BF018}"/>
    <cellStyle name="Comma 183 4 5 2 4" xfId="7577" xr:uid="{3BFD9EC5-99C1-498C-960B-459D7E5FAA50}"/>
    <cellStyle name="Comma 183 4 5 2 4 2" xfId="11293" xr:uid="{BDB64F87-B11A-4E8D-810A-73B3F5F0B8C1}"/>
    <cellStyle name="Comma 183 4 5 2 4 3" xfId="14388" xr:uid="{987BB789-BD5B-4DE0-A301-1F5A9E1184F6}"/>
    <cellStyle name="Comma 183 4 5 3" xfId="1879" xr:uid="{C99C959D-3F9B-4016-ACCE-4537A4FBE75F}"/>
    <cellStyle name="Comma 183 4 5 3 2" xfId="4124" xr:uid="{0B9118A7-273F-46C6-86BB-EC6F89019539}"/>
    <cellStyle name="Comma 183 4 5 3 2 2" xfId="9771" xr:uid="{B712A282-128F-44CB-8E05-6DBF4B59DBEA}"/>
    <cellStyle name="Comma 183 4 5 3 2 2 2" xfId="13021" xr:uid="{865EB6C5-AC49-4599-9E6F-6975668DBDF3}"/>
    <cellStyle name="Comma 183 4 5 3 2 2 3" xfId="16116" xr:uid="{7394729D-9E8A-410A-B135-65C2515E5BD5}"/>
    <cellStyle name="Comma 183 4 5 3 2 3" xfId="5828" xr:uid="{281D61D4-BD6C-48E3-99D9-C6A57E4E7B46}"/>
    <cellStyle name="Comma 183 4 5 3 3" xfId="7770" xr:uid="{F03E32D1-EEB1-4D45-A10B-BC410EA7D8D1}"/>
    <cellStyle name="Comma 183 4 5 3 3 2" xfId="11477" xr:uid="{B71510C9-09E7-4B84-9FD0-BE9999361C83}"/>
    <cellStyle name="Comma 183 4 5 3 3 3" xfId="14572" xr:uid="{5707FBED-A165-408C-ACF7-AD258ABE9DB9}"/>
    <cellStyle name="Comma 183 4 5 4" xfId="3467" xr:uid="{5541667F-3E36-4231-8201-04252B785355}"/>
    <cellStyle name="Comma 183 4 5 4 2" xfId="9167" xr:uid="{ACC2785F-50DC-41B2-B971-95241DBEB288}"/>
    <cellStyle name="Comma 183 4 5 4 2 2" xfId="12511" xr:uid="{6A310B6E-4C5E-41D5-A322-4C7E8777CF11}"/>
    <cellStyle name="Comma 183 4 5 4 2 3" xfId="15606" xr:uid="{9E42AF14-CD77-4B8C-8569-5CF3079FA4D0}"/>
    <cellStyle name="Comma 183 4 5 4 3" xfId="5319" xr:uid="{C66F88FC-B916-424A-AE8B-122CEF8455BF}"/>
    <cellStyle name="Comma 183 4 5 5" xfId="7166" xr:uid="{4E34CD69-5D0A-4F6F-8CDF-627CBEFB9962}"/>
    <cellStyle name="Comma 183 4 5 5 2" xfId="10968" xr:uid="{C5BFDAD1-7B61-4449-806F-C30DA678D49C}"/>
    <cellStyle name="Comma 183 4 5 5 3" xfId="14063" xr:uid="{8EC35DF4-B4E3-4486-B292-6428A50C7A76}"/>
    <cellStyle name="Comma 183 4 6" xfId="1428" xr:uid="{BFFE8D97-8C36-4B69-B793-31F569EEBF95}"/>
    <cellStyle name="Comma 183 4 6 2" xfId="2433" xr:uid="{837FA04D-C7F4-4099-A915-779039403F06}"/>
    <cellStyle name="Comma 183 4 6 2 2" xfId="4623" xr:uid="{0A8F1CF7-EE04-4C66-A4AE-C4B5BE96C31C}"/>
    <cellStyle name="Comma 183 4 6 2 2 2" xfId="10269" xr:uid="{79C9B4D9-8883-472F-80EF-65196FF29348}"/>
    <cellStyle name="Comma 183 4 6 2 2 2 2" xfId="13417" xr:uid="{799ECDDA-32A8-4C80-B286-E65EDCCE6943}"/>
    <cellStyle name="Comma 183 4 6 2 2 2 3" xfId="16512" xr:uid="{D8183B2D-0DB5-42C5-BB41-62987F2709EA}"/>
    <cellStyle name="Comma 183 4 6 2 2 3" xfId="6224" xr:uid="{428B9B43-F830-4654-9369-0109C711AE88}"/>
    <cellStyle name="Comma 183 4 6 2 3" xfId="8287" xr:uid="{10FEC8C6-C634-413C-9BDB-02D0CF789913}"/>
    <cellStyle name="Comma 183 4 6 2 3 2" xfId="11873" xr:uid="{F39E1E27-9BC6-4E9F-99F6-E15C4B780657}"/>
    <cellStyle name="Comma 183 4 6 2 3 3" xfId="14968" xr:uid="{1D87D930-65F2-4056-A972-5561CCD9B112}"/>
    <cellStyle name="Comma 183 4 6 3" xfId="3710" xr:uid="{577D303A-7BAC-454C-8FB8-9CC2740BFB6A}"/>
    <cellStyle name="Comma 183 4 6 3 2" xfId="9409" xr:uid="{C0C322EA-1CE0-4908-823A-1B5D669861D7}"/>
    <cellStyle name="Comma 183 4 6 3 2 2" xfId="12690" xr:uid="{A1F9637F-0D19-4982-9646-21ACF736E4C0}"/>
    <cellStyle name="Comma 183 4 6 3 2 3" xfId="15785" xr:uid="{B1DA239D-1D84-47C4-95E7-AF8C589F7DA4}"/>
    <cellStyle name="Comma 183 4 6 3 3" xfId="5497" xr:uid="{D5F3F558-CE15-4A63-8688-061FB875196E}"/>
    <cellStyle name="Comma 183 4 6 4" xfId="7408" xr:uid="{3F09B23A-2EE2-484A-819C-B336EF5C52D8}"/>
    <cellStyle name="Comma 183 4 6 4 2" xfId="11146" xr:uid="{A9BB41EE-A3F8-4B97-A778-2BE1222C3C38}"/>
    <cellStyle name="Comma 183 4 6 4 3" xfId="14241" xr:uid="{F558DDEC-6D27-422B-B27E-A420FCA387CF}"/>
    <cellStyle name="Comma 183 4 7" xfId="1763" xr:uid="{E2810958-024A-44E1-A770-83476DD8F414}"/>
    <cellStyle name="Comma 183 4 7 2" xfId="4017" xr:uid="{1BD0A0CE-73CE-472A-88B5-0314FEF7C32E}"/>
    <cellStyle name="Comma 183 4 7 2 2" xfId="9716" xr:uid="{68CAFAC8-A882-4C77-8ED2-46E5E98E861F}"/>
    <cellStyle name="Comma 183 4 7 2 2 2" xfId="12969" xr:uid="{3D9523AE-F364-41EB-925E-174179418925}"/>
    <cellStyle name="Comma 183 4 7 2 2 3" xfId="16064" xr:uid="{E72269CC-BB37-4502-A5A5-788F00EA9BD7}"/>
    <cellStyle name="Comma 183 4 7 2 3" xfId="5776" xr:uid="{905BE431-2D7F-41D0-8B88-65524C869114}"/>
    <cellStyle name="Comma 183 4 7 3" xfId="7715" xr:uid="{9BCB096D-FC4B-4446-89B3-8C736ACAE456}"/>
    <cellStyle name="Comma 183 4 7 3 2" xfId="11425" xr:uid="{6C2B4030-7AC2-4EC9-8783-FA2F4B36EDBA}"/>
    <cellStyle name="Comma 183 4 7 3 3" xfId="14520" xr:uid="{17024337-8BA1-4A4A-BF3D-E4B1F894CACB}"/>
    <cellStyle name="Comma 183 4 8" xfId="2081" xr:uid="{511FAFAA-5746-426E-BD44-0AF967F85409}"/>
    <cellStyle name="Comma 183 4 8 2" xfId="4325" xr:uid="{E6F74895-99B4-4410-856B-14A6C302C1F3}"/>
    <cellStyle name="Comma 183 4 8 2 2" xfId="9972" xr:uid="{3361822B-711F-4177-8C99-20A8C587A6E5}"/>
    <cellStyle name="Comma 183 4 8 2 2 2" xfId="13222" xr:uid="{BAFEF57A-8195-4764-BFB3-C92AA14F1D78}"/>
    <cellStyle name="Comma 183 4 8 2 2 3" xfId="16317" xr:uid="{5A46601D-38B9-4C72-954F-8287CDAD8043}"/>
    <cellStyle name="Comma 183 4 8 2 3" xfId="6029" xr:uid="{806B62AB-882D-416E-AA8B-CC5416453E04}"/>
    <cellStyle name="Comma 183 4 8 3" xfId="7971" xr:uid="{3B09753A-4DDF-4AD7-850C-C3274D0487F9}"/>
    <cellStyle name="Comma 183 4 8 3 2" xfId="11678" xr:uid="{F127951B-0845-41CE-8347-7DFA07A61338}"/>
    <cellStyle name="Comma 183 4 8 3 3" xfId="14773" xr:uid="{B4E24E01-81C4-4629-A94D-1B9EEAB27EBD}"/>
    <cellStyle name="Comma 183 4 9" xfId="2671" xr:uid="{FBDD4CC3-ED0C-4774-B80B-7BBF4758205B}"/>
    <cellStyle name="Comma 183 4 9 2" xfId="4825" xr:uid="{62018640-9787-4CDA-97F9-4CBC618D9EB5}"/>
    <cellStyle name="Comma 183 4 9 2 2" xfId="10471" xr:uid="{3442EB3F-8A85-4B52-99B6-7A0295461313}"/>
    <cellStyle name="Comma 183 4 9 2 2 2" xfId="13586" xr:uid="{BFCE0C3D-AA1F-4CDC-8346-24B3DEE089CC}"/>
    <cellStyle name="Comma 183 4 9 2 2 3" xfId="16681" xr:uid="{D8B2E241-789B-4CA3-9480-2242E7157B73}"/>
    <cellStyle name="Comma 183 4 9 2 3" xfId="6393" xr:uid="{9A334281-876A-4257-AD8B-86BB3AC1CF46}"/>
    <cellStyle name="Comma 183 4 9 3" xfId="8489" xr:uid="{AE2E171C-8690-48DC-99D6-B0DAA0B5EBCC}"/>
    <cellStyle name="Comma 183 4 9 3 2" xfId="12042" xr:uid="{0C0F28B2-2F91-4401-9D1A-7D8C297E5820}"/>
    <cellStyle name="Comma 183 4 9 3 3" xfId="15137" xr:uid="{02C4669A-7FD9-4729-B43C-0522BC869A4D}"/>
    <cellStyle name="Comma 19" xfId="959" xr:uid="{C2596C30-EFB6-4B46-AF8B-74B7A53DDE40}"/>
    <cellStyle name="Comma 19 2" xfId="2116" xr:uid="{C75ED79A-F9F4-45B4-98C0-E9E91258E5DD}"/>
    <cellStyle name="Comma 19 2 2" xfId="4338" xr:uid="{C07D79AA-2C5F-4A48-8DE1-A3A5CB7F3453}"/>
    <cellStyle name="Comma 19 2 2 2" xfId="9984" xr:uid="{CB70528A-1A43-4105-A9A8-61CD3A8487EB}"/>
    <cellStyle name="Comma 19 2 2 2 2" xfId="13234" xr:uid="{839A2E59-5491-4649-96A6-75448F2C26EC}"/>
    <cellStyle name="Comma 19 2 2 2 3" xfId="16329" xr:uid="{D7C24565-80E9-4ED1-BB76-7F9CC49D82F0}"/>
    <cellStyle name="Comma 19 2 2 3" xfId="6041" xr:uid="{408ED343-EBD1-4367-BDFA-DC7E9C33158D}"/>
    <cellStyle name="Comma 19 2 3" xfId="7983" xr:uid="{94D03F27-CC92-4017-B087-E9FA336A0FEE}"/>
    <cellStyle name="Comma 19 2 3 2" xfId="11690" xr:uid="{A4B8802C-BC8C-4B7B-B76F-5C034B87DB3A}"/>
    <cellStyle name="Comma 19 2 3 3" xfId="14785" xr:uid="{4B5B8D9F-4213-4BCD-94D0-6F03626DBC82}"/>
    <cellStyle name="Comma 19 3" xfId="3297" xr:uid="{66E7160E-1A1D-4683-8AA1-85E7556A9B61}"/>
    <cellStyle name="Comma 19 3 2" xfId="8997" xr:uid="{4B6524B8-0E6B-4EC7-A5D1-E5D15BC77030}"/>
    <cellStyle name="Comma 19 3 2 2" xfId="12395" xr:uid="{4E0241DB-3C8B-41D5-814A-FF342854FCA2}"/>
    <cellStyle name="Comma 19 3 2 3" xfId="15490" xr:uid="{AE05E6C2-D8E9-4586-A6EA-56010355943B}"/>
    <cellStyle name="Comma 19 3 3" xfId="5203" xr:uid="{26C6601E-CB43-4C3B-8A5B-73F6E75696CE}"/>
    <cellStyle name="Comma 19 4" xfId="6996" xr:uid="{18710CAD-1451-407B-AE6E-F341D0793AE4}"/>
    <cellStyle name="Comma 19 4 2" xfId="10852" xr:uid="{43F71B50-722E-4435-A016-B0B9C403DB1B}"/>
    <cellStyle name="Comma 19 4 3" xfId="13947" xr:uid="{5A82FADD-1358-4CD0-BB1B-70A40AA38722}"/>
    <cellStyle name="Comma 2" xfId="13" xr:uid="{E5E8EBC3-50F4-40C1-9703-C769EAD34230}"/>
    <cellStyle name="Comma 2 10" xfId="1193" xr:uid="{4BAA75A6-DAFB-4BBE-8457-1EE1683D8B93}"/>
    <cellStyle name="Comma 2 10 2" xfId="1622" xr:uid="{169ED8B7-9434-412A-B96D-907622279706}"/>
    <cellStyle name="Comma 2 10 2 2" xfId="1987" xr:uid="{1D420B7F-77F0-45AE-B570-6BDC9A890409}"/>
    <cellStyle name="Comma 2 10 2 2 2" xfId="4232" xr:uid="{126F6DEE-DAC1-4656-9300-1E093F8538B1}"/>
    <cellStyle name="Comma 2 10 2 2 2 2" xfId="9879" xr:uid="{05B0D3D9-6AFB-4F2A-8802-B7AAC78D9F25}"/>
    <cellStyle name="Comma 2 10 2 2 2 2 2" xfId="13129" xr:uid="{3FC7E097-97E2-4B0C-82A9-C53D61E3D1CE}"/>
    <cellStyle name="Comma 2 10 2 2 2 2 3" xfId="16224" xr:uid="{E4D48507-364B-4014-B21A-7E8853EC93A1}"/>
    <cellStyle name="Comma 2 10 2 2 2 3" xfId="5936" xr:uid="{C7735060-B41D-48CA-A1E9-5EC4C686AE16}"/>
    <cellStyle name="Comma 2 10 2 2 3" xfId="7878" xr:uid="{97C207A6-FE1A-4D33-AD32-FA9DE4A17EB2}"/>
    <cellStyle name="Comma 2 10 2 2 3 2" xfId="11585" xr:uid="{B9F0902C-7217-4264-B7B5-0F3FFCEB2034}"/>
    <cellStyle name="Comma 2 10 2 2 3 3" xfId="14680" xr:uid="{2F581072-D0D5-48BF-9E3C-AC007BED0714}"/>
    <cellStyle name="Comma 2 10 2 3" xfId="3904" xr:uid="{E5B5A361-B5E8-4D1A-BDAF-D9C5A4629088}"/>
    <cellStyle name="Comma 2 10 2 3 2" xfId="9603" xr:uid="{86E8DCFD-4ED6-433F-8665-3F30155F2535}"/>
    <cellStyle name="Comma 2 10 2 3 2 2" xfId="12861" xr:uid="{4B2768EB-52D8-427F-B646-441B35A33684}"/>
    <cellStyle name="Comma 2 10 2 3 2 3" xfId="15956" xr:uid="{F2B2602B-27D7-40E1-8BE0-52BFEA873463}"/>
    <cellStyle name="Comma 2 10 2 3 3" xfId="5668" xr:uid="{10BB13CE-DE15-47BA-B498-76AB433A6BE2}"/>
    <cellStyle name="Comma 2 10 2 4" xfId="7602" xr:uid="{92BFC064-E54D-4C2B-91C2-CDF855A1F5D8}"/>
    <cellStyle name="Comma 2 10 2 4 2" xfId="11317" xr:uid="{036D46C6-1323-4547-8058-5BA3F28EEDF5}"/>
    <cellStyle name="Comma 2 10 2 4 3" xfId="14412" xr:uid="{CECE5587-B36E-47A3-9609-D4FD32C1E2BC}"/>
    <cellStyle name="Comma 2 10 3" xfId="1890" xr:uid="{988CCA80-5BE9-4F4F-A88B-28839C0F3316}"/>
    <cellStyle name="Comma 2 10 3 2" xfId="4135" xr:uid="{E0079302-29C9-4B94-8B6F-DC576D3051AB}"/>
    <cellStyle name="Comma 2 10 3 2 2" xfId="9782" xr:uid="{99321D0A-8C95-4409-9B53-937C12A8C6C3}"/>
    <cellStyle name="Comma 2 10 3 2 2 2" xfId="13032" xr:uid="{E7FC811A-6EC8-4EB4-89E6-32D794BA68E6}"/>
    <cellStyle name="Comma 2 10 3 2 2 3" xfId="16127" xr:uid="{D05477A9-CB3F-4789-BEE6-EBEB90311AC8}"/>
    <cellStyle name="Comma 2 10 3 2 3" xfId="5839" xr:uid="{E252C6C7-060D-4143-B4A0-73DA27A73E47}"/>
    <cellStyle name="Comma 2 10 3 3" xfId="7781" xr:uid="{65B14A39-70AA-4547-85EB-6A32F7E801E2}"/>
    <cellStyle name="Comma 2 10 3 3 2" xfId="11488" xr:uid="{46132A19-BD56-435E-BD3D-ED7FCC1F2964}"/>
    <cellStyle name="Comma 2 10 3 3 3" xfId="14583" xr:uid="{240E7892-BCC2-4233-B4A3-541D31575C10}"/>
    <cellStyle name="Comma 2 10 4" xfId="3495" xr:uid="{F6EF9C32-95EE-4188-B308-093BCFFFF346}"/>
    <cellStyle name="Comma 2 10 4 2" xfId="9195" xr:uid="{7361DCDF-31EF-4348-9F09-EA7F01BE65BF}"/>
    <cellStyle name="Comma 2 10 4 2 2" xfId="12536" xr:uid="{89AABFFC-8B76-4EEE-81F0-7932DC523F2A}"/>
    <cellStyle name="Comma 2 10 4 2 3" xfId="15631" xr:uid="{57C4316C-3990-4DBC-8DDF-C1CDF2015DFE}"/>
    <cellStyle name="Comma 2 10 4 3" xfId="5344" xr:uid="{5BE4F9B1-897D-4501-A5E8-EAEC0429F4C0}"/>
    <cellStyle name="Comma 2 10 5" xfId="7194" xr:uid="{142A2305-4FA9-46A8-893F-15AAF7E00BE0}"/>
    <cellStyle name="Comma 2 10 5 2" xfId="10993" xr:uid="{5AABC99B-50F1-4622-82AE-090EA42C3490}"/>
    <cellStyle name="Comma 2 10 5 3" xfId="14088" xr:uid="{7446480F-ECFC-4CAB-9944-DA96F06B6EA3}"/>
    <cellStyle name="Comma 2 11" xfId="1225" xr:uid="{7D6553CE-F9E4-4740-8B75-65807DE34A50}"/>
    <cellStyle name="Comma 2 11 2" xfId="1648" xr:uid="{C8B15E41-66E7-4208-B199-95E68D01007E}"/>
    <cellStyle name="Comma 2 11 2 2" xfId="2000" xr:uid="{1EA1C8B3-CCB8-4B69-AB14-9568D74EA82D}"/>
    <cellStyle name="Comma 2 11 2 2 2" xfId="4245" xr:uid="{33C78533-659A-47F0-A253-B3D369BCFEC0}"/>
    <cellStyle name="Comma 2 11 2 2 2 2" xfId="9892" xr:uid="{B6AF0EB8-DE9F-4F5A-B71D-43A2DFAF8FDD}"/>
    <cellStyle name="Comma 2 11 2 2 2 2 2" xfId="13142" xr:uid="{1BA8C465-F443-4FE9-9654-6552CB35C09F}"/>
    <cellStyle name="Comma 2 11 2 2 2 2 3" xfId="16237" xr:uid="{1F66CAD9-10D3-48A1-8FE3-E9267967601D}"/>
    <cellStyle name="Comma 2 11 2 2 2 3" xfId="5949" xr:uid="{8FABE8E5-F574-4B76-A999-952129AB9DD1}"/>
    <cellStyle name="Comma 2 11 2 2 3" xfId="7891" xr:uid="{7562E2E1-29F6-4CC8-B344-10F6AF2D9C6E}"/>
    <cellStyle name="Comma 2 11 2 2 3 2" xfId="11598" xr:uid="{6C15DB63-2CC5-4D5C-9407-EB672DD647A3}"/>
    <cellStyle name="Comma 2 11 2 2 3 3" xfId="14693" xr:uid="{96D000DF-FABC-4122-BEBF-B4A18196DD1D}"/>
    <cellStyle name="Comma 2 11 2 3" xfId="3930" xr:uid="{40DD4667-42EA-4260-9C54-8198301A052D}"/>
    <cellStyle name="Comma 2 11 2 3 2" xfId="9629" xr:uid="{A7DA8781-C84C-4F97-B7E6-03765ABE7F3F}"/>
    <cellStyle name="Comma 2 11 2 3 2 2" xfId="12887" xr:uid="{E19E4409-DF0B-43DD-B8C4-F605B44B894A}"/>
    <cellStyle name="Comma 2 11 2 3 2 3" xfId="15982" xr:uid="{32D89215-0AD7-4E7D-96D0-9B6E53CEA2C0}"/>
    <cellStyle name="Comma 2 11 2 3 3" xfId="5694" xr:uid="{82D0DCA7-2A3B-4ABE-81DB-6BE36CB8610D}"/>
    <cellStyle name="Comma 2 11 2 4" xfId="7628" xr:uid="{56117726-8DA0-44BD-90DE-044B7FEB8A8E}"/>
    <cellStyle name="Comma 2 11 2 4 2" xfId="11343" xr:uid="{62E9881A-B8BC-4D08-A2F9-6B26A7BF9562}"/>
    <cellStyle name="Comma 2 11 2 4 3" xfId="14438" xr:uid="{8A6B81A9-4199-4C09-B8EB-8DB5BC9421D3}"/>
    <cellStyle name="Comma 2 11 3" xfId="1895" xr:uid="{D3307D43-A5C8-462D-906E-EDBC26C71756}"/>
    <cellStyle name="Comma 2 11 3 2" xfId="4140" xr:uid="{26998BF1-0BDD-438C-A8A6-35D7587428E5}"/>
    <cellStyle name="Comma 2 11 3 2 2" xfId="9787" xr:uid="{EAB38FF4-E546-490C-8129-76151F1B3A85}"/>
    <cellStyle name="Comma 2 11 3 2 2 2" xfId="13037" xr:uid="{9C3B0548-0D9F-4C0B-8CC1-08DC3F1A2A6C}"/>
    <cellStyle name="Comma 2 11 3 2 2 3" xfId="16132" xr:uid="{D9C1D126-BA4E-488B-B3F7-B816901F1782}"/>
    <cellStyle name="Comma 2 11 3 2 3" xfId="5844" xr:uid="{AA424442-3AD3-48CE-A75A-1E3D99926309}"/>
    <cellStyle name="Comma 2 11 3 3" xfId="7786" xr:uid="{B6EE1587-D7A3-4760-8FED-C84C24978F95}"/>
    <cellStyle name="Comma 2 11 3 3 2" xfId="11493" xr:uid="{66F20059-280D-44E3-8AEC-8F6B4E4A51C7}"/>
    <cellStyle name="Comma 2 11 3 3 3" xfId="14588" xr:uid="{4D4346AC-8F40-4C2A-88BD-186D0173E340}"/>
    <cellStyle name="Comma 2 11 4" xfId="2351" xr:uid="{4154C6C4-7101-4B10-81D3-88DE227D7635}"/>
    <cellStyle name="Comma 2 11 4 2" xfId="4541" xr:uid="{BD669E65-6227-4B34-8FC9-CBD3E56F5E3A}"/>
    <cellStyle name="Comma 2 11 4 2 2" xfId="10187" xr:uid="{CD7BD384-69E3-4A11-B5E3-D07A32B70855}"/>
    <cellStyle name="Comma 2 11 4 2 2 2" xfId="13375" xr:uid="{DE99E041-26FF-4DF8-9325-55F3401DC3D9}"/>
    <cellStyle name="Comma 2 11 4 2 2 3" xfId="16470" xr:uid="{6A1DCCDA-C728-4D37-8C88-B493BDBC2FEA}"/>
    <cellStyle name="Comma 2 11 4 2 3" xfId="6182" xr:uid="{2A82F5B2-0A5C-4D8D-8A81-A2DA1B9BDEEC}"/>
    <cellStyle name="Comma 2 11 4 3" xfId="8205" xr:uid="{B86A2600-B0C1-4EA8-B03C-069503AD90CB}"/>
    <cellStyle name="Comma 2 11 4 3 2" xfId="11831" xr:uid="{3ADE8549-F9EF-4074-9164-20B101917D75}"/>
    <cellStyle name="Comma 2 11 4 3 3" xfId="14926" xr:uid="{2EF4D60E-7B36-4DE6-B17F-DC9E659CB36F}"/>
    <cellStyle name="Comma 2 11 5" xfId="2142" xr:uid="{514985CE-7DBD-44C7-AD6C-66AB69C86FE6}"/>
    <cellStyle name="Comma 2 11 5 2" xfId="4355" xr:uid="{A9B96370-A721-4429-ADED-2E13FA7A3388}"/>
    <cellStyle name="Comma 2 11 5 2 2" xfId="10001" xr:uid="{18573F2B-F728-4450-9324-705E10CFE144}"/>
    <cellStyle name="Comma 2 11 5 2 2 2" xfId="13245" xr:uid="{D88FF66A-C3A6-47AF-A10F-89BC2DCAB245}"/>
    <cellStyle name="Comma 2 11 5 2 2 3" xfId="16340" xr:uid="{0E26607A-3B18-4730-B97B-A1EACFE9A588}"/>
    <cellStyle name="Comma 2 11 5 2 3" xfId="6052" xr:uid="{E02138ED-FC78-4C9D-B4D9-64284AB203D7}"/>
    <cellStyle name="Comma 2 11 5 3" xfId="8002" xr:uid="{FD206564-F997-4C6D-A763-8732C39BEF24}"/>
    <cellStyle name="Comma 2 11 5 3 2" xfId="11701" xr:uid="{80775F23-2DA2-4F3C-A1F9-F9A9708178F8}"/>
    <cellStyle name="Comma 2 11 5 3 3" xfId="14796" xr:uid="{ED20FAD7-F746-409A-99D1-777FC7DBA229}"/>
    <cellStyle name="Comma 2 11 6" xfId="2716" xr:uid="{9D15B5A5-5872-4CA8-AD3A-C902EF6C4BE0}"/>
    <cellStyle name="Comma 2 11 6 2" xfId="4838" xr:uid="{070C828D-EFF0-4645-AA6B-E51D4F28BA00}"/>
    <cellStyle name="Comma 2 11 6 2 2" xfId="10484" xr:uid="{4B14A70A-3185-4F3D-807A-59BF9E83B0FD}"/>
    <cellStyle name="Comma 2 11 6 2 2 2" xfId="13594" xr:uid="{ACC4429B-95A0-4F54-8FE2-015A552E7F6D}"/>
    <cellStyle name="Comma 2 11 6 2 2 3" xfId="16689" xr:uid="{302EB026-1A74-40CE-8569-C664E1622A2F}"/>
    <cellStyle name="Comma 2 11 6 2 3" xfId="6401" xr:uid="{1BE521C9-F7B0-485A-9258-1282357C2C4B}"/>
    <cellStyle name="Comma 2 11 6 3" xfId="8503" xr:uid="{93C6FED3-5171-471C-9C46-572A6458A912}"/>
    <cellStyle name="Comma 2 11 6 3 2" xfId="12050" xr:uid="{ADBFEBFA-F062-46D9-9248-01852039D738}"/>
    <cellStyle name="Comma 2 11 6 3 3" xfId="15145" xr:uid="{DDDC6176-1D3C-4833-9E2D-6231A8596950}"/>
    <cellStyle name="Comma 2 11 7" xfId="3524" xr:uid="{A94E8CD6-57A7-4D9B-ACA6-CD4D170B87CF}"/>
    <cellStyle name="Comma 2 11 7 2" xfId="9224" xr:uid="{3C9657A4-A0D6-4028-B69C-CE0906E9D699}"/>
    <cellStyle name="Comma 2 11 7 2 2" xfId="12562" xr:uid="{8CDD0614-6CE4-4908-A5FD-203FDDB7B2BB}"/>
    <cellStyle name="Comma 2 11 7 2 3" xfId="15657" xr:uid="{33EEBC87-3645-4919-89A7-71B3FE8DB80F}"/>
    <cellStyle name="Comma 2 11 7 3" xfId="5370" xr:uid="{B0666461-AC2C-444A-94F6-B73C00DAB0E1}"/>
    <cellStyle name="Comma 2 11 8" xfId="7223" xr:uid="{B2105AFE-CA39-420D-BFE2-3B6D3687E8BF}"/>
    <cellStyle name="Comma 2 11 8 2" xfId="11019" xr:uid="{F570C2AF-A810-40B5-8624-D92EAC335F80}"/>
    <cellStyle name="Comma 2 11 8 3" xfId="14114" xr:uid="{8690C07D-94EB-4BB6-8B53-5077472806CC}"/>
    <cellStyle name="Comma 2 12" xfId="1192" xr:uid="{1B538B2E-BB80-47A7-9354-44E5FBA35339}"/>
    <cellStyle name="Comma 2 12 2" xfId="1621" xr:uid="{A9C60B93-50FD-4329-AA02-0D457554B47C}"/>
    <cellStyle name="Comma 2 12 2 2" xfId="1986" xr:uid="{C9BEDB90-015A-48BE-9A06-8BE220F579CE}"/>
    <cellStyle name="Comma 2 12 2 2 2" xfId="4231" xr:uid="{E38C5087-2CA2-4A26-894B-4376D567FCFC}"/>
    <cellStyle name="Comma 2 12 2 2 2 2" xfId="9878" xr:uid="{A4BAB6F0-2D43-4FF5-BCC5-936CD4D3A952}"/>
    <cellStyle name="Comma 2 12 2 2 2 2 2" xfId="13128" xr:uid="{97564DFA-936A-47BC-BE5C-F149B09A2C12}"/>
    <cellStyle name="Comma 2 12 2 2 2 2 3" xfId="16223" xr:uid="{CD71BEA2-0177-4C93-A68A-E31F76920890}"/>
    <cellStyle name="Comma 2 12 2 2 2 3" xfId="5935" xr:uid="{2F1008F2-4DF1-4CCA-9E78-760AA4A638C1}"/>
    <cellStyle name="Comma 2 12 2 2 3" xfId="7877" xr:uid="{8DE74905-E00E-47A6-9B9C-BA415E0133F1}"/>
    <cellStyle name="Comma 2 12 2 2 3 2" xfId="11584" xr:uid="{02779FFB-854D-402E-9FD9-92EC41BF3153}"/>
    <cellStyle name="Comma 2 12 2 2 3 3" xfId="14679" xr:uid="{9565CA42-4FA7-4810-8A45-40CAF05D3924}"/>
    <cellStyle name="Comma 2 12 2 3" xfId="3903" xr:uid="{F6DA0755-E4D7-44AC-8594-695ED8ECEE10}"/>
    <cellStyle name="Comma 2 12 2 3 2" xfId="9602" xr:uid="{B6E1B684-113F-49ED-90A5-016636A9FF8B}"/>
    <cellStyle name="Comma 2 12 2 3 2 2" xfId="12860" xr:uid="{3B4FE257-69DE-4A29-A2D7-5D7E399BC54F}"/>
    <cellStyle name="Comma 2 12 2 3 2 3" xfId="15955" xr:uid="{EC310955-FBE8-49C5-8DD6-A82CCD30FF35}"/>
    <cellStyle name="Comma 2 12 2 3 3" xfId="5667" xr:uid="{0821FAD4-CDD0-4FEB-A6C0-25D228B29227}"/>
    <cellStyle name="Comma 2 12 2 4" xfId="7601" xr:uid="{11354A40-36C3-4E95-80F1-29D058F24E0F}"/>
    <cellStyle name="Comma 2 12 2 4 2" xfId="11316" xr:uid="{DF20F40C-DFC5-451C-8EBC-DE6AA7260487}"/>
    <cellStyle name="Comma 2 12 2 4 3" xfId="14411" xr:uid="{5D7AF728-F682-4515-BB4B-6B8A5CC92DDF}"/>
    <cellStyle name="Comma 2 12 3" xfId="1889" xr:uid="{38D150BA-F9DD-401F-A1C7-422E4711F49D}"/>
    <cellStyle name="Comma 2 12 3 2" xfId="4134" xr:uid="{BA024D65-3452-4562-A952-93A7EDF0394F}"/>
    <cellStyle name="Comma 2 12 3 2 2" xfId="9781" xr:uid="{5C9FFCAF-7BFF-4DF3-A3BB-860373A36CBB}"/>
    <cellStyle name="Comma 2 12 3 2 2 2" xfId="13031" xr:uid="{134C8747-AE32-4BF3-8C17-FD72269F16A8}"/>
    <cellStyle name="Comma 2 12 3 2 2 3" xfId="16126" xr:uid="{8D5A0899-77FF-446A-8983-A3C10C05C07C}"/>
    <cellStyle name="Comma 2 12 3 2 3" xfId="5838" xr:uid="{BE78BEFD-56EA-45A5-9E5C-D4199FD3644E}"/>
    <cellStyle name="Comma 2 12 3 3" xfId="7780" xr:uid="{80FE07FA-7F22-4D1F-89EF-E867CE2A2C62}"/>
    <cellStyle name="Comma 2 12 3 3 2" xfId="11487" xr:uid="{39895759-C3B0-47B8-BAF7-07F20D090E9E}"/>
    <cellStyle name="Comma 2 12 3 3 3" xfId="14582" xr:uid="{F37B7AAD-7C2A-4F44-82BB-D9C25D985035}"/>
    <cellStyle name="Comma 2 12 4" xfId="3494" xr:uid="{A3078FD6-AC2F-4151-AC98-16E840BC5293}"/>
    <cellStyle name="Comma 2 12 4 2" xfId="9194" xr:uid="{5F74607F-BCAF-4868-B60B-D3A409A5CBE0}"/>
    <cellStyle name="Comma 2 12 4 2 2" xfId="12535" xr:uid="{25FDC615-6AE7-41AE-B1C5-26A9B4919572}"/>
    <cellStyle name="Comma 2 12 4 2 3" xfId="15630" xr:uid="{A5669A2B-8571-47E8-976D-1E29CD4A2152}"/>
    <cellStyle name="Comma 2 12 4 3" xfId="5343" xr:uid="{FBB55821-D062-4D52-A92D-2612FC34BC73}"/>
    <cellStyle name="Comma 2 12 5" xfId="7193" xr:uid="{002A6561-C300-4E13-8446-5E2C938EE997}"/>
    <cellStyle name="Comma 2 12 5 2" xfId="10992" xr:uid="{AAAD5006-1B95-405D-916C-310CCB27C5E2}"/>
    <cellStyle name="Comma 2 12 5 3" xfId="14087" xr:uid="{65451145-CA85-410C-9B17-2F0CB6436B25}"/>
    <cellStyle name="Comma 2 13" xfId="1269" xr:uid="{4C8F84B9-9FD2-4D4C-BFD4-7273C33D554F}"/>
    <cellStyle name="Comma 2 13 2" xfId="1669" xr:uid="{0F0FEC43-6F2F-4E0F-B036-7FC0E2ECE9F9}"/>
    <cellStyle name="Comma 2 13 2 2" xfId="2011" xr:uid="{F91F581F-A815-4DF3-8824-E841CB66631A}"/>
    <cellStyle name="Comma 2 13 2 2 2" xfId="4256" xr:uid="{693FBFB5-DE0A-4CC1-AB84-16C2BBA0261D}"/>
    <cellStyle name="Comma 2 13 2 2 2 2" xfId="9903" xr:uid="{3DB33F44-F0D4-4D50-95B0-5688214ED99F}"/>
    <cellStyle name="Comma 2 13 2 2 2 2 2" xfId="13153" xr:uid="{F80D0F21-AF73-49B9-BD0E-EA9C54F1A226}"/>
    <cellStyle name="Comma 2 13 2 2 2 2 3" xfId="16248" xr:uid="{9153EFE2-8D0C-428C-A8E1-226A4A98CC09}"/>
    <cellStyle name="Comma 2 13 2 2 2 3" xfId="5960" xr:uid="{964D5394-B312-4AE9-8D0E-E47475CF887E}"/>
    <cellStyle name="Comma 2 13 2 2 3" xfId="7902" xr:uid="{0F0D3ACE-EA0E-4A17-A12F-D24E26637219}"/>
    <cellStyle name="Comma 2 13 2 2 3 2" xfId="11609" xr:uid="{18BAF0B9-69BA-4873-9F32-6A1CACE5B1F0}"/>
    <cellStyle name="Comma 2 13 2 2 3 3" xfId="14704" xr:uid="{D0BE753B-D3A5-4A02-BF7B-972485682F6A}"/>
    <cellStyle name="Comma 2 13 2 3" xfId="3951" xr:uid="{DDD6A6EF-6B30-428A-B4BF-54AEBAFF1C55}"/>
    <cellStyle name="Comma 2 13 2 3 2" xfId="9650" xr:uid="{7677FB25-5FF8-4FFA-8B7A-858DD7BA6809}"/>
    <cellStyle name="Comma 2 13 2 3 2 2" xfId="12908" xr:uid="{7737ED10-5B6B-431D-983E-4A832136EDE9}"/>
    <cellStyle name="Comma 2 13 2 3 2 3" xfId="16003" xr:uid="{31D696D0-E9BB-4149-A4A4-81BF8C3BEBDB}"/>
    <cellStyle name="Comma 2 13 2 3 3" xfId="5715" xr:uid="{1819493F-6ACF-4B1C-A3DF-3A3C39C6BD11}"/>
    <cellStyle name="Comma 2 13 2 4" xfId="7649" xr:uid="{5E645F93-9212-4AD0-9504-1721740515EA}"/>
    <cellStyle name="Comma 2 13 2 4 2" xfId="11364" xr:uid="{7A7B8816-3302-4D32-8A4B-9CE46C1B260D}"/>
    <cellStyle name="Comma 2 13 2 4 3" xfId="14459" xr:uid="{B181D7D2-FAD2-4E0A-8E5B-8039D6D21470}"/>
    <cellStyle name="Comma 2 13 3" xfId="1901" xr:uid="{58A27C42-5842-4A46-AACF-0F5CF256C45C}"/>
    <cellStyle name="Comma 2 13 3 2" xfId="4146" xr:uid="{99FB8CBD-9FAB-446E-B923-2C39EF8F0485}"/>
    <cellStyle name="Comma 2 13 3 2 2" xfId="9793" xr:uid="{10734F24-5513-49EC-9895-6A82BB244637}"/>
    <cellStyle name="Comma 2 13 3 2 2 2" xfId="13043" xr:uid="{99412CE7-11AC-461E-BD50-175972E51D51}"/>
    <cellStyle name="Comma 2 13 3 2 2 3" xfId="16138" xr:uid="{D84CE681-982A-45CB-8ACD-1528FBE7D247}"/>
    <cellStyle name="Comma 2 13 3 2 3" xfId="5850" xr:uid="{C10970C9-A671-4FC2-8244-E1F0775206C0}"/>
    <cellStyle name="Comma 2 13 3 3" xfId="7792" xr:uid="{DEC429D8-796C-435F-9B9B-1BB7029B3B0E}"/>
    <cellStyle name="Comma 2 13 3 3 2" xfId="11499" xr:uid="{39007E82-933C-4315-A923-D12C5082B723}"/>
    <cellStyle name="Comma 2 13 3 3 3" xfId="14594" xr:uid="{109F486B-7225-445A-A6BE-D3627FC6CC63}"/>
    <cellStyle name="Comma 2 13 4" xfId="3556" xr:uid="{3366F736-F99B-4DE4-BCA1-1EF796260002}"/>
    <cellStyle name="Comma 2 13 4 2" xfId="9255" xr:uid="{EA3F6C5C-4E52-4D90-B25C-84A167C4B315}"/>
    <cellStyle name="Comma 2 13 4 2 2" xfId="12584" xr:uid="{8524D861-8AE2-48CA-B050-C86104E4BCB7}"/>
    <cellStyle name="Comma 2 13 4 2 3" xfId="15679" xr:uid="{A7EB51AF-39EE-49AB-85C4-1BB037FDE2BE}"/>
    <cellStyle name="Comma 2 13 4 3" xfId="5392" xr:uid="{DCD65DD1-FB7A-4FD4-9D5F-63CE9A36BE44}"/>
    <cellStyle name="Comma 2 13 5" xfId="7254" xr:uid="{2A13AA14-CD26-4FF2-94D1-FDFB70E25CBB}"/>
    <cellStyle name="Comma 2 13 5 2" xfId="11041" xr:uid="{DCAA39C2-73F7-4B75-A853-A6811C99C2D7}"/>
    <cellStyle name="Comma 2 13 5 3" xfId="14136" xr:uid="{4CA66A8A-CEA8-4293-A562-182AD5360D60}"/>
    <cellStyle name="Comma 2 14" xfId="1298" xr:uid="{C62C4F92-700E-4628-911C-81AC2CE89320}"/>
    <cellStyle name="Comma 2 14 2" xfId="1694" xr:uid="{742171F9-9BB4-4F01-8914-B22A8CD78C44}"/>
    <cellStyle name="Comma 2 14 2 2" xfId="2030" xr:uid="{A25E2745-F625-45AA-8173-D3FD6B407BF5}"/>
    <cellStyle name="Comma 2 14 2 2 2" xfId="4275" xr:uid="{807740EE-F88C-4D66-8FDF-EE51D571A76F}"/>
    <cellStyle name="Comma 2 14 2 2 2 2" xfId="9922" xr:uid="{3A129E7E-E04A-4B1B-AA19-2AB5AC96FA3C}"/>
    <cellStyle name="Comma 2 14 2 2 2 2 2" xfId="13172" xr:uid="{553755E6-6616-47B0-9F7C-EE80A8891E3E}"/>
    <cellStyle name="Comma 2 14 2 2 2 2 3" xfId="16267" xr:uid="{842B00AD-A6A8-457B-ACA1-4E5AEADE25CC}"/>
    <cellStyle name="Comma 2 14 2 2 2 3" xfId="5979" xr:uid="{3879D6DC-D0C4-4173-B050-52713BB1BD74}"/>
    <cellStyle name="Comma 2 14 2 2 3" xfId="7921" xr:uid="{5DD7E1F9-2C6C-4D3C-BD44-3B03CF0E4986}"/>
    <cellStyle name="Comma 2 14 2 2 3 2" xfId="11628" xr:uid="{A4AB24BB-726B-4C54-9276-A2FD459CD9F6}"/>
    <cellStyle name="Comma 2 14 2 2 3 3" xfId="14723" xr:uid="{CD19253B-5014-4328-9784-E10EC06B71DC}"/>
    <cellStyle name="Comma 2 14 2 3" xfId="3976" xr:uid="{0CEDF16C-9125-4841-B43D-203E81765DD4}"/>
    <cellStyle name="Comma 2 14 2 3 2" xfId="9675" xr:uid="{54BC8DA7-94E1-4DA2-9F0B-2AFE6611EA5E}"/>
    <cellStyle name="Comma 2 14 2 3 2 2" xfId="12933" xr:uid="{49DEAC31-CFD8-45A5-9186-5F433684DB32}"/>
    <cellStyle name="Comma 2 14 2 3 2 3" xfId="16028" xr:uid="{1799BA64-DF08-4E90-AC1A-5D08D389882D}"/>
    <cellStyle name="Comma 2 14 2 3 3" xfId="5740" xr:uid="{67938A0C-5AD2-455E-B3CF-5C43F1A6A96B}"/>
    <cellStyle name="Comma 2 14 2 4" xfId="7674" xr:uid="{A28E9190-B3A5-4A7F-BDB1-7366DEF0837F}"/>
    <cellStyle name="Comma 2 14 2 4 2" xfId="11389" xr:uid="{B686B52A-1F00-4710-ABF4-5B9047268A04}"/>
    <cellStyle name="Comma 2 14 2 4 3" xfId="14484" xr:uid="{60100E1B-072E-4D77-830F-0B7C95551B10}"/>
    <cellStyle name="Comma 2 14 3" xfId="1913" xr:uid="{3F385ADA-0E6C-4711-A560-D9B1A76172E4}"/>
    <cellStyle name="Comma 2 14 3 2" xfId="4158" xr:uid="{D9D78AAA-E807-41E8-926F-43A63CC8822D}"/>
    <cellStyle name="Comma 2 14 3 2 2" xfId="9805" xr:uid="{607027B2-7EF4-4EDA-A451-550C5494FF44}"/>
    <cellStyle name="Comma 2 14 3 2 2 2" xfId="13055" xr:uid="{AF6A2B34-5204-4611-AA7C-7FD5905BBCEF}"/>
    <cellStyle name="Comma 2 14 3 2 2 3" xfId="16150" xr:uid="{90602C6B-2C48-4552-8301-3E3EB932291F}"/>
    <cellStyle name="Comma 2 14 3 2 3" xfId="5862" xr:uid="{D423A3B3-C417-4FE4-ADCD-336A9A9AC200}"/>
    <cellStyle name="Comma 2 14 3 3" xfId="7804" xr:uid="{F8F5BE9B-1382-4B16-B023-E16F99FBDDA0}"/>
    <cellStyle name="Comma 2 14 3 3 2" xfId="11511" xr:uid="{AF3901B5-CEE7-4893-8BEB-AF02966B823F}"/>
    <cellStyle name="Comma 2 14 3 3 3" xfId="14606" xr:uid="{CCBA77DD-E935-4B90-AD12-7997612CB938}"/>
    <cellStyle name="Comma 2 14 4" xfId="3581" xr:uid="{5345BED0-A1BB-44F1-8E08-43E78D110BBC}"/>
    <cellStyle name="Comma 2 14 4 2" xfId="9280" xr:uid="{E7BA8763-DEA4-43A6-895D-18A9969F1BAF}"/>
    <cellStyle name="Comma 2 14 4 2 2" xfId="12609" xr:uid="{5AFE5FDC-D477-45AE-BABB-3431562850DA}"/>
    <cellStyle name="Comma 2 14 4 2 3" xfId="15704" xr:uid="{FCE59BEF-B1B3-45A3-BA35-4270074F5CAF}"/>
    <cellStyle name="Comma 2 14 4 3" xfId="5417" xr:uid="{C2B71A96-089D-47F4-BA7B-19890A2A76D2}"/>
    <cellStyle name="Comma 2 14 5" xfId="7279" xr:uid="{B14CAC75-BE29-41D4-A5F8-04F1B51A08B7}"/>
    <cellStyle name="Comma 2 14 5 2" xfId="11066" xr:uid="{1D0B36E7-8DDF-4181-B844-09A2E54A3E9D}"/>
    <cellStyle name="Comma 2 14 5 3" xfId="14161" xr:uid="{95A37301-CF4D-41FA-B98F-CFBC27E963FD}"/>
    <cellStyle name="Comma 2 15" xfId="1328" xr:uid="{676D7034-C27E-4998-8885-1F9003DA3664}"/>
    <cellStyle name="Comma 2 15 2" xfId="1712" xr:uid="{E6901E34-029D-438F-9C44-57E949211F28}"/>
    <cellStyle name="Comma 2 15 2 2" xfId="2045" xr:uid="{672436FF-C8F9-45AA-8343-9A6A4FAD6537}"/>
    <cellStyle name="Comma 2 15 2 2 2" xfId="4290" xr:uid="{A28D3D12-2DA7-45C9-823E-B07AD222DC0A}"/>
    <cellStyle name="Comma 2 15 2 2 2 2" xfId="9937" xr:uid="{A169FB2B-C890-4AB4-A163-138D11604AED}"/>
    <cellStyle name="Comma 2 15 2 2 2 2 2" xfId="13187" xr:uid="{68F46033-155A-40A7-8A6E-9FFAB68841A8}"/>
    <cellStyle name="Comma 2 15 2 2 2 2 3" xfId="16282" xr:uid="{5C6F3B7C-F3DD-4278-A839-8116D48FB809}"/>
    <cellStyle name="Comma 2 15 2 2 2 3" xfId="5994" xr:uid="{10205D14-63FB-4269-AF43-3D0567181FE5}"/>
    <cellStyle name="Comma 2 15 2 2 3" xfId="7936" xr:uid="{846DB511-3FF1-4EE0-BCA8-3CCAA44332A5}"/>
    <cellStyle name="Comma 2 15 2 2 3 2" xfId="11643" xr:uid="{5806A057-893E-4DA2-98C3-8FAF8A5DAAD9}"/>
    <cellStyle name="Comma 2 15 2 2 3 3" xfId="14738" xr:uid="{5A1A2851-7610-475D-B964-2B5CCCA25711}"/>
    <cellStyle name="Comma 2 15 2 3" xfId="3994" xr:uid="{7635DD5F-1F41-4E91-A1E7-93882BA227E5}"/>
    <cellStyle name="Comma 2 15 2 3 2" xfId="9693" xr:uid="{C90833DA-D127-462D-9047-5AD02D3F0464}"/>
    <cellStyle name="Comma 2 15 2 3 2 2" xfId="12951" xr:uid="{41BCB603-4981-43BB-BE62-1101DA3FC62E}"/>
    <cellStyle name="Comma 2 15 2 3 2 3" xfId="16046" xr:uid="{8AC94C85-4726-40EF-B1B6-1DD0583A8A5F}"/>
    <cellStyle name="Comma 2 15 2 3 3" xfId="5758" xr:uid="{8B5E9155-F997-410F-B68B-CB5161A8959D}"/>
    <cellStyle name="Comma 2 15 2 4" xfId="7692" xr:uid="{447F2B01-422F-42E9-976A-230A8608241D}"/>
    <cellStyle name="Comma 2 15 2 4 2" xfId="11407" xr:uid="{4E20D494-CF47-4CD3-9955-80203BFC41AB}"/>
    <cellStyle name="Comma 2 15 2 4 3" xfId="14502" xr:uid="{861F4341-618E-4913-85E5-C61B512CE060}"/>
    <cellStyle name="Comma 2 15 3" xfId="1929" xr:uid="{EF055CD9-EC01-439D-8174-0CFC25429EAB}"/>
    <cellStyle name="Comma 2 15 3 2" xfId="4174" xr:uid="{F32AE376-EBB4-4C61-827A-C4B86586F95C}"/>
    <cellStyle name="Comma 2 15 3 2 2" xfId="9821" xr:uid="{64C558D0-4EA1-4751-9BD8-7D17C9C6BF39}"/>
    <cellStyle name="Comma 2 15 3 2 2 2" xfId="13071" xr:uid="{F51E81C7-07E5-44DF-86E4-EF8335E940D8}"/>
    <cellStyle name="Comma 2 15 3 2 2 3" xfId="16166" xr:uid="{3B4F88BE-81CB-4E99-B3C0-D7AD47231B22}"/>
    <cellStyle name="Comma 2 15 3 2 3" xfId="5878" xr:uid="{6A4F6230-EBF1-4595-B993-C0CC03801E21}"/>
    <cellStyle name="Comma 2 15 3 3" xfId="7820" xr:uid="{0877E1DC-ADD0-4795-B933-FCC51262FA54}"/>
    <cellStyle name="Comma 2 15 3 3 2" xfId="11527" xr:uid="{E310A428-697B-42B1-B8C4-0D633E32DC46}"/>
    <cellStyle name="Comma 2 15 3 3 3" xfId="14622" xr:uid="{FA5CAD97-A310-4023-B385-1ED2262A3C74}"/>
    <cellStyle name="Comma 2 15 4" xfId="3610" xr:uid="{E0F369D5-92BF-4595-A625-8B5726311644}"/>
    <cellStyle name="Comma 2 15 4 2" xfId="9309" xr:uid="{A7AB80BD-3F27-4046-8147-F4A8DDE2321F}"/>
    <cellStyle name="Comma 2 15 4 2 2" xfId="12638" xr:uid="{AA8D0F79-7A36-43EA-861A-54EBD9C6C562}"/>
    <cellStyle name="Comma 2 15 4 2 3" xfId="15733" xr:uid="{F3899C1D-3083-4556-82C8-532363FB4189}"/>
    <cellStyle name="Comma 2 15 4 3" xfId="5446" xr:uid="{66AC6A58-39B7-44C3-97C2-89A977EA8936}"/>
    <cellStyle name="Comma 2 15 5" xfId="7308" xr:uid="{0D6975AD-361F-4E35-94ED-E0602CCD5510}"/>
    <cellStyle name="Comma 2 15 5 2" xfId="11095" xr:uid="{D0BEBFEA-2FF0-4A29-93AA-62458C0C550E}"/>
    <cellStyle name="Comma 2 15 5 3" xfId="14190" xr:uid="{45307280-049C-4FF2-A686-EB2B7908624B}"/>
    <cellStyle name="Comma 2 16" xfId="1009" xr:uid="{EA617EAD-09DA-47D5-AE27-4C4F56FC1952}"/>
    <cellStyle name="Comma 2 17" xfId="991" xr:uid="{59AACF59-AAAC-47F8-97DE-31DC4224DD40}"/>
    <cellStyle name="Comma 2 17 2" xfId="2163" xr:uid="{AD16F2B0-B0D0-4B37-8FC2-219608A52A22}"/>
    <cellStyle name="Comma 2 17 2 2" xfId="4373" xr:uid="{063F3C3B-2B69-49C2-8B77-EA2EE7127F9A}"/>
    <cellStyle name="Comma 2 17 2 2 2" xfId="10019" xr:uid="{B840F89B-A516-4614-A64F-EE4F6817D552}"/>
    <cellStyle name="Comma 2 17 2 2 2 2" xfId="13258" xr:uid="{EF3C3DB8-396F-47D6-95D6-34D034D26F9F}"/>
    <cellStyle name="Comma 2 17 2 2 2 3" xfId="16353" xr:uid="{3CAC2AA7-3B5D-426B-A1AC-8799718161B1}"/>
    <cellStyle name="Comma 2 17 2 2 3" xfId="6065" xr:uid="{211B4E15-1BD5-4657-AF64-BDDEFADC5206}"/>
    <cellStyle name="Comma 2 17 2 3" xfId="8021" xr:uid="{E8AA3B52-FEF2-4810-BE63-B3437C97A64F}"/>
    <cellStyle name="Comma 2 17 2 3 2" xfId="11714" xr:uid="{2B89AD92-8898-4D19-B831-044690EA2F6F}"/>
    <cellStyle name="Comma 2 17 2 3 3" xfId="14809" xr:uid="{376D9EB2-43FB-4A22-AF7D-8956621898C0}"/>
    <cellStyle name="Comma 2 17 3" xfId="3324" xr:uid="{D691038F-7B19-4C50-954B-CF1B2E6512A9}"/>
    <cellStyle name="Comma 2 17 3 2" xfId="9024" xr:uid="{652A78E6-5725-402B-A71D-3E119C40B574}"/>
    <cellStyle name="Comma 2 17 3 2 2" xfId="12416" xr:uid="{77BF2E8E-3818-4CAF-93DF-B2F5DF48D522}"/>
    <cellStyle name="Comma 2 17 3 2 3" xfId="15511" xr:uid="{F3022CB8-233B-4793-BAE9-91671D6E0AA6}"/>
    <cellStyle name="Comma 2 17 3 3" xfId="5224" xr:uid="{B0CB74B5-869B-48AE-8329-5B7303314420}"/>
    <cellStyle name="Comma 2 17 4" xfId="7023" xr:uid="{255BDBE4-AB51-42A1-99F4-F8D9F623BBD0}"/>
    <cellStyle name="Comma 2 17 4 2" xfId="10873" xr:uid="{10017E95-ECC1-4272-AB2B-F70EEEDE96ED}"/>
    <cellStyle name="Comma 2 17 4 3" xfId="13968" xr:uid="{DDDC030F-387A-4588-BB69-A5B62E576450}"/>
    <cellStyle name="Comma 2 18" xfId="2083" xr:uid="{6FDD9BBA-257A-465B-A7D2-17490768D250}"/>
    <cellStyle name="Comma 2 18 2" xfId="2624" xr:uid="{F63BD18D-58FC-498C-A802-EE7F55B08C62}"/>
    <cellStyle name="Comma 2 18 2 2" xfId="4807" xr:uid="{1A4C84BE-6C07-43CF-9601-118102D764C2}"/>
    <cellStyle name="Comma 2 18 2 2 2" xfId="10453" xr:uid="{3F671EE7-ADED-4958-BB0B-FC7F64E94AE2}"/>
    <cellStyle name="Comma 2 18 2 2 2 2" xfId="13576" xr:uid="{7F5EDEC6-60F0-465E-B762-6F43C906FD2D}"/>
    <cellStyle name="Comma 2 18 2 2 2 3" xfId="16671" xr:uid="{E61F1104-DFE5-4F8E-9E35-8A8FDC275A63}"/>
    <cellStyle name="Comma 2 18 2 2 3" xfId="6505" xr:uid="{71777121-98D6-4989-AC84-742D5A47EAD9}"/>
    <cellStyle name="Comma 2 18 2 3" xfId="8471" xr:uid="{A5835741-000C-48C5-A207-843C87E6779E}"/>
    <cellStyle name="Comma 2 18 2 3 2" xfId="12032" xr:uid="{882A69A8-6CDF-458B-B499-9BCDC1EC83D2}"/>
    <cellStyle name="Comma 2 18 2 3 3" xfId="15127" xr:uid="{A09E3E43-DC24-4E05-A797-2E4002265507}"/>
    <cellStyle name="Comma 2 18 2 4" xfId="6383" xr:uid="{AD5C18C1-F470-4111-8955-75553CE9B4B7}"/>
    <cellStyle name="Comma 2 18 3" xfId="4327" xr:uid="{4357A961-AB35-4F61-824C-2CE3431FFCA9}"/>
    <cellStyle name="Comma 2 18 3 2" xfId="9974" xr:uid="{AA29E487-5498-4E57-B7B7-DF7A84D53305}"/>
    <cellStyle name="Comma 2 18 3 2 2" xfId="13224" xr:uid="{3155AABA-33C6-49A1-BBD4-7370EF69B01B}"/>
    <cellStyle name="Comma 2 18 3 2 3" xfId="16319" xr:uid="{7BEDBFF8-BA21-4088-A11C-B8007316659E}"/>
    <cellStyle name="Comma 2 18 3 3" xfId="6031" xr:uid="{51993C63-745E-48CD-921B-27CA26558F22}"/>
    <cellStyle name="Comma 2 18 4" xfId="7973" xr:uid="{45C7B686-A9A5-47A2-99F0-F4EC6E4A91AC}"/>
    <cellStyle name="Comma 2 18 4 2" xfId="11680" xr:uid="{70B23FB5-1CF4-498B-B765-D3715871150E}"/>
    <cellStyle name="Comma 2 18 4 3" xfId="14775" xr:uid="{B5386439-F966-44BC-AEF1-B75517BFD63E}"/>
    <cellStyle name="Comma 2 19" xfId="2117" xr:uid="{62E5A6AB-8030-4FCB-9538-7E3A25FE8F57}"/>
    <cellStyle name="Comma 2 19 2" xfId="4339" xr:uid="{FA68E05A-E24F-4D06-8807-78FDE57C713A}"/>
    <cellStyle name="Comma 2 19 2 2" xfId="9985" xr:uid="{707BA672-C6DF-4918-8E6F-603B4382A4DE}"/>
    <cellStyle name="Comma 2 19 2 2 2" xfId="13235" xr:uid="{368FF75E-2184-47AF-BD44-27F641920C16}"/>
    <cellStyle name="Comma 2 19 2 2 3" xfId="16330" xr:uid="{AB10F7AA-D898-494B-9D3A-A373865263C5}"/>
    <cellStyle name="Comma 2 19 2 3" xfId="6042" xr:uid="{41F7E665-F4B3-4341-A0DF-A4526B0DE31D}"/>
    <cellStyle name="Comma 2 19 3" xfId="7984" xr:uid="{26E68BA6-8F29-434D-A2C6-3C2A4EF7AC75}"/>
    <cellStyle name="Comma 2 19 3 2" xfId="11691" xr:uid="{40530EC8-FCD8-4E46-ADF4-5A1165555BAC}"/>
    <cellStyle name="Comma 2 19 3 3" xfId="14786" xr:uid="{B2DB474D-2BFE-49E1-8DB7-5B2AC4C50310}"/>
    <cellStyle name="Comma 2 19 4" xfId="10512" xr:uid="{B7A10221-4D30-4682-A31E-F58E55605919}"/>
    <cellStyle name="Comma 2 2" xfId="82" xr:uid="{89E71C8B-68BD-427A-80CA-F28D55FF237D}"/>
    <cellStyle name="Comma 2 2 10" xfId="1740" xr:uid="{05B7E137-292D-47E9-8004-F69351CB9F7A}"/>
    <cellStyle name="Comma 2 2 10 2" xfId="1835" xr:uid="{739AC456-D837-4FDF-A133-9140C6E22B9F}"/>
    <cellStyle name="Comma 2 2 10 2 2" xfId="4080" xr:uid="{CAE8C46A-B38D-412B-B4A6-BB7A7E979ECB}"/>
    <cellStyle name="Comma 2 2 10 2 2 2" xfId="9727" xr:uid="{2882A3B9-F37E-4CEA-B932-79CD5303EA23}"/>
    <cellStyle name="Comma 2 2 10 2 2 2 2" xfId="12977" xr:uid="{A00F57A9-160B-48E1-86C5-0EFEEEBFBBBD}"/>
    <cellStyle name="Comma 2 2 10 2 2 2 3" xfId="16072" xr:uid="{D85E1FD9-9211-40C2-AF9B-9CDF4AAEDC9E}"/>
    <cellStyle name="Comma 2 2 10 2 2 3" xfId="6460" xr:uid="{8B822951-B650-4D28-899E-C66BB4E92BDD}"/>
    <cellStyle name="Comma 2 2 10 2 3" xfId="7726" xr:uid="{65B82FC8-9AC5-4BE4-AF08-B349929B1696}"/>
    <cellStyle name="Comma 2 2 10 2 3 2" xfId="11433" xr:uid="{CC26746C-2477-4FAF-B6C5-B2FDAD1AE61E}"/>
    <cellStyle name="Comma 2 2 10 2 3 3" xfId="14528" xr:uid="{DA155408-685E-4DD2-84B9-EAD46F9C88DB}"/>
    <cellStyle name="Comma 2 2 10 2 4" xfId="5784" xr:uid="{39D6A256-6F24-4C49-9B6A-D7944CED0861}"/>
    <cellStyle name="Comma 2 2 10 3" xfId="4000" xr:uid="{10F55EE0-7E89-4B5C-9E52-1CE3ED987A76}"/>
    <cellStyle name="Comma 2 2 10 3 2" xfId="9699" xr:uid="{4F75954B-0F88-426F-97F9-259075D38C37}"/>
    <cellStyle name="Comma 2 2 10 3 2 2" xfId="12956" xr:uid="{3A568B78-6737-45EC-9F9F-FCE64D6567D2}"/>
    <cellStyle name="Comma 2 2 10 3 2 3" xfId="16051" xr:uid="{6D487891-579B-469C-A8A4-9BE2546284E2}"/>
    <cellStyle name="Comma 2 2 10 3 3" xfId="5763" xr:uid="{7F01235B-C7A7-4ADD-8D33-F620A5D35CC8}"/>
    <cellStyle name="Comma 2 2 10 4" xfId="7698" xr:uid="{A583320D-A69A-483C-9640-F1D512857644}"/>
    <cellStyle name="Comma 2 2 10 4 2" xfId="11412" xr:uid="{89AAAC32-7A3D-4F6C-9312-A60DBE1255D6}"/>
    <cellStyle name="Comma 2 2 10 4 3" xfId="14507" xr:uid="{20E2E834-3A3E-4272-923F-768241D0B68B}"/>
    <cellStyle name="Comma 2 2 11" xfId="2068" xr:uid="{BD7E8B4E-B28B-42DF-86FE-A9B02E629D85}"/>
    <cellStyle name="Comma 2 2 11 2" xfId="2144" xr:uid="{F4155419-14F9-4EA7-8C56-A112FCE80FDC}"/>
    <cellStyle name="Comma 2 2 11 2 2" xfId="4356" xr:uid="{32472227-4414-469C-8D97-D5EF1BC433F7}"/>
    <cellStyle name="Comma 2 2 11 2 2 2" xfId="10002" xr:uid="{78626283-E1A9-4623-88D6-1E3AAA64CE78}"/>
    <cellStyle name="Comma 2 2 11 2 2 2 2" xfId="13246" xr:uid="{6E003C31-D66E-416A-A59E-D69E7AE45529}"/>
    <cellStyle name="Comma 2 2 11 2 2 2 3" xfId="16341" xr:uid="{C3383D47-22EF-4191-9BD9-9917E1A15437}"/>
    <cellStyle name="Comma 2 2 11 2 2 3" xfId="6487" xr:uid="{53D885D8-19DF-4224-BC23-1949E059A2D0}"/>
    <cellStyle name="Comma 2 2 11 2 3" xfId="8003" xr:uid="{43E08CA6-13CE-46A3-A316-F6C77ACCA2EB}"/>
    <cellStyle name="Comma 2 2 11 2 3 2" xfId="11702" xr:uid="{38711F36-20EC-4F8A-9E73-4D90BB07CDF4}"/>
    <cellStyle name="Comma 2 2 11 2 3 3" xfId="14797" xr:uid="{E3340C70-D1E6-4097-9CF1-0ACA02513DCC}"/>
    <cellStyle name="Comma 2 2 11 2 4" xfId="6053" xr:uid="{05EAE66B-3AE1-4F24-89D1-08C05E7C7269}"/>
    <cellStyle name="Comma 2 2 11 3" xfId="4312" xr:uid="{D11E5DCF-545F-46E2-9831-22594CBE857B}"/>
    <cellStyle name="Comma 2 2 11 3 2" xfId="9959" xr:uid="{C3641A8F-0070-4C23-9662-63929C23B3CC}"/>
    <cellStyle name="Comma 2 2 11 3 2 2" xfId="13209" xr:uid="{1F5ADCCD-5439-4556-BEBC-AF9D25625A41}"/>
    <cellStyle name="Comma 2 2 11 3 2 3" xfId="16304" xr:uid="{4DF03B60-3CB7-438F-9842-10BE39854425}"/>
    <cellStyle name="Comma 2 2 11 3 3" xfId="6016" xr:uid="{8CC911D9-F336-4137-8128-F2206B11B824}"/>
    <cellStyle name="Comma 2 2 11 4" xfId="7958" xr:uid="{208BFD11-A87B-4CE4-BF5E-44B3F5464065}"/>
    <cellStyle name="Comma 2 2 11 4 2" xfId="11665" xr:uid="{B25CBBA3-42C2-4B6B-9972-DF6B86A48CE0}"/>
    <cellStyle name="Comma 2 2 11 4 3" xfId="14760" xr:uid="{B05C5500-FC56-480A-9E7E-74391698BE74}"/>
    <cellStyle name="Comma 2 2 12" xfId="2640" xr:uid="{D9295C6C-C309-45AC-9DBE-AB48AD329798}"/>
    <cellStyle name="Comma 2 2 12 2" xfId="4815" xr:uid="{794458D0-150E-4FF5-805C-FBF6BA70A790}"/>
    <cellStyle name="Comma 2 2 12 2 2" xfId="10461" xr:uid="{0F177CF4-336E-4195-B058-AA71F0889DCC}"/>
    <cellStyle name="Comma 2 2 12 2 2 2" xfId="13580" xr:uid="{2911299E-EEF1-49CC-8150-15B98252B017}"/>
    <cellStyle name="Comma 2 2 12 2 2 3" xfId="16675" xr:uid="{AD74A4DE-7B2C-4908-8258-CC25F6179690}"/>
    <cellStyle name="Comma 2 2 12 2 3" xfId="6387" xr:uid="{F36A18FD-64FD-4675-8038-E4EFAE55F1BC}"/>
    <cellStyle name="Comma 2 2 12 3" xfId="8479" xr:uid="{AF7C0483-77CF-4CC1-8246-A1F0D4DF424E}"/>
    <cellStyle name="Comma 2 2 12 3 2" xfId="12036" xr:uid="{87F1C9CA-7B1F-4566-A7FD-D6675B3A9EFA}"/>
    <cellStyle name="Comma 2 2 12 3 3" xfId="15131" xr:uid="{CF734DAF-9C69-425B-B4B2-A808C6F52C49}"/>
    <cellStyle name="Comma 2 2 13" xfId="2720" xr:uid="{E9024E60-5419-4D13-A9D8-A919A81BD9F1}"/>
    <cellStyle name="Comma 2 2 13 2" xfId="4842" xr:uid="{AA0D59AA-CA56-4361-9C61-C6880669C2A5}"/>
    <cellStyle name="Comma 2 2 13 2 2" xfId="10488" xr:uid="{C174DC7B-D290-434F-8C2F-AEDBB897DCA1}"/>
    <cellStyle name="Comma 2 2 13 2 2 2" xfId="13597" xr:uid="{EC566E6A-7930-4A09-8CF6-BD4A7079338B}"/>
    <cellStyle name="Comma 2 2 13 2 2 3" xfId="16692" xr:uid="{8AF2E739-26E4-41C6-ABF9-25871C2B8DFD}"/>
    <cellStyle name="Comma 2 2 13 2 3" xfId="6404" xr:uid="{B89F7904-29F9-4B89-A9B2-4B66E7DACF54}"/>
    <cellStyle name="Comma 2 2 13 3" xfId="8507" xr:uid="{59CF94AE-080D-4FF5-A21D-5E78821361CD}"/>
    <cellStyle name="Comma 2 2 13 3 2" xfId="12053" xr:uid="{5D4ADA11-6E9C-4A6E-909E-E4CFAFF3988F}"/>
    <cellStyle name="Comma 2 2 13 3 3" xfId="15148" xr:uid="{ECC10CCC-C2B3-45A8-9A4B-879E1536D740}"/>
    <cellStyle name="Comma 2 2 13 4" xfId="16705" xr:uid="{0E77F3F1-20A8-45D8-A147-38B86DA33932}"/>
    <cellStyle name="Comma 2 2 14" xfId="2807" xr:uid="{15046860-1B9B-44C7-83C7-539209E4035B}"/>
    <cellStyle name="Comma 2 2 14 2" xfId="8556" xr:uid="{9ABEAF5A-6864-4A77-B61D-5E2BE5919BB4}"/>
    <cellStyle name="Comma 2 2 14 2 2" xfId="12085" xr:uid="{75CAF75D-A7EE-4E2A-AF10-70B0B4F12B9A}"/>
    <cellStyle name="Comma 2 2 14 2 3" xfId="15180" xr:uid="{E4470212-8302-4DC2-9746-528E4B3D4B8B}"/>
    <cellStyle name="Comma 2 2 14 3" xfId="4890" xr:uid="{5736F0E3-A1EC-4BF3-9D2B-63C122E3F089}"/>
    <cellStyle name="Comma 2 2 15" xfId="6549" xr:uid="{C6E0E1DF-1957-46D6-9780-66E521D9F227}"/>
    <cellStyle name="Comma 2 2 15 2" xfId="10542" xr:uid="{FAF272D6-2F22-4C38-BB52-51CF631D705C}"/>
    <cellStyle name="Comma 2 2 15 3" xfId="13637" xr:uid="{2EB2EB09-7F91-4EF7-9EA1-F7D34331F51E}"/>
    <cellStyle name="Comma 2 2 2" xfId="71" xr:uid="{CC7C2207-0591-4857-885D-F19D9A83B1F8}"/>
    <cellStyle name="Comma 2 2 2 10" xfId="965" xr:uid="{E6C49017-9EDF-4411-93FE-8E6BE9879E44}"/>
    <cellStyle name="Comma 2 2 2 10 2" xfId="2629" xr:uid="{C772666A-E841-47D3-82E6-E2567187C78B}"/>
    <cellStyle name="Comma 2 2 2 10 2 2" xfId="4811" xr:uid="{613A0E55-433C-46C5-B30C-4F18E82AEFFC}"/>
    <cellStyle name="Comma 2 2 2 10 2 2 2" xfId="10457" xr:uid="{BEE63C03-35D1-426C-A55B-E9B2E85A926B}"/>
    <cellStyle name="Comma 2 2 2 10 2 2 2 2" xfId="13577" xr:uid="{136CAD46-F767-4997-8A13-22E69CE235FC}"/>
    <cellStyle name="Comma 2 2 2 10 2 2 2 3" xfId="16672" xr:uid="{6E650B72-AB7D-4263-BD98-5895C2481E08}"/>
    <cellStyle name="Comma 2 2 2 10 2 2 3" xfId="6384" xr:uid="{1CFA9E95-9572-4560-87F2-5A6A4335AAED}"/>
    <cellStyle name="Comma 2 2 2 10 2 3" xfId="8475" xr:uid="{CA229685-3929-4DF2-9987-7991DDE7267C}"/>
    <cellStyle name="Comma 2 2 2 10 2 3 2" xfId="12033" xr:uid="{C734CE23-7EDF-4CC1-9566-48F21FBA6C2D}"/>
    <cellStyle name="Comma 2 2 2 10 2 3 3" xfId="15128" xr:uid="{E4A13106-2FDE-41CB-9B74-1ABEF728D173}"/>
    <cellStyle name="Comma 2 2 2 10 3" xfId="3302" xr:uid="{5AA56843-98EF-4100-9D46-1E93D2110BCB}"/>
    <cellStyle name="Comma 2 2 2 10 3 2" xfId="9002" xr:uid="{F96CB3F1-5AD2-41FA-BCBB-F15F7B7DE8F3}"/>
    <cellStyle name="Comma 2 2 2 10 3 2 2" xfId="12399" xr:uid="{9D61C99E-E4ED-4109-827B-F3F29E8F0B50}"/>
    <cellStyle name="Comma 2 2 2 10 3 2 3" xfId="15494" xr:uid="{C36350A3-5F80-4289-8CB0-4BE2796FF981}"/>
    <cellStyle name="Comma 2 2 2 10 3 3" xfId="5207" xr:uid="{45853D97-6185-4B6F-AFD7-886DF884E2B1}"/>
    <cellStyle name="Comma 2 2 2 10 4" xfId="7001" xr:uid="{557A49B2-41FB-402A-AE25-517E1BCB07A0}"/>
    <cellStyle name="Comma 2 2 2 10 4 2" xfId="10856" xr:uid="{91FB2469-882D-4FA8-812F-C5CB9FC39645}"/>
    <cellStyle name="Comma 2 2 2 10 4 3" xfId="13951" xr:uid="{359995A2-AD01-4AD8-9759-8D2E8B8F3050}"/>
    <cellStyle name="Comma 2 2 2 11" xfId="1741" xr:uid="{B355CFBF-008C-4302-8FCD-3C708AD212E2}"/>
    <cellStyle name="Comma 2 2 2 11 2" xfId="1836" xr:uid="{330E4C75-2A26-4FAD-A044-271670304776}"/>
    <cellStyle name="Comma 2 2 2 11 2 2" xfId="4081" xr:uid="{F5293A03-BDD9-4446-AE5A-C4E4E049E3EB}"/>
    <cellStyle name="Comma 2 2 2 11 2 2 2" xfId="9728" xr:uid="{39136EDA-EAD2-4A32-BBF0-A9E188614853}"/>
    <cellStyle name="Comma 2 2 2 11 2 2 2 2" xfId="12978" xr:uid="{DF515985-24B9-4FF9-B341-348DF1127441}"/>
    <cellStyle name="Comma 2 2 2 11 2 2 2 3" xfId="16073" xr:uid="{A339CF15-6A3D-47B6-A57A-CB116FBBB0FF}"/>
    <cellStyle name="Comma 2 2 2 11 2 2 3" xfId="5785" xr:uid="{4EC76589-9C0D-49BB-A80C-4FA53BA1F507}"/>
    <cellStyle name="Comma 2 2 2 11 2 3" xfId="7727" xr:uid="{F9F70859-1470-44DE-85CC-45A46DD041BF}"/>
    <cellStyle name="Comma 2 2 2 11 2 3 2" xfId="11434" xr:uid="{64F398BE-1833-4A0D-87C9-8A4432EDA382}"/>
    <cellStyle name="Comma 2 2 2 11 2 3 3" xfId="14529" xr:uid="{37A089AF-A71B-4DF9-BC6E-90FA697C8815}"/>
    <cellStyle name="Comma 2 2 2 11 3" xfId="4001" xr:uid="{39F5229F-A365-4B2D-9D7F-E47956414EF8}"/>
    <cellStyle name="Comma 2 2 2 11 3 2" xfId="9700" xr:uid="{9399D237-13E0-4F3E-8DF3-54F17CADCD95}"/>
    <cellStyle name="Comma 2 2 2 11 3 2 2" xfId="12957" xr:uid="{05458B8F-8C7A-4E05-ABA0-7D089893408F}"/>
    <cellStyle name="Comma 2 2 2 11 3 2 3" xfId="16052" xr:uid="{DCF5C4E7-841B-4D86-B6AA-348782DE6354}"/>
    <cellStyle name="Comma 2 2 2 11 3 3" xfId="5764" xr:uid="{2E23BAAE-1A0F-48B9-AF7C-FB13D4F49D85}"/>
    <cellStyle name="Comma 2 2 2 11 4" xfId="7699" xr:uid="{DC6E2937-59F5-4828-A0BD-381757D7D783}"/>
    <cellStyle name="Comma 2 2 2 11 4 2" xfId="11413" xr:uid="{01444F6E-1F95-425D-9874-2553FE2856D7}"/>
    <cellStyle name="Comma 2 2 2 11 4 3" xfId="14508" xr:uid="{460168D3-5374-4819-B9F8-02B7CE304B44}"/>
    <cellStyle name="Comma 2 2 2 12" xfId="2052" xr:uid="{599D0575-82E5-4F04-A0EF-DBA332EFB5B4}"/>
    <cellStyle name="Comma 2 2 2 12 2" xfId="2113" xr:uid="{690C3040-3E9B-4C31-BEF7-C482AC5894AD}"/>
    <cellStyle name="Comma 2 2 2 12 2 2" xfId="4336" xr:uid="{01BBB0A6-EE27-4B98-A823-D11D72418A45}"/>
    <cellStyle name="Comma 2 2 2 12 2 2 2" xfId="9982" xr:uid="{9522BED4-69DF-406E-ABC8-77469CF3940A}"/>
    <cellStyle name="Comma 2 2 2 12 2 2 2 2" xfId="13232" xr:uid="{24705D20-B3A4-4B82-80AD-CFB087191DD7}"/>
    <cellStyle name="Comma 2 2 2 12 2 2 2 3" xfId="16327" xr:uid="{C462BEFB-4718-4E1F-A64A-C924D0743E2F}"/>
    <cellStyle name="Comma 2 2 2 12 2 2 3" xfId="6483" xr:uid="{60567D89-52E2-4338-B752-339C130123AA}"/>
    <cellStyle name="Comma 2 2 2 12 2 3" xfId="7981" xr:uid="{7DFB95B8-E11F-4942-B6C4-EDADA6D845FB}"/>
    <cellStyle name="Comma 2 2 2 12 2 3 2" xfId="11688" xr:uid="{8294809A-F579-408A-97DA-761C1E3E2745}"/>
    <cellStyle name="Comma 2 2 2 12 2 3 3" xfId="14783" xr:uid="{B58CE2E8-F9D8-40A3-91A6-FD54A7684C0F}"/>
    <cellStyle name="Comma 2 2 2 12 2 4" xfId="6039" xr:uid="{5FA59C35-2005-4EE5-88D6-96D8DCB09188}"/>
    <cellStyle name="Comma 2 2 2 12 3" xfId="4296" xr:uid="{0A5705A8-0E38-48F6-94A4-B6E6F5FB37AA}"/>
    <cellStyle name="Comma 2 2 2 12 3 2" xfId="9943" xr:uid="{5FD1B0CC-7E8F-4E68-8E74-943FD9055CD4}"/>
    <cellStyle name="Comma 2 2 2 12 3 2 2" xfId="13193" xr:uid="{2B2FF4F3-BDF7-4897-AF63-0F847AC995ED}"/>
    <cellStyle name="Comma 2 2 2 12 3 2 3" xfId="16288" xr:uid="{65681384-26F8-4372-9594-885ACE149574}"/>
    <cellStyle name="Comma 2 2 2 12 3 3" xfId="6000" xr:uid="{E9F13349-9018-40AC-A638-8A6BE9B508FA}"/>
    <cellStyle name="Comma 2 2 2 12 4" xfId="7942" xr:uid="{0778B6C7-75A1-4A5D-85E3-1DEF85CAD9D6}"/>
    <cellStyle name="Comma 2 2 2 12 4 2" xfId="11649" xr:uid="{DE8593DC-C70F-4086-B30A-27D8B428F270}"/>
    <cellStyle name="Comma 2 2 2 12 4 3" xfId="14744" xr:uid="{2055164A-F010-408D-85DA-D42C926CBF1F}"/>
    <cellStyle name="Comma 2 2 2 13" xfId="2069" xr:uid="{7417BD40-412D-46D6-9E5F-3340F7DDF662}"/>
    <cellStyle name="Comma 2 2 2 13 2" xfId="4313" xr:uid="{9EB54DF3-D995-4FAB-9CE8-5ED9E2A4782B}"/>
    <cellStyle name="Comma 2 2 2 13 2 2" xfId="9960" xr:uid="{B5756B9B-D218-4650-A7A9-2175447973AB}"/>
    <cellStyle name="Comma 2 2 2 13 2 2 2" xfId="13210" xr:uid="{A247EE3A-890E-4717-8687-23CE5BA746D8}"/>
    <cellStyle name="Comma 2 2 2 13 2 2 3" xfId="16305" xr:uid="{84E46F8F-7802-4298-89D1-4DAC3CEC3C5E}"/>
    <cellStyle name="Comma 2 2 2 13 2 3" xfId="6017" xr:uid="{F6B723C0-8BBB-49AD-817F-E1DA3FA02596}"/>
    <cellStyle name="Comma 2 2 2 13 3" xfId="7959" xr:uid="{E2F4810E-0B97-4AEE-9828-B726EE02C462}"/>
    <cellStyle name="Comma 2 2 2 13 3 2" xfId="11666" xr:uid="{E7906CFD-AD75-4354-81CA-A1807E7B49EB}"/>
    <cellStyle name="Comma 2 2 2 13 3 3" xfId="14761" xr:uid="{32DC4F5A-81E5-47CF-95FB-AF7238F90C19}"/>
    <cellStyle name="Comma 2 2 2 14" xfId="2723" xr:uid="{E0592A89-9CCB-4999-8573-D4FCB48426DA}"/>
    <cellStyle name="Comma 2 2 2 14 2" xfId="4845" xr:uid="{8C3CFB01-4908-49B3-A1F2-3EEAC3925BAF}"/>
    <cellStyle name="Comma 2 2 2 14 2 2" xfId="10491" xr:uid="{C14DBC07-56AE-49C2-8E68-B1B7EBDD50C5}"/>
    <cellStyle name="Comma 2 2 2 14 2 2 2" xfId="13600" xr:uid="{DD1664EE-0B9F-4BA3-9B40-0216C217BBD8}"/>
    <cellStyle name="Comma 2 2 2 14 2 2 3" xfId="16695" xr:uid="{A9647596-9B0D-4441-8875-A9A89ACEE7BA}"/>
    <cellStyle name="Comma 2 2 2 14 2 3" xfId="6407" xr:uid="{FCC9F999-A237-4FCC-9015-4C3E7E4EB45E}"/>
    <cellStyle name="Comma 2 2 2 14 3" xfId="8510" xr:uid="{C560EC77-279A-44D1-8B67-FCF6C78C292D}"/>
    <cellStyle name="Comma 2 2 2 14 3 2" xfId="12056" xr:uid="{157DC6D0-D511-443B-B0C9-7CF869C80811}"/>
    <cellStyle name="Comma 2 2 2 14 3 3" xfId="15151" xr:uid="{06F1D419-D34A-4E32-8EC9-2AFF1CD02E76}"/>
    <cellStyle name="Comma 2 2 2 14 4" xfId="10510" xr:uid="{9D7FC027-9F24-4322-AE58-8847E4524B2A}"/>
    <cellStyle name="Comma 2 2 2 15" xfId="2798" xr:uid="{B4A1F534-16AF-4ABE-B319-9512CD523BDB}"/>
    <cellStyle name="Comma 2 2 2 15 2" xfId="8548" xr:uid="{60D48CBD-E900-4231-A6CF-9C8064B18178}"/>
    <cellStyle name="Comma 2 2 2 15 2 2" xfId="12079" xr:uid="{281A88D1-4D51-4F93-8B71-7467D6505ACB}"/>
    <cellStyle name="Comma 2 2 2 15 2 3" xfId="15174" xr:uid="{332AC549-6B65-41F3-98FE-F6DA7CA5A928}"/>
    <cellStyle name="Comma 2 2 2 15 3" xfId="4884" xr:uid="{CACE166F-C8D0-4774-BE77-5112E42670CD}"/>
    <cellStyle name="Comma 2 2 2 15 4" xfId="16706" xr:uid="{8349BDD8-E908-4529-8F03-E5272FE212F5}"/>
    <cellStyle name="Comma 2 2 2 16" xfId="6541" xr:uid="{1AFCB88B-2DC1-4E0C-A176-89ACF29B218E}"/>
    <cellStyle name="Comma 2 2 2 16 2" xfId="10536" xr:uid="{6A2B4EB1-C5D6-4412-A9DC-E1CD766B9704}"/>
    <cellStyle name="Comma 2 2 2 16 3" xfId="13631" xr:uid="{4B034708-0367-4930-8E50-1D3E0EE3AF97}"/>
    <cellStyle name="Comma 2 2 2 2" xfId="128" xr:uid="{E0FA6B58-8F78-4D10-895A-76A9C5F5A3AD}"/>
    <cellStyle name="Comma 2 2 2 2 10" xfId="2156" xr:uid="{3F274450-7C6F-4374-BC24-5A17F96D0188}"/>
    <cellStyle name="Comma 2 2 2 2 10 2" xfId="4367" xr:uid="{A15E5EFA-70DC-4990-9353-426E5DBF2C31}"/>
    <cellStyle name="Comma 2 2 2 2 10 2 2" xfId="10013" xr:uid="{547603AB-8463-4978-BD44-5C371B68CB91}"/>
    <cellStyle name="Comma 2 2 2 2 10 2 2 2" xfId="13255" xr:uid="{7FF9533B-686E-4E50-9D49-A068D4898D33}"/>
    <cellStyle name="Comma 2 2 2 2 10 2 2 3" xfId="16350" xr:uid="{C35D4807-F252-4BBB-823A-A9492DAF5A7F}"/>
    <cellStyle name="Comma 2 2 2 2 10 2 3" xfId="6062" xr:uid="{3C84452C-2426-4D1B-BBF1-DDEBBBB2FF65}"/>
    <cellStyle name="Comma 2 2 2 2 10 3" xfId="8014" xr:uid="{CD683C1B-249A-4B66-9995-590C5FFE9042}"/>
    <cellStyle name="Comma 2 2 2 2 10 3 2" xfId="11711" xr:uid="{51E149DF-B211-4F4E-BD0A-CDDDECB07DC7}"/>
    <cellStyle name="Comma 2 2 2 2 10 3 3" xfId="14806" xr:uid="{AFB39B50-B01F-45B8-87D2-F6D5CECC320C}"/>
    <cellStyle name="Comma 2 2 2 2 11" xfId="2645" xr:uid="{A6DB8532-CDBA-4A62-926A-56A92C1D41E2}"/>
    <cellStyle name="Comma 2 2 2 2 11 2" xfId="4817" xr:uid="{AA105650-BE7B-4D39-9705-7DB01BF8440C}"/>
    <cellStyle name="Comma 2 2 2 2 11 2 2" xfId="10463" xr:uid="{04DF9CBF-665A-48BE-A670-1A9D2B92BE76}"/>
    <cellStyle name="Comma 2 2 2 2 11 2 2 2" xfId="13581" xr:uid="{ED976B97-A23D-4DA2-B552-DE19B87FB87A}"/>
    <cellStyle name="Comma 2 2 2 2 11 2 2 3" xfId="16676" xr:uid="{06E63154-06D2-4B7C-A787-AEF1E3210ABB}"/>
    <cellStyle name="Comma 2 2 2 2 11 2 3" xfId="6388" xr:uid="{EF5B7447-543B-45AC-9488-B3D06DB4927D}"/>
    <cellStyle name="Comma 2 2 2 2 11 3" xfId="8481" xr:uid="{4DCB288E-D0FB-4ED1-9D58-6635300E7874}"/>
    <cellStyle name="Comma 2 2 2 2 11 3 2" xfId="12037" xr:uid="{E774A1F9-4C25-4566-B121-A57DEFE1E54C}"/>
    <cellStyle name="Comma 2 2 2 2 11 3 3" xfId="15132" xr:uid="{796E91B0-AC52-4476-B25F-34271234CD28}"/>
    <cellStyle name="Comma 2 2 2 2 12" xfId="2844" xr:uid="{3954162E-4CD8-4088-8D20-CE11FD861F02}"/>
    <cellStyle name="Comma 2 2 2 2 12 2" xfId="8592" xr:uid="{0B9E51FD-70C9-4CAF-8D08-DA1E7B985799}"/>
    <cellStyle name="Comma 2 2 2 2 12 2 2" xfId="12104" xr:uid="{D241B68E-63B8-4872-8DD5-4369627F93E0}"/>
    <cellStyle name="Comma 2 2 2 2 12 2 3" xfId="15199" xr:uid="{2FEA769B-2FDD-45F4-A38E-ADC273ED9203}"/>
    <cellStyle name="Comma 2 2 2 2 12 3" xfId="4909" xr:uid="{37DB25FF-F887-4877-AD69-F4B93C85D45E}"/>
    <cellStyle name="Comma 2 2 2 2 13" xfId="6588" xr:uid="{A7C760B5-0CD0-4BB9-82AD-20CA98EDE2A1}"/>
    <cellStyle name="Comma 2 2 2 2 13 2" xfId="10561" xr:uid="{9785135C-2468-4B9B-954F-54F7C13ECB7C}"/>
    <cellStyle name="Comma 2 2 2 2 13 3" xfId="13656" xr:uid="{F07D95E3-25F0-4021-BEEB-87215748C58D}"/>
    <cellStyle name="Comma 2 2 2 2 2" xfId="178" xr:uid="{7022AC19-D8E0-48E4-B239-A5A4093E6D96}"/>
    <cellStyle name="Comma 2 2 2 2 2 2" xfId="264" xr:uid="{E1CBE09A-36B4-487B-9FF9-4F24D6F56889}"/>
    <cellStyle name="Comma 2 2 2 2 2 2 2" xfId="1538" xr:uid="{C1D589A4-9DDD-43E7-BAC0-A0D57F0F0D6E}"/>
    <cellStyle name="Comma 2 2 2 2 2 2 2 2" xfId="3820" xr:uid="{346BF204-221D-41E7-AAB9-F2AE746B916D}"/>
    <cellStyle name="Comma 2 2 2 2 2 2 2 2 2" xfId="9519" xr:uid="{F47AB57D-792D-4174-A015-3647FB308A47}"/>
    <cellStyle name="Comma 2 2 2 2 2 2 2 2 2 2" xfId="12782" xr:uid="{90661BF0-BF45-4171-824F-E110F5DFE025}"/>
    <cellStyle name="Comma 2 2 2 2 2 2 2 2 2 3" xfId="15877" xr:uid="{06DCAADD-C3B0-4A88-A233-E91CEC8F5FD4}"/>
    <cellStyle name="Comma 2 2 2 2 2 2 2 2 3" xfId="5589" xr:uid="{95AF22BF-65F3-4317-93F9-746AA416D4BC}"/>
    <cellStyle name="Comma 2 2 2 2 2 2 2 3" xfId="7518" xr:uid="{8A714151-E6C2-45B5-BE35-9E3D801428AE}"/>
    <cellStyle name="Comma 2 2 2 2 2 2 2 3 2" xfId="11238" xr:uid="{D99A89F8-1B75-4BD5-B2E7-BAADA39D0160}"/>
    <cellStyle name="Comma 2 2 2 2 2 2 2 3 3" xfId="14333" xr:uid="{91BB777F-D0CB-4238-81BC-CFB4431E9289}"/>
    <cellStyle name="Comma 2 2 2 2 2 2 3" xfId="752" xr:uid="{79F22C87-D3F1-4EE4-81E9-8F2F9A3E9EF0}"/>
    <cellStyle name="Comma 2 2 2 2 2 2 3 2" xfId="2523" xr:uid="{73C02A6C-5932-42EE-83F8-5EBD141F08F0}"/>
    <cellStyle name="Comma 2 2 2 2 2 2 3 2 2" xfId="4713" xr:uid="{D889B7B1-ECB0-4D64-BDCC-66CB24752EEA}"/>
    <cellStyle name="Comma 2 2 2 2 2 2 3 2 2 2" xfId="10359" xr:uid="{FCBA9D3A-E74F-4C26-9A51-07CBFD1BDFE6}"/>
    <cellStyle name="Comma 2 2 2 2 2 2 3 2 2 2 2" xfId="13489" xr:uid="{DF48A806-61A8-4025-87F1-8D7A18CF776A}"/>
    <cellStyle name="Comma 2 2 2 2 2 2 3 2 2 2 3" xfId="16584" xr:uid="{A7F4E293-CF94-41B4-BC10-67ADBFD2AEA3}"/>
    <cellStyle name="Comma 2 2 2 2 2 2 3 2 2 3" xfId="6504" xr:uid="{599A563D-29FC-4898-AC5E-B15EEA6068BF}"/>
    <cellStyle name="Comma 2 2 2 2 2 2 3 2 3" xfId="8377" xr:uid="{EB5BA7E9-35CF-4BEA-845D-07C123DC650E}"/>
    <cellStyle name="Comma 2 2 2 2 2 2 3 2 3 2" xfId="11945" xr:uid="{C3D5354B-8D61-45C4-ACC2-8D46E7607D89}"/>
    <cellStyle name="Comma 2 2 2 2 2 2 3 2 3 3" xfId="15040" xr:uid="{72D5692F-AFCE-4626-9D10-63E90E2ACD91}"/>
    <cellStyle name="Comma 2 2 2 2 2 2 3 2 4" xfId="6296" xr:uid="{EADD7C33-15CA-4382-AE49-71E196ABB2AE}"/>
    <cellStyle name="Comma 2 2 2 2 2 2 3 3" xfId="3236" xr:uid="{3F052BD2-2217-4C7C-8657-0616ACC554BF}"/>
    <cellStyle name="Comma 2 2 2 2 2 2 3 3 2" xfId="8936" xr:uid="{FEDF589F-398B-4022-8F5B-7F5BF4603126}"/>
    <cellStyle name="Comma 2 2 2 2 2 2 3 3 2 2" xfId="12347" xr:uid="{B047970D-1167-4295-A9C1-8AA46722273F}"/>
    <cellStyle name="Comma 2 2 2 2 2 2 3 3 2 3" xfId="15442" xr:uid="{5BFCD3D9-5D20-4470-B1E6-25D7D6BF29CE}"/>
    <cellStyle name="Comma 2 2 2 2 2 2 3 3 3" xfId="5155" xr:uid="{ABB10790-D6A5-4C08-9796-1B88FC2D69C4}"/>
    <cellStyle name="Comma 2 2 2 2 2 2 3 4" xfId="6934" xr:uid="{968FBAC2-CA2E-4D58-92DC-C739C6A8EA15}"/>
    <cellStyle name="Comma 2 2 2 2 2 2 3 4 2" xfId="10804" xr:uid="{0B106C50-3364-46F8-B1D7-687B5C97479B}"/>
    <cellStyle name="Comma 2 2 2 2 2 2 3 4 3" xfId="13899" xr:uid="{0A867DE6-EE8E-4A09-AF2E-A94487473EF3}"/>
    <cellStyle name="Comma 2 2 2 2 2 2 4" xfId="2948" xr:uid="{C4DBB5EC-513E-4EE9-B17C-17FC49E6BF13}"/>
    <cellStyle name="Comma 2 2 2 2 2 2 4 2" xfId="8683" xr:uid="{C9D47373-4723-4E9B-A3CD-039A1FB3256A}"/>
    <cellStyle name="Comma 2 2 2 2 2 2 4 2 2" xfId="12165" xr:uid="{BE7DD5AE-519B-49A6-9CC7-A7F4AF4099C5}"/>
    <cellStyle name="Comma 2 2 2 2 2 2 4 2 3" xfId="15260" xr:uid="{A5E26C32-45C0-45E1-AAAE-33EC5996C036}"/>
    <cellStyle name="Comma 2 2 2 2 2 2 4 3" xfId="4970" xr:uid="{A83E7D87-8F2C-4989-839D-277D82255839}"/>
    <cellStyle name="Comma 2 2 2 2 2 2 5" xfId="6679" xr:uid="{6D9BC851-7478-4385-8715-21B6136239D7}"/>
    <cellStyle name="Comma 2 2 2 2 2 2 5 2" xfId="10622" xr:uid="{644300F2-356C-4443-8445-CFE2E5A98B1E}"/>
    <cellStyle name="Comma 2 2 2 2 2 2 5 3" xfId="13717" xr:uid="{8A15F94F-F74C-4175-BFC7-A770F0DE8454}"/>
    <cellStyle name="Comma 2 2 2 2 2 3" xfId="1371" xr:uid="{A3CCE429-196B-4B61-88D4-4EC28EA5A533}"/>
    <cellStyle name="Comma 2 2 2 2 2 3 2" xfId="2377" xr:uid="{291B9819-F5F4-42E1-8362-0CF5251A1C7F}"/>
    <cellStyle name="Comma 2 2 2 2 2 3 2 2" xfId="4567" xr:uid="{D48A9EB4-8842-4350-89D4-94B343E20921}"/>
    <cellStyle name="Comma 2 2 2 2 2 3 2 2 2" xfId="10213" xr:uid="{2D4684E6-B984-4560-B0A5-2A770DD46D8C}"/>
    <cellStyle name="Comma 2 2 2 2 2 3 2 2 2 2" xfId="13389" xr:uid="{BD7DDD80-36B3-4532-A159-3B4AEFE14623}"/>
    <cellStyle name="Comma 2 2 2 2 2 3 2 2 2 3" xfId="16484" xr:uid="{25A44827-929D-4640-AD5A-CA6841E14063}"/>
    <cellStyle name="Comma 2 2 2 2 2 3 2 2 3" xfId="6196" xr:uid="{AB95691D-9CAB-464A-8C81-C47AC0262017}"/>
    <cellStyle name="Comma 2 2 2 2 2 3 2 3" xfId="8231" xr:uid="{728A4D86-3222-4F95-874D-BE4071906952}"/>
    <cellStyle name="Comma 2 2 2 2 2 3 2 3 2" xfId="11845" xr:uid="{C3127B08-120B-461C-B7C4-383F35D8FEF0}"/>
    <cellStyle name="Comma 2 2 2 2 2 3 2 3 3" xfId="14940" xr:uid="{11439EC5-42BE-4A62-89B6-EA898616ADE0}"/>
    <cellStyle name="Comma 2 2 2 2 2 3 3" xfId="3653" xr:uid="{E1C8DB8C-6F89-4835-9A99-EBA61394C777}"/>
    <cellStyle name="Comma 2 2 2 2 2 3 3 2" xfId="9352" xr:uid="{E28DB9D3-A68F-4774-BDF0-7AC28E4A8366}"/>
    <cellStyle name="Comma 2 2 2 2 2 3 3 2 2" xfId="12660" xr:uid="{3278EA46-9311-40B5-BCCD-E4AABF6B5D7F}"/>
    <cellStyle name="Comma 2 2 2 2 2 3 3 2 3" xfId="15755" xr:uid="{71A33B23-8DB7-4951-B5C5-513E16CB4D79}"/>
    <cellStyle name="Comma 2 2 2 2 2 3 3 3" xfId="5468" xr:uid="{A9685D8A-4339-4C14-9A60-4BF42B379F4E}"/>
    <cellStyle name="Comma 2 2 2 2 2 3 4" xfId="7351" xr:uid="{A67EC2C3-B9C0-43CC-9694-0A0AF090BB62}"/>
    <cellStyle name="Comma 2 2 2 2 2 3 4 2" xfId="11117" xr:uid="{12347F57-C7E3-44C5-9FC6-396F42456ACA}"/>
    <cellStyle name="Comma 2 2 2 2 2 3 4 3" xfId="14212" xr:uid="{02371D52-DF6F-4C4B-AE46-EFBEC63AEC36}"/>
    <cellStyle name="Comma 2 2 2 2 2 4" xfId="1066" xr:uid="{F645B5F2-24DA-47F2-B95A-F438108DDB48}"/>
    <cellStyle name="Comma 2 2 2 2 2 4 2" xfId="3384" xr:uid="{E815D9F9-F43B-43E1-B0B8-6C5571558775}"/>
    <cellStyle name="Comma 2 2 2 2 2 4 2 2" xfId="9084" xr:uid="{DCFEA151-2351-43F7-BC67-565517D59B1B}"/>
    <cellStyle name="Comma 2 2 2 2 2 4 2 2 2" xfId="12456" xr:uid="{FC2594D2-FE2C-4F28-8A88-CE65B4495D36}"/>
    <cellStyle name="Comma 2 2 2 2 2 4 2 2 3" xfId="15551" xr:uid="{FC3D593F-D9E4-4E45-9562-63123C1F63E3}"/>
    <cellStyle name="Comma 2 2 2 2 2 4 2 3" xfId="5264" xr:uid="{45C2D103-3215-422E-8AA5-FEF4805C0547}"/>
    <cellStyle name="Comma 2 2 2 2 2 4 3" xfId="7083" xr:uid="{C4493907-F26B-4B64-8B00-4185B593CFD7}"/>
    <cellStyle name="Comma 2 2 2 2 2 4 3 2" xfId="10913" xr:uid="{FE5A9F63-47FA-4D84-A4BB-14AC9B2533F9}"/>
    <cellStyle name="Comma 2 2 2 2 2 4 3 3" xfId="14008" xr:uid="{1CFB3EB4-602F-43F3-B1B0-8C9AFFC92B3B}"/>
    <cellStyle name="Comma 2 2 2 2 2 5" xfId="499" xr:uid="{1B686AF2-EC03-4BAB-B347-4D8508D71731}"/>
    <cellStyle name="Comma 2 2 2 2 2 5 2" xfId="2199" xr:uid="{1B537D79-975E-4E30-A681-56BB9B76FB80}"/>
    <cellStyle name="Comma 2 2 2 2 2 5 2 2" xfId="4398" xr:uid="{E9BD0EA8-5032-46B3-BA63-5F867EA3399B}"/>
    <cellStyle name="Comma 2 2 2 2 2 5 2 2 2" xfId="10044" xr:uid="{F7D26ED2-BB8E-48F4-AD7D-424D714D2725}"/>
    <cellStyle name="Comma 2 2 2 2 2 5 2 2 2 2" xfId="13271" xr:uid="{376EDF92-EC54-49D2-9CA9-878A02668D9E}"/>
    <cellStyle name="Comma 2 2 2 2 2 5 2 2 2 3" xfId="16366" xr:uid="{D486CFFA-B421-4A85-B887-AD71346D621B}"/>
    <cellStyle name="Comma 2 2 2 2 2 5 2 2 3" xfId="6492" xr:uid="{3580D91F-A6CB-4698-BB76-94DCFA1E4641}"/>
    <cellStyle name="Comma 2 2 2 2 2 5 2 3" xfId="8056" xr:uid="{9A783F71-1D56-4A60-A599-24AE8E32558B}"/>
    <cellStyle name="Comma 2 2 2 2 2 5 2 3 2" xfId="11727" xr:uid="{B81EC07D-0C80-4535-87A1-856CF499B028}"/>
    <cellStyle name="Comma 2 2 2 2 2 5 2 3 3" xfId="14822" xr:uid="{80F1B22C-1033-43C3-8632-E236A5CC4101}"/>
    <cellStyle name="Comma 2 2 2 2 2 5 2 4" xfId="6078" xr:uid="{3C65C750-2690-46F8-B1F5-DDFCC2235A54}"/>
    <cellStyle name="Comma 2 2 2 2 2 5 3" xfId="3080" xr:uid="{499996C3-84E7-4E33-8F46-FA13472912FC}"/>
    <cellStyle name="Comma 2 2 2 2 2 5 3 2" xfId="8796" xr:uid="{28D51003-3A9C-4FE5-BD10-63DB7CC05CB4}"/>
    <cellStyle name="Comma 2 2 2 2 2 5 3 2 2" xfId="12259" xr:uid="{25B27628-9F6D-4DDA-84CD-AB488B4D7AC3}"/>
    <cellStyle name="Comma 2 2 2 2 2 5 3 2 3" xfId="15354" xr:uid="{F80A7F5B-5F0F-4545-8C68-B743B7A42553}"/>
    <cellStyle name="Comma 2 2 2 2 2 5 3 3" xfId="5065" xr:uid="{06006449-7430-45E2-92FF-84C02B47C44D}"/>
    <cellStyle name="Comma 2 2 2 2 2 5 4" xfId="6793" xr:uid="{1D4BA344-F5AB-4FD4-8EB0-028F1A19BAE9}"/>
    <cellStyle name="Comma 2 2 2 2 2 5 4 2" xfId="10716" xr:uid="{84CB1453-7EAA-4DBE-B197-A225D2AD8ABB}"/>
    <cellStyle name="Comma 2 2 2 2 2 5 4 3" xfId="13811" xr:uid="{6C425816-86C9-4329-AEE3-8FF922D81701}"/>
    <cellStyle name="Comma 2 2 2 2 2 6" xfId="2889" xr:uid="{42C0F1AA-9E5A-418E-A917-21D326D030F7}"/>
    <cellStyle name="Comma 2 2 2 2 2 6 2" xfId="8637" xr:uid="{92CA4542-3F76-432F-B157-8F3B59429E69}"/>
    <cellStyle name="Comma 2 2 2 2 2 6 2 2" xfId="12127" xr:uid="{1DFFA1FE-9391-4FE3-9374-C3D37558C1C6}"/>
    <cellStyle name="Comma 2 2 2 2 2 6 2 3" xfId="15222" xr:uid="{90A97773-D836-4466-BF42-739A27A88E9D}"/>
    <cellStyle name="Comma 2 2 2 2 2 6 3" xfId="4932" xr:uid="{7AE5F1BA-8645-4D1C-83EB-A0D4E1E6111A}"/>
    <cellStyle name="Comma 2 2 2 2 2 7" xfId="6633" xr:uid="{25FAF453-5B16-49B4-B5A0-A1DAC0EA389E}"/>
    <cellStyle name="Comma 2 2 2 2 2 7 2" xfId="10584" xr:uid="{FDEA1B5A-CABD-4194-9457-3CE153DEBCA1}"/>
    <cellStyle name="Comma 2 2 2 2 2 7 3" xfId="13679" xr:uid="{29E7722B-92B3-4B49-A886-DE49DECC97A6}"/>
    <cellStyle name="Comma 2 2 2 2 3" xfId="245" xr:uid="{4E0D74D1-F6D6-4C18-97DD-BBF0003BBECD}"/>
    <cellStyle name="Comma 2 2 2 2 3 2" xfId="768" xr:uid="{5F31473C-E82C-4AB5-A423-2BCC6202B7C5}"/>
    <cellStyle name="Comma 2 2 2 2 3 2 2" xfId="1623" xr:uid="{CB6F5686-6797-422E-BA18-024A4734349A}"/>
    <cellStyle name="Comma 2 2 2 2 3 2 2 2" xfId="3905" xr:uid="{C02D82C1-4FBD-4CA6-BDE8-B55EB5122114}"/>
    <cellStyle name="Comma 2 2 2 2 3 2 2 2 2" xfId="9604" xr:uid="{6896FA2F-1CCA-45DC-B532-B2F36656D6E3}"/>
    <cellStyle name="Comma 2 2 2 2 3 2 2 2 2 2" xfId="12862" xr:uid="{C673FCC0-9071-4EA4-B7DF-B0719C0D259C}"/>
    <cellStyle name="Comma 2 2 2 2 3 2 2 2 2 3" xfId="15957" xr:uid="{382B5CC7-AD17-4881-89B7-DDD99DAE91A2}"/>
    <cellStyle name="Comma 2 2 2 2 3 2 2 2 3" xfId="5669" xr:uid="{FC08A553-7B1E-40A4-BB2B-CC29CF74469B}"/>
    <cellStyle name="Comma 2 2 2 2 3 2 2 3" xfId="7603" xr:uid="{E4671ED2-52F3-4E6F-82D0-F33ACBD98E05}"/>
    <cellStyle name="Comma 2 2 2 2 3 2 2 3 2" xfId="11318" xr:uid="{649D9E6E-CD80-4A17-A571-D279A4108408}"/>
    <cellStyle name="Comma 2 2 2 2 3 2 2 3 3" xfId="14413" xr:uid="{9547EB72-F1B5-43B6-98D7-BC9CB17EE738}"/>
    <cellStyle name="Comma 2 2 2 2 3 2 3" xfId="2576" xr:uid="{16C7D55B-4806-4E89-89A1-83B6ED84832D}"/>
    <cellStyle name="Comma 2 2 2 2 3 2 3 2" xfId="4766" xr:uid="{189F5A8F-6A58-4C75-A739-8A08317760F0}"/>
    <cellStyle name="Comma 2 2 2 2 3 2 3 2 2" xfId="10412" xr:uid="{3208A426-612F-49BD-A22D-DFD8F845E794}"/>
    <cellStyle name="Comma 2 2 2 2 3 2 3 2 2 2" xfId="13537" xr:uid="{4D77009F-71E9-4846-90F6-60827EE7435A}"/>
    <cellStyle name="Comma 2 2 2 2 3 2 3 2 2 3" xfId="16632" xr:uid="{6A02AC4E-C70C-4A6B-A324-65780DE6C6D6}"/>
    <cellStyle name="Comma 2 2 2 2 3 2 3 2 3" xfId="6344" xr:uid="{7E3EAC5A-8B45-412E-8032-F96E1D66C8D0}"/>
    <cellStyle name="Comma 2 2 2 2 3 2 3 3" xfId="8430" xr:uid="{2DC07EAD-6858-4AB4-90E8-B63E76E82DDF}"/>
    <cellStyle name="Comma 2 2 2 2 3 2 3 3 2" xfId="11993" xr:uid="{05DDFD5C-6B0B-4CED-9286-B9DC3B1C4F4B}"/>
    <cellStyle name="Comma 2 2 2 2 3 2 3 3 3" xfId="15088" xr:uid="{9F256E87-201E-41A2-90AF-15BAB37970FA}"/>
    <cellStyle name="Comma 2 2 2 2 3 2 4" xfId="3251" xr:uid="{95330033-9CEA-4C2C-B0BF-94CB9104FABA}"/>
    <cellStyle name="Comma 2 2 2 2 3 2 4 2" xfId="8951" xr:uid="{1C37839C-4198-419B-9DB2-05CDA4825A6F}"/>
    <cellStyle name="Comma 2 2 2 2 3 2 4 2 2" xfId="12359" xr:uid="{E73F34F3-0616-44AD-AE4C-EF0A078B1B3F}"/>
    <cellStyle name="Comma 2 2 2 2 3 2 4 2 3" xfId="15454" xr:uid="{C479E6C8-E407-4AF3-9AD3-AA19998770E0}"/>
    <cellStyle name="Comma 2 2 2 2 3 2 4 3" xfId="5167" xr:uid="{2B433385-0B2B-4948-9011-B19066B9B069}"/>
    <cellStyle name="Comma 2 2 2 2 3 2 5" xfId="6950" xr:uid="{5E749E3E-CE38-4FC4-9C59-2C835B03F940}"/>
    <cellStyle name="Comma 2 2 2 2 3 2 5 2" xfId="10816" xr:uid="{11D56DC4-D6E9-495D-B051-63B90873B718}"/>
    <cellStyle name="Comma 2 2 2 2 3 2 5 3" xfId="13911" xr:uid="{30BBCC41-51B9-42ED-803F-2142D4491BDF}"/>
    <cellStyle name="Comma 2 2 2 2 3 3" xfId="1194" xr:uid="{B8D1D37E-F338-48A3-A2CC-2957FE769E17}"/>
    <cellStyle name="Comma 2 2 2 2 3 3 2" xfId="3496" xr:uid="{C1AF72B4-F2AF-48FD-A82B-5D7688F78D70}"/>
    <cellStyle name="Comma 2 2 2 2 3 3 2 2" xfId="9196" xr:uid="{414D3FF0-8134-4E3A-806D-B51416DEE725}"/>
    <cellStyle name="Comma 2 2 2 2 3 3 2 2 2" xfId="12537" xr:uid="{6A14E0E8-DBDC-4717-A71B-0756ECBAE2AE}"/>
    <cellStyle name="Comma 2 2 2 2 3 3 2 2 3" xfId="15632" xr:uid="{49701401-3341-48E6-8E4C-3479C3959C73}"/>
    <cellStyle name="Comma 2 2 2 2 3 3 2 3" xfId="5345" xr:uid="{389E88B3-635C-42F9-869A-7715D9B89DC0}"/>
    <cellStyle name="Comma 2 2 2 2 3 3 3" xfId="7195" xr:uid="{8E6103EA-3C54-4169-B39F-B0CBA22EFCEF}"/>
    <cellStyle name="Comma 2 2 2 2 3 3 3 2" xfId="10994" xr:uid="{B9B862F1-D57E-46FA-85F1-3EC8F68C3586}"/>
    <cellStyle name="Comma 2 2 2 2 3 3 3 3" xfId="14089" xr:uid="{66CE5C53-EF02-4859-997B-B468F0B56D85}"/>
    <cellStyle name="Comma 2 2 2 2 3 4" xfId="524" xr:uid="{0F255F67-FBE1-42CC-A52E-408BF1C48950}"/>
    <cellStyle name="Comma 2 2 2 2 3 4 2" xfId="3093" xr:uid="{AA7B543F-FAEB-4C1A-AF87-807FBBD250E0}"/>
    <cellStyle name="Comma 2 2 2 2 3 4 2 2" xfId="8807" xr:uid="{44834AD2-4294-4177-AA67-03174BB9FD15}"/>
    <cellStyle name="Comma 2 2 2 2 3 4 2 2 2" xfId="12267" xr:uid="{56B02086-BCF9-475C-8F93-89638F94C0EE}"/>
    <cellStyle name="Comma 2 2 2 2 3 4 2 2 3" xfId="15362" xr:uid="{C2069B05-8CBE-4435-8B77-3C9BCA0979AF}"/>
    <cellStyle name="Comma 2 2 2 2 3 4 2 3" xfId="5073" xr:uid="{D886BACA-9BC4-4F3D-985C-C0FF412DAACA}"/>
    <cellStyle name="Comma 2 2 2 2 3 4 3" xfId="6805" xr:uid="{F904E315-9538-48F5-B381-56F6D81AEC99}"/>
    <cellStyle name="Comma 2 2 2 2 3 4 3 2" xfId="10724" xr:uid="{5374D6FB-25BD-4902-9741-E55C7EE495F8}"/>
    <cellStyle name="Comma 2 2 2 2 3 4 3 3" xfId="13819" xr:uid="{41149AB6-6124-4264-A6C1-512C006184E7}"/>
    <cellStyle name="Comma 2 2 2 2 3 5" xfId="2935" xr:uid="{DF0A6302-271B-495E-B721-63822C4AB3A4}"/>
    <cellStyle name="Comma 2 2 2 2 3 5 2" xfId="8672" xr:uid="{9CE55780-C687-4388-B4A9-C4A70FCDCA96}"/>
    <cellStyle name="Comma 2 2 2 2 3 5 2 2" xfId="12155" xr:uid="{9FFDB4B1-D103-4C71-8486-89C764B7CD6C}"/>
    <cellStyle name="Comma 2 2 2 2 3 5 2 3" xfId="15250" xr:uid="{CE610AA3-E1D8-4DD5-8494-E1BCF9B193C4}"/>
    <cellStyle name="Comma 2 2 2 2 3 5 3" xfId="4960" xr:uid="{636EA68E-FA89-40D0-9A56-CD02C11780AB}"/>
    <cellStyle name="Comma 2 2 2 2 3 6" xfId="6668" xr:uid="{88A7A16C-1FE1-4B5F-84C1-389F80A75237}"/>
    <cellStyle name="Comma 2 2 2 2 3 6 2" xfId="10612" xr:uid="{7816C7FF-8C1B-49B0-8035-A5BC8B26DA89}"/>
    <cellStyle name="Comma 2 2 2 2 3 6 3" xfId="13707" xr:uid="{F81C5B9E-665C-4F66-996A-8747BA098029}"/>
    <cellStyle name="Comma 2 2 2 2 4" xfId="333" xr:uid="{145AC6BF-2E15-40D7-A58B-3A75DBB586DB}"/>
    <cellStyle name="Comma 2 2 2 2 4 2" xfId="786" xr:uid="{0E219BFF-F520-4238-8EE2-7ABD9BEC6D23}"/>
    <cellStyle name="Comma 2 2 2 2 4 2 2" xfId="1680" xr:uid="{BD0FA0E7-A8D0-4530-B043-77493089C1EC}"/>
    <cellStyle name="Comma 2 2 2 2 4 2 2 2" xfId="3962" xr:uid="{B61798E4-AE04-4918-B815-4E8296D11F30}"/>
    <cellStyle name="Comma 2 2 2 2 4 2 2 2 2" xfId="9661" xr:uid="{919BB47F-ED0E-46BA-8FD2-9FD04CACE0A4}"/>
    <cellStyle name="Comma 2 2 2 2 4 2 2 2 2 2" xfId="12919" xr:uid="{DBBA45E0-2294-49B5-AA1F-0C54BC6464F8}"/>
    <cellStyle name="Comma 2 2 2 2 4 2 2 2 2 3" xfId="16014" xr:uid="{0B62652E-D4BB-4137-8FA3-6EF44877ED0D}"/>
    <cellStyle name="Comma 2 2 2 2 4 2 2 2 3" xfId="5726" xr:uid="{6A985E0B-7547-4BB1-B3BF-47A86BAC220E}"/>
    <cellStyle name="Comma 2 2 2 2 4 2 2 3" xfId="7660" xr:uid="{9EF248D3-FD81-43AA-8318-6C5FC866B0A4}"/>
    <cellStyle name="Comma 2 2 2 2 4 2 2 3 2" xfId="11375" xr:uid="{AE62A659-20FE-446D-B56A-0D0C1639AA8F}"/>
    <cellStyle name="Comma 2 2 2 2 4 2 2 3 3" xfId="14470" xr:uid="{D2F69964-D8F4-4AF6-83CE-BCBC7CE2079C}"/>
    <cellStyle name="Comma 2 2 2 2 4 2 3" xfId="2601" xr:uid="{82328F7F-5E44-40B1-BF75-AB180EE731E4}"/>
    <cellStyle name="Comma 2 2 2 2 4 2 3 2" xfId="4791" xr:uid="{AD30A8B3-32EC-4B48-960A-388BB263A22F}"/>
    <cellStyle name="Comma 2 2 2 2 4 2 3 2 2" xfId="10437" xr:uid="{9227CF96-D31E-4AF3-B958-25357C27B25B}"/>
    <cellStyle name="Comma 2 2 2 2 4 2 3 2 2 2" xfId="13562" xr:uid="{13CE7EF7-C996-4944-8F05-A290D4D416E1}"/>
    <cellStyle name="Comma 2 2 2 2 4 2 3 2 2 3" xfId="16657" xr:uid="{F52D43A1-C1DF-42FE-8906-2418A2C61594}"/>
    <cellStyle name="Comma 2 2 2 2 4 2 3 2 3" xfId="6369" xr:uid="{CCE56050-4EA2-4DA1-87FC-76687042F176}"/>
    <cellStyle name="Comma 2 2 2 2 4 2 3 3" xfId="8455" xr:uid="{41590B85-00C1-4B81-BFAF-E02A66F78452}"/>
    <cellStyle name="Comma 2 2 2 2 4 2 3 3 2" xfId="12018" xr:uid="{40BEC922-33CC-40E0-8EA5-FFEE242356B3}"/>
    <cellStyle name="Comma 2 2 2 2 4 2 3 3 3" xfId="15113" xr:uid="{A72F305A-AB7B-4E54-9E7C-5F1CA7664B13}"/>
    <cellStyle name="Comma 2 2 2 2 4 2 4" xfId="3269" xr:uid="{5553622A-9D98-44B5-8119-96E3DFB9EBA0}"/>
    <cellStyle name="Comma 2 2 2 2 4 2 4 2" xfId="8969" xr:uid="{2D5BC352-2B8D-450C-8852-55F632F63E76}"/>
    <cellStyle name="Comma 2 2 2 2 4 2 4 2 2" xfId="12373" xr:uid="{7D54FFC8-2ACC-4856-AFCE-20FE2683E293}"/>
    <cellStyle name="Comma 2 2 2 2 4 2 4 2 3" xfId="15468" xr:uid="{36263B6C-8F08-4CC0-8DB4-4E8B626AD55A}"/>
    <cellStyle name="Comma 2 2 2 2 4 2 4 3" xfId="5181" xr:uid="{9B478DE2-1429-4C52-B1D5-99A9AD8D950C}"/>
    <cellStyle name="Comma 2 2 2 2 4 2 5" xfId="6968" xr:uid="{83E24805-51D9-48E1-8C16-9DDF94B760F4}"/>
    <cellStyle name="Comma 2 2 2 2 4 2 5 2" xfId="10830" xr:uid="{631AB8F3-3E8C-49A9-B337-D3E96DFD9000}"/>
    <cellStyle name="Comma 2 2 2 2 4 2 5 3" xfId="13925" xr:uid="{9CBF82ED-17DA-49D4-B8E9-F1806612D56A}"/>
    <cellStyle name="Comma 2 2 2 2 4 3" xfId="1284" xr:uid="{48586923-2E1A-4A10-BA2E-55881A50AB17}"/>
    <cellStyle name="Comma 2 2 2 2 4 3 2" xfId="3567" xr:uid="{3738CC4F-F5C0-45BF-AF74-232792BC129C}"/>
    <cellStyle name="Comma 2 2 2 2 4 3 2 2" xfId="9266" xr:uid="{7586CC4F-AEAF-49CD-A34F-B2BB64B88C9D}"/>
    <cellStyle name="Comma 2 2 2 2 4 3 2 2 2" xfId="12595" xr:uid="{572CFCBF-0547-47F1-B0DE-23536F2D5A42}"/>
    <cellStyle name="Comma 2 2 2 2 4 3 2 2 3" xfId="15690" xr:uid="{67477FA0-3C7F-438F-8144-407899E623D5}"/>
    <cellStyle name="Comma 2 2 2 2 4 3 2 3" xfId="5403" xr:uid="{E1D54B9F-E262-4BDA-A8DF-B01B570F9F47}"/>
    <cellStyle name="Comma 2 2 2 2 4 3 3" xfId="7265" xr:uid="{480B4179-618B-4B0A-BE7E-10E315FC51A4}"/>
    <cellStyle name="Comma 2 2 2 2 4 3 3 2" xfId="11052" xr:uid="{07DC0FDB-4A13-41AF-B2D4-B1937FEF29CB}"/>
    <cellStyle name="Comma 2 2 2 2 4 3 3 3" xfId="14147" xr:uid="{19970F52-009F-44D5-984A-322F7B8A99D9}"/>
    <cellStyle name="Comma 2 2 2 2 4 4" xfId="549" xr:uid="{946611ED-11FC-4669-BD96-18A32157B677}"/>
    <cellStyle name="Comma 2 2 2 2 4 4 2" xfId="3105" xr:uid="{B6692F7A-1106-453F-8E15-FCA744D7879D}"/>
    <cellStyle name="Comma 2 2 2 2 4 4 2 2" xfId="8818" xr:uid="{54403E1A-0459-47A8-AC4D-B285B4E3FCDA}"/>
    <cellStyle name="Comma 2 2 2 2 4 4 2 2 2" xfId="12274" xr:uid="{636D6877-B22F-49D3-B43D-57E8A6765545}"/>
    <cellStyle name="Comma 2 2 2 2 4 4 2 2 3" xfId="15369" xr:uid="{F0C2615F-FFF9-4C5B-8246-D0E050912D55}"/>
    <cellStyle name="Comma 2 2 2 2 4 4 2 3" xfId="5080" xr:uid="{357A6DF3-3016-4EB4-8299-A1C520C6AEA5}"/>
    <cellStyle name="Comma 2 2 2 2 4 4 3" xfId="6816" xr:uid="{0CE34337-1561-4018-8183-31515A11FA12}"/>
    <cellStyle name="Comma 2 2 2 2 4 4 3 2" xfId="10731" xr:uid="{919E56B6-8D51-47E9-820D-4BD0598304EE}"/>
    <cellStyle name="Comma 2 2 2 2 4 4 3 3" xfId="13826" xr:uid="{E7773EDD-4FC6-4427-9215-9F4CA3960C98}"/>
    <cellStyle name="Comma 2 2 2 2 4 5" xfId="3009" xr:uid="{9E540667-182C-4FE7-BD40-D2EC6A03475D}"/>
    <cellStyle name="Comma 2 2 2 2 4 5 2" xfId="8737" xr:uid="{725703A7-0AD0-433A-9B07-A6055114558B}"/>
    <cellStyle name="Comma 2 2 2 2 4 5 2 2" xfId="12217" xr:uid="{031F023E-8B90-4095-89C3-B8883C96524B}"/>
    <cellStyle name="Comma 2 2 2 2 4 5 2 3" xfId="15312" xr:uid="{851AF1FE-5D75-4EAF-891B-15B902DC1174}"/>
    <cellStyle name="Comma 2 2 2 2 4 5 3" xfId="5022" xr:uid="{8A9A7D67-7E9D-41CF-9290-39A2F13EBFF0}"/>
    <cellStyle name="Comma 2 2 2 2 4 6" xfId="6733" xr:uid="{F9B4287B-9F2E-4D58-BAC4-2A54094F60A1}"/>
    <cellStyle name="Comma 2 2 2 2 4 6 2" xfId="10674" xr:uid="{810BA9A0-24F5-483F-B6EC-6CE6BE36C322}"/>
    <cellStyle name="Comma 2 2 2 2 4 6 3" xfId="13769" xr:uid="{1BC0A135-402F-4753-95DA-0691B0B1D1B1}"/>
    <cellStyle name="Comma 2 2 2 2 5" xfId="608" xr:uid="{4A1EB4A2-BBC2-46CD-A9BF-0BC2AE7A278B}"/>
    <cellStyle name="Comma 2 2 2 2 5 2" xfId="1488" xr:uid="{AE17CBF2-C1BC-4432-A749-F2B0EFFC4408}"/>
    <cellStyle name="Comma 2 2 2 2 5 2 2" xfId="2493" xr:uid="{649A0F2F-3B05-4BEB-A7D2-F9F4AEE3A358}"/>
    <cellStyle name="Comma 2 2 2 2 5 2 2 2" xfId="4683" xr:uid="{B4AFC42A-4AFF-4552-A59C-7DEE1A9E7D00}"/>
    <cellStyle name="Comma 2 2 2 2 5 2 2 2 2" xfId="10329" xr:uid="{766DA441-4833-478B-A640-0CE5533318D4}"/>
    <cellStyle name="Comma 2 2 2 2 5 2 2 2 2 2" xfId="13461" xr:uid="{B5E50E20-B235-457C-A8A8-039AA28CC205}"/>
    <cellStyle name="Comma 2 2 2 2 5 2 2 2 2 3" xfId="16556" xr:uid="{D36C3253-CFBF-45FB-8172-836E5FF1AE69}"/>
    <cellStyle name="Comma 2 2 2 2 5 2 2 2 3" xfId="6268" xr:uid="{3EFC1762-8642-465B-A483-8F07393EF431}"/>
    <cellStyle name="Comma 2 2 2 2 5 2 2 3" xfId="8347" xr:uid="{AAD657D7-90EF-47FB-9FDD-BCAC5F7F07CF}"/>
    <cellStyle name="Comma 2 2 2 2 5 2 2 3 2" xfId="11917" xr:uid="{2741999A-549F-409B-8F75-A0F6AD4BDFF8}"/>
    <cellStyle name="Comma 2 2 2 2 5 2 2 3 3" xfId="15012" xr:uid="{53BDA9EF-C1D2-4FA6-8A2D-1DC6C9DE14B0}"/>
    <cellStyle name="Comma 2 2 2 2 5 2 3" xfId="3770" xr:uid="{03E7C480-AB0E-4AA4-99AB-BCBE2D3BDCEA}"/>
    <cellStyle name="Comma 2 2 2 2 5 2 3 2" xfId="9469" xr:uid="{C74F7AEE-736B-408D-8A20-8E722E35C7B6}"/>
    <cellStyle name="Comma 2 2 2 2 5 2 3 2 2" xfId="12734" xr:uid="{251AE108-4A44-4B5D-956D-74BFD4E0762F}"/>
    <cellStyle name="Comma 2 2 2 2 5 2 3 2 3" xfId="15829" xr:uid="{CBB5031F-C41E-4311-A228-C38A17DFD3B3}"/>
    <cellStyle name="Comma 2 2 2 2 5 2 3 3" xfId="5541" xr:uid="{64D4D680-45E7-43C5-9292-0432C176BD70}"/>
    <cellStyle name="Comma 2 2 2 2 5 2 4" xfId="7468" xr:uid="{E1FDAE63-B269-4E99-A660-3B3ABC0812EA}"/>
    <cellStyle name="Comma 2 2 2 2 5 2 4 2" xfId="11190" xr:uid="{36B93D02-D5E5-4744-B997-BF6A915FC249}"/>
    <cellStyle name="Comma 2 2 2 2 5 2 4 3" xfId="14285" xr:uid="{0BF60EB6-419B-4043-A339-7B0E716DAF39}"/>
    <cellStyle name="Comma 2 2 2 2 5 3" xfId="1313" xr:uid="{960927E8-9EE2-46A0-8270-418B2D455759}"/>
    <cellStyle name="Comma 2 2 2 2 5 3 2" xfId="3596" xr:uid="{3814FFC8-6E65-463A-86CB-C48F25B15243}"/>
    <cellStyle name="Comma 2 2 2 2 5 3 2 2" xfId="9295" xr:uid="{D4DDCE4A-ADCF-455E-B448-E2CE6385ACBA}"/>
    <cellStyle name="Comma 2 2 2 2 5 3 2 2 2" xfId="12624" xr:uid="{E7A79416-06CB-4A80-B44E-4066ECD90B96}"/>
    <cellStyle name="Comma 2 2 2 2 5 3 2 2 3" xfId="15719" xr:uid="{9EB03205-D07A-4974-BE35-BC28C17C0F06}"/>
    <cellStyle name="Comma 2 2 2 2 5 3 2 3" xfId="5432" xr:uid="{FC6E935E-623E-4408-8C3D-B6FDBFE59BFD}"/>
    <cellStyle name="Comma 2 2 2 2 5 3 3" xfId="7294" xr:uid="{AC770580-C3BF-455F-927D-89A7BD88B48B}"/>
    <cellStyle name="Comma 2 2 2 2 5 3 3 2" xfId="11081" xr:uid="{89BDD238-8F45-4B93-AE34-C951D1F21586}"/>
    <cellStyle name="Comma 2 2 2 2 5 3 3 3" xfId="14176" xr:uid="{15FB716F-5446-4089-BDC1-EE94411AC8E7}"/>
    <cellStyle name="Comma 2 2 2 2 5 4" xfId="2340" xr:uid="{2349CA84-5597-43AE-BC9E-217FA6CF2EB1}"/>
    <cellStyle name="Comma 2 2 2 2 5 4 2" xfId="4530" xr:uid="{139A4B29-7E52-4136-8E3A-E606032A7464}"/>
    <cellStyle name="Comma 2 2 2 2 5 4 2 2" xfId="10176" xr:uid="{544D375A-4033-4C90-A430-00D5FAF6E6B5}"/>
    <cellStyle name="Comma 2 2 2 2 5 4 2 2 2" xfId="13367" xr:uid="{445ED191-9DEF-451F-A6B3-5F741AFEF3DA}"/>
    <cellStyle name="Comma 2 2 2 2 5 4 2 2 3" xfId="16462" xr:uid="{C753F551-2F7D-4DD6-824D-4A8CB3C0DF62}"/>
    <cellStyle name="Comma 2 2 2 2 5 4 2 3" xfId="6174" xr:uid="{CB403ABE-6D1F-4278-878C-404E2C62A848}"/>
    <cellStyle name="Comma 2 2 2 2 5 4 3" xfId="8194" xr:uid="{2DDC3D31-F82C-4A81-8B6F-07D9F1FA0A40}"/>
    <cellStyle name="Comma 2 2 2 2 5 4 3 2" xfId="11823" xr:uid="{17ADFF20-9850-4904-95E4-40FDC3C5EFCA}"/>
    <cellStyle name="Comma 2 2 2 2 5 4 3 3" xfId="14918" xr:uid="{BBBA5581-D424-4862-9203-70A71906065C}"/>
    <cellStyle name="Comma 2 2 2 2 5 5" xfId="3134" xr:uid="{037EFD49-A340-4138-8F21-0E7905FA168F}"/>
    <cellStyle name="Comma 2 2 2 2 5 5 2" xfId="8836" xr:uid="{5D03E883-2DF8-4517-B35B-FF52BB48343C}"/>
    <cellStyle name="Comma 2 2 2 2 5 5 2 2" xfId="12288" xr:uid="{FE479285-5AFB-4A28-B943-C57747584069}"/>
    <cellStyle name="Comma 2 2 2 2 5 5 2 3" xfId="15383" xr:uid="{24BF315C-85EF-44D3-9711-7A6BD2B3EA36}"/>
    <cellStyle name="Comma 2 2 2 2 5 5 3" xfId="5095" xr:uid="{2E033F3F-D5E7-4CB2-BD24-0AA817BEFF70}"/>
    <cellStyle name="Comma 2 2 2 2 5 6" xfId="6834" xr:uid="{073FC0C0-6285-434C-B69B-2AA406C9656D}"/>
    <cellStyle name="Comma 2 2 2 2 5 6 2" xfId="10745" xr:uid="{4FAE1F24-502A-4089-9124-0EFEAB597B33}"/>
    <cellStyle name="Comma 2 2 2 2 5 6 3" xfId="13840" xr:uid="{697C9503-607F-4853-AF71-569F4C91C94A}"/>
    <cellStyle name="Comma 2 2 2 2 6" xfId="681" xr:uid="{E7D7F198-1A7B-4217-BB0F-E5D94DE7C11F}"/>
    <cellStyle name="Comma 2 2 2 2 6 2" xfId="1849" xr:uid="{143FFAE8-6021-430C-94C8-730037ABB64D}"/>
    <cellStyle name="Comma 2 2 2 2 6 2 2" xfId="4094" xr:uid="{4269CDEA-6EC0-4C28-893E-2F6CADD26ECB}"/>
    <cellStyle name="Comma 2 2 2 2 6 2 2 2" xfId="9741" xr:uid="{03ECFED7-214B-48A9-9F35-2F7D9820F605}"/>
    <cellStyle name="Comma 2 2 2 2 6 2 2 2 2" xfId="12991" xr:uid="{CE3B055A-D90A-41C9-83B9-4833D0667066}"/>
    <cellStyle name="Comma 2 2 2 2 6 2 2 2 3" xfId="16086" xr:uid="{3293B403-3B20-4FC1-9B65-ECF3D672F567}"/>
    <cellStyle name="Comma 2 2 2 2 6 2 2 3" xfId="6473" xr:uid="{ABB19A42-AA77-429A-95D1-B1FE7FAC216A}"/>
    <cellStyle name="Comma 2 2 2 2 6 2 3" xfId="7740" xr:uid="{946A6A2C-EF8A-4787-8198-5D36139E91EF}"/>
    <cellStyle name="Comma 2 2 2 2 6 2 3 2" xfId="11447" xr:uid="{5995C728-C5F6-43A0-B0D8-9E0F18504E8B}"/>
    <cellStyle name="Comma 2 2 2 2 6 2 3 3" xfId="14542" xr:uid="{2BDEF816-BE96-4098-A188-AE0C4B166A9A}"/>
    <cellStyle name="Comma 2 2 2 2 6 2 4" xfId="5798" xr:uid="{14C3A456-0554-47D1-BCBE-CA459E784966}"/>
    <cellStyle name="Comma 2 2 2 2 6 3" xfId="3178" xr:uid="{E06ACFF2-D31C-4EDC-B772-F1C95A055C4F}"/>
    <cellStyle name="Comma 2 2 2 2 6 3 2" xfId="8878" xr:uid="{43815039-0797-4337-A346-8C1FC5D79287}"/>
    <cellStyle name="Comma 2 2 2 2 6 3 2 2" xfId="12310" xr:uid="{12A44A0B-4058-482C-BF7B-B08771CBA0D4}"/>
    <cellStyle name="Comma 2 2 2 2 6 3 2 3" xfId="15405" xr:uid="{9510AF5E-CC5B-4882-A085-E9F03A8E8A16}"/>
    <cellStyle name="Comma 2 2 2 2 6 3 3" xfId="5118" xr:uid="{7B9413FE-F597-4383-917F-37BAB6768D21}"/>
    <cellStyle name="Comma 2 2 2 2 6 4" xfId="6876" xr:uid="{E1FC8B12-122E-415C-A260-AC2125C7E003}"/>
    <cellStyle name="Comma 2 2 2 2 6 4 2" xfId="10767" xr:uid="{88EA5554-53E7-47A5-B611-D75FBE8F9DE2}"/>
    <cellStyle name="Comma 2 2 2 2 6 4 3" xfId="13862" xr:uid="{1A8278FD-0B44-4FCC-9307-E1606BACAC7C}"/>
    <cellStyle name="Comma 2 2 2 2 7" xfId="874" xr:uid="{FE3706BF-8A10-499C-92D6-13D5B80EE94C}"/>
    <cellStyle name="Comma 2 2 2 2 7 2" xfId="3290" xr:uid="{6EF390D3-A9A0-4F69-A6AE-DF49F1DDBB42}"/>
    <cellStyle name="Comma 2 2 2 2 7 2 2" xfId="8990" xr:uid="{1C52ECC2-06C9-41F1-B61C-6F890D1EAD95}"/>
    <cellStyle name="Comma 2 2 2 2 7 2 2 2" xfId="12390" xr:uid="{94CA7C9E-E774-4173-87E5-8FC56A96E579}"/>
    <cellStyle name="Comma 2 2 2 2 7 2 2 3" xfId="15485" xr:uid="{77C8AEAF-EE34-42F3-936A-A734E12AF346}"/>
    <cellStyle name="Comma 2 2 2 2 7 2 3" xfId="5198" xr:uid="{47C66C6F-D517-4D90-86D4-ADDE1C21F443}"/>
    <cellStyle name="Comma 2 2 2 2 7 3" xfId="6989" xr:uid="{1C05666D-51A1-4E4F-9B5A-91F77C209C66}"/>
    <cellStyle name="Comma 2 2 2 2 7 3 2" xfId="10847" xr:uid="{D56EE5D3-F38F-458D-B014-787DA285C155}"/>
    <cellStyle name="Comma 2 2 2 2 7 3 3" xfId="13942" xr:uid="{5F358ED3-5634-47BC-92CF-583F83CECF83}"/>
    <cellStyle name="Comma 2 2 2 2 8" xfId="969" xr:uid="{CC29662B-D1B7-4B7E-8E50-B0B36D824064}"/>
    <cellStyle name="Comma 2 2 2 2 8 2" xfId="3306" xr:uid="{BB5BBF81-F9D0-4F15-8CD2-DE51F00526AA}"/>
    <cellStyle name="Comma 2 2 2 2 8 2 2" xfId="9006" xr:uid="{F5B5C10F-AED5-46DF-B889-69E6EC065372}"/>
    <cellStyle name="Comma 2 2 2 2 8 2 2 2" xfId="12402" xr:uid="{DF0474BE-4A3E-4977-B1CB-3BB314EBDE00}"/>
    <cellStyle name="Comma 2 2 2 2 8 2 2 3" xfId="15497" xr:uid="{4A4582A6-63B0-47A3-823B-63B35981B7A7}"/>
    <cellStyle name="Comma 2 2 2 2 8 2 3" xfId="5210" xr:uid="{5CF8D6BA-9816-451A-8A24-A246F1B9BE1D}"/>
    <cellStyle name="Comma 2 2 2 2 8 3" xfId="7005" xr:uid="{F9A5206D-76D2-4362-A0FC-D50D68C451BB}"/>
    <cellStyle name="Comma 2 2 2 2 8 3 2" xfId="10859" xr:uid="{49A8D583-E921-486F-AEC4-BB96B45F163C}"/>
    <cellStyle name="Comma 2 2 2 2 8 3 3" xfId="13954" xr:uid="{91A3F33C-CCF2-4330-883B-07D77B7D6FA5}"/>
    <cellStyle name="Comma 2 2 2 2 9" xfId="1745" xr:uid="{6E0CD4DD-B458-4AB5-9009-D4AA32195358}"/>
    <cellStyle name="Comma 2 2 2 2 9 2" xfId="1838" xr:uid="{C47B6C2F-3D98-4D33-8F74-D9FC8C74A7D7}"/>
    <cellStyle name="Comma 2 2 2 2 9 2 2" xfId="4083" xr:uid="{08931E17-61AF-4D27-9AD7-6A5C1AA180E7}"/>
    <cellStyle name="Comma 2 2 2 2 9 2 2 2" xfId="9730" xr:uid="{AD3A127A-EEF8-4125-907F-B252BB253D4B}"/>
    <cellStyle name="Comma 2 2 2 2 9 2 2 2 2" xfId="12980" xr:uid="{DD10F9EE-E63D-4746-8EF6-88DFC1429ED6}"/>
    <cellStyle name="Comma 2 2 2 2 9 2 2 2 3" xfId="16075" xr:uid="{34B7D961-D756-4B14-B569-EE528CF17236}"/>
    <cellStyle name="Comma 2 2 2 2 9 2 2 3" xfId="6462" xr:uid="{2CB67B57-00BE-44C2-A51D-77E83A1D2A20}"/>
    <cellStyle name="Comma 2 2 2 2 9 2 3" xfId="7729" xr:uid="{1220AFEE-A3D9-49A7-ADFD-774E1C587392}"/>
    <cellStyle name="Comma 2 2 2 2 9 2 3 2" xfId="11436" xr:uid="{BA1F47B3-6A8F-4FC5-BB64-03B108F88BB8}"/>
    <cellStyle name="Comma 2 2 2 2 9 2 3 3" xfId="14531" xr:uid="{450FAD6E-2FBE-46E1-B918-5E845B1126A4}"/>
    <cellStyle name="Comma 2 2 2 2 9 2 4" xfId="5787" xr:uid="{B91547F7-3945-4AAE-86A6-B37F8A09251D}"/>
    <cellStyle name="Comma 2 2 2 2 9 3" xfId="4004" xr:uid="{7663DBD3-F002-40CD-827A-6F8E53FA64A9}"/>
    <cellStyle name="Comma 2 2 2 2 9 3 2" xfId="9703" xr:uid="{A6CAF6D0-37F2-4926-9B30-2CA85A6A6F85}"/>
    <cellStyle name="Comma 2 2 2 2 9 3 2 2" xfId="12959" xr:uid="{E7D929AE-5043-4937-8387-C346F3400758}"/>
    <cellStyle name="Comma 2 2 2 2 9 3 2 3" xfId="16054" xr:uid="{5FF3FDB0-99DB-46D5-86B4-1BE544BF85DB}"/>
    <cellStyle name="Comma 2 2 2 2 9 3 3" xfId="5766" xr:uid="{96AF91A6-F78C-4AA5-BF3B-782E89207D5F}"/>
    <cellStyle name="Comma 2 2 2 2 9 4" xfId="7702" xr:uid="{76067C7D-7603-484C-B6ED-F8D0386690C1}"/>
    <cellStyle name="Comma 2 2 2 2 9 4 2" xfId="11415" xr:uid="{95824C64-63C1-480A-9554-C7D0C5EC892B}"/>
    <cellStyle name="Comma 2 2 2 2 9 4 3" xfId="14510" xr:uid="{F67C07B8-E400-43A6-98CB-60A51417FEE4}"/>
    <cellStyle name="Comma 2 2 2 3" xfId="235" xr:uid="{CB915650-D020-46CC-98A2-9709A6410795}"/>
    <cellStyle name="Comma 2 2 2 3 2" xfId="163" xr:uid="{E0F536E6-1E4E-4769-A9F6-9E514C83E05B}"/>
    <cellStyle name="Comma 2 2 2 3 2 2" xfId="1536" xr:uid="{3E84E878-578D-439C-BCF2-EAE3E1B09E84}"/>
    <cellStyle name="Comma 2 2 2 3 2 2 2" xfId="1955" xr:uid="{8AA423CB-706C-4FD0-A07C-43E85D2A64CF}"/>
    <cellStyle name="Comma 2 2 2 3 2 2 2 2" xfId="4200" xr:uid="{1172AF9D-4647-4F63-AA11-00EB5D6AB20E}"/>
    <cellStyle name="Comma 2 2 2 3 2 2 2 2 2" xfId="9847" xr:uid="{23ADF7CD-B5BE-4CA1-94F5-0AB236FE19C0}"/>
    <cellStyle name="Comma 2 2 2 3 2 2 2 2 2 2" xfId="13097" xr:uid="{E34AB41C-887E-42A7-8A25-2E0C362F76EA}"/>
    <cellStyle name="Comma 2 2 2 3 2 2 2 2 2 3" xfId="16192" xr:uid="{07DDF980-21BE-4FDA-AB9A-8DC206568AC5}"/>
    <cellStyle name="Comma 2 2 2 3 2 2 2 2 3" xfId="5904" xr:uid="{EADBF113-2166-49A4-9EDF-6EC7F848FDC9}"/>
    <cellStyle name="Comma 2 2 2 3 2 2 2 3" xfId="7846" xr:uid="{0D0D36AE-5800-49A3-80DC-FE1126E8E05C}"/>
    <cellStyle name="Comma 2 2 2 3 2 2 2 3 2" xfId="11553" xr:uid="{588097B2-8B31-43B5-AE76-DC26E728E2EA}"/>
    <cellStyle name="Comma 2 2 2 3 2 2 2 3 3" xfId="14648" xr:uid="{A3A7EDC5-A1EE-4D7F-A4B5-E88F65BCD3C9}"/>
    <cellStyle name="Comma 2 2 2 3 2 2 3" xfId="3818" xr:uid="{64F53149-BEAD-4A5E-8C2C-C6F24C308AD0}"/>
    <cellStyle name="Comma 2 2 2 3 2 2 3 2" xfId="9517" xr:uid="{B5ACCEE6-BE36-4A1D-91E9-8E7CB37CEE4D}"/>
    <cellStyle name="Comma 2 2 2 3 2 2 3 2 2" xfId="12780" xr:uid="{8A6D9EFB-1B26-4A2F-BF40-519511D485EE}"/>
    <cellStyle name="Comma 2 2 2 3 2 2 3 2 3" xfId="15875" xr:uid="{9FB070C4-DB33-4EE4-9C32-C9250BCA1708}"/>
    <cellStyle name="Comma 2 2 2 3 2 2 3 3" xfId="5587" xr:uid="{25F290F4-0C51-410C-B017-869908AF8E75}"/>
    <cellStyle name="Comma 2 2 2 3 2 2 4" xfId="7516" xr:uid="{7F08D95E-8D99-468C-AD3D-69C46DF214CD}"/>
    <cellStyle name="Comma 2 2 2 3 2 2 4 2" xfId="11236" xr:uid="{32DA3C53-B02A-47D7-9369-FADC4CB0E5DE}"/>
    <cellStyle name="Comma 2 2 2 3 2 2 4 3" xfId="14331" xr:uid="{3E97FFCF-5051-4053-8F9D-BBE52C2CB71A}"/>
    <cellStyle name="Comma 2 2 2 3 2 3" xfId="1060" xr:uid="{FA54EC89-C5E5-48F6-AA9D-BA7B0EFF574C}"/>
    <cellStyle name="Comma 2 2 2 3 2 3 2" xfId="3378" xr:uid="{6783D316-D102-44F1-B338-0CC471D15081}"/>
    <cellStyle name="Comma 2 2 2 3 2 3 2 2" xfId="9078" xr:uid="{E199C26C-A205-4604-80CD-4866357634F4}"/>
    <cellStyle name="Comma 2 2 2 3 2 3 2 2 2" xfId="12454" xr:uid="{9DD78A44-7E74-41F5-974A-F659502A2B5A}"/>
    <cellStyle name="Comma 2 2 2 3 2 3 2 2 3" xfId="15549" xr:uid="{DFB346EE-EC01-47B3-8F7D-D887C67CA9B7}"/>
    <cellStyle name="Comma 2 2 2 3 2 3 2 3" xfId="5262" xr:uid="{ADA52B9C-C1AF-4BFE-A8CB-2561845965D5}"/>
    <cellStyle name="Comma 2 2 2 3 2 3 3" xfId="7077" xr:uid="{DF07AEB9-882B-44FB-B115-7FAD40AABF74}"/>
    <cellStyle name="Comma 2 2 2 3 2 3 3 2" xfId="10911" xr:uid="{2C5D3561-B19C-4B29-B895-29E5FE6CC01C}"/>
    <cellStyle name="Comma 2 2 2 3 2 3 3 3" xfId="14006" xr:uid="{B4572082-8A28-420A-B93F-F2963E1278F9}"/>
    <cellStyle name="Comma 2 2 2 3 2 4" xfId="748" xr:uid="{2187F1A5-739E-46A9-81A0-B68F187273B8}"/>
    <cellStyle name="Comma 2 2 2 3 2 4 2" xfId="2193" xr:uid="{FBCA7ADE-828B-4BD5-9BD7-ADCD8C567F4D}"/>
    <cellStyle name="Comma 2 2 2 3 2 4 2 2" xfId="4395" xr:uid="{9DA3A655-199D-4536-9093-EF679E6F12C6}"/>
    <cellStyle name="Comma 2 2 2 3 2 4 2 2 2" xfId="10041" xr:uid="{3EEA909F-3C28-4688-844E-61FDA0843FA3}"/>
    <cellStyle name="Comma 2 2 2 3 2 4 2 2 2 2" xfId="13269" xr:uid="{B06BB522-FB32-457A-B354-888720BFF9F8}"/>
    <cellStyle name="Comma 2 2 2 3 2 4 2 2 2 3" xfId="16364" xr:uid="{924DF070-EA92-483A-9AE2-3EA7BF7EFF2E}"/>
    <cellStyle name="Comma 2 2 2 3 2 4 2 2 3" xfId="6490" xr:uid="{708105A2-D94F-4C78-9325-E127F056E593}"/>
    <cellStyle name="Comma 2 2 2 3 2 4 2 3" xfId="8050" xr:uid="{08B46FC1-7C27-42C9-A7A9-61A1EE8CBB75}"/>
    <cellStyle name="Comma 2 2 2 3 2 4 2 3 2" xfId="11725" xr:uid="{1BCF5876-F191-4EC8-8F44-AC8392D32161}"/>
    <cellStyle name="Comma 2 2 2 3 2 4 2 3 3" xfId="14820" xr:uid="{AB754893-9FC6-4E59-B765-30B1888995AB}"/>
    <cellStyle name="Comma 2 2 2 3 2 4 2 4" xfId="6076" xr:uid="{D1380EE0-3CD0-42A3-983C-BD66007DDDDD}"/>
    <cellStyle name="Comma 2 2 2 3 2 4 3" xfId="3232" xr:uid="{5FE707AB-4186-4A93-A26F-6CEBD5EFACD4}"/>
    <cellStyle name="Comma 2 2 2 3 2 4 3 2" xfId="8932" xr:uid="{D9BCC104-07E1-447A-8FF9-8DF5B71A91BA}"/>
    <cellStyle name="Comma 2 2 2 3 2 4 3 2 2" xfId="12344" xr:uid="{B92D6498-B1F0-45E8-9D28-C2583246F6A9}"/>
    <cellStyle name="Comma 2 2 2 3 2 4 3 2 3" xfId="15439" xr:uid="{925B7ADE-095B-4DA2-8707-5F54AE39C4FF}"/>
    <cellStyle name="Comma 2 2 2 3 2 4 3 3" xfId="5152" xr:uid="{0738D572-B893-47F1-9FE6-53F2E817E806}"/>
    <cellStyle name="Comma 2 2 2 3 2 4 4" xfId="6930" xr:uid="{797DD335-63D8-448D-AE8E-3C1911552FFE}"/>
    <cellStyle name="Comma 2 2 2 3 2 4 4 2" xfId="10801" xr:uid="{AC6EFFE1-E8B9-467D-B53B-46BB50FFA65E}"/>
    <cellStyle name="Comma 2 2 2 3 2 4 4 3" xfId="13896" xr:uid="{DBAC5156-D812-4C3B-9174-72E64725B0D9}"/>
    <cellStyle name="Comma 2 2 2 3 2 5" xfId="2875" xr:uid="{B1CC40CD-9A49-4A7A-B6B7-E2F090221D4C}"/>
    <cellStyle name="Comma 2 2 2 3 2 5 2" xfId="8623" xr:uid="{EE460212-5765-4D41-8B7C-3A5AEE624D21}"/>
    <cellStyle name="Comma 2 2 2 3 2 5 2 2" xfId="12121" xr:uid="{B3DB620F-F4B7-4380-8219-5699BE7EDE05}"/>
    <cellStyle name="Comma 2 2 2 3 2 5 2 3" xfId="15216" xr:uid="{14FF2BF2-7661-4630-9FAD-CFD991E74CB0}"/>
    <cellStyle name="Comma 2 2 2 3 2 5 3" xfId="4926" xr:uid="{07D8903F-6AB9-4471-BEA4-0E1EDB4522BC}"/>
    <cellStyle name="Comma 2 2 2 3 2 6" xfId="6619" xr:uid="{0286C01F-53DE-47A5-A99A-C03E93908637}"/>
    <cellStyle name="Comma 2 2 2 3 2 6 2" xfId="10578" xr:uid="{460415A9-1B74-42D5-9D18-6BA2295318AF}"/>
    <cellStyle name="Comma 2 2 2 3 2 6 3" xfId="13673" xr:uid="{7C5C6665-67FA-4B40-B11A-FAABAB9B2371}"/>
    <cellStyle name="Comma 2 2 2 3 3" xfId="1526" xr:uid="{CAF0A845-4919-4C5F-AC65-10A64A949638}"/>
    <cellStyle name="Comma 2 2 2 3 3 2" xfId="1950" xr:uid="{3E8D3C0B-9F79-45F5-B65C-46938E7A6940}"/>
    <cellStyle name="Comma 2 2 2 3 3 2 2" xfId="4195" xr:uid="{B21C26E0-B17E-4609-8ED5-DF31A7673DA7}"/>
    <cellStyle name="Comma 2 2 2 3 3 2 2 2" xfId="9842" xr:uid="{8FED4964-2CA3-4C00-99A9-1D84193DE1E8}"/>
    <cellStyle name="Comma 2 2 2 3 3 2 2 2 2" xfId="13092" xr:uid="{97C2A45A-B0DF-4906-9E1B-C9EBA38C995F}"/>
    <cellStyle name="Comma 2 2 2 3 3 2 2 2 3" xfId="16187" xr:uid="{DD38CA8A-7863-4A9C-A253-C044B136CAA7}"/>
    <cellStyle name="Comma 2 2 2 3 3 2 2 3" xfId="5899" xr:uid="{7CDB96E7-E082-4485-9470-53F81B5FC54A}"/>
    <cellStyle name="Comma 2 2 2 3 3 2 3" xfId="7841" xr:uid="{6EFA4662-5E36-4B45-A173-9D0C243144C7}"/>
    <cellStyle name="Comma 2 2 2 3 3 2 3 2" xfId="11548" xr:uid="{9AC77DDA-BA38-4023-BB39-6CB38647F0D3}"/>
    <cellStyle name="Comma 2 2 2 3 3 2 3 3" xfId="14643" xr:uid="{6DED190A-FA68-4994-A37E-8C6384919030}"/>
    <cellStyle name="Comma 2 2 2 3 3 3" xfId="3808" xr:uid="{FD1DDF3E-2531-40E7-BF2C-DECA0D415AF8}"/>
    <cellStyle name="Comma 2 2 2 3 3 3 2" xfId="9507" xr:uid="{BC80FE85-0D26-478A-A850-82665772AE6A}"/>
    <cellStyle name="Comma 2 2 2 3 3 3 2 2" xfId="12770" xr:uid="{68E7A97A-723F-49B9-9822-CBEDACA9A500}"/>
    <cellStyle name="Comma 2 2 2 3 3 3 2 3" xfId="15865" xr:uid="{4EF2218E-B727-45C1-988B-15F0A60267DF}"/>
    <cellStyle name="Comma 2 2 2 3 3 3 3" xfId="5577" xr:uid="{D2B1BD47-38C1-4AE5-8D06-A71ECC5B4345}"/>
    <cellStyle name="Comma 2 2 2 3 3 4" xfId="7506" xr:uid="{9EDEC527-B295-4A76-803D-D62696A467F0}"/>
    <cellStyle name="Comma 2 2 2 3 3 4 2" xfId="11226" xr:uid="{21502C7D-C8FF-4753-90EF-A1B4A07132B1}"/>
    <cellStyle name="Comma 2 2 2 3 3 4 3" xfId="14321" xr:uid="{26A44951-F1E5-486D-A9E1-129DF31E323E}"/>
    <cellStyle name="Comma 2 2 2 3 4" xfId="1045" xr:uid="{C79B7137-D744-4548-8B4D-A4FF1704FC43}"/>
    <cellStyle name="Comma 2 2 2 3 4 2" xfId="3364" xr:uid="{5A57FE10-4241-48A5-AD94-0BA2FE2511FA}"/>
    <cellStyle name="Comma 2 2 2 3 4 2 2" xfId="9064" xr:uid="{F532F1B4-14E5-4E01-B90A-BD153CB97214}"/>
    <cellStyle name="Comma 2 2 2 3 4 2 2 2" xfId="12444" xr:uid="{8C4E16FF-55D0-48C1-94CE-949CA33EAE2C}"/>
    <cellStyle name="Comma 2 2 2 3 4 2 2 3" xfId="15539" xr:uid="{9BC823FB-2C07-42BF-837B-AB25A899E415}"/>
    <cellStyle name="Comma 2 2 2 3 4 2 3" xfId="5252" xr:uid="{0697A4F4-7294-4E56-B23C-02B17C4CBEA1}"/>
    <cellStyle name="Comma 2 2 2 3 4 3" xfId="7063" xr:uid="{C0A341F6-FD0D-4E6D-95F2-5A5756347184}"/>
    <cellStyle name="Comma 2 2 2 3 4 3 2" xfId="10901" xr:uid="{C7BAF39A-E4D6-400A-9620-68D84CEA8A5F}"/>
    <cellStyle name="Comma 2 2 2 3 4 3 3" xfId="13996" xr:uid="{15DC8CC1-C197-44E1-B6D2-7A9F8EB00A48}"/>
    <cellStyle name="Comma 2 2 2 3 5" xfId="494" xr:uid="{43AEFABA-8237-4251-B04B-2EE8841158A1}"/>
    <cellStyle name="Comma 2 2 2 3 5 2" xfId="2182" xr:uid="{A84ADB3F-4219-4AEC-8991-F9723722B137}"/>
    <cellStyle name="Comma 2 2 2 3 5 2 2" xfId="4389" xr:uid="{A36C9A8E-14C0-4642-BAE8-8F6E50190D30}"/>
    <cellStyle name="Comma 2 2 2 3 5 2 2 2" xfId="10035" xr:uid="{F6701ECF-EF8C-400F-8FFF-D5D08379DE2B}"/>
    <cellStyle name="Comma 2 2 2 3 5 2 2 2 2" xfId="13263" xr:uid="{46700A67-52A1-4872-89DE-0DC359BC1C79}"/>
    <cellStyle name="Comma 2 2 2 3 5 2 2 2 3" xfId="16358" xr:uid="{D9F9EE7F-B1CC-486A-A66F-36149A2FD5C8}"/>
    <cellStyle name="Comma 2 2 2 3 5 2 2 3" xfId="6489" xr:uid="{B5587FE3-A245-45D1-86DB-7AABDD334D5F}"/>
    <cellStyle name="Comma 2 2 2 3 5 2 3" xfId="8039" xr:uid="{2D1E6601-B5A9-4758-A949-F36130614CCB}"/>
    <cellStyle name="Comma 2 2 2 3 5 2 3 2" xfId="11719" xr:uid="{6B1DC135-81B8-4B5B-BD49-BD7BF3E8C4A4}"/>
    <cellStyle name="Comma 2 2 2 3 5 2 3 3" xfId="14814" xr:uid="{EAC77E39-CF94-418B-B480-8B19D9B18450}"/>
    <cellStyle name="Comma 2 2 2 3 5 2 4" xfId="6070" xr:uid="{99AA88CE-3717-44DA-9357-5B573810AF9E}"/>
    <cellStyle name="Comma 2 2 2 3 5 3" xfId="3077" xr:uid="{1795AED3-1D95-41A7-B930-C05675916732}"/>
    <cellStyle name="Comma 2 2 2 3 5 3 2" xfId="8793" xr:uid="{FFF21768-9E02-45AE-92AF-23EEE903B154}"/>
    <cellStyle name="Comma 2 2 2 3 5 3 2 2" xfId="12257" xr:uid="{4743C1AE-62D0-4C93-B0C3-C22B7A4634A1}"/>
    <cellStyle name="Comma 2 2 2 3 5 3 2 3" xfId="15352" xr:uid="{9C3FC636-F415-425E-B8B4-57325AD9416C}"/>
    <cellStyle name="Comma 2 2 2 3 5 3 3" xfId="5063" xr:uid="{1C27AD37-C5E6-4D58-BA69-4FACCBEF789C}"/>
    <cellStyle name="Comma 2 2 2 3 5 4" xfId="6790" xr:uid="{9EBD675D-4A9E-454B-BC87-1D802FA36F1B}"/>
    <cellStyle name="Comma 2 2 2 3 5 4 2" xfId="10714" xr:uid="{15F1009A-D199-4AC5-A5B0-CAA5F8AB27D6}"/>
    <cellStyle name="Comma 2 2 2 3 5 4 3" xfId="13809" xr:uid="{9291F68F-3BE7-453D-8E20-21286F030FC5}"/>
    <cellStyle name="Comma 2 2 2 3 6" xfId="2927" xr:uid="{8DC9654B-5309-41A7-9328-BD692A0615C4}"/>
    <cellStyle name="Comma 2 2 2 3 6 2" xfId="8665" xr:uid="{68C040DA-F447-4FBE-8C20-DA734209B417}"/>
    <cellStyle name="Comma 2 2 2 3 6 2 2" xfId="12149" xr:uid="{0D366681-FC7C-4789-A93E-F95309A8C646}"/>
    <cellStyle name="Comma 2 2 2 3 6 2 3" xfId="15244" xr:uid="{E224A678-D08F-4C3E-B2B5-C36789D4DF89}"/>
    <cellStyle name="Comma 2 2 2 3 6 3" xfId="4954" xr:uid="{76CE8360-CF17-4711-A2FE-079F9206567F}"/>
    <cellStyle name="Comma 2 2 2 3 7" xfId="6661" xr:uid="{5E9FAE85-FC19-4CC6-922D-F290EABB9283}"/>
    <cellStyle name="Comma 2 2 2 3 7 2" xfId="10606" xr:uid="{05847DD9-4C4E-4BAA-97C1-239939D0F361}"/>
    <cellStyle name="Comma 2 2 2 3 7 3" xfId="13701" xr:uid="{0A755974-0C4F-4466-B2C3-EE64300DADB2}"/>
    <cellStyle name="Comma 2 2 2 4" xfId="306" xr:uid="{B079A6C7-6F26-4B87-883B-925DE0B289DB}"/>
    <cellStyle name="Comma 2 2 2 4 2" xfId="764" xr:uid="{72884FED-FA68-4666-B04E-C069C8E6343A}"/>
    <cellStyle name="Comma 2 2 2 4 2 2" xfId="1583" xr:uid="{DDAED01B-BE10-4C77-BAC8-DA9CC4EE7385}"/>
    <cellStyle name="Comma 2 2 2 4 2 2 2" xfId="3865" xr:uid="{B98871A5-861E-49E0-8CAF-63F7A3EAFD1B}"/>
    <cellStyle name="Comma 2 2 2 4 2 2 2 2" xfId="9564" xr:uid="{8B17866D-7B91-4F5F-85D1-6FFAFB3EEB41}"/>
    <cellStyle name="Comma 2 2 2 4 2 2 2 2 2" xfId="12825" xr:uid="{2DA23E72-B14D-4FE2-A6B1-A6AEE29C4750}"/>
    <cellStyle name="Comma 2 2 2 4 2 2 2 2 3" xfId="15920" xr:uid="{48284B44-5D2D-4202-8CD3-AD4CC571573F}"/>
    <cellStyle name="Comma 2 2 2 4 2 2 2 3" xfId="5632" xr:uid="{460B89FB-CEA0-4E4E-A677-9B15CB654980}"/>
    <cellStyle name="Comma 2 2 2 4 2 2 3" xfId="7563" xr:uid="{4228763E-A3DF-4601-814D-E7999F1A2244}"/>
    <cellStyle name="Comma 2 2 2 4 2 2 3 2" xfId="11281" xr:uid="{F28D057F-64F1-4A44-BDD9-223E26C15687}"/>
    <cellStyle name="Comma 2 2 2 4 2 2 3 3" xfId="14376" xr:uid="{690307B9-2677-4756-AB86-EA74CB27872D}"/>
    <cellStyle name="Comma 2 2 2 4 2 3" xfId="2546" xr:uid="{78A6C6B5-1A07-4AD9-9F7C-FF77AE5AAD41}"/>
    <cellStyle name="Comma 2 2 2 4 2 3 2" xfId="4736" xr:uid="{95D03B74-8C8A-42EE-9F0B-763507D30B6A}"/>
    <cellStyle name="Comma 2 2 2 4 2 3 2 2" xfId="10382" xr:uid="{ECEAAA93-B7AE-41F8-98F5-7E175CA9E026}"/>
    <cellStyle name="Comma 2 2 2 4 2 3 2 2 2" xfId="13510" xr:uid="{8B1C2393-4A52-4F2D-BFEB-E1526AB5434E}"/>
    <cellStyle name="Comma 2 2 2 4 2 3 2 2 3" xfId="16605" xr:uid="{9EB62074-3651-43D9-9C3D-1E7D7B9C77D8}"/>
    <cellStyle name="Comma 2 2 2 4 2 3 2 3" xfId="6317" xr:uid="{E6AB2528-25A0-4FF3-825A-7F9530F1FD2D}"/>
    <cellStyle name="Comma 2 2 2 4 2 3 3" xfId="8400" xr:uid="{3B04F68B-5627-4FBD-B247-D38041A49458}"/>
    <cellStyle name="Comma 2 2 2 4 2 3 3 2" xfId="11966" xr:uid="{1611339A-DF29-488F-9EB0-740CABF704D4}"/>
    <cellStyle name="Comma 2 2 2 4 2 3 3 3" xfId="15061" xr:uid="{EB51561B-DB39-48DA-823D-1DCF482D5456}"/>
    <cellStyle name="Comma 2 2 2 4 2 4" xfId="3247" xr:uid="{AACC32A0-1593-45A4-B836-418B3B5A7BCE}"/>
    <cellStyle name="Comma 2 2 2 4 2 4 2" xfId="8947" xr:uid="{72DC80DB-D17C-45C0-8867-D96355BE79A7}"/>
    <cellStyle name="Comma 2 2 2 4 2 4 2 2" xfId="12356" xr:uid="{26C47DC4-2A98-4948-8852-50FD3F38C7D8}"/>
    <cellStyle name="Comma 2 2 2 4 2 4 2 3" xfId="15451" xr:uid="{0C5687A3-F723-49E5-B44C-073ED07E6F9F}"/>
    <cellStyle name="Comma 2 2 2 4 2 4 3" xfId="5164" xr:uid="{4D532340-58FC-4CA7-B439-2C3FA789B557}"/>
    <cellStyle name="Comma 2 2 2 4 2 5" xfId="6946" xr:uid="{1AD80EE7-8B01-4130-A2B3-5AF216FD1B67}"/>
    <cellStyle name="Comma 2 2 2 4 2 5 2" xfId="10813" xr:uid="{7108A619-4435-4410-8960-03185C6FD76D}"/>
    <cellStyle name="Comma 2 2 2 4 2 5 3" xfId="13908" xr:uid="{71C867BD-31E2-42B8-8A47-38626AF33AF1}"/>
    <cellStyle name="Comma 2 2 2 4 3" xfId="1143" xr:uid="{8B7B209C-37CF-43C4-AFAC-727B2F614414}"/>
    <cellStyle name="Comma 2 2 2 4 3 2" xfId="3453" xr:uid="{6306B304-DA9A-4439-9BBF-0C1460173D73}"/>
    <cellStyle name="Comma 2 2 2 4 3 2 2" xfId="9153" xr:uid="{4E4DA113-3311-404D-A713-E012C95CC113}"/>
    <cellStyle name="Comma 2 2 2 4 3 2 2 2" xfId="12499" xr:uid="{8564E2BA-CB56-4875-B42D-894F78EBA9F0}"/>
    <cellStyle name="Comma 2 2 2 4 3 2 2 3" xfId="15594" xr:uid="{49D63FFE-99EB-4AD9-9B90-23914AF73453}"/>
    <cellStyle name="Comma 2 2 2 4 3 2 3" xfId="5307" xr:uid="{3C0C73C5-EE61-4A29-AEC9-B748EB264C7C}"/>
    <cellStyle name="Comma 2 2 2 4 3 3" xfId="7152" xr:uid="{4A986A18-96E6-4176-A007-86430F5255DF}"/>
    <cellStyle name="Comma 2 2 2 4 3 3 2" xfId="10956" xr:uid="{B4B1CD4A-E397-4048-8470-BA68D91BEC8E}"/>
    <cellStyle name="Comma 2 2 2 4 3 3 3" xfId="14051" xr:uid="{24504447-B761-40EA-8511-D817BE9E8ABF}"/>
    <cellStyle name="Comma 2 2 2 4 4" xfId="518" xr:uid="{C735C199-8564-43A3-9369-275FEF281E01}"/>
    <cellStyle name="Comma 2 2 2 4 4 2" xfId="3088" xr:uid="{74177512-58C0-4185-B3AA-A33068532FCB}"/>
    <cellStyle name="Comma 2 2 2 4 4 2 2" xfId="8803" xr:uid="{9747F112-61C7-4CDD-A07D-DF4A522B3DDF}"/>
    <cellStyle name="Comma 2 2 2 4 4 2 2 2" xfId="12264" xr:uid="{CA0283AF-EC06-4AC4-9462-04D365BE791D}"/>
    <cellStyle name="Comma 2 2 2 4 4 2 2 3" xfId="15359" xr:uid="{7A84D796-9123-4DF3-BCDD-B28CCE4B2B5C}"/>
    <cellStyle name="Comma 2 2 2 4 4 2 3" xfId="5070" xr:uid="{629927BE-33E6-47D5-886D-BA50A2B48CAB}"/>
    <cellStyle name="Comma 2 2 2 4 4 3" xfId="6801" xr:uid="{45FB8FD8-2DC3-4809-961B-C2C96D6BBD87}"/>
    <cellStyle name="Comma 2 2 2 4 4 3 2" xfId="10721" xr:uid="{A263AC67-552E-4501-9646-66A7D04E72D6}"/>
    <cellStyle name="Comma 2 2 2 4 4 3 3" xfId="13816" xr:uid="{ECEB2147-017B-47A9-A90E-44D5773C5B6D}"/>
    <cellStyle name="Comma 2 2 2 4 5" xfId="2982" xr:uid="{EA1AB721-FF49-4534-82F4-66136F2AA0F8}"/>
    <cellStyle name="Comma 2 2 2 4 5 2" xfId="8710" xr:uid="{076B7AC8-29AE-4636-8B96-422C412C865C}"/>
    <cellStyle name="Comma 2 2 2 4 5 2 2" xfId="12192" xr:uid="{E986EB2D-776C-42D7-BCCC-C21465855E42}"/>
    <cellStyle name="Comma 2 2 2 4 5 2 3" xfId="15287" xr:uid="{8437E4E3-30E7-4F9C-8CE5-9FF3BF20591E}"/>
    <cellStyle name="Comma 2 2 2 4 5 3" xfId="4997" xr:uid="{43E78AAF-B39B-49BE-8DF6-D87FAA83B0CC}"/>
    <cellStyle name="Comma 2 2 2 4 6" xfId="6706" xr:uid="{B2390849-921F-4F29-B5E8-7219D2D5DC2A}"/>
    <cellStyle name="Comma 2 2 2 4 6 2" xfId="10649" xr:uid="{312AAB12-CE08-4FEC-920D-AF2033BA9BA8}"/>
    <cellStyle name="Comma 2 2 2 4 6 3" xfId="13744" xr:uid="{DA4EE959-F4B6-42F1-8AD3-861DF96598AF}"/>
    <cellStyle name="Comma 2 2 2 5" xfId="164" xr:uid="{17CE8F7E-D1B8-4B38-AEE1-AA824A9BF8D5}"/>
    <cellStyle name="Comma 2 2 2 5 2" xfId="782" xr:uid="{F473868A-742E-4C76-82A3-2A9016796191}"/>
    <cellStyle name="Comma 2 2 2 5 2 2" xfId="1625" xr:uid="{A66FDB32-2485-4ABE-BD68-5D10A7A02C07}"/>
    <cellStyle name="Comma 2 2 2 5 2 2 2" xfId="3907" xr:uid="{95709203-8F6F-42C9-B372-0AE527709A51}"/>
    <cellStyle name="Comma 2 2 2 5 2 2 2 2" xfId="9606" xr:uid="{DB52297D-E5C6-49BF-AFC8-4FFAE19B142B}"/>
    <cellStyle name="Comma 2 2 2 5 2 2 2 2 2" xfId="12864" xr:uid="{49B7CCEE-20E9-435B-8876-774704722DDE}"/>
    <cellStyle name="Comma 2 2 2 5 2 2 2 2 3" xfId="15959" xr:uid="{C2AC84C4-F731-4EE6-BE20-468E0B275765}"/>
    <cellStyle name="Comma 2 2 2 5 2 2 2 3" xfId="5671" xr:uid="{5E58E805-024C-4688-8FF0-7D38548FB635}"/>
    <cellStyle name="Comma 2 2 2 5 2 2 3" xfId="7605" xr:uid="{CD535C69-04B8-4D84-813B-5710750741AD}"/>
    <cellStyle name="Comma 2 2 2 5 2 2 3 2" xfId="11320" xr:uid="{3707EE52-0E79-4163-B48C-233C925173E3}"/>
    <cellStyle name="Comma 2 2 2 5 2 2 3 3" xfId="14415" xr:uid="{49311D1F-79D0-4608-9B4F-A749913038FB}"/>
    <cellStyle name="Comma 2 2 2 5 2 3" xfId="2578" xr:uid="{AF55C6E1-7696-4FD0-98C5-E7D4289B1D70}"/>
    <cellStyle name="Comma 2 2 2 5 2 3 2" xfId="4768" xr:uid="{4F41C4A8-EFCA-497D-94B2-1E44D7EE6939}"/>
    <cellStyle name="Comma 2 2 2 5 2 3 2 2" xfId="10414" xr:uid="{F619C25B-3EAD-4D17-88BA-D29429B1C5FC}"/>
    <cellStyle name="Comma 2 2 2 5 2 3 2 2 2" xfId="13539" xr:uid="{0B78E359-3864-47C5-A60F-70E45D62BE84}"/>
    <cellStyle name="Comma 2 2 2 5 2 3 2 2 3" xfId="16634" xr:uid="{4A2B683D-3D39-4ADF-BF1C-89E896297086}"/>
    <cellStyle name="Comma 2 2 2 5 2 3 2 3" xfId="6346" xr:uid="{FF4605EC-CF0F-4359-883B-E2B28244FC3B}"/>
    <cellStyle name="Comma 2 2 2 5 2 3 3" xfId="8432" xr:uid="{E6BF271F-5313-4447-9D3C-CC81947E8B52}"/>
    <cellStyle name="Comma 2 2 2 5 2 3 3 2" xfId="11995" xr:uid="{5E59C809-7F43-452C-94AB-CB72D91D6BAD}"/>
    <cellStyle name="Comma 2 2 2 5 2 3 3 3" xfId="15090" xr:uid="{0ECD45DA-8A9B-41C4-ACEB-F31573DC1668}"/>
    <cellStyle name="Comma 2 2 2 5 2 4" xfId="3265" xr:uid="{C0080E02-3526-4802-AA51-23568B9E7245}"/>
    <cellStyle name="Comma 2 2 2 5 2 4 2" xfId="8965" xr:uid="{E678037F-5F6A-49A7-A2F3-9BF958E0CF1B}"/>
    <cellStyle name="Comma 2 2 2 5 2 4 2 2" xfId="12370" xr:uid="{D73BA6F2-E04D-45FA-954C-99C90B9C98A9}"/>
    <cellStyle name="Comma 2 2 2 5 2 4 2 3" xfId="15465" xr:uid="{AEA07E2C-0CB4-412B-8A4F-00D7B8018D12}"/>
    <cellStyle name="Comma 2 2 2 5 2 4 3" xfId="5178" xr:uid="{8CAF951D-3118-4E07-9110-2C0C4BA88C58}"/>
    <cellStyle name="Comma 2 2 2 5 2 5" xfId="6964" xr:uid="{F0F3FDFE-2E3D-4661-829D-7950F093B4C5}"/>
    <cellStyle name="Comma 2 2 2 5 2 5 2" xfId="10827" xr:uid="{EEB5716D-E05A-4EC1-91D5-2D9D3637562B}"/>
    <cellStyle name="Comma 2 2 2 5 2 5 3" xfId="13922" xr:uid="{AC5A8AF2-20FE-4EDB-BF69-753AB0FE6BFB}"/>
    <cellStyle name="Comma 2 2 2 5 3" xfId="1196" xr:uid="{63AF6AEC-8B40-48D3-B5E6-9B2BCB060FF9}"/>
    <cellStyle name="Comma 2 2 2 5 3 2" xfId="3498" xr:uid="{99DEF267-8916-4793-9B18-76C079F77C25}"/>
    <cellStyle name="Comma 2 2 2 5 3 2 2" xfId="9198" xr:uid="{14D03539-07F6-4B27-9B34-D8CA43D03CC3}"/>
    <cellStyle name="Comma 2 2 2 5 3 2 2 2" xfId="12539" xr:uid="{0C05ECA4-D9C7-4571-B0B3-8F773F78E6E0}"/>
    <cellStyle name="Comma 2 2 2 5 3 2 2 3" xfId="15634" xr:uid="{0888D89A-F636-40FE-86CB-5C01441018FC}"/>
    <cellStyle name="Comma 2 2 2 5 3 2 3" xfId="5347" xr:uid="{726DCFF0-CEFD-4DE5-961B-9077BEE56F89}"/>
    <cellStyle name="Comma 2 2 2 5 3 3" xfId="7197" xr:uid="{42997D61-4DCF-4BBB-AAB5-9FB03C86350B}"/>
    <cellStyle name="Comma 2 2 2 5 3 3 2" xfId="10996" xr:uid="{A9A6C3D5-A039-4F50-BF6F-CEE5B4A3E93D}"/>
    <cellStyle name="Comma 2 2 2 5 3 3 3" xfId="14091" xr:uid="{AB71F875-A59A-47F7-8E75-1818C16529C1}"/>
    <cellStyle name="Comma 2 2 2 5 4" xfId="2280" xr:uid="{C36414BA-FF5E-4C17-9ED8-3CEC56322CE7}"/>
    <cellStyle name="Comma 2 2 2 5 4 2" xfId="4471" xr:uid="{ADE857FC-F154-4463-897D-44741FEBCFC1}"/>
    <cellStyle name="Comma 2 2 2 5 4 2 2" xfId="10117" xr:uid="{F27B1F0A-E637-4F16-8F59-4D10699C9D88}"/>
    <cellStyle name="Comma 2 2 2 5 4 2 2 2" xfId="13319" xr:uid="{2279BC2A-2571-48E7-B2B8-147B9BFA35E1}"/>
    <cellStyle name="Comma 2 2 2 5 4 2 2 3" xfId="16414" xr:uid="{91F15870-FF34-4806-89E7-44F4467E5F68}"/>
    <cellStyle name="Comma 2 2 2 5 4 2 3" xfId="6126" xr:uid="{1DC5D19F-78F6-4DB5-A247-13EC26849DEE}"/>
    <cellStyle name="Comma 2 2 2 5 4 3" xfId="8135" xr:uid="{204A6AFF-8E3B-4B01-8FCA-67FA8E693000}"/>
    <cellStyle name="Comma 2 2 2 5 4 3 2" xfId="11775" xr:uid="{9626B9E3-0920-4AE3-B303-254847258C86}"/>
    <cellStyle name="Comma 2 2 2 5 4 3 3" xfId="14870" xr:uid="{0EE77153-473B-4678-8B2E-5F93BDB54692}"/>
    <cellStyle name="Comma 2 2 2 5 5" xfId="2876" xr:uid="{ACD13F94-D715-4379-8947-DF692C0A9E5B}"/>
    <cellStyle name="Comma 2 2 2 5 5 2" xfId="8624" xr:uid="{EFA0A54C-D1B0-42E6-B08D-399E9A2D7C09}"/>
    <cellStyle name="Comma 2 2 2 5 5 2 2" xfId="12122" xr:uid="{3BD117EF-1AA5-453D-A39E-C5AE097C9248}"/>
    <cellStyle name="Comma 2 2 2 5 5 2 3" xfId="15217" xr:uid="{BF379EA2-FB1A-4E59-9F2C-40A6CEE2D282}"/>
    <cellStyle name="Comma 2 2 2 5 5 3" xfId="4927" xr:uid="{039F4B5F-A3D5-4B0C-9CF5-3FA19F19D00C}"/>
    <cellStyle name="Comma 2 2 2 5 6" xfId="6620" xr:uid="{F7AAE04C-9A89-4DFD-BD5D-FB9AA117B33B}"/>
    <cellStyle name="Comma 2 2 2 5 6 2" xfId="10579" xr:uid="{A5635C44-A06D-4CE4-89AC-4D08F23E3F6A}"/>
    <cellStyle name="Comma 2 2 2 5 6 3" xfId="13674" xr:uid="{FA330247-F899-4BA8-91ED-D13C756A762D}"/>
    <cellStyle name="Comma 2 2 2 6" xfId="195" xr:uid="{C2163D22-60B2-40F1-91AD-51A879CA427D}"/>
    <cellStyle name="Comma 2 2 2 6 10" xfId="2063" xr:uid="{370D4576-4C5E-4DEA-BE00-BF97DA822F83}"/>
    <cellStyle name="Comma 2 2 2 6 10 2" xfId="4307" xr:uid="{06E1B518-A147-471C-81F8-6B473E3886EE}"/>
    <cellStyle name="Comma 2 2 2 6 10 2 2" xfId="9954" xr:uid="{7F4A38B8-455C-4054-842F-BC977F452699}"/>
    <cellStyle name="Comma 2 2 2 6 10 2 2 2" xfId="13204" xr:uid="{A7D7777C-BA02-4BE7-9B84-BD61D16F9D6D}"/>
    <cellStyle name="Comma 2 2 2 6 10 2 2 3" xfId="16299" xr:uid="{0B120F26-891A-4E96-8E53-99EB1B85F546}"/>
    <cellStyle name="Comma 2 2 2 6 10 2 3" xfId="6011" xr:uid="{91249165-E69A-4727-9E0D-A37FFB9021E1}"/>
    <cellStyle name="Comma 2 2 2 6 10 3" xfId="7953" xr:uid="{AD081939-A257-400C-90FB-B0C17CDD0689}"/>
    <cellStyle name="Comma 2 2 2 6 10 3 2" xfId="11660" xr:uid="{828DA4C1-CD2C-4B46-B911-858937D380F5}"/>
    <cellStyle name="Comma 2 2 2 6 10 3 3" xfId="14755" xr:uid="{29EED45C-C4C1-47C7-B011-5046A584F623}"/>
    <cellStyle name="Comma 2 2 2 6 11" xfId="2089" xr:uid="{12C73983-637C-4FF6-A2ED-4E577E2BCFC8}"/>
    <cellStyle name="Comma 2 2 2 6 11 2" xfId="4333" xr:uid="{5B9DD95F-59C4-4952-9EA3-99FA395EA4F3}"/>
    <cellStyle name="Comma 2 2 2 6 11 2 2" xfId="9980" xr:uid="{9C7998EB-57E7-4C4C-87EE-38F032E42EE3}"/>
    <cellStyle name="Comma 2 2 2 6 11 2 2 2" xfId="13230" xr:uid="{8C54EE03-2F00-476B-ADD1-9FD192344305}"/>
    <cellStyle name="Comma 2 2 2 6 11 2 2 3" xfId="16325" xr:uid="{CCF29884-B4BD-4660-97D3-A3F20ECAE962}"/>
    <cellStyle name="Comma 2 2 2 6 11 2 3" xfId="6037" xr:uid="{745C2C9D-B814-4015-803C-D2B114FFF709}"/>
    <cellStyle name="Comma 2 2 2 6 11 3" xfId="7979" xr:uid="{768F5F2A-0BBB-46DD-A64A-E84624E13FA1}"/>
    <cellStyle name="Comma 2 2 2 6 11 3 2" xfId="11686" xr:uid="{49D88957-3690-4919-A986-4FE54F6DF96F}"/>
    <cellStyle name="Comma 2 2 2 6 11 3 3" xfId="14781" xr:uid="{CE07EECA-5909-4E7A-9122-BCB3EFC857C1}"/>
    <cellStyle name="Comma 2 2 2 6 12" xfId="2902" xr:uid="{89249654-50DB-4EA8-B530-CC83373F7BFC}"/>
    <cellStyle name="Comma 2 2 2 6 12 2" xfId="8646" xr:uid="{2EC01962-52E5-4D4A-A15D-DF0A7F01568F}"/>
    <cellStyle name="Comma 2 2 2 6 12 2 2" xfId="12135" xr:uid="{95387FA1-DFD9-4BC1-9A13-340610ED8D6E}"/>
    <cellStyle name="Comma 2 2 2 6 12 2 3" xfId="15230" xr:uid="{D90B5623-B350-4861-92B2-C7DC6E095133}"/>
    <cellStyle name="Comma 2 2 2 6 12 3" xfId="4940" xr:uid="{E4368916-5D63-4501-B05C-70EBFDB4952D}"/>
    <cellStyle name="Comma 2 2 2 6 13" xfId="6642" xr:uid="{65DCD751-256F-4243-A6F6-50F3487AC706}"/>
    <cellStyle name="Comma 2 2 2 6 13 2" xfId="10592" xr:uid="{A7365AEF-5093-49A7-8CDA-F6D9B7E65E51}"/>
    <cellStyle name="Comma 2 2 2 6 13 3" xfId="13687" xr:uid="{68B84235-C7DE-4231-AFAB-86ED311BE9E6}"/>
    <cellStyle name="Comma 2 2 2 6 2" xfId="253" xr:uid="{F9BAA390-0E70-4596-BDA1-C3B5EB7D54A2}"/>
    <cellStyle name="Comma 2 2 2 6 2 2" xfId="1654" xr:uid="{EFE237E6-5098-493E-A526-C5F9CA62FF68}"/>
    <cellStyle name="Comma 2 2 2 6 2 2 2" xfId="2006" xr:uid="{7CF0C74D-EE8D-4BC3-9E3C-1206E36D19AF}"/>
    <cellStyle name="Comma 2 2 2 6 2 2 2 2" xfId="4251" xr:uid="{EDB97096-20B9-449B-805B-4BF6AE948934}"/>
    <cellStyle name="Comma 2 2 2 6 2 2 2 2 2" xfId="9898" xr:uid="{18B2426F-3B24-4E91-9D6E-883A837A750B}"/>
    <cellStyle name="Comma 2 2 2 6 2 2 2 2 2 2" xfId="13148" xr:uid="{5B418126-10D4-48D4-ADF1-C859A8B1C347}"/>
    <cellStyle name="Comma 2 2 2 6 2 2 2 2 2 3" xfId="16243" xr:uid="{5F2757E3-36B5-46E6-B332-2C903738740C}"/>
    <cellStyle name="Comma 2 2 2 6 2 2 2 2 3" xfId="5955" xr:uid="{DC244E25-4943-407D-B69A-6916D313FCEF}"/>
    <cellStyle name="Comma 2 2 2 6 2 2 2 3" xfId="7897" xr:uid="{8019A63F-3A60-41E6-A8FE-B8BB2509C4B7}"/>
    <cellStyle name="Comma 2 2 2 6 2 2 2 3 2" xfId="11604" xr:uid="{7A1F7D19-F215-4810-A7CA-6D2E20331CA5}"/>
    <cellStyle name="Comma 2 2 2 6 2 2 2 3 3" xfId="14699" xr:uid="{A1B94A90-CBEF-4AE8-9DA2-9E3CEB17D512}"/>
    <cellStyle name="Comma 2 2 2 6 2 2 3" xfId="3936" xr:uid="{1D2C6D0C-E376-4CE6-9A42-48242D422368}"/>
    <cellStyle name="Comma 2 2 2 6 2 2 3 2" xfId="9635" xr:uid="{A76715F9-E79E-4AC8-9D36-F9BDF7ECFF5E}"/>
    <cellStyle name="Comma 2 2 2 6 2 2 3 2 2" xfId="12893" xr:uid="{359865F6-DE0A-46C5-8D40-39584FB486F8}"/>
    <cellStyle name="Comma 2 2 2 6 2 2 3 2 3" xfId="15988" xr:uid="{3437688D-4467-43D8-9204-35B852548311}"/>
    <cellStyle name="Comma 2 2 2 6 2 2 3 3" xfId="5700" xr:uid="{24B2FA4D-3B86-489D-9412-B7EC048F4721}"/>
    <cellStyle name="Comma 2 2 2 6 2 2 4" xfId="7634" xr:uid="{77EF7B8D-9E1A-4E6F-A6E7-F484E4DAA2EA}"/>
    <cellStyle name="Comma 2 2 2 6 2 2 4 2" xfId="11349" xr:uid="{1F6525F8-D92C-417E-BDA5-5C23BDBA574B}"/>
    <cellStyle name="Comma 2 2 2 6 2 2 4 3" xfId="14444" xr:uid="{61EFFF7F-21E0-413B-91A5-381F2F7411CD}"/>
    <cellStyle name="Comma 2 2 2 6 2 3" xfId="1456" xr:uid="{9AED28A4-0AC1-4220-BB96-B06AF743DBE1}"/>
    <cellStyle name="Comma 2 2 2 6 2 3 2" xfId="2461" xr:uid="{B11728EC-160A-400F-B826-CE9600F1C38D}"/>
    <cellStyle name="Comma 2 2 2 6 2 3 2 2" xfId="4651" xr:uid="{D927E4C6-1892-4B0E-962B-79A26AF5327D}"/>
    <cellStyle name="Comma 2 2 2 6 2 3 2 2 2" xfId="10297" xr:uid="{390131F9-9396-44B1-BDF8-C2069D524596}"/>
    <cellStyle name="Comma 2 2 2 6 2 3 2 2 2 2" xfId="13437" xr:uid="{7CAB1D2A-B99D-43AB-806C-EC06C59B68D9}"/>
    <cellStyle name="Comma 2 2 2 6 2 3 2 2 2 3" xfId="16532" xr:uid="{36AEC3AC-0329-429E-B18A-E40C79097D14}"/>
    <cellStyle name="Comma 2 2 2 6 2 3 2 2 3" xfId="6244" xr:uid="{592B4C5E-45EE-4349-BD75-CA5886B377B9}"/>
    <cellStyle name="Comma 2 2 2 6 2 3 2 3" xfId="8315" xr:uid="{1A73BBFA-A408-41DA-9110-1332071C72BE}"/>
    <cellStyle name="Comma 2 2 2 6 2 3 2 3 2" xfId="11893" xr:uid="{AFDE698D-D8CF-4F37-AF46-150ABFE8BC24}"/>
    <cellStyle name="Comma 2 2 2 6 2 3 2 3 3" xfId="14988" xr:uid="{D31DB6C9-93D5-4EA0-8D60-0D6A9EEA28E7}"/>
    <cellStyle name="Comma 2 2 2 6 2 3 3" xfId="3738" xr:uid="{979B37AB-E875-437F-B829-C0B3328A3C92}"/>
    <cellStyle name="Comma 2 2 2 6 2 3 3 2" xfId="9437" xr:uid="{7714C759-03A8-4263-AECE-C342DCD24886}"/>
    <cellStyle name="Comma 2 2 2 6 2 3 3 2 2" xfId="12710" xr:uid="{C632260C-23E4-4044-BBE4-57DBEF1A4A2C}"/>
    <cellStyle name="Comma 2 2 2 6 2 3 3 2 3" xfId="15805" xr:uid="{EB55E390-347A-417B-AE82-093FC1402B09}"/>
    <cellStyle name="Comma 2 2 2 6 2 3 3 3" xfId="5517" xr:uid="{A62907BC-943D-4F7A-98D0-0A498B5B3D32}"/>
    <cellStyle name="Comma 2 2 2 6 2 3 4" xfId="7436" xr:uid="{717F5677-6FE3-4C95-A1A1-6CB62E8C4C67}"/>
    <cellStyle name="Comma 2 2 2 6 2 3 4 2" xfId="11166" xr:uid="{2D124898-C2D0-4820-B77F-80ACB4AFDFC5}"/>
    <cellStyle name="Comma 2 2 2 6 2 3 4 3" xfId="14261" xr:uid="{25539419-D075-410C-8B14-724D8C54A516}"/>
    <cellStyle name="Comma 2 2 2 6 2 4" xfId="1232" xr:uid="{CA338CAA-4309-445D-9CC0-18E28ADDEC95}"/>
    <cellStyle name="Comma 2 2 2 6 2 4 2" xfId="3531" xr:uid="{740C05E4-A255-4A96-9A0B-513CEF0637C5}"/>
    <cellStyle name="Comma 2 2 2 6 2 4 2 2" xfId="9231" xr:uid="{150250A0-0852-48A5-BEF7-9998A1AE6692}"/>
    <cellStyle name="Comma 2 2 2 6 2 4 2 2 2" xfId="12568" xr:uid="{BF141CAC-F0BD-41F9-9BAF-75370598AFE4}"/>
    <cellStyle name="Comma 2 2 2 6 2 4 2 2 3" xfId="15663" xr:uid="{FB0E2E7A-F055-4E9B-92FB-66746CD639A1}"/>
    <cellStyle name="Comma 2 2 2 6 2 4 2 3" xfId="5376" xr:uid="{E62448DB-31E6-492A-BFC5-4DB12E548E0F}"/>
    <cellStyle name="Comma 2 2 2 6 2 4 3" xfId="7230" xr:uid="{BC22A0FF-A7A4-4593-8BB2-049678ED26EB}"/>
    <cellStyle name="Comma 2 2 2 6 2 4 3 2" xfId="11025" xr:uid="{E5BA9061-73BD-4733-BE5B-862E1FE8CBBF}"/>
    <cellStyle name="Comma 2 2 2 6 2 4 3 3" xfId="14120" xr:uid="{0FA6C0A5-DEEA-45EC-8CF5-D878FA09CBBE}"/>
    <cellStyle name="Comma 2 2 2 6 2 5" xfId="2304" xr:uid="{C0AC2050-4CA4-48CD-AC70-3D48523269F1}"/>
    <cellStyle name="Comma 2 2 2 6 2 5 2" xfId="4494" xr:uid="{145D2B24-BC37-44D9-88BA-009A4480250D}"/>
    <cellStyle name="Comma 2 2 2 6 2 5 2 2" xfId="10140" xr:uid="{5FF08EA6-94BF-4528-8261-249F8558EA72}"/>
    <cellStyle name="Comma 2 2 2 6 2 5 2 2 2" xfId="13338" xr:uid="{E2D771E8-82CE-40FD-9D71-3136741D0AB6}"/>
    <cellStyle name="Comma 2 2 2 6 2 5 2 2 3" xfId="16433" xr:uid="{8196626A-7C4C-4DD7-81BB-050B22471EDC}"/>
    <cellStyle name="Comma 2 2 2 6 2 5 2 3" xfId="6145" xr:uid="{8A497567-25C5-42DE-A851-35D49129D6BA}"/>
    <cellStyle name="Comma 2 2 2 6 2 5 3" xfId="8158" xr:uid="{B3181F03-2A14-482D-BFD8-0B0747C0CB10}"/>
    <cellStyle name="Comma 2 2 2 6 2 5 3 2" xfId="11794" xr:uid="{CE36B680-A15C-4850-8BC2-CB45AEF63669}"/>
    <cellStyle name="Comma 2 2 2 6 2 5 3 3" xfId="14889" xr:uid="{7953F998-5D98-4E5D-8672-69709384ED16}"/>
    <cellStyle name="Comma 2 2 2 6 2 6" xfId="2940" xr:uid="{1D1A9C8F-7510-4C9B-899A-277BDE6F3B02}"/>
    <cellStyle name="Comma 2 2 2 6 2 6 2" xfId="8676" xr:uid="{67C5B27B-B635-44F9-BC54-C7ECC0084B62}"/>
    <cellStyle name="Comma 2 2 2 6 2 6 2 2" xfId="12159" xr:uid="{38315520-C43B-4FF1-8B5A-2FE24A5C486E}"/>
    <cellStyle name="Comma 2 2 2 6 2 6 2 3" xfId="15254" xr:uid="{FF3A503D-6A2B-4A9D-9632-CF4D746947DD}"/>
    <cellStyle name="Comma 2 2 2 6 2 6 3" xfId="4964" xr:uid="{C39F12AC-49F4-45A7-8B34-D7E47E6CB560}"/>
    <cellStyle name="Comma 2 2 2 6 2 7" xfId="6672" xr:uid="{D191A5E8-BE96-4C71-B9EF-7CABB4EC29F1}"/>
    <cellStyle name="Comma 2 2 2 6 2 7 2" xfId="10616" xr:uid="{859F49EE-C26A-4946-89C3-A511CDC52F1A}"/>
    <cellStyle name="Comma 2 2 2 6 2 7 3" xfId="13711" xr:uid="{85637A7F-FDE8-442F-AEC1-35BC201187F2}"/>
    <cellStyle name="Comma 2 2 2 6 3" xfId="1304" xr:uid="{4BB8F330-B90B-4984-B8FC-2CAAF445CFB5}"/>
    <cellStyle name="Comma 2 2 2 6 3 2" xfId="1700" xr:uid="{324A1172-6AFD-47E7-A628-E54CDBF16B55}"/>
    <cellStyle name="Comma 2 2 2 6 3 2 2" xfId="2036" xr:uid="{8B124BAF-6632-41BC-A1F7-443E917CDCDA}"/>
    <cellStyle name="Comma 2 2 2 6 3 2 2 2" xfId="4281" xr:uid="{2391B0A5-5F4E-46A8-92A0-3030B2C48EA1}"/>
    <cellStyle name="Comma 2 2 2 6 3 2 2 2 2" xfId="9928" xr:uid="{D70BC14D-0CCF-483F-BB1E-11B0EBAF1F5E}"/>
    <cellStyle name="Comma 2 2 2 6 3 2 2 2 2 2" xfId="13178" xr:uid="{90C990B9-0EE9-440A-9397-CCD7C0FE88CD}"/>
    <cellStyle name="Comma 2 2 2 6 3 2 2 2 2 3" xfId="16273" xr:uid="{6B4A80EF-134D-4FAF-B55D-1E9AB1583239}"/>
    <cellStyle name="Comma 2 2 2 6 3 2 2 2 3" xfId="5985" xr:uid="{61960C16-A302-4C8D-B81A-D2F6B2CE0826}"/>
    <cellStyle name="Comma 2 2 2 6 3 2 2 3" xfId="7927" xr:uid="{F773ABE3-EE88-4040-8854-8671E0D2E728}"/>
    <cellStyle name="Comma 2 2 2 6 3 2 2 3 2" xfId="11634" xr:uid="{B201AF4B-E6C6-4CD5-9935-3746E376C7F1}"/>
    <cellStyle name="Comma 2 2 2 6 3 2 2 3 3" xfId="14729" xr:uid="{1346C8F5-DC20-4C54-979B-51ACD578E34F}"/>
    <cellStyle name="Comma 2 2 2 6 3 2 3" xfId="3982" xr:uid="{864E6A74-24F6-4046-8BBB-4E4E329445CB}"/>
    <cellStyle name="Comma 2 2 2 6 3 2 3 2" xfId="9681" xr:uid="{63166436-A9AD-4BF0-A06E-64E21550AAD0}"/>
    <cellStyle name="Comma 2 2 2 6 3 2 3 2 2" xfId="12939" xr:uid="{B93774A2-127D-4129-A37F-2C88DAD2E331}"/>
    <cellStyle name="Comma 2 2 2 6 3 2 3 2 3" xfId="16034" xr:uid="{E4E535C5-90C9-49C4-BD9A-511DD35E5C98}"/>
    <cellStyle name="Comma 2 2 2 6 3 2 3 3" xfId="5746" xr:uid="{F9439AE5-78BF-4E22-BDDD-0355A1B014FC}"/>
    <cellStyle name="Comma 2 2 2 6 3 2 4" xfId="7680" xr:uid="{DA845103-01D5-4D34-9CAE-22839B514271}"/>
    <cellStyle name="Comma 2 2 2 6 3 2 4 2" xfId="11395" xr:uid="{8F78DD2D-4D34-4EBE-9C0F-B330F868E703}"/>
    <cellStyle name="Comma 2 2 2 6 3 2 4 3" xfId="14490" xr:uid="{1F84BF56-BDE0-4BF4-B6D5-70E52523C1F6}"/>
    <cellStyle name="Comma 2 2 2 6 3 3" xfId="1482" xr:uid="{5421383F-BA7B-43E8-B439-3FCB9BD33538}"/>
    <cellStyle name="Comma 2 2 2 6 3 3 2" xfId="2487" xr:uid="{03EC4B50-0D29-4591-B9C9-F51E1A900212}"/>
    <cellStyle name="Comma 2 2 2 6 3 3 2 2" xfId="4677" xr:uid="{F7B03CF5-E5A8-4109-8EC8-F4486DBBC2F8}"/>
    <cellStyle name="Comma 2 2 2 6 3 3 2 2 2" xfId="10323" xr:uid="{04B0E9C8-8145-4D94-A168-AA9AB803C90E}"/>
    <cellStyle name="Comma 2 2 2 6 3 3 2 2 2 2" xfId="13455" xr:uid="{2BE3526F-C5B8-451E-BE81-CA2F04DB9E59}"/>
    <cellStyle name="Comma 2 2 2 6 3 3 2 2 2 3" xfId="16550" xr:uid="{5A24833E-FD1C-47BC-BDD8-49F5B73BE950}"/>
    <cellStyle name="Comma 2 2 2 6 3 3 2 2 3" xfId="6262" xr:uid="{E387AB6E-54FA-4A11-9346-F9912DB56154}"/>
    <cellStyle name="Comma 2 2 2 6 3 3 2 3" xfId="8341" xr:uid="{2E141045-AB17-4662-9DED-63A9A241CA93}"/>
    <cellStyle name="Comma 2 2 2 6 3 3 2 3 2" xfId="11911" xr:uid="{73A53DCD-033E-4B56-8B17-C5C05453FDEA}"/>
    <cellStyle name="Comma 2 2 2 6 3 3 2 3 3" xfId="15006" xr:uid="{929A10E8-6F12-40FA-B708-3F72300F916A}"/>
    <cellStyle name="Comma 2 2 2 6 3 3 3" xfId="3764" xr:uid="{5296C603-7E2B-468F-9B89-E7B2B3879501}"/>
    <cellStyle name="Comma 2 2 2 6 3 3 3 2" xfId="9463" xr:uid="{38D8190B-ABF7-4FA2-A559-9C6A434DCF59}"/>
    <cellStyle name="Comma 2 2 2 6 3 3 3 2 2" xfId="12728" xr:uid="{B317DDAC-4887-4E99-901A-8BAE534B0803}"/>
    <cellStyle name="Comma 2 2 2 6 3 3 3 2 3" xfId="15823" xr:uid="{6BAF55BB-D872-44F4-8A84-66599A1B87E0}"/>
    <cellStyle name="Comma 2 2 2 6 3 3 3 3" xfId="5535" xr:uid="{522E483E-5B40-4CAF-86A7-BDCEE331FD40}"/>
    <cellStyle name="Comma 2 2 2 6 3 3 4" xfId="7462" xr:uid="{E44D2C94-AEF9-4771-8CCB-5B79DFFA6983}"/>
    <cellStyle name="Comma 2 2 2 6 3 3 4 2" xfId="11184" xr:uid="{9A947ECF-F220-4EAE-8309-F9C027058EC3}"/>
    <cellStyle name="Comma 2 2 2 6 3 3 4 3" xfId="14279" xr:uid="{5F80D3CC-7412-43BC-96A6-9EE0161A8136}"/>
    <cellStyle name="Comma 2 2 2 6 3 4" xfId="1919" xr:uid="{ED793BF6-C5B4-428C-B3F6-DBB2822EAC9F}"/>
    <cellStyle name="Comma 2 2 2 6 3 4 2" xfId="4164" xr:uid="{5B60154C-8FBC-482C-A85D-21F6CFB47E41}"/>
    <cellStyle name="Comma 2 2 2 6 3 4 2 2" xfId="9811" xr:uid="{D70195B3-EB5D-421B-A05E-A23893F8C8F1}"/>
    <cellStyle name="Comma 2 2 2 6 3 4 2 2 2" xfId="13061" xr:uid="{17BC65E9-0F9F-4FA0-9935-FF977FDB6A61}"/>
    <cellStyle name="Comma 2 2 2 6 3 4 2 2 3" xfId="16156" xr:uid="{37C3E1D6-8444-4E93-849D-E4BDFA8CA4C6}"/>
    <cellStyle name="Comma 2 2 2 6 3 4 2 3" xfId="5868" xr:uid="{81B865BE-726A-464F-97F8-04AA7B0D8CD3}"/>
    <cellStyle name="Comma 2 2 2 6 3 4 3" xfId="7810" xr:uid="{014A4EFE-D5E4-4AA7-88F9-A78A3CB7D183}"/>
    <cellStyle name="Comma 2 2 2 6 3 4 3 2" xfId="11517" xr:uid="{41497995-06AE-4C52-B2A1-B1E6061E48E3}"/>
    <cellStyle name="Comma 2 2 2 6 3 4 3 3" xfId="14612" xr:uid="{F7554EC6-13CB-41C3-984A-71BAA6C01779}"/>
    <cellStyle name="Comma 2 2 2 6 3 5" xfId="3587" xr:uid="{4766A032-C089-4CC7-96BF-C0744597E52D}"/>
    <cellStyle name="Comma 2 2 2 6 3 5 2" xfId="9286" xr:uid="{302E7659-EA12-4E7B-9FB4-6CF25CE9F8D7}"/>
    <cellStyle name="Comma 2 2 2 6 3 5 2 2" xfId="12615" xr:uid="{CD2B5692-218C-4CCF-A82D-DC3C296BF244}"/>
    <cellStyle name="Comma 2 2 2 6 3 5 2 3" xfId="15710" xr:uid="{CBD7F2AE-9775-4557-828E-EF045A6D5A24}"/>
    <cellStyle name="Comma 2 2 2 6 3 5 3" xfId="5423" xr:uid="{AD3FF3D8-31AF-43FA-BB87-6121AE18E979}"/>
    <cellStyle name="Comma 2 2 2 6 3 6" xfId="7285" xr:uid="{47B3E39A-06E4-4406-9A0F-74FA98D6D9BC}"/>
    <cellStyle name="Comma 2 2 2 6 3 6 2" xfId="11072" xr:uid="{251B71E0-C51F-4F55-BEBA-54A4DCE77DC5}"/>
    <cellStyle name="Comma 2 2 2 6 3 6 3" xfId="14167" xr:uid="{1DEEC1FA-C034-43A8-BD4F-AE42A8919CF8}"/>
    <cellStyle name="Comma 2 2 2 6 4" xfId="1108" xr:uid="{3C2B1E8A-6B42-418B-9205-9BCBA3AC46AD}"/>
    <cellStyle name="Comma 2 2 2 6 4 2" xfId="1562" xr:uid="{5C097527-0E5C-4DA1-B59B-E39B204B499C}"/>
    <cellStyle name="Comma 2 2 2 6 4 2 2" xfId="1971" xr:uid="{D16BDCEE-07E8-400C-BAC1-B3F91154085E}"/>
    <cellStyle name="Comma 2 2 2 6 4 2 2 2" xfId="4216" xr:uid="{EA898844-FEB2-4763-AFCA-6133A6A39FC6}"/>
    <cellStyle name="Comma 2 2 2 6 4 2 2 2 2" xfId="9863" xr:uid="{A4F3FAB3-4DA8-4F5D-BDFD-3992BA53A192}"/>
    <cellStyle name="Comma 2 2 2 6 4 2 2 2 2 2" xfId="13113" xr:uid="{E3AF883B-959C-4A08-8069-0EFFE88EA5BD}"/>
    <cellStyle name="Comma 2 2 2 6 4 2 2 2 2 3" xfId="16208" xr:uid="{7B55E50F-A605-4BFD-BB2C-DA9389BCAD4D}"/>
    <cellStyle name="Comma 2 2 2 6 4 2 2 2 3" xfId="5920" xr:uid="{FBB39ADB-8C10-4139-9149-EEAE95D554D4}"/>
    <cellStyle name="Comma 2 2 2 6 4 2 2 3" xfId="7862" xr:uid="{03467419-F9D0-4C5D-946C-3725E4BAF276}"/>
    <cellStyle name="Comma 2 2 2 6 4 2 2 3 2" xfId="11569" xr:uid="{70B9C4A3-69BF-436B-B1F7-89FA8A26DB23}"/>
    <cellStyle name="Comma 2 2 2 6 4 2 2 3 3" xfId="14664" xr:uid="{17DFB7D3-265D-4435-8D15-3C624A3DF0E1}"/>
    <cellStyle name="Comma 2 2 2 6 4 2 3" xfId="3844" xr:uid="{EF930442-8203-4665-B9E2-734F1E92E87E}"/>
    <cellStyle name="Comma 2 2 2 6 4 2 3 2" xfId="9543" xr:uid="{3698DE65-2D6E-4741-B212-2C8AC763DF7B}"/>
    <cellStyle name="Comma 2 2 2 6 4 2 3 2 2" xfId="12804" xr:uid="{563B63E2-2C13-4387-889C-C18B4125407A}"/>
    <cellStyle name="Comma 2 2 2 6 4 2 3 2 3" xfId="15899" xr:uid="{48C07675-FC56-4B88-89FF-A5A51B349F6F}"/>
    <cellStyle name="Comma 2 2 2 6 4 2 3 3" xfId="5611" xr:uid="{35A284B3-54C9-46EE-B10B-EA098F30EBD2}"/>
    <cellStyle name="Comma 2 2 2 6 4 2 4" xfId="7542" xr:uid="{E08C48D3-ECD5-4643-BE7E-0A20280A24AF}"/>
    <cellStyle name="Comma 2 2 2 6 4 2 4 2" xfId="11260" xr:uid="{C6517054-9849-4431-947D-91222B1611FE}"/>
    <cellStyle name="Comma 2 2 2 6 4 2 4 3" xfId="14355" xr:uid="{057AFC09-F1FC-4C3A-85CA-A7ECCA352B87}"/>
    <cellStyle name="Comma 2 2 2 6 4 3" xfId="1396" xr:uid="{6C0C46EB-EC59-4D07-B0A2-69BF65EA4CFA}"/>
    <cellStyle name="Comma 2 2 2 6 4 3 2" xfId="2401" xr:uid="{EA709673-261D-4616-B903-A3399D697D9A}"/>
    <cellStyle name="Comma 2 2 2 6 4 3 2 2" xfId="4591" xr:uid="{99E30276-E5FD-4013-AB76-82E4867A75FD}"/>
    <cellStyle name="Comma 2 2 2 6 4 3 2 2 2" xfId="10237" xr:uid="{80E32632-71CD-41E0-AA2F-D316BC7576CD}"/>
    <cellStyle name="Comma 2 2 2 6 4 3 2 2 2 2" xfId="13399" xr:uid="{D91DBFBC-4B1F-4B35-8539-38877A877353}"/>
    <cellStyle name="Comma 2 2 2 6 4 3 2 2 2 3" xfId="16494" xr:uid="{57408706-19B7-40A6-B5C8-C07C14FF0E0F}"/>
    <cellStyle name="Comma 2 2 2 6 4 3 2 2 3" xfId="6206" xr:uid="{98209BFE-D96A-4816-89BB-437FA9C16165}"/>
    <cellStyle name="Comma 2 2 2 6 4 3 2 3" xfId="8255" xr:uid="{02F3A049-4061-4F4F-A788-D87F3B0480BE}"/>
    <cellStyle name="Comma 2 2 2 6 4 3 2 3 2" xfId="11855" xr:uid="{1875C764-25CF-4715-8569-5A555A50D1F2}"/>
    <cellStyle name="Comma 2 2 2 6 4 3 2 3 3" xfId="14950" xr:uid="{713306CB-482A-4D10-B277-CC201E096E8E}"/>
    <cellStyle name="Comma 2 2 2 6 4 3 3" xfId="3678" xr:uid="{569F6B67-71A0-4580-9489-64FAF8512C15}"/>
    <cellStyle name="Comma 2 2 2 6 4 3 3 2" xfId="9377" xr:uid="{DFC309FA-AD22-4A89-A4BF-CE5724CC98F9}"/>
    <cellStyle name="Comma 2 2 2 6 4 3 3 2 2" xfId="12671" xr:uid="{0CB3647A-9496-4D7E-AF58-7C121E135E09}"/>
    <cellStyle name="Comma 2 2 2 6 4 3 3 2 3" xfId="15766" xr:uid="{510B81CD-B855-4D56-AF8D-3C0E89BE99B9}"/>
    <cellStyle name="Comma 2 2 2 6 4 3 3 3" xfId="5479" xr:uid="{2E2ACB49-F17C-4876-B43A-3890F61285A5}"/>
    <cellStyle name="Comma 2 2 2 6 4 3 4" xfId="7376" xr:uid="{8C21AE8A-2735-41E2-ADAC-345B5C932999}"/>
    <cellStyle name="Comma 2 2 2 6 4 3 4 2" xfId="11128" xr:uid="{8DB3D9BB-CCB4-4CF2-9C12-B803A58122DA}"/>
    <cellStyle name="Comma 2 2 2 6 4 3 4 3" xfId="14223" xr:uid="{0660CD65-5176-4329-A52F-95B3A5FAA0A4}"/>
    <cellStyle name="Comma 2 2 2 6 4 4" xfId="1869" xr:uid="{4B4937A4-1F2D-42C8-8DA7-B74DC7C36EEE}"/>
    <cellStyle name="Comma 2 2 2 6 4 4 2" xfId="4114" xr:uid="{E0794A76-E8B0-48B1-83CF-20FEB4225E98}"/>
    <cellStyle name="Comma 2 2 2 6 4 4 2 2" xfId="9761" xr:uid="{C48C3FA0-164D-4CE5-B49D-FD656DD5D96C}"/>
    <cellStyle name="Comma 2 2 2 6 4 4 2 2 2" xfId="13011" xr:uid="{3ADA02A4-EFA3-480C-9CB2-D8596DD81A10}"/>
    <cellStyle name="Comma 2 2 2 6 4 4 2 2 3" xfId="16106" xr:uid="{C60F1500-CF99-4B14-9A9D-3067C3C7AD59}"/>
    <cellStyle name="Comma 2 2 2 6 4 4 2 3" xfId="5818" xr:uid="{20C54D36-25D6-4FBE-9B2D-2E9F8DD5180C}"/>
    <cellStyle name="Comma 2 2 2 6 4 4 3" xfId="7760" xr:uid="{56A33F91-6B2F-43B2-9044-A675ABAF3909}"/>
    <cellStyle name="Comma 2 2 2 6 4 4 3 2" xfId="11467" xr:uid="{69A56F72-6CA4-45C3-91AF-EB70A0EA29BB}"/>
    <cellStyle name="Comma 2 2 2 6 4 4 3 3" xfId="14562" xr:uid="{57D53115-7D36-4247-9C5B-268535E92567}"/>
    <cellStyle name="Comma 2 2 2 6 4 5" xfId="3420" xr:uid="{4CCA18E1-845D-4296-9A74-4F8E74FC10DE}"/>
    <cellStyle name="Comma 2 2 2 6 4 5 2" xfId="9120" xr:uid="{F9152D37-6372-41B3-B3AD-59C65A4AEC8A}"/>
    <cellStyle name="Comma 2 2 2 6 4 5 2 2" xfId="12478" xr:uid="{2BD73165-C05E-4D62-800D-78B4D82CB833}"/>
    <cellStyle name="Comma 2 2 2 6 4 5 2 3" xfId="15573" xr:uid="{0FD8BAFA-7DBB-40F7-A57D-E13C00CDDEE8}"/>
    <cellStyle name="Comma 2 2 2 6 4 5 3" xfId="5286" xr:uid="{8B994CA0-D269-480E-A465-9DFA2D45266A}"/>
    <cellStyle name="Comma 2 2 2 6 4 6" xfId="7119" xr:uid="{7DA2ABC5-9873-47EA-8ADA-1D9775E57F88}"/>
    <cellStyle name="Comma 2 2 2 6 4 6 2" xfId="10935" xr:uid="{01A9036D-00F7-4AC9-9C9A-0162AC0F1372}"/>
    <cellStyle name="Comma 2 2 2 6 4 6 3" xfId="14030" xr:uid="{5033379B-7BB8-473C-980D-A9F7E89657DD}"/>
    <cellStyle name="Comma 2 2 2 6 5" xfId="1334" xr:uid="{886DE787-535F-46A9-A7C9-88D05B28F936}"/>
    <cellStyle name="Comma 2 2 2 6 5 2" xfId="1502" xr:uid="{B2D693BD-C881-4964-9839-77EE389FCAA7}"/>
    <cellStyle name="Comma 2 2 2 6 5 2 2" xfId="2507" xr:uid="{CD05ECEB-2384-4175-AF62-99E9238A5F0B}"/>
    <cellStyle name="Comma 2 2 2 6 5 2 2 2" xfId="4697" xr:uid="{304ED3EB-402D-4028-8013-108219698803}"/>
    <cellStyle name="Comma 2 2 2 6 5 2 2 2 2" xfId="10343" xr:uid="{1DFF6EE2-C249-445A-9EEE-420750D8C12E}"/>
    <cellStyle name="Comma 2 2 2 6 5 2 2 2 2 2" xfId="13475" xr:uid="{8B557B04-5074-4C88-A8DC-7D9A4FA21324}"/>
    <cellStyle name="Comma 2 2 2 6 5 2 2 2 2 3" xfId="16570" xr:uid="{E8496E0B-44C8-4CCE-9C93-03D2070CF6C8}"/>
    <cellStyle name="Comma 2 2 2 6 5 2 2 2 3" xfId="6282" xr:uid="{3FA4D525-6AAF-4D2B-9E20-AC2C16114153}"/>
    <cellStyle name="Comma 2 2 2 6 5 2 2 3" xfId="8361" xr:uid="{584210D6-EBC5-4970-A5E3-BBB37B553465}"/>
    <cellStyle name="Comma 2 2 2 6 5 2 2 3 2" xfId="11931" xr:uid="{FB5C8F03-451E-4BA9-99DC-4806A3CA571C}"/>
    <cellStyle name="Comma 2 2 2 6 5 2 2 3 3" xfId="15026" xr:uid="{A80DC47D-9E7D-4874-B959-B97237A71B21}"/>
    <cellStyle name="Comma 2 2 2 6 5 2 3" xfId="3784" xr:uid="{DEB9E8C8-23EE-43FF-A183-4F2FE95FF0D1}"/>
    <cellStyle name="Comma 2 2 2 6 5 2 3 2" xfId="9483" xr:uid="{6310017F-B63D-4ECC-A2B6-CD93D8E3B0F6}"/>
    <cellStyle name="Comma 2 2 2 6 5 2 3 2 2" xfId="12748" xr:uid="{DBDD3F90-8755-4BAE-A2C0-29B46888929B}"/>
    <cellStyle name="Comma 2 2 2 6 5 2 3 2 3" xfId="15843" xr:uid="{19A25C2E-0781-40B0-B5C9-7CF174291343}"/>
    <cellStyle name="Comma 2 2 2 6 5 2 3 3" xfId="5555" xr:uid="{118A6F86-AC2E-4EA0-8F1D-F3A49563EDAA}"/>
    <cellStyle name="Comma 2 2 2 6 5 2 4" xfId="7482" xr:uid="{5585722F-352E-4D82-BBEB-2AFF63673D03}"/>
    <cellStyle name="Comma 2 2 2 6 5 2 4 2" xfId="11204" xr:uid="{939EE824-D8EE-43FF-BA5F-7F9BF7C70EC2}"/>
    <cellStyle name="Comma 2 2 2 6 5 2 4 3" xfId="14299" xr:uid="{4A27E301-A5B1-4B55-BE10-12C0D1D1EB51}"/>
    <cellStyle name="Comma 2 2 2 6 5 3" xfId="1935" xr:uid="{BA7D3EDB-E473-4695-B8DD-2D6B4D77575F}"/>
    <cellStyle name="Comma 2 2 2 6 5 3 2" xfId="4180" xr:uid="{8879861D-64D8-4AF0-B1EF-5EF71D0451E2}"/>
    <cellStyle name="Comma 2 2 2 6 5 3 2 2" xfId="9827" xr:uid="{FCCFB354-CF76-4B33-BB9A-54692574969E}"/>
    <cellStyle name="Comma 2 2 2 6 5 3 2 2 2" xfId="13077" xr:uid="{257348B7-3635-43AF-AB60-7A7AC6053542}"/>
    <cellStyle name="Comma 2 2 2 6 5 3 2 2 3" xfId="16172" xr:uid="{D55A6777-26FD-4F90-ADF8-A365EA1DD7E7}"/>
    <cellStyle name="Comma 2 2 2 6 5 3 2 3" xfId="5884" xr:uid="{7F80D34B-05B9-4BCB-993C-4C53AEEB8711}"/>
    <cellStyle name="Comma 2 2 2 6 5 3 3" xfId="7826" xr:uid="{74C1D813-7FD9-46D8-B7B3-5947805C3FE5}"/>
    <cellStyle name="Comma 2 2 2 6 5 3 3 2" xfId="11533" xr:uid="{DC558794-C144-489D-84C2-D897FEF10277}"/>
    <cellStyle name="Comma 2 2 2 6 5 3 3 3" xfId="14628" xr:uid="{0A079F02-45D5-44BB-B8DE-B2ED7FF283A4}"/>
    <cellStyle name="Comma 2 2 2 6 5 4" xfId="3616" xr:uid="{29E74C70-F0D5-49FA-B756-83C6C7BC8776}"/>
    <cellStyle name="Comma 2 2 2 6 5 4 2" xfId="9315" xr:uid="{A68D7396-62FF-4927-9C43-752F61C1117D}"/>
    <cellStyle name="Comma 2 2 2 6 5 4 2 2" xfId="12644" xr:uid="{3002787F-629D-420C-8F31-79AA12B9E3B7}"/>
    <cellStyle name="Comma 2 2 2 6 5 4 2 3" xfId="15739" xr:uid="{C6B6969E-F605-40EC-89BC-5832281F9DB1}"/>
    <cellStyle name="Comma 2 2 2 6 5 4 3" xfId="5452" xr:uid="{0BFD24D1-F5A0-44C4-8259-D655B28FBC9F}"/>
    <cellStyle name="Comma 2 2 2 6 5 5" xfId="7314" xr:uid="{72A595DD-B23D-46B8-A833-72D16D91F69D}"/>
    <cellStyle name="Comma 2 2 2 6 5 5 2" xfId="11101" xr:uid="{C4CFA53C-EF03-4E3A-B628-E356E8C0BBB5}"/>
    <cellStyle name="Comma 2 2 2 6 5 5 3" xfId="14196" xr:uid="{6C8FA9B5-6F38-442B-816D-F220952E702E}"/>
    <cellStyle name="Comma 2 2 2 6 6" xfId="1165" xr:uid="{E7C47480-B2D2-4E78-B8F4-0BEEF7F7B415}"/>
    <cellStyle name="Comma 2 2 2 6 6 2" xfId="1603" xr:uid="{8D34A2EC-D4CC-45D9-8813-227C397F9C18}"/>
    <cellStyle name="Comma 2 2 2 6 6 2 2" xfId="2564" xr:uid="{CCF4D469-7102-4A27-B861-62520F8F90B6}"/>
    <cellStyle name="Comma 2 2 2 6 6 2 2 2" xfId="4754" xr:uid="{18DE5B6E-65DE-4402-895A-A01F084823BE}"/>
    <cellStyle name="Comma 2 2 2 6 6 2 2 2 2" xfId="10400" xr:uid="{3697C644-E95B-4BC5-9B4C-FCA53EF4A1D2}"/>
    <cellStyle name="Comma 2 2 2 6 6 2 2 2 2 2" xfId="13526" xr:uid="{72CA5E61-6C33-4C44-B7D6-A5E590E7CE76}"/>
    <cellStyle name="Comma 2 2 2 6 6 2 2 2 2 3" xfId="16621" xr:uid="{A0353CFD-AA74-48F8-8CB7-EF397E58B6F3}"/>
    <cellStyle name="Comma 2 2 2 6 6 2 2 2 3" xfId="6333" xr:uid="{5F7F7A79-5B2D-4A5A-86CC-4A1365492C40}"/>
    <cellStyle name="Comma 2 2 2 6 6 2 2 3" xfId="8418" xr:uid="{0B6A2075-64C7-4F02-8DEC-79FA0AE67698}"/>
    <cellStyle name="Comma 2 2 2 6 6 2 2 3 2" xfId="11982" xr:uid="{4CF47A39-32C0-4386-9063-9CF07A94046C}"/>
    <cellStyle name="Comma 2 2 2 6 6 2 2 3 3" xfId="15077" xr:uid="{338296C6-9188-48EF-A58B-FDB58C54F3BD}"/>
    <cellStyle name="Comma 2 2 2 6 6 2 3" xfId="3885" xr:uid="{066A6964-AB90-4E31-AB67-F48BBB5A287D}"/>
    <cellStyle name="Comma 2 2 2 6 6 2 3 2" xfId="9584" xr:uid="{AF9A8E27-077A-4A18-9871-21F7EB8C3A17}"/>
    <cellStyle name="Comma 2 2 2 6 6 2 3 2 2" xfId="12843" xr:uid="{91678F31-8BBF-4458-AC6F-67CF45D0E7E0}"/>
    <cellStyle name="Comma 2 2 2 6 6 2 3 2 3" xfId="15938" xr:uid="{453CD14B-44A0-4041-AA59-5C176F34C3B9}"/>
    <cellStyle name="Comma 2 2 2 6 6 2 3 3" xfId="5650" xr:uid="{831FA4CA-948C-4DE9-BEB3-EF43D448B3F2}"/>
    <cellStyle name="Comma 2 2 2 6 6 2 4" xfId="7583" xr:uid="{0DC9B050-A2FC-41DB-9B15-28BCEF99621B}"/>
    <cellStyle name="Comma 2 2 2 6 6 2 4 2" xfId="11299" xr:uid="{174D639E-B835-426F-86B5-A9EB60471D79}"/>
    <cellStyle name="Comma 2 2 2 6 6 2 4 3" xfId="14394" xr:uid="{4B94F6C8-3F5F-4BE2-A2CD-A0E2849B7BD5}"/>
    <cellStyle name="Comma 2 2 2 6 6 3" xfId="1883" xr:uid="{3725A05A-1AD9-4945-B62E-38EAB9A35288}"/>
    <cellStyle name="Comma 2 2 2 6 6 3 2" xfId="4128" xr:uid="{CC5F4770-A081-4435-8072-B141B27C20AC}"/>
    <cellStyle name="Comma 2 2 2 6 6 3 2 2" xfId="9775" xr:uid="{34E02A82-B395-48F1-8941-75249B104346}"/>
    <cellStyle name="Comma 2 2 2 6 6 3 2 2 2" xfId="13025" xr:uid="{5DE0FBC8-7528-4AA8-B989-EF9EF73147AC}"/>
    <cellStyle name="Comma 2 2 2 6 6 3 2 2 3" xfId="16120" xr:uid="{8FEA5B75-2C84-42D1-8ED3-148DCF7E4A89}"/>
    <cellStyle name="Comma 2 2 2 6 6 3 2 3" xfId="5832" xr:uid="{2D0975CB-52D2-489D-8B7A-6024BE5C303E}"/>
    <cellStyle name="Comma 2 2 2 6 6 3 3" xfId="7774" xr:uid="{30274735-694E-4C23-A7CD-DBBE28B0891C}"/>
    <cellStyle name="Comma 2 2 2 6 6 3 3 2" xfId="11481" xr:uid="{518E841B-70DF-4E6C-BFC3-A36A13F1AC3B}"/>
    <cellStyle name="Comma 2 2 2 6 6 3 3 3" xfId="14576" xr:uid="{661E0430-AB61-4B66-8332-FD37986C0D2D}"/>
    <cellStyle name="Comma 2 2 2 6 6 4" xfId="3473" xr:uid="{FF3608BA-8919-4C2E-9493-A6528E9D2B30}"/>
    <cellStyle name="Comma 2 2 2 6 6 4 2" xfId="9173" xr:uid="{98E4A48F-9226-4770-8CF5-888EE3B8C32B}"/>
    <cellStyle name="Comma 2 2 2 6 6 4 2 2" xfId="12517" xr:uid="{6C420396-9B6D-41E6-BFFE-09E748E0BABC}"/>
    <cellStyle name="Comma 2 2 2 6 6 4 2 3" xfId="15612" xr:uid="{93B90A38-5DA2-4815-A97E-F5A16B44492D}"/>
    <cellStyle name="Comma 2 2 2 6 6 4 3" xfId="5325" xr:uid="{AE11E3A8-F3D4-4AEB-AFB3-1823B3881A69}"/>
    <cellStyle name="Comma 2 2 2 6 6 5" xfId="7172" xr:uid="{A13791AF-5411-4A05-B846-46328FCDA13B}"/>
    <cellStyle name="Comma 2 2 2 6 6 5 2" xfId="10974" xr:uid="{8121422C-2A48-476A-ADE5-0D8D7B950900}"/>
    <cellStyle name="Comma 2 2 2 6 6 5 3" xfId="14069" xr:uid="{D239586B-267B-4548-94B3-85DC6A9808DB}"/>
    <cellStyle name="Comma 2 2 2 6 7" xfId="1430" xr:uid="{C244DEF4-FC3C-4AE8-BF4D-CF52F53DE5EB}"/>
    <cellStyle name="Comma 2 2 2 6 7 2" xfId="2435" xr:uid="{D1668E7E-D3CC-4F98-AC88-A7AB324BF459}"/>
    <cellStyle name="Comma 2 2 2 6 7 2 2" xfId="4625" xr:uid="{8D896913-D6B2-450B-B971-3512F3F0A3CC}"/>
    <cellStyle name="Comma 2 2 2 6 7 2 2 2" xfId="10271" xr:uid="{749E6D18-2210-496A-A8F0-511479AD2518}"/>
    <cellStyle name="Comma 2 2 2 6 7 2 2 2 2" xfId="13418" xr:uid="{42DEE82B-8D39-4C69-964B-8FD4FA17DADF}"/>
    <cellStyle name="Comma 2 2 2 6 7 2 2 2 3" xfId="16513" xr:uid="{942BC760-0485-4BDE-8A1F-2DBE83CC8F0F}"/>
    <cellStyle name="Comma 2 2 2 6 7 2 2 3" xfId="6225" xr:uid="{52536D0E-830C-4071-895A-DB0C913D15B6}"/>
    <cellStyle name="Comma 2 2 2 6 7 2 3" xfId="8289" xr:uid="{FC93B471-7091-4D8E-BD6B-01C18348F0CD}"/>
    <cellStyle name="Comma 2 2 2 6 7 2 3 2" xfId="11874" xr:uid="{3498C254-7FCD-488A-B189-214930F8F740}"/>
    <cellStyle name="Comma 2 2 2 6 7 2 3 3" xfId="14969" xr:uid="{80FB8474-B987-4DC5-841A-6B76808C8AB4}"/>
    <cellStyle name="Comma 2 2 2 6 7 3" xfId="3712" xr:uid="{72E4B333-326F-4CF0-A2B7-A39295B7A33D}"/>
    <cellStyle name="Comma 2 2 2 6 7 3 2" xfId="9411" xr:uid="{5AC9F6B8-3FA8-4C02-B21C-E58426ACD851}"/>
    <cellStyle name="Comma 2 2 2 6 7 3 2 2" xfId="12691" xr:uid="{923B92D4-5FE4-4830-96E7-2A7225765418}"/>
    <cellStyle name="Comma 2 2 2 6 7 3 2 3" xfId="15786" xr:uid="{5FCA938A-65CA-4972-AA12-796D7085F78A}"/>
    <cellStyle name="Comma 2 2 2 6 7 3 3" xfId="5498" xr:uid="{D6C8FBD1-6FB4-4F4C-885F-07970ABF7109}"/>
    <cellStyle name="Comma 2 2 2 6 7 4" xfId="7410" xr:uid="{99B2ECC5-8A94-4CA3-BC79-3DC209E57C58}"/>
    <cellStyle name="Comma 2 2 2 6 7 4 2" xfId="11147" xr:uid="{1BA62024-4DED-4BCE-B725-316161D8B8A6}"/>
    <cellStyle name="Comma 2 2 2 6 7 4 3" xfId="14242" xr:uid="{0FBDF7B1-FEC8-4F9D-8B4C-9129C8C7DE98}"/>
    <cellStyle name="Comma 2 2 2 6 8" xfId="1001" xr:uid="{E3C90671-AE15-46E4-84FA-2DF9302D42DB}"/>
    <cellStyle name="Comma 2 2 2 6 8 2" xfId="3331" xr:uid="{2545675B-B6D7-4928-A63B-4553B8714B63}"/>
    <cellStyle name="Comma 2 2 2 6 8 2 2" xfId="9031" xr:uid="{F15B4B99-15E9-45A4-A3C4-8F579EA99F78}"/>
    <cellStyle name="Comma 2 2 2 6 8 2 2 2" xfId="12422" xr:uid="{E42D948D-311B-47E4-A564-D655B6EBFAD8}"/>
    <cellStyle name="Comma 2 2 2 6 8 2 2 3" xfId="15517" xr:uid="{624373BC-25FC-48D7-9CBC-AC02FE745A70}"/>
    <cellStyle name="Comma 2 2 2 6 8 2 3" xfId="5230" xr:uid="{0FB73BBB-DC05-4A13-9150-9AFF63BA084A}"/>
    <cellStyle name="Comma 2 2 2 6 8 3" xfId="7030" xr:uid="{94161C65-59A9-4BD4-A52D-760E31F210BA}"/>
    <cellStyle name="Comma 2 2 2 6 8 3 2" xfId="10879" xr:uid="{EF87C946-D08A-4733-A1A7-15FCA7DBA241}"/>
    <cellStyle name="Comma 2 2 2 6 8 3 3" xfId="13974" xr:uid="{7037177A-5BE9-4B51-859E-B27BCFFAD8FF}"/>
    <cellStyle name="Comma 2 2 2 6 9" xfId="1771" xr:uid="{88322CAA-5D9F-4767-BE8E-742CF6CCAF6D}"/>
    <cellStyle name="Comma 2 2 2 6 9 2" xfId="1847" xr:uid="{EFA5BF21-992E-4065-BEF0-FE9B7BD50395}"/>
    <cellStyle name="Comma 2 2 2 6 9 2 2" xfId="4092" xr:uid="{800886D5-9163-418E-BE58-60613326F23A}"/>
    <cellStyle name="Comma 2 2 2 6 9 2 2 2" xfId="9739" xr:uid="{DC8767E8-0507-4EDF-8284-DCB09639724E}"/>
    <cellStyle name="Comma 2 2 2 6 9 2 2 2 2" xfId="12989" xr:uid="{2978359C-6222-4BC6-B9F1-3240A66569F2}"/>
    <cellStyle name="Comma 2 2 2 6 9 2 2 2 3" xfId="16084" xr:uid="{D3DC4D7F-49CA-452B-B568-D74B50E586A1}"/>
    <cellStyle name="Comma 2 2 2 6 9 2 2 3" xfId="6471" xr:uid="{3497D1D9-5F71-4E01-B0B3-90D3D5CF5AB9}"/>
    <cellStyle name="Comma 2 2 2 6 9 2 3" xfId="7738" xr:uid="{48BAF937-85C9-4EF6-A532-D95F2FB8214C}"/>
    <cellStyle name="Comma 2 2 2 6 9 2 3 2" xfId="11445" xr:uid="{C0B42491-62E5-4741-BAF0-BA5DD31D0E85}"/>
    <cellStyle name="Comma 2 2 2 6 9 2 3 3" xfId="14540" xr:uid="{B0668BB0-48DC-4CD3-AF6D-09D55B3E61F2}"/>
    <cellStyle name="Comma 2 2 2 6 9 2 4" xfId="5796" xr:uid="{958C0D4B-1FC6-4FB5-90ED-E46B56868B74}"/>
    <cellStyle name="Comma 2 2 2 6 9 3" xfId="4023" xr:uid="{84943B0D-DCD1-4EFF-B81C-93AB08E6DD25}"/>
    <cellStyle name="Comma 2 2 2 6 9 3 2" xfId="9722" xr:uid="{B4D21006-FDDF-4BD8-8EE3-AA3B81580594}"/>
    <cellStyle name="Comma 2 2 2 6 9 3 2 2" xfId="12973" xr:uid="{9FCC181A-2076-4782-BC9F-54872174FB2D}"/>
    <cellStyle name="Comma 2 2 2 6 9 3 2 3" xfId="16068" xr:uid="{9242A1FE-7817-44DF-801E-B48A8AB7A962}"/>
    <cellStyle name="Comma 2 2 2 6 9 3 3" xfId="5780" xr:uid="{7E46B98D-E0D5-40F3-AFE5-9D10D3022A42}"/>
    <cellStyle name="Comma 2 2 2 6 9 4" xfId="7721" xr:uid="{BCC5012F-B529-4872-9DBC-F82911D029A0}"/>
    <cellStyle name="Comma 2 2 2 6 9 4 2" xfId="11429" xr:uid="{9BEE18B0-DA2F-4358-9C7C-BFCA16471ECC}"/>
    <cellStyle name="Comma 2 2 2 6 9 4 3" xfId="14524" xr:uid="{663768CA-6806-4E30-9B06-61A3C0CD7B7A}"/>
    <cellStyle name="Comma 2 2 2 7" xfId="604" xr:uid="{347810E3-261A-4A3F-BFFA-12F92E8ADA2D}"/>
    <cellStyle name="Comma 2 2 2 7 2" xfId="1632" xr:uid="{B5416D9B-4CEF-49D1-89D5-691424EE1800}"/>
    <cellStyle name="Comma 2 2 2 7 2 2" xfId="1991" xr:uid="{28FA34E8-C3FF-49C2-B59B-3B7E5AD46E4A}"/>
    <cellStyle name="Comma 2 2 2 7 2 2 2" xfId="4236" xr:uid="{995F14ED-0E7C-4E3C-AC22-AF9A9DCEDA08}"/>
    <cellStyle name="Comma 2 2 2 7 2 2 2 2" xfId="9883" xr:uid="{9565DE4E-7760-478B-93C2-1700A56EDBCC}"/>
    <cellStyle name="Comma 2 2 2 7 2 2 2 2 2" xfId="13133" xr:uid="{3AEF0D8C-2E3A-4C60-B5CD-1F849480A44C}"/>
    <cellStyle name="Comma 2 2 2 7 2 2 2 2 3" xfId="16228" xr:uid="{89CA7DD3-4CF2-4604-8D75-0E15D09CDD97}"/>
    <cellStyle name="Comma 2 2 2 7 2 2 2 3" xfId="5940" xr:uid="{8D311B7C-15BB-4775-B20C-017D1CE0C588}"/>
    <cellStyle name="Comma 2 2 2 7 2 2 3" xfId="7882" xr:uid="{3D9095AB-67C7-4ED6-AF6E-EF380749D2C2}"/>
    <cellStyle name="Comma 2 2 2 7 2 2 3 2" xfId="11589" xr:uid="{4B24DD99-4EBA-4252-A82D-2B7631999A5F}"/>
    <cellStyle name="Comma 2 2 2 7 2 2 3 3" xfId="14684" xr:uid="{58931CE3-F31F-4CD9-9C71-5529EEAAB84A}"/>
    <cellStyle name="Comma 2 2 2 7 2 3" xfId="3914" xr:uid="{3ABEE448-3307-4335-8A5E-5FF3CEB7B0DF}"/>
    <cellStyle name="Comma 2 2 2 7 2 3 2" xfId="9613" xr:uid="{F9C143E7-4352-4F59-A82E-5378F5488212}"/>
    <cellStyle name="Comma 2 2 2 7 2 3 2 2" xfId="12871" xr:uid="{AE7313A0-8713-4FDD-8FB0-49549A762396}"/>
    <cellStyle name="Comma 2 2 2 7 2 3 2 3" xfId="15966" xr:uid="{F782D32D-4FC3-4F66-AA72-270124589DB9}"/>
    <cellStyle name="Comma 2 2 2 7 2 3 3" xfId="5678" xr:uid="{3BA2B324-0C95-4AC9-982D-B625A58E12B0}"/>
    <cellStyle name="Comma 2 2 2 7 2 4" xfId="7612" xr:uid="{75C5E7CD-31C9-44FD-AE39-4DCD7B30B5B9}"/>
    <cellStyle name="Comma 2 2 2 7 2 4 2" xfId="11327" xr:uid="{A95CE516-32D4-432F-AF0C-FEDC740943E6}"/>
    <cellStyle name="Comma 2 2 2 7 2 4 3" xfId="14422" xr:uid="{E3FE98F5-221E-4DB3-89F4-80236CD8A0A9}"/>
    <cellStyle name="Comma 2 2 2 7 3" xfId="1205" xr:uid="{A0EA1145-80DD-42A0-A756-7F973BFD8EF6}"/>
    <cellStyle name="Comma 2 2 2 7 3 2" xfId="3507" xr:uid="{55364E77-93D6-4BB3-AC99-F275D2F435F3}"/>
    <cellStyle name="Comma 2 2 2 7 3 2 2" xfId="9207" xr:uid="{963B8865-0055-413F-B69D-50FE2625AF71}"/>
    <cellStyle name="Comma 2 2 2 7 3 2 2 2" xfId="12546" xr:uid="{68F24739-EB02-4BD4-B821-C38600273219}"/>
    <cellStyle name="Comma 2 2 2 7 3 2 2 3" xfId="15641" xr:uid="{B49CECD9-C0C3-4371-9890-28777F6D8D5D}"/>
    <cellStyle name="Comma 2 2 2 7 3 2 3" xfId="5354" xr:uid="{4EBBF018-4A07-42AA-B567-6F70C760A0DD}"/>
    <cellStyle name="Comma 2 2 2 7 3 3" xfId="7206" xr:uid="{DD494A81-DABA-4987-A459-2F1D4A4CD758}"/>
    <cellStyle name="Comma 2 2 2 7 3 3 2" xfId="11003" xr:uid="{BA039D30-44A7-4766-A429-85B81CB18439}"/>
    <cellStyle name="Comma 2 2 2 7 3 3 3" xfId="14098" xr:uid="{8CF21C43-8688-4C16-96A5-4F63E7C91150}"/>
    <cellStyle name="Comma 2 2 2 7 4" xfId="2288" xr:uid="{8CAA49A6-90FA-42DF-9641-D357BB7E03CD}"/>
    <cellStyle name="Comma 2 2 2 7 4 2" xfId="4479" xr:uid="{1565A873-8388-4354-9E88-B7BC9B3E0DC6}"/>
    <cellStyle name="Comma 2 2 2 7 4 2 2" xfId="10125" xr:uid="{767510B9-9AA6-4431-A350-EB07216F4BE4}"/>
    <cellStyle name="Comma 2 2 2 7 4 2 2 2" xfId="13325" xr:uid="{36E6D390-D946-42FC-AB4A-096174031E26}"/>
    <cellStyle name="Comma 2 2 2 7 4 2 2 3" xfId="16420" xr:uid="{C6286D24-B2B2-45BB-BC4D-94B67020DAAB}"/>
    <cellStyle name="Comma 2 2 2 7 4 2 3" xfId="6132" xr:uid="{5AFDC02A-8F2C-49B1-9C9F-5FA9E05534A5}"/>
    <cellStyle name="Comma 2 2 2 7 4 3" xfId="8143" xr:uid="{CA856BDE-6545-443C-830F-5DE0973394F1}"/>
    <cellStyle name="Comma 2 2 2 7 4 3 2" xfId="11781" xr:uid="{4588D5F5-D5F5-4305-B9BC-56A74B3F8046}"/>
    <cellStyle name="Comma 2 2 2 7 4 3 3" xfId="14876" xr:uid="{0519EA0D-E477-4F92-B955-A51537E63381}"/>
    <cellStyle name="Comma 2 2 2 7 5" xfId="3130" xr:uid="{D8D204AC-DDB6-4A7D-8350-F6EEC5959A56}"/>
    <cellStyle name="Comma 2 2 2 7 5 2" xfId="8832" xr:uid="{A2E7E2EB-13AF-43EA-B6B1-BAAEB03BCB68}"/>
    <cellStyle name="Comma 2 2 2 7 5 2 2" xfId="12285" xr:uid="{E4E6AD8D-018A-4CD5-B7B7-199F6CDBB08C}"/>
    <cellStyle name="Comma 2 2 2 7 5 2 3" xfId="15380" xr:uid="{6E2EC26E-5D94-45A2-BA27-832EF0F33AFA}"/>
    <cellStyle name="Comma 2 2 2 7 5 3" xfId="5092" xr:uid="{55B938D1-4067-4965-9D3D-1BE016456643}"/>
    <cellStyle name="Comma 2 2 2 7 6" xfId="6830" xr:uid="{93DB717E-4171-4187-9608-5A656DAB39DE}"/>
    <cellStyle name="Comma 2 2 2 7 6 2" xfId="10742" xr:uid="{6AE1AC94-53C5-4C35-922F-0BA8FA5DB5C7}"/>
    <cellStyle name="Comma 2 2 2 7 6 3" xfId="13837" xr:uid="{8A688218-3E84-4939-A3D0-C3FCEA1B6CFF}"/>
    <cellStyle name="Comma 2 2 2 8" xfId="698" xr:uid="{7FDEFBA4-DEB3-4946-9FF1-98023A342740}"/>
    <cellStyle name="Comma 2 2 2 8 2" xfId="1677" xr:uid="{919A1AD0-F970-4B2E-ABE6-FC4E02F9553E}"/>
    <cellStyle name="Comma 2 2 2 8 2 2" xfId="2019" xr:uid="{80911CCE-A94E-4FAE-873B-96580197868C}"/>
    <cellStyle name="Comma 2 2 2 8 2 2 2" xfId="4264" xr:uid="{96FEE05D-EFD1-4CCB-8364-C3402BA3F781}"/>
    <cellStyle name="Comma 2 2 2 8 2 2 2 2" xfId="9911" xr:uid="{C7D69E42-B551-4DA8-97CB-5D7CA026D155}"/>
    <cellStyle name="Comma 2 2 2 8 2 2 2 2 2" xfId="13161" xr:uid="{BC490B19-1B4B-443C-8664-58F2A2D2F57F}"/>
    <cellStyle name="Comma 2 2 2 8 2 2 2 2 3" xfId="16256" xr:uid="{06909E4F-6613-47F7-9938-53B77EF3824B}"/>
    <cellStyle name="Comma 2 2 2 8 2 2 2 3" xfId="5968" xr:uid="{8782FA15-A04A-4147-AE7F-DEA023ABEF8A}"/>
    <cellStyle name="Comma 2 2 2 8 2 2 3" xfId="7910" xr:uid="{39152A56-BDE8-4AFD-ADC1-24B8CD08F9CD}"/>
    <cellStyle name="Comma 2 2 2 8 2 2 3 2" xfId="11617" xr:uid="{BDBDE705-27D4-4AA6-819B-37F1ED06EDBF}"/>
    <cellStyle name="Comma 2 2 2 8 2 2 3 3" xfId="14712" xr:uid="{AAF8E923-3E2B-4DE6-AB8E-6169D50B99B9}"/>
    <cellStyle name="Comma 2 2 2 8 2 3" xfId="3959" xr:uid="{77B9A22C-CC90-4EF4-AE5E-05A5BACE96F8}"/>
    <cellStyle name="Comma 2 2 2 8 2 3 2" xfId="9658" xr:uid="{5FDB5EA8-B1BB-4F3E-A090-636096911390}"/>
    <cellStyle name="Comma 2 2 2 8 2 3 2 2" xfId="12916" xr:uid="{F0C5079A-7287-48D6-8297-4154FA810A30}"/>
    <cellStyle name="Comma 2 2 2 8 2 3 2 3" xfId="16011" xr:uid="{0D9583EC-30DC-4415-9923-51A3EF179B0E}"/>
    <cellStyle name="Comma 2 2 2 8 2 3 3" xfId="5723" xr:uid="{4F3E0B02-D288-4072-99F8-7BA1DD67A735}"/>
    <cellStyle name="Comma 2 2 2 8 2 4" xfId="7657" xr:uid="{1C9FB49D-6ED2-42FA-9ED1-6C968781B386}"/>
    <cellStyle name="Comma 2 2 2 8 2 4 2" xfId="11372" xr:uid="{B8DDCD7F-68A6-4EAE-9114-C0D412863F84}"/>
    <cellStyle name="Comma 2 2 2 8 2 4 3" xfId="14467" xr:uid="{5CAE6F82-AF3B-4807-99BB-7965EB3BA846}"/>
    <cellStyle name="Comma 2 2 2 8 3" xfId="1281" xr:uid="{3354034C-B7F1-4644-8B75-3E15B8E2E241}"/>
    <cellStyle name="Comma 2 2 2 8 3 2" xfId="3564" xr:uid="{CE5CF872-AA96-4895-9A3A-B5F1CD035531}"/>
    <cellStyle name="Comma 2 2 2 8 3 2 2" xfId="9263" xr:uid="{B661A23B-0228-4C3E-B012-B8E53CACB34F}"/>
    <cellStyle name="Comma 2 2 2 8 3 2 2 2" xfId="12592" xr:uid="{4FABBE04-ABC9-4171-B243-8B9E0C844FE7}"/>
    <cellStyle name="Comma 2 2 2 8 3 2 2 3" xfId="15687" xr:uid="{2743865C-3A73-4383-BEA0-A98F58C79AE2}"/>
    <cellStyle name="Comma 2 2 2 8 3 2 3" xfId="5400" xr:uid="{ACFE73C5-077F-4085-BD76-CF51E78EE129}"/>
    <cellStyle name="Comma 2 2 2 8 3 3" xfId="7262" xr:uid="{37ECD07E-B078-4CAB-8AA6-8DEEE9430BF2}"/>
    <cellStyle name="Comma 2 2 2 8 3 3 2" xfId="11049" xr:uid="{1A4AC18F-A237-4BD5-BF4C-C08C4A7DE92F}"/>
    <cellStyle name="Comma 2 2 2 8 3 3 3" xfId="14144" xr:uid="{DDDB1A40-025A-4B93-9364-CD3A0FA36F25}"/>
    <cellStyle name="Comma 2 2 2 8 4" xfId="2326" xr:uid="{C2C5F4DF-2B82-456F-8107-8C706CF75101}"/>
    <cellStyle name="Comma 2 2 2 8 4 2" xfId="4516" xr:uid="{44914E74-07BB-4D8F-9964-D7230927690D}"/>
    <cellStyle name="Comma 2 2 2 8 4 2 2" xfId="10162" xr:uid="{506F0071-52B0-477D-A617-B804DAC3CBFC}"/>
    <cellStyle name="Comma 2 2 2 8 4 2 2 2" xfId="13353" xr:uid="{7082C529-6C9C-4B60-98A1-20BD0627F782}"/>
    <cellStyle name="Comma 2 2 2 8 4 2 2 3" xfId="16448" xr:uid="{35E23D6A-F22F-45AE-9E38-D402E54E05DE}"/>
    <cellStyle name="Comma 2 2 2 8 4 2 3" xfId="6160" xr:uid="{5E3A78C4-4A72-4E18-A14E-CCFEF7974DD4}"/>
    <cellStyle name="Comma 2 2 2 8 4 3" xfId="8180" xr:uid="{EFAF5F31-E718-4313-ACCC-DBFA0832BF52}"/>
    <cellStyle name="Comma 2 2 2 8 4 3 2" xfId="11809" xr:uid="{4BC57FDC-7072-4912-A24F-524A2470F0E6}"/>
    <cellStyle name="Comma 2 2 2 8 4 3 3" xfId="14904" xr:uid="{CB040FA9-CEB3-4217-B7A5-FB936A2AD3A4}"/>
    <cellStyle name="Comma 2 2 2 8 5" xfId="3195" xr:uid="{F84C2518-C12B-4A9B-8C1B-9390DC6037C5}"/>
    <cellStyle name="Comma 2 2 2 8 5 2" xfId="8895" xr:uid="{FC890DC6-7749-4653-8484-E34849C74017}"/>
    <cellStyle name="Comma 2 2 2 8 5 2 2" xfId="12322" xr:uid="{4BDFC46F-E91F-4BD2-9313-92EAA7324268}"/>
    <cellStyle name="Comma 2 2 2 8 5 2 3" xfId="15417" xr:uid="{5F3C13E8-56FA-4E43-B7CE-4F21332D70FE}"/>
    <cellStyle name="Comma 2 2 2 8 5 3" xfId="5130" xr:uid="{C11B51D7-7052-472E-AFBA-D5558392B49F}"/>
    <cellStyle name="Comma 2 2 2 8 6" xfId="6893" xr:uid="{17648BBB-E1A1-4A9A-86AB-B811A081DE26}"/>
    <cellStyle name="Comma 2 2 2 8 6 2" xfId="10779" xr:uid="{E139BC1D-F997-4F69-A53D-71376F52BF77}"/>
    <cellStyle name="Comma 2 2 2 8 6 3" xfId="13874" xr:uid="{219C7D42-346D-4D9A-871B-85281A4B71CA}"/>
    <cellStyle name="Comma 2 2 2 9" xfId="868" xr:uid="{6931B16E-DC74-469B-8462-749355FA4CC8}"/>
    <cellStyle name="Comma 2 2 2 9 2" xfId="1486" xr:uid="{559507B1-A5A9-4A92-90DC-63AFCE9755BA}"/>
    <cellStyle name="Comma 2 2 2 9 2 2" xfId="2491" xr:uid="{DFFF0416-3DFE-47F8-B739-A06CF846D04E}"/>
    <cellStyle name="Comma 2 2 2 9 2 2 2" xfId="4681" xr:uid="{1934C68D-9BE2-413A-BF15-D24BFA9B8380}"/>
    <cellStyle name="Comma 2 2 2 9 2 2 2 2" xfId="10327" xr:uid="{03785FD7-933C-4E6B-88DF-A0613BE2D1E8}"/>
    <cellStyle name="Comma 2 2 2 9 2 2 2 2 2" xfId="13459" xr:uid="{6BED7001-5A0C-4E9F-BA73-C39ABEF7F82E}"/>
    <cellStyle name="Comma 2 2 2 9 2 2 2 2 3" xfId="16554" xr:uid="{81E12283-9783-4DD0-925B-CF9547623D87}"/>
    <cellStyle name="Comma 2 2 2 9 2 2 2 3" xfId="6266" xr:uid="{E1A68F44-E8A6-466F-8424-D7849F55297B}"/>
    <cellStyle name="Comma 2 2 2 9 2 2 3" xfId="8345" xr:uid="{47FE8381-A0F9-46E4-BC08-120A43091958}"/>
    <cellStyle name="Comma 2 2 2 9 2 2 3 2" xfId="11915" xr:uid="{A61FA74C-9DF5-4884-BB61-60EA72EEAFFE}"/>
    <cellStyle name="Comma 2 2 2 9 2 2 3 3" xfId="15010" xr:uid="{C099041D-A88F-48E0-A5C8-5AF908A2926B}"/>
    <cellStyle name="Comma 2 2 2 9 2 3" xfId="3768" xr:uid="{300468E2-594D-4D4B-AA56-27536607FA16}"/>
    <cellStyle name="Comma 2 2 2 9 2 3 2" xfId="9467" xr:uid="{492846F4-8886-467F-A955-D1B3816CC1DA}"/>
    <cellStyle name="Comma 2 2 2 9 2 3 2 2" xfId="12732" xr:uid="{4E4918D4-EE23-4490-9E15-9AADF0899F3C}"/>
    <cellStyle name="Comma 2 2 2 9 2 3 2 3" xfId="15827" xr:uid="{67F6334D-FE14-457A-8A72-EDE296D760B7}"/>
    <cellStyle name="Comma 2 2 2 9 2 3 3" xfId="5539" xr:uid="{C6F37EF7-F44D-4B0B-BB9F-D3F503B22E4B}"/>
    <cellStyle name="Comma 2 2 2 9 2 4" xfId="7466" xr:uid="{533C7224-8E0A-41FA-A009-E28E3FFD8AC3}"/>
    <cellStyle name="Comma 2 2 2 9 2 4 2" xfId="11188" xr:uid="{62387B4F-D3F9-4D85-93CF-E4FA3FB79325}"/>
    <cellStyle name="Comma 2 2 2 9 2 4 3" xfId="14283" xr:uid="{9317F865-F821-4BFE-858D-6CE5CD092C2B}"/>
    <cellStyle name="Comma 2 2 2 9 3" xfId="1310" xr:uid="{1D7F4E86-2B3B-4590-A2FD-3A3F37D40E95}"/>
    <cellStyle name="Comma 2 2 2 9 3 2" xfId="3593" xr:uid="{BBE72793-34A1-431B-B7CC-D53032A33F1C}"/>
    <cellStyle name="Comma 2 2 2 9 3 2 2" xfId="9292" xr:uid="{099B80F7-3DF1-4ABA-8F83-130DDE3B3225}"/>
    <cellStyle name="Comma 2 2 2 9 3 2 2 2" xfId="12621" xr:uid="{F2621E1D-9AF3-4641-A6AD-C7605A7E8980}"/>
    <cellStyle name="Comma 2 2 2 9 3 2 2 3" xfId="15716" xr:uid="{B12921D2-0299-4872-B360-1A88E3D80B7A}"/>
    <cellStyle name="Comma 2 2 2 9 3 2 3" xfId="5429" xr:uid="{B54676D6-1500-4CB8-AD84-7F8346E10E7E}"/>
    <cellStyle name="Comma 2 2 2 9 3 3" xfId="7291" xr:uid="{B14779C5-EFDB-4245-B84D-8E30FD1272DA}"/>
    <cellStyle name="Comma 2 2 2 9 3 3 2" xfId="11078" xr:uid="{A93C78D0-41DE-4BAA-9192-9CD940332B69}"/>
    <cellStyle name="Comma 2 2 2 9 3 3 3" xfId="14173" xr:uid="{F45F1A21-1637-4EA9-9C84-D6B7A68FD5F3}"/>
    <cellStyle name="Comma 2 2 2 9 4" xfId="2337" xr:uid="{9ED94BE0-F694-42EE-A8B1-FEE558B209E4}"/>
    <cellStyle name="Comma 2 2 2 9 4 2" xfId="4527" xr:uid="{0C432251-8EE2-434B-9DFD-847A08D29361}"/>
    <cellStyle name="Comma 2 2 2 9 4 2 2" xfId="10173" xr:uid="{782A019E-44F9-43E7-9012-50373B829A79}"/>
    <cellStyle name="Comma 2 2 2 9 4 2 2 2" xfId="13364" xr:uid="{9F02B32A-4C42-47E1-8BCD-9CD114D7E55D}"/>
    <cellStyle name="Comma 2 2 2 9 4 2 2 3" xfId="16459" xr:uid="{E4BD50C0-2FB9-478F-81FE-1CA982000C58}"/>
    <cellStyle name="Comma 2 2 2 9 4 2 3" xfId="6171" xr:uid="{94B7CC27-AA7C-4357-B6CC-07686B4686A9}"/>
    <cellStyle name="Comma 2 2 2 9 4 3" xfId="8191" xr:uid="{DC0825B8-83A8-4C4E-9972-38647139B419}"/>
    <cellStyle name="Comma 2 2 2 9 4 3 2" xfId="11820" xr:uid="{D855633A-2863-4E0B-ACD5-911A35B42C86}"/>
    <cellStyle name="Comma 2 2 2 9 4 3 3" xfId="14915" xr:uid="{744EE127-8976-4F7C-BE73-3210AC5D5853}"/>
    <cellStyle name="Comma 2 2 2 9 5" xfId="3287" xr:uid="{FDE59E74-FD54-496A-8409-C8C24B420E63}"/>
    <cellStyle name="Comma 2 2 2 9 5 2" xfId="8987" xr:uid="{3C1CF547-007F-497E-BD90-717F11C374C4}"/>
    <cellStyle name="Comma 2 2 2 9 5 2 2" xfId="12388" xr:uid="{D4F8A01F-3656-4039-9D86-D26ED3F94323}"/>
    <cellStyle name="Comma 2 2 2 9 5 2 3" xfId="15483" xr:uid="{87D1E171-59E2-45C1-B2A5-066BCC9B5893}"/>
    <cellStyle name="Comma 2 2 2 9 5 3" xfId="5196" xr:uid="{F4F30FFC-6272-498F-AE3C-6EF249C91DCB}"/>
    <cellStyle name="Comma 2 2 2 9 6" xfId="6986" xr:uid="{B0F030A0-76A6-4D22-96C2-33E14BF2C71A}"/>
    <cellStyle name="Comma 2 2 2 9 6 2" xfId="10845" xr:uid="{280C605F-48B9-4369-84E7-572165352445}"/>
    <cellStyle name="Comma 2 2 2 9 6 3" xfId="13940" xr:uid="{CE72D342-6794-46F8-BF4A-5B0121C4A083}"/>
    <cellStyle name="Comma 2 2 20 2" xfId="1081" xr:uid="{1088E972-C309-440D-A435-C73213EB2D6D}"/>
    <cellStyle name="Comma 2 2 20 2 2" xfId="1547" xr:uid="{61726EC4-2A15-4ED1-AFB1-087B304BE30E}"/>
    <cellStyle name="Comma 2 2 20 2 2 2" xfId="1962" xr:uid="{77B2DA96-A9B8-4CE9-B9B9-CC59A2EE45AE}"/>
    <cellStyle name="Comma 2 2 20 2 2 2 2" xfId="4207" xr:uid="{711D111F-B8DC-4FC6-9916-C737C9BFFAD9}"/>
    <cellStyle name="Comma 2 2 20 2 2 2 2 2" xfId="9854" xr:uid="{F4A239FF-3D87-4D67-933E-3E6399152927}"/>
    <cellStyle name="Comma 2 2 20 2 2 2 2 2 2" xfId="13104" xr:uid="{64D6776B-5C43-48E7-B2C3-CF67E2FF37B8}"/>
    <cellStyle name="Comma 2 2 20 2 2 2 2 2 3" xfId="16199" xr:uid="{48B338E1-55A8-4E6A-A3BA-8151D32D2C48}"/>
    <cellStyle name="Comma 2 2 20 2 2 2 2 3" xfId="5911" xr:uid="{5E5E97D3-BC06-4583-BE7D-E2872440086B}"/>
    <cellStyle name="Comma 2 2 20 2 2 2 3" xfId="7853" xr:uid="{DEA32A3A-BE60-42BE-8F9C-33C8698B60E4}"/>
    <cellStyle name="Comma 2 2 20 2 2 2 3 2" xfId="11560" xr:uid="{35BF5C54-4A6A-48AA-9655-2AB127715051}"/>
    <cellStyle name="Comma 2 2 20 2 2 2 3 3" xfId="14655" xr:uid="{BC42602E-705D-4101-B615-F03C157D82EC}"/>
    <cellStyle name="Comma 2 2 20 2 2 3" xfId="3829" xr:uid="{426F0639-F72B-4EF9-B3E8-5B8335C7AB2B}"/>
    <cellStyle name="Comma 2 2 20 2 2 3 2" xfId="9528" xr:uid="{2D1B4CDA-D0CE-4BA5-8C3D-91A0865F427E}"/>
    <cellStyle name="Comma 2 2 20 2 2 3 2 2" xfId="12790" xr:uid="{3AEE0FA5-8008-448D-B737-8FDA88BBCB01}"/>
    <cellStyle name="Comma 2 2 20 2 2 3 2 3" xfId="15885" xr:uid="{17E19A2C-A194-4693-AE21-11CA934100B6}"/>
    <cellStyle name="Comma 2 2 20 2 2 3 3" xfId="5597" xr:uid="{C8FD1B62-AE0B-4F8A-9945-994C4080C08E}"/>
    <cellStyle name="Comma 2 2 20 2 2 4" xfId="7527" xr:uid="{350A002C-9D97-4E8C-A76E-E0F9BDD9EB5C}"/>
    <cellStyle name="Comma 2 2 20 2 2 4 2" xfId="11246" xr:uid="{22F95DE3-570F-4CD2-A671-E3B8A7BF2CA1}"/>
    <cellStyle name="Comma 2 2 20 2 2 4 3" xfId="14341" xr:uid="{F101787F-8992-4A9F-BD81-E23ED87A8DEE}"/>
    <cellStyle name="Comma 2 2 20 2 3" xfId="1865" xr:uid="{5A3BED1D-0C9C-4C55-98C1-89438B73CC92}"/>
    <cellStyle name="Comma 2 2 20 2 3 2" xfId="4110" xr:uid="{EF545377-BDC8-40E7-AFA8-0DC5D956D13E}"/>
    <cellStyle name="Comma 2 2 20 2 3 2 2" xfId="9757" xr:uid="{020258BF-4C50-48BC-A8E4-9A3B59D8118B}"/>
    <cellStyle name="Comma 2 2 20 2 3 2 2 2" xfId="13007" xr:uid="{8C622052-F08F-4A10-B589-A2EB5180E785}"/>
    <cellStyle name="Comma 2 2 20 2 3 2 2 3" xfId="16102" xr:uid="{527A39CD-91D3-445E-83E5-6D33E2FD96CC}"/>
    <cellStyle name="Comma 2 2 20 2 3 2 3" xfId="5814" xr:uid="{4FE7DE53-F9FC-4157-8433-2274EC5AE9A4}"/>
    <cellStyle name="Comma 2 2 20 2 3 3" xfId="7756" xr:uid="{A822C1FF-80BB-4F59-AC12-13010BB5CDD7}"/>
    <cellStyle name="Comma 2 2 20 2 3 3 2" xfId="11463" xr:uid="{9A47EE38-49CA-425F-B84C-2CE4E2BDDE66}"/>
    <cellStyle name="Comma 2 2 20 2 3 3 3" xfId="14558" xr:uid="{41CC535A-E9E1-4AC7-8ACC-45AD223912C3}"/>
    <cellStyle name="Comma 2 2 20 2 4" xfId="3398" xr:uid="{BECCEE45-744A-44DF-B454-96D0DFF9F132}"/>
    <cellStyle name="Comma 2 2 20 2 4 2" xfId="9098" xr:uid="{E32BC774-CF61-4A51-8F23-6C0E9844EB90}"/>
    <cellStyle name="Comma 2 2 20 2 4 2 2" xfId="12464" xr:uid="{A0CD2B3F-E65D-4A66-97DC-A49C0DD30144}"/>
    <cellStyle name="Comma 2 2 20 2 4 2 3" xfId="15559" xr:uid="{6A5E171E-6045-4415-8962-0037F95087F0}"/>
    <cellStyle name="Comma 2 2 20 2 4 3" xfId="5272" xr:uid="{9F9B9D45-E3AA-4C39-8D04-C15AEE7DCCEC}"/>
    <cellStyle name="Comma 2 2 20 2 5" xfId="7097" xr:uid="{5646414D-0474-4D0B-97AB-132A6F95013F}"/>
    <cellStyle name="Comma 2 2 20 2 5 2" xfId="10921" xr:uid="{9115A89F-A903-4B4F-A960-B819BE3AD644}"/>
    <cellStyle name="Comma 2 2 20 2 5 3" xfId="14016" xr:uid="{AA03B208-6D17-4A74-BECD-66F1D3845885}"/>
    <cellStyle name="Comma 2 2 3" xfId="136" xr:uid="{267A5D47-26F6-4C50-B63B-D05DFB7BE5DC}"/>
    <cellStyle name="Comma 2 2 3 2" xfId="339" xr:uid="{5BBBDB49-D3B7-470F-9CAD-61254DB9A61E}"/>
    <cellStyle name="Comma 2 2 3 2 2" xfId="1554" xr:uid="{17CB8236-F351-477F-86A2-765111DBA606}"/>
    <cellStyle name="Comma 2 2 3 2 2 2" xfId="1967" xr:uid="{F9B1A7C0-A7DA-415A-B9CA-177D18821933}"/>
    <cellStyle name="Comma 2 2 3 2 2 2 2" xfId="4212" xr:uid="{5434BE8C-3CBE-481E-A96D-EE54D25BC5C0}"/>
    <cellStyle name="Comma 2 2 3 2 2 2 2 2" xfId="9859" xr:uid="{83D5DC6F-7835-48D4-A644-882B3474EC74}"/>
    <cellStyle name="Comma 2 2 3 2 2 2 2 2 2" xfId="13109" xr:uid="{67F61766-2F61-4518-9CAD-C7EB85218E1A}"/>
    <cellStyle name="Comma 2 2 3 2 2 2 2 2 3" xfId="16204" xr:uid="{C5901D48-2B3B-4E03-8C0B-8B89A424050C}"/>
    <cellStyle name="Comma 2 2 3 2 2 2 2 3" xfId="5916" xr:uid="{92FF7F77-6AB8-406D-A59F-7D4A4B15DA28}"/>
    <cellStyle name="Comma 2 2 3 2 2 2 3" xfId="7858" xr:uid="{05467D17-6C57-4802-A50D-C4401CA075DA}"/>
    <cellStyle name="Comma 2 2 3 2 2 2 3 2" xfId="11565" xr:uid="{B4A769CE-0CE8-4CB9-BCC8-441F8E1107C2}"/>
    <cellStyle name="Comma 2 2 3 2 2 2 3 3" xfId="14660" xr:uid="{845A14FB-4A00-47F6-BFF5-522A64E00EB6}"/>
    <cellStyle name="Comma 2 2 3 2 2 3" xfId="3836" xr:uid="{27E2B447-1DC5-4AE6-956B-CFFA51CA7E39}"/>
    <cellStyle name="Comma 2 2 3 2 2 3 2" xfId="9535" xr:uid="{EC159B2F-C620-469E-A3FE-059F74C8099C}"/>
    <cellStyle name="Comma 2 2 3 2 2 3 2 2" xfId="12797" xr:uid="{F91F3E94-6B2D-4ED3-A38F-D456BB3F44FA}"/>
    <cellStyle name="Comma 2 2 3 2 2 3 2 3" xfId="15892" xr:uid="{7D76DBD5-6EAE-4E58-9E1D-AC9518D6D83A}"/>
    <cellStyle name="Comma 2 2 3 2 2 3 3" xfId="5604" xr:uid="{2BBC1653-A31D-4953-985A-97DC9F36CA6D}"/>
    <cellStyle name="Comma 2 2 3 2 2 4" xfId="7534" xr:uid="{4B80664E-E305-4C52-92C9-DB60FD9B349A}"/>
    <cellStyle name="Comma 2 2 3 2 2 4 2" xfId="11253" xr:uid="{B846348B-D8F2-426F-BAB7-B1AD40D2EB56}"/>
    <cellStyle name="Comma 2 2 3 2 2 4 3" xfId="14348" xr:uid="{62C3EB90-A666-4DA6-A212-B5EA29511CBE}"/>
    <cellStyle name="Comma 2 2 3 2 3" xfId="1096" xr:uid="{1939D8E6-DD10-4E68-A0C6-7F8EFE221DFF}"/>
    <cellStyle name="Comma 2 2 3 2 3 2" xfId="3409" xr:uid="{C1D896C3-01FA-4D3E-A02B-C561DCF4887D}"/>
    <cellStyle name="Comma 2 2 3 2 3 2 2" xfId="9109" xr:uid="{22123DFA-4496-4C32-BF81-12026728AC15}"/>
    <cellStyle name="Comma 2 2 3 2 3 2 2 2" xfId="12471" xr:uid="{6CC57293-08C0-4A93-B309-377CB5C56572}"/>
    <cellStyle name="Comma 2 2 3 2 3 2 2 3" xfId="15566" xr:uid="{62226716-B06D-41F1-88EB-7FB1509CE7D2}"/>
    <cellStyle name="Comma 2 2 3 2 3 2 3" xfId="5279" xr:uid="{193CAC3F-14C6-43B3-BC2A-D98C01689CB9}"/>
    <cellStyle name="Comma 2 2 3 2 3 3" xfId="7108" xr:uid="{ECCC3F62-91BF-47FE-A0AE-770AC4E25F13}"/>
    <cellStyle name="Comma 2 2 3 2 3 3 2" xfId="10928" xr:uid="{DFF99B3E-D902-46F0-98A3-2C27221F56DF}"/>
    <cellStyle name="Comma 2 2 3 2 3 3 3" xfId="14023" xr:uid="{F9EBB1A0-68B3-4E5B-B3D0-BD4C6F91343E}"/>
    <cellStyle name="Comma 2 2 3 2 4" xfId="2215" xr:uid="{F305BFA1-1BD6-4D74-A111-22CE09373988}"/>
    <cellStyle name="Comma 2 2 3 2 4 2" xfId="4409" xr:uid="{7C84E0EE-72F8-42AE-B4A1-8FEC6215F6ED}"/>
    <cellStyle name="Comma 2 2 3 2 4 2 2" xfId="10055" xr:uid="{AF0EB054-DD5D-4D46-9565-334AFE5D07C4}"/>
    <cellStyle name="Comma 2 2 3 2 4 2 2 2" xfId="13277" xr:uid="{96F35BEF-CDB3-4860-BED5-4396E4E5B7A5}"/>
    <cellStyle name="Comma 2 2 3 2 4 2 2 3" xfId="16372" xr:uid="{BFBD0A91-FA95-4DAB-8069-F291358B1FFA}"/>
    <cellStyle name="Comma 2 2 3 2 4 2 3" xfId="6084" xr:uid="{0B9D247E-556D-467F-A89C-FB132DAD12A6}"/>
    <cellStyle name="Comma 2 2 3 2 4 3" xfId="8072" xr:uid="{2E86C0C8-74F0-4CD1-ABB9-CE3C5B06A590}"/>
    <cellStyle name="Comma 2 2 3 2 4 3 2" xfId="11733" xr:uid="{EC833B97-A3FB-457E-875B-E521562764E0}"/>
    <cellStyle name="Comma 2 2 3 2 4 3 3" xfId="14828" xr:uid="{F8EDE8C6-79FE-46FD-91BD-3D3B04D9B9BE}"/>
    <cellStyle name="Comma 2 2 3 2 5" xfId="3015" xr:uid="{31006F8F-CDCE-42C7-9943-9F8D49B4BD0F}"/>
    <cellStyle name="Comma 2 2 3 2 5 2" xfId="8743" xr:uid="{FA35D43E-E6F6-4D8A-9745-23347136D30E}"/>
    <cellStyle name="Comma 2 2 3 2 5 2 2" xfId="12223" xr:uid="{733E9FCC-6438-4CA1-BE25-A9EE37722CAA}"/>
    <cellStyle name="Comma 2 2 3 2 5 2 3" xfId="15318" xr:uid="{9481BA87-0B6E-460D-8526-4CE4564768FF}"/>
    <cellStyle name="Comma 2 2 3 2 5 3" xfId="5028" xr:uid="{10043300-DDD7-45E1-81DA-4905AFD4CB77}"/>
    <cellStyle name="Comma 2 2 3 2 6" xfId="6739" xr:uid="{9D625215-F017-4012-B823-95C9945A566C}"/>
    <cellStyle name="Comma 2 2 3 2 6 2" xfId="10680" xr:uid="{A11E8749-2711-4577-8F27-553F58130967}"/>
    <cellStyle name="Comma 2 2 3 2 6 3" xfId="13775" xr:uid="{0B19C792-79F5-4988-8D04-075E5067368D}"/>
    <cellStyle name="Comma 2 2 3 3" xfId="254" xr:uid="{3A8D1F3B-32FA-4BA3-87DB-A858F55ACA43}"/>
    <cellStyle name="Comma 2 2 3 3 2" xfId="1582" xr:uid="{B5F8E33E-ED72-4D50-9A87-A2318DCBF2B3}"/>
    <cellStyle name="Comma 2 2 3 3 2 2" xfId="3864" xr:uid="{B9E8106C-821B-45EC-BF0C-CB77AC36B68C}"/>
    <cellStyle name="Comma 2 2 3 3 2 2 2" xfId="9563" xr:uid="{1C078A09-5AD6-49A0-9AA8-5B13649036AC}"/>
    <cellStyle name="Comma 2 2 3 3 2 2 2 2" xfId="12824" xr:uid="{8A8A1080-0FC6-44BA-8C8E-190CD7A6CAEA}"/>
    <cellStyle name="Comma 2 2 3 3 2 2 2 3" xfId="15919" xr:uid="{4B3B5280-EEE0-42F7-A58F-5654091433FC}"/>
    <cellStyle name="Comma 2 2 3 3 2 2 3" xfId="5631" xr:uid="{09A2F206-04BF-40E1-9844-FDB20108D14E}"/>
    <cellStyle name="Comma 2 2 3 3 2 3" xfId="7562" xr:uid="{F1A5BAAF-913A-46E9-B41F-7F959E8C0DDE}"/>
    <cellStyle name="Comma 2 2 3 3 2 3 2" xfId="11280" xr:uid="{850C8216-8435-4702-A929-062806C3CC75}"/>
    <cellStyle name="Comma 2 2 3 3 2 3 3" xfId="14375" xr:uid="{D60B5C38-4E29-40D6-B74A-61496765E947}"/>
    <cellStyle name="Comma 2 2 3 3 3" xfId="2941" xr:uid="{BD0DE3CC-5751-497E-AC68-2B4A15B46424}"/>
    <cellStyle name="Comma 2 2 3 3 3 2" xfId="8677" xr:uid="{8C6C7DFC-394F-49C8-9F93-E6FA598C8CE9}"/>
    <cellStyle name="Comma 2 2 3 3 3 2 2" xfId="12160" xr:uid="{9228A03E-8B37-460E-8E6C-DEEAAE91D764}"/>
    <cellStyle name="Comma 2 2 3 3 3 2 3" xfId="15255" xr:uid="{6AA31F21-325D-4C93-B89E-84082DF32DF6}"/>
    <cellStyle name="Comma 2 2 3 3 3 3" xfId="4965" xr:uid="{6C12C283-ABD9-449C-9DB8-8E895EFA2F88}"/>
    <cellStyle name="Comma 2 2 3 3 4" xfId="6673" xr:uid="{0790100B-317B-42C8-BDB2-C43294501E2C}"/>
    <cellStyle name="Comma 2 2 3 3 4 2" xfId="10617" xr:uid="{591D4685-74ED-4149-8E26-1506D77E4EDF}"/>
    <cellStyle name="Comma 2 2 3 3 4 3" xfId="13712" xr:uid="{3228C3C2-FFC2-41C6-8F7B-8B71741180EF}"/>
    <cellStyle name="Comma 2 2 3 4" xfId="1142" xr:uid="{1EEA540B-5BB2-414E-8B5E-AEBFC22950B7}"/>
    <cellStyle name="Comma 2 2 3 4 2" xfId="3452" xr:uid="{04DE007D-01A6-4DE0-A10B-79EBAA5F5F76}"/>
    <cellStyle name="Comma 2 2 3 4 2 2" xfId="9152" xr:uid="{4D7D2A1D-B1C6-41B8-A701-93A5A1047D86}"/>
    <cellStyle name="Comma 2 2 3 4 2 2 2" xfId="12498" xr:uid="{A288D6BD-0AD0-4EA5-96BB-CC3D1ACD9BBE}"/>
    <cellStyle name="Comma 2 2 3 4 2 2 3" xfId="15593" xr:uid="{B2C34745-770C-4255-B425-8D13A9918E9D}"/>
    <cellStyle name="Comma 2 2 3 4 2 3" xfId="5306" xr:uid="{0A79C182-B1CB-4908-AA47-5D73374E1658}"/>
    <cellStyle name="Comma 2 2 3 4 3" xfId="7151" xr:uid="{BCEA62B5-ECA8-4B65-BBBA-F5332AC9DD71}"/>
    <cellStyle name="Comma 2 2 3 4 3 2" xfId="10955" xr:uid="{04A9F2DE-C581-4581-A379-69F690B3D1FD}"/>
    <cellStyle name="Comma 2 2 3 4 3 3" xfId="14050" xr:uid="{ECE4EC74-239F-40B2-896C-4A0A39F747EA}"/>
    <cellStyle name="Comma 2 2 3 5" xfId="2251" xr:uid="{BCB19CEC-E729-4AD9-B58D-6A66CCEF4A12}"/>
    <cellStyle name="Comma 2 2 3 5 2" xfId="4442" xr:uid="{3A167039-9553-4C28-B53C-83554B6E7509}"/>
    <cellStyle name="Comma 2 2 3 5 2 2" xfId="10088" xr:uid="{927ABED9-DA17-4392-8040-CBC064237B8B}"/>
    <cellStyle name="Comma 2 2 3 5 2 2 2" xfId="13296" xr:uid="{E221EF01-77C3-429A-A3E4-791E4EBB21DE}"/>
    <cellStyle name="Comma 2 2 3 5 2 2 3" xfId="16391" xr:uid="{BC2265A1-DE68-4CE5-8441-78978189C5F8}"/>
    <cellStyle name="Comma 2 2 3 5 2 3" xfId="6103" xr:uid="{27AC8A4B-4958-4D13-AF40-3381515143A1}"/>
    <cellStyle name="Comma 2 2 3 5 3" xfId="8106" xr:uid="{4AE9A623-65DA-40CE-8361-CFFEAA4DB80A}"/>
    <cellStyle name="Comma 2 2 3 5 3 2" xfId="11752" xr:uid="{F81EEA3E-DB91-4425-8431-B025CEF74B54}"/>
    <cellStyle name="Comma 2 2 3 5 3 3" xfId="14847" xr:uid="{C36C069E-B4E8-487E-8068-DF48C7102131}"/>
    <cellStyle name="Comma 2 2 3 6" xfId="2852" xr:uid="{6158F215-B20C-46CC-860A-EA9CE86E4314}"/>
    <cellStyle name="Comma 2 2 3 6 2" xfId="8600" xr:uid="{F30DC113-B1FE-4873-A63F-3D79BB043F76}"/>
    <cellStyle name="Comma 2 2 3 6 2 2" xfId="12110" xr:uid="{6879CD17-2606-4936-9C59-FBD1A7958D59}"/>
    <cellStyle name="Comma 2 2 3 6 2 3" xfId="15205" xr:uid="{E951F354-EF34-49F1-8E73-5A0F319E0753}"/>
    <cellStyle name="Comma 2 2 3 6 3" xfId="4915" xr:uid="{24CD208D-25F0-46F5-A7D2-5B98147D826D}"/>
    <cellStyle name="Comma 2 2 3 7" xfId="6596" xr:uid="{1073DAEC-A723-431E-95BB-4D00B359EBAA}"/>
    <cellStyle name="Comma 2 2 3 7 2" xfId="10567" xr:uid="{74444FE5-B402-4581-9149-04C95C90A9B9}"/>
    <cellStyle name="Comma 2 2 3 7 3" xfId="13662" xr:uid="{1CA96D08-9EC6-4A56-A61C-21685AC08754}"/>
    <cellStyle name="Comma 2 2 4" xfId="271" xr:uid="{42CFB3A9-DB48-44ED-8F32-4292B5C352A0}"/>
    <cellStyle name="Comma 2 2 4 2" xfId="763" xr:uid="{9FD0BBEE-70A6-4FC8-8790-9EA75FF0E13B}"/>
    <cellStyle name="Comma 2 2 4 2 2" xfId="1624" xr:uid="{E6A0B1AC-EE9F-49FC-B756-A79E9A7D8D38}"/>
    <cellStyle name="Comma 2 2 4 2 2 2" xfId="3906" xr:uid="{3CB0E4A5-1508-45F0-92CC-9A7C28D8BA44}"/>
    <cellStyle name="Comma 2 2 4 2 2 2 2" xfId="9605" xr:uid="{AE3EC420-46AB-441B-9131-3C670EE79D9F}"/>
    <cellStyle name="Comma 2 2 4 2 2 2 2 2" xfId="12863" xr:uid="{3D1A31BC-2107-4383-B90E-7714D206A383}"/>
    <cellStyle name="Comma 2 2 4 2 2 2 2 3" xfId="15958" xr:uid="{D8C02F17-DA70-4826-A318-4678B63D5A50}"/>
    <cellStyle name="Comma 2 2 4 2 2 2 3" xfId="5670" xr:uid="{25468D07-F634-4438-982C-7485C0CD15F2}"/>
    <cellStyle name="Comma 2 2 4 2 2 3" xfId="7604" xr:uid="{75788CCC-523D-4999-84EE-5A52CA3E2E61}"/>
    <cellStyle name="Comma 2 2 4 2 2 3 2" xfId="11319" xr:uid="{DC78BB43-ED4E-440D-8A31-E23C3290804D}"/>
    <cellStyle name="Comma 2 2 4 2 2 3 3" xfId="14414" xr:uid="{CE52DD4A-35F0-43BA-982F-95D7ED7817F1}"/>
    <cellStyle name="Comma 2 2 4 2 3" xfId="2577" xr:uid="{BEB16464-F56F-48AD-88A4-724F1BCC241F}"/>
    <cellStyle name="Comma 2 2 4 2 3 2" xfId="4767" xr:uid="{7EA5FA68-714F-4CD7-B1BB-E58024BAE2DE}"/>
    <cellStyle name="Comma 2 2 4 2 3 2 2" xfId="10413" xr:uid="{93E0A92A-B382-461A-874F-53C4723FCE78}"/>
    <cellStyle name="Comma 2 2 4 2 3 2 2 2" xfId="13538" xr:uid="{1FACCE84-4186-46D4-B345-0B6BE14B147D}"/>
    <cellStyle name="Comma 2 2 4 2 3 2 2 3" xfId="16633" xr:uid="{3803A0F7-A91C-4372-9377-FA0223D289BA}"/>
    <cellStyle name="Comma 2 2 4 2 3 2 3" xfId="6345" xr:uid="{0EB1E1C6-E88F-4CA6-932D-F8CBF656C542}"/>
    <cellStyle name="Comma 2 2 4 2 3 3" xfId="8431" xr:uid="{36D10C72-D89A-4945-945D-61FA4F557458}"/>
    <cellStyle name="Comma 2 2 4 2 3 3 2" xfId="11994" xr:uid="{EBCF29FB-ACC5-4270-94DE-8273B43E5485}"/>
    <cellStyle name="Comma 2 2 4 2 3 3 3" xfId="15089" xr:uid="{3F35FB21-369E-48A0-AB20-15526F262F6F}"/>
    <cellStyle name="Comma 2 2 4 2 4" xfId="3246" xr:uid="{38604F80-9C6E-4F42-B72C-8F0B16624149}"/>
    <cellStyle name="Comma 2 2 4 2 4 2" xfId="8946" xr:uid="{626A6899-9F30-4728-86AC-D218470F24EE}"/>
    <cellStyle name="Comma 2 2 4 2 4 2 2" xfId="12355" xr:uid="{5685B72A-C98D-4AD4-BBEC-D6BDF052DF51}"/>
    <cellStyle name="Comma 2 2 4 2 4 2 3" xfId="15450" xr:uid="{6F965A70-E6C2-4A1C-BC16-52DA87D14119}"/>
    <cellStyle name="Comma 2 2 4 2 4 3" xfId="5163" xr:uid="{B60D1091-2DF9-4187-973F-62143ACDEB76}"/>
    <cellStyle name="Comma 2 2 4 2 5" xfId="6945" xr:uid="{E931612E-6EE2-4D2B-B056-25F777683949}"/>
    <cellStyle name="Comma 2 2 4 2 5 2" xfId="10812" xr:uid="{1A43EFEF-C824-48E5-8A4B-72D8E6CE991B}"/>
    <cellStyle name="Comma 2 2 4 2 5 3" xfId="13907" xr:uid="{C9E95DA8-D43F-4451-8DB3-5A242E4211F8}"/>
    <cellStyle name="Comma 2 2 4 3" xfId="1195" xr:uid="{B7690656-1620-45DC-95A4-DC1E84C3B2D2}"/>
    <cellStyle name="Comma 2 2 4 3 2" xfId="3497" xr:uid="{D349E546-FFE9-4458-B131-E04C0CB4638A}"/>
    <cellStyle name="Comma 2 2 4 3 2 2" xfId="9197" xr:uid="{2FEF41BC-122E-4E01-8E03-6FC52BA22C90}"/>
    <cellStyle name="Comma 2 2 4 3 2 2 2" xfId="12538" xr:uid="{489C1503-D845-47C4-9A10-BC2A2F652097}"/>
    <cellStyle name="Comma 2 2 4 3 2 2 3" xfId="15633" xr:uid="{0EA50470-B40A-44EB-B650-8A5D4863CEFF}"/>
    <cellStyle name="Comma 2 2 4 3 2 3" xfId="5346" xr:uid="{286E95FA-DD9D-4D26-A9E8-03702EB34C52}"/>
    <cellStyle name="Comma 2 2 4 3 3" xfId="7196" xr:uid="{70EF7D5F-AE67-43C0-921E-40A87A5CC048}"/>
    <cellStyle name="Comma 2 2 4 3 3 2" xfId="10995" xr:uid="{C169DB4B-B0CF-4CCF-BEDC-D3D92D3C31A6}"/>
    <cellStyle name="Comma 2 2 4 3 3 3" xfId="14090" xr:uid="{DD6FD685-6AAF-4EC9-ABE2-BCEA39594C40}"/>
    <cellStyle name="Comma 2 2 4 4" xfId="2279" xr:uid="{36A4671B-A35C-442A-B125-55AF25C53F65}"/>
    <cellStyle name="Comma 2 2 4 4 2" xfId="4470" xr:uid="{5D492945-2403-41D6-8FA4-3AC9D590BAB3}"/>
    <cellStyle name="Comma 2 2 4 4 2 2" xfId="10116" xr:uid="{D3EEDFA3-0681-49FA-84D5-2DA437884BDC}"/>
    <cellStyle name="Comma 2 2 4 4 2 2 2" xfId="13318" xr:uid="{79276377-E4C7-4CB0-9A38-EB4D40F28F02}"/>
    <cellStyle name="Comma 2 2 4 4 2 2 3" xfId="16413" xr:uid="{F630649F-AC23-40B8-8701-08C010275291}"/>
    <cellStyle name="Comma 2 2 4 4 2 3" xfId="6125" xr:uid="{75DB0490-7D6E-484C-95D2-8950421D4733}"/>
    <cellStyle name="Comma 2 2 4 4 3" xfId="8134" xr:uid="{E0690463-1109-4920-9E77-FC1457FC90C7}"/>
    <cellStyle name="Comma 2 2 4 4 3 2" xfId="11774" xr:uid="{FF926D7D-C385-4CFD-8597-CE9E092760A6}"/>
    <cellStyle name="Comma 2 2 4 4 3 3" xfId="14869" xr:uid="{E2DAE941-3D51-41C1-90FC-AF3C022B25BB}"/>
    <cellStyle name="Comma 2 2 4 5" xfId="2954" xr:uid="{0F9BC026-195D-4D57-8D73-69E04CA072E6}"/>
    <cellStyle name="Comma 2 2 4 5 2" xfId="8687" xr:uid="{E4942641-2D6F-43EC-BA62-6708AFF11634}"/>
    <cellStyle name="Comma 2 2 4 5 2 2" xfId="12169" xr:uid="{1B12BFFB-C8EC-4A3B-B64E-B2D67A94664A}"/>
    <cellStyle name="Comma 2 2 4 5 2 3" xfId="15264" xr:uid="{DBF55C7B-6A01-4FD9-A61A-18B252E067BD}"/>
    <cellStyle name="Comma 2 2 4 5 3" xfId="4974" xr:uid="{F466685B-3D94-49E7-A394-881604268743}"/>
    <cellStyle name="Comma 2 2 4 6" xfId="6683" xr:uid="{A01B89CD-A242-4EB3-939A-7FB53B7D2765}"/>
    <cellStyle name="Comma 2 2 4 6 2" xfId="10626" xr:uid="{EE97465F-26C8-4096-91E9-C3D473418FE2}"/>
    <cellStyle name="Comma 2 2 4 6 3" xfId="13721" xr:uid="{7F729690-5702-41FE-8ACA-93670D40352A}"/>
    <cellStyle name="Comma 2 2 5" xfId="312" xr:uid="{87A4D25B-A018-4995-B496-6C8F8CC29982}"/>
    <cellStyle name="Comma 2 2 5 2" xfId="781" xr:uid="{C6AC9F61-641A-4CFB-A308-334D1DE38D0B}"/>
    <cellStyle name="Comma 2 2 5 2 2" xfId="1635" xr:uid="{DB4AC035-7FE5-462D-B1D5-2A83B50B0403}"/>
    <cellStyle name="Comma 2 2 5 2 2 2" xfId="3917" xr:uid="{84177F9C-76C3-493E-A896-E76EC5FA7BEE}"/>
    <cellStyle name="Comma 2 2 5 2 2 2 2" xfId="9616" xr:uid="{3C65E096-2D50-4E3B-8139-B92435A0DB9F}"/>
    <cellStyle name="Comma 2 2 5 2 2 2 2 2" xfId="12874" xr:uid="{1DB13CB0-ED73-44E2-A242-25351FECCDF7}"/>
    <cellStyle name="Comma 2 2 5 2 2 2 2 3" xfId="15969" xr:uid="{1F91A318-A512-465B-97B3-16CE5CDFE6AB}"/>
    <cellStyle name="Comma 2 2 5 2 2 2 3" xfId="5681" xr:uid="{59DD73C8-A135-4211-A09F-D537FB9E24C8}"/>
    <cellStyle name="Comma 2 2 5 2 2 3" xfId="7615" xr:uid="{F4B304EB-551D-4BCB-98A4-49805735E732}"/>
    <cellStyle name="Comma 2 2 5 2 2 3 2" xfId="11330" xr:uid="{20A228BF-8475-4AEF-9E1D-C27058208544}"/>
    <cellStyle name="Comma 2 2 5 2 2 3 3" xfId="14425" xr:uid="{A96FCA1B-A1A4-4390-8408-4BC071C26054}"/>
    <cellStyle name="Comma 2 2 5 2 3" xfId="2584" xr:uid="{AF5B1562-5D45-44FC-9C9C-9ED34C880996}"/>
    <cellStyle name="Comma 2 2 5 2 3 2" xfId="4774" xr:uid="{DD4DDCB9-F806-4523-A345-CF9BB5A7EEDB}"/>
    <cellStyle name="Comma 2 2 5 2 3 2 2" xfId="10420" xr:uid="{9003A276-1D1E-4FB0-AB8F-99E29E2ECABF}"/>
    <cellStyle name="Comma 2 2 5 2 3 2 2 2" xfId="13545" xr:uid="{BADD04F1-BB82-48FF-A071-A6AD02A0CF9D}"/>
    <cellStyle name="Comma 2 2 5 2 3 2 2 3" xfId="16640" xr:uid="{F0ADA929-73F9-4CC4-8EBE-B01A869614B2}"/>
    <cellStyle name="Comma 2 2 5 2 3 2 3" xfId="6352" xr:uid="{33A274DD-C504-4D29-9809-79B17DD36395}"/>
    <cellStyle name="Comma 2 2 5 2 3 3" xfId="8438" xr:uid="{6DA43257-F7ED-45EE-809C-399A6B9456A4}"/>
    <cellStyle name="Comma 2 2 5 2 3 3 2" xfId="12001" xr:uid="{D16C7C0F-4CE8-45B4-B347-56BE0BFBABAA}"/>
    <cellStyle name="Comma 2 2 5 2 3 3 3" xfId="15096" xr:uid="{51A7B472-B7D9-41AC-A49A-144A8AA996B3}"/>
    <cellStyle name="Comma 2 2 5 2 4" xfId="3264" xr:uid="{E8C0EDF6-C5AD-4F9E-A2D2-D55347819DDB}"/>
    <cellStyle name="Comma 2 2 5 2 4 2" xfId="8964" xr:uid="{2C8C521C-0F8B-47BD-A0F7-462019529F6D}"/>
    <cellStyle name="Comma 2 2 5 2 4 2 2" xfId="12369" xr:uid="{0BDEA81E-8E3E-41D1-B949-A49A09B8F7A0}"/>
    <cellStyle name="Comma 2 2 5 2 4 2 3" xfId="15464" xr:uid="{6A02434B-2775-4FE6-A9B7-A0329B1C8B32}"/>
    <cellStyle name="Comma 2 2 5 2 4 3" xfId="5177" xr:uid="{D3F8CEE8-4FBF-44AB-8B61-37A2A266DB78}"/>
    <cellStyle name="Comma 2 2 5 2 5" xfId="6963" xr:uid="{82D73581-8A3C-44EC-8F73-D3CAF3505F7B}"/>
    <cellStyle name="Comma 2 2 5 2 5 2" xfId="10826" xr:uid="{952F92B2-93E5-4C0D-9E1D-E4E1576F044E}"/>
    <cellStyle name="Comma 2 2 5 2 5 3" xfId="13921" xr:uid="{4838672B-3C27-46D6-8CEC-05FCD9C45749}"/>
    <cellStyle name="Comma 2 2 5 3" xfId="1446" xr:uid="{52B1D559-7949-42D4-B68A-1B05EB621368}"/>
    <cellStyle name="Comma 2 2 5 3 2" xfId="2451" xr:uid="{9A1329AC-8490-4116-BF62-B01C64038299}"/>
    <cellStyle name="Comma 2 2 5 3 2 2" xfId="4641" xr:uid="{C34F842E-26EF-46F5-8F77-6BA403CF000D}"/>
    <cellStyle name="Comma 2 2 5 3 2 2 2" xfId="10287" xr:uid="{C31532D6-76B1-48BD-B225-0D3478D61B0F}"/>
    <cellStyle name="Comma 2 2 5 3 2 2 2 2" xfId="13429" xr:uid="{309C4D79-6A19-4CE9-9CAB-25E824D00D38}"/>
    <cellStyle name="Comma 2 2 5 3 2 2 2 3" xfId="16524" xr:uid="{EC236E96-D06E-4A08-85BF-439425F01B08}"/>
    <cellStyle name="Comma 2 2 5 3 2 2 3" xfId="6236" xr:uid="{772FC088-D67F-4956-847E-C8B914362179}"/>
    <cellStyle name="Comma 2 2 5 3 2 3" xfId="8305" xr:uid="{9F6530C6-F848-498A-8C79-DE5F969ECDCC}"/>
    <cellStyle name="Comma 2 2 5 3 2 3 2" xfId="11885" xr:uid="{8A561687-A119-4CB9-84AB-7E6E910D6F8C}"/>
    <cellStyle name="Comma 2 2 5 3 2 3 3" xfId="14980" xr:uid="{4FE841B1-0A63-4F84-ABE1-5B96872A8250}"/>
    <cellStyle name="Comma 2 2 5 3 3" xfId="3728" xr:uid="{50018CD0-69C7-4DAF-A894-D1F9A7D465D4}"/>
    <cellStyle name="Comma 2 2 5 3 3 2" xfId="9427" xr:uid="{6296BD86-6532-4796-8AD7-18B5133D52DF}"/>
    <cellStyle name="Comma 2 2 5 3 3 2 2" xfId="12702" xr:uid="{E7E2FCE1-39DE-469B-AED6-F040EF4319C4}"/>
    <cellStyle name="Comma 2 2 5 3 3 2 3" xfId="15797" xr:uid="{AFB33282-6B9F-4C93-96CA-FDCD216E52F3}"/>
    <cellStyle name="Comma 2 2 5 3 3 3" xfId="5509" xr:uid="{308DC927-944B-4C7A-9291-758F2B862582}"/>
    <cellStyle name="Comma 2 2 5 3 4" xfId="7426" xr:uid="{F86A08C6-196F-462D-8479-CAF76846A019}"/>
    <cellStyle name="Comma 2 2 5 3 4 2" xfId="11158" xr:uid="{1D81E1D1-3DB2-49F1-B6A3-1B7B8E3FF5E3}"/>
    <cellStyle name="Comma 2 2 5 3 4 3" xfId="14253" xr:uid="{F3B2ECD6-5520-4089-91E0-B5F834905B09}"/>
    <cellStyle name="Comma 2 2 5 4" xfId="50" xr:uid="{CFF2D6F0-DA31-43D1-A1F4-A4F5D1C290B5}"/>
    <cellStyle name="Comma 2 2 5 4 2" xfId="116" xr:uid="{4E9BE57A-C241-4675-B218-EE9ADCF1CD6F}"/>
    <cellStyle name="Comma 2 2 5 4 2 2" xfId="326" xr:uid="{FBEF35B9-58AF-41D3-A6BC-811403EDD959}"/>
    <cellStyle name="Comma 2 2 5 4 2 2 2" xfId="1565" xr:uid="{365CCE89-E0A4-4929-B005-521649E243E0}"/>
    <cellStyle name="Comma 2 2 5 4 2 2 2 2" xfId="3847" xr:uid="{340ED4E3-71D7-4A4F-945B-2D7080D61FC5}"/>
    <cellStyle name="Comma 2 2 5 4 2 2 2 2 2" xfId="9546" xr:uid="{D527695A-42AF-408D-8E53-D23B3F4A998A}"/>
    <cellStyle name="Comma 2 2 5 4 2 2 2 2 2 2" xfId="12807" xr:uid="{7F777149-D4F1-4012-97C7-E3613205F131}"/>
    <cellStyle name="Comma 2 2 5 4 2 2 2 2 2 3" xfId="15902" xr:uid="{D817B711-8C3D-4048-BDB5-45AA432A5ECE}"/>
    <cellStyle name="Comma 2 2 5 4 2 2 2 2 3" xfId="5614" xr:uid="{35DF5B0F-00BF-4A1E-AEE8-B65D137FB620}"/>
    <cellStyle name="Comma 2 2 5 4 2 2 2 3" xfId="7545" xr:uid="{548AF8DD-68E9-4BB4-8CC8-BB9024491221}"/>
    <cellStyle name="Comma 2 2 5 4 2 2 2 3 2" xfId="11263" xr:uid="{2FA56F0A-28D1-4430-9A37-2F23CBEA3379}"/>
    <cellStyle name="Comma 2 2 5 4 2 2 2 3 3" xfId="14358" xr:uid="{72774F9E-4B57-4D9D-80CE-68E812C5B024}"/>
    <cellStyle name="Comma 2 2 5 4 2 2 3" xfId="2536" xr:uid="{9F7151EF-723B-4DB0-9DA7-EC4B24F0EDD0}"/>
    <cellStyle name="Comma 2 2 5 4 2 2 3 2" xfId="4726" xr:uid="{C1C49262-5E68-4D4C-A372-6E88D0E05897}"/>
    <cellStyle name="Comma 2 2 5 4 2 2 3 2 2" xfId="10372" xr:uid="{DF116D0D-55ED-4B46-88FD-527653898FFA}"/>
    <cellStyle name="Comma 2 2 5 4 2 2 3 2 2 2" xfId="13500" xr:uid="{90C38934-0450-44B4-A924-E619BA862B0B}"/>
    <cellStyle name="Comma 2 2 5 4 2 2 3 2 2 3" xfId="16595" xr:uid="{CEA5C3B6-3780-4BC5-9876-540E605D3079}"/>
    <cellStyle name="Comma 2 2 5 4 2 2 3 2 3" xfId="6307" xr:uid="{B7E1C926-3A99-43F7-AE6B-71D263461E8B}"/>
    <cellStyle name="Comma 2 2 5 4 2 2 3 3" xfId="8390" xr:uid="{2E4C3BE0-3539-40C4-966B-9283C174EBEA}"/>
    <cellStyle name="Comma 2 2 5 4 2 2 3 3 2" xfId="11956" xr:uid="{28003054-8793-4D54-B1BE-CEA75F3B6A7A}"/>
    <cellStyle name="Comma 2 2 5 4 2 2 3 3 3" xfId="15051" xr:uid="{BCC9B1BB-60F7-43AF-B258-2DA671121F8A}"/>
    <cellStyle name="Comma 2 2 5 4 2 2 4" xfId="3002" xr:uid="{DA38B63C-698B-4DDE-BE7C-6E447FFD5954}"/>
    <cellStyle name="Comma 2 2 5 4 2 2 4 2" xfId="8730" xr:uid="{1405ED1F-1FAE-44B6-841B-1A58A9BA51BF}"/>
    <cellStyle name="Comma 2 2 5 4 2 2 4 2 2" xfId="12211" xr:uid="{31D24E68-0DB6-443D-817C-3EEA1035DFEF}"/>
    <cellStyle name="Comma 2 2 5 4 2 2 4 2 3" xfId="15306" xr:uid="{0E54EE6B-2F6C-4D6C-9ED0-B7C48214647A}"/>
    <cellStyle name="Comma 2 2 5 4 2 2 4 3" xfId="5016" xr:uid="{1D710571-427B-4F9A-939D-B7D170EDC070}"/>
    <cellStyle name="Comma 2 2 5 4 2 2 5" xfId="6726" xr:uid="{D2347DE5-0C8E-4B5C-B35D-559268A28CF7}"/>
    <cellStyle name="Comma 2 2 5 4 2 2 5 2" xfId="10668" xr:uid="{F36CE8FD-378C-4FD4-9385-FE9EA9D8F578}"/>
    <cellStyle name="Comma 2 2 5 4 2 2 5 3" xfId="13763" xr:uid="{A48F797A-7C23-4F6D-967D-C578F2C615E7}"/>
    <cellStyle name="Comma 2 2 5 4 2 3" xfId="1399" xr:uid="{931F7FD1-B2CC-444D-BACF-A009D9297F8B}"/>
    <cellStyle name="Comma 2 2 5 4 2 3 2" xfId="2404" xr:uid="{DDA2D947-0F22-4737-B969-8613F3033CDC}"/>
    <cellStyle name="Comma 2 2 5 4 2 3 2 2" xfId="4594" xr:uid="{155E4F3B-0089-483B-AF96-BDF5426B3A8C}"/>
    <cellStyle name="Comma 2 2 5 4 2 3 2 2 2" xfId="10240" xr:uid="{CF1A8602-ACD8-43FF-A071-F7C5D2A4A1C6}"/>
    <cellStyle name="Comma 2 2 5 4 2 3 2 2 2 2" xfId="13402" xr:uid="{B7598BDE-2671-4B85-B99C-2224365767DF}"/>
    <cellStyle name="Comma 2 2 5 4 2 3 2 2 2 3" xfId="16497" xr:uid="{711BA329-50BB-4273-9BCE-FF8FBEA7A7EE}"/>
    <cellStyle name="Comma 2 2 5 4 2 3 2 2 3" xfId="6209" xr:uid="{032AE1EF-E059-448B-B128-138E656C7E07}"/>
    <cellStyle name="Comma 2 2 5 4 2 3 2 3" xfId="8258" xr:uid="{63FAD128-2BF6-4B45-B344-A52A04FEDD8F}"/>
    <cellStyle name="Comma 2 2 5 4 2 3 2 3 2" xfId="11858" xr:uid="{AE4CD883-A6E6-4C71-AA77-F89C9AAB2029}"/>
    <cellStyle name="Comma 2 2 5 4 2 3 2 3 3" xfId="14953" xr:uid="{5EFEE1CD-CBEC-4D7E-BE6A-01E8AC529CEB}"/>
    <cellStyle name="Comma 2 2 5 4 2 3 3" xfId="3681" xr:uid="{CB0616AC-34C9-4662-B3A6-961B4E79C875}"/>
    <cellStyle name="Comma 2 2 5 4 2 3 3 2" xfId="9380" xr:uid="{BA24AF80-C986-4AFC-9135-C3AED2ACEB19}"/>
    <cellStyle name="Comma 2 2 5 4 2 3 3 2 2" xfId="12674" xr:uid="{8841EE81-ED75-4A0E-849E-580695A8C76F}"/>
    <cellStyle name="Comma 2 2 5 4 2 3 3 2 3" xfId="15769" xr:uid="{7BE9B01B-3F26-4B33-9AFB-C5BFA3A270F3}"/>
    <cellStyle name="Comma 2 2 5 4 2 3 3 3" xfId="5482" xr:uid="{7467E870-9750-47AA-8FBA-A6C00F485290}"/>
    <cellStyle name="Comma 2 2 5 4 2 3 4" xfId="7379" xr:uid="{FF6E6606-837D-4E44-8F41-008FD47168CE}"/>
    <cellStyle name="Comma 2 2 5 4 2 3 4 2" xfId="11131" xr:uid="{8C4F9F98-3B83-44C6-A3B9-D49798CEF8D2}"/>
    <cellStyle name="Comma 2 2 5 4 2 3 4 3" xfId="14226" xr:uid="{EAFC48E6-8380-4362-A717-240074119053}"/>
    <cellStyle name="Comma 2 2 5 4 2 4" xfId="1111" xr:uid="{776AE28E-C635-468B-8A9C-97820AC5B199}"/>
    <cellStyle name="Comma 2 2 5 4 2 4 2" xfId="3423" xr:uid="{BCA210EF-A210-4152-8C90-C3771480E5B2}"/>
    <cellStyle name="Comma 2 2 5 4 2 4 2 2" xfId="9123" xr:uid="{A27CB869-6F03-46DE-BF4B-751570F88315}"/>
    <cellStyle name="Comma 2 2 5 4 2 4 2 2 2" xfId="12481" xr:uid="{538B009C-BC84-4D02-9EA2-E6736100C79A}"/>
    <cellStyle name="Comma 2 2 5 4 2 4 2 2 3" xfId="15576" xr:uid="{C459A1C1-EF16-4D5C-A0BB-92B8F1ECB21F}"/>
    <cellStyle name="Comma 2 2 5 4 2 4 2 3" xfId="5289" xr:uid="{7010B659-B238-49E8-992E-03ACD6E2D983}"/>
    <cellStyle name="Comma 2 2 5 4 2 4 3" xfId="7122" xr:uid="{D851BF95-D711-4EAB-AAA8-32E4CCD6AE22}"/>
    <cellStyle name="Comma 2 2 5 4 2 4 3 2" xfId="10938" xr:uid="{35385405-25D9-4926-9FA1-75BC8D97EE75}"/>
    <cellStyle name="Comma 2 2 5 4 2 4 3 3" xfId="14033" xr:uid="{E8DABFEC-F8C7-414F-A31F-2BF087E815B8}"/>
    <cellStyle name="Comma 2 2 5 4 2 5" xfId="2226" xr:uid="{EA50DB75-A773-4F98-B202-BF98AFD69280}"/>
    <cellStyle name="Comma 2 2 5 4 2 5 2" xfId="4418" xr:uid="{C28C7539-F1AD-47E9-99E2-0D5F4180161D}"/>
    <cellStyle name="Comma 2 2 5 4 2 5 2 2" xfId="10064" xr:uid="{0D9BBD3A-6112-4A0A-B3DF-9A6C49399C1D}"/>
    <cellStyle name="Comma 2 2 5 4 2 5 2 2 2" xfId="13284" xr:uid="{7AB56A92-0B49-4FFB-8B66-439E2F339372}"/>
    <cellStyle name="Comma 2 2 5 4 2 5 2 2 3" xfId="16379" xr:uid="{C15805C2-2E59-4CB6-8C5D-A6F304EC2B66}"/>
    <cellStyle name="Comma 2 2 5 4 2 5 2 3" xfId="6091" xr:uid="{083F2A75-0ED2-4B98-A3D5-16C8D42C41A3}"/>
    <cellStyle name="Comma 2 2 5 4 2 5 3" xfId="8082" xr:uid="{16384150-72E3-4B13-9A0A-6F085DF9801D}"/>
    <cellStyle name="Comma 2 2 5 4 2 5 3 2" xfId="11740" xr:uid="{1BB6EF31-0329-4631-B06B-5C39D7092FCA}"/>
    <cellStyle name="Comma 2 2 5 4 2 5 3 3" xfId="14835" xr:uid="{DCD8762B-8B8D-42F1-A128-D35E28C78AE8}"/>
    <cellStyle name="Comma 2 2 5 4 2 6" xfId="2832" xr:uid="{5CD7106D-3F37-456F-9B3A-D7BC0B23DC38}"/>
    <cellStyle name="Comma 2 2 5 4 2 6 2" xfId="8580" xr:uid="{567F5218-5F57-42EC-A2F2-1B03FEAE7E61}"/>
    <cellStyle name="Comma 2 2 5 4 2 6 2 2" xfId="12098" xr:uid="{90F15E59-EFCF-43AE-BD64-8948333B13EF}"/>
    <cellStyle name="Comma 2 2 5 4 2 6 2 3" xfId="15193" xr:uid="{B34018FF-97AC-4BFB-80B3-5E90460592E9}"/>
    <cellStyle name="Comma 2 2 5 4 2 6 3" xfId="4903" xr:uid="{D98A1E34-CD56-4401-93F5-895213D872BC}"/>
    <cellStyle name="Comma 2 2 5 4 2 7" xfId="6576" xr:uid="{773F66DF-DE76-4E53-AAEC-E00B4D597B21}"/>
    <cellStyle name="Comma 2 2 5 4 2 7 2" xfId="10555" xr:uid="{9CEC5D04-7E27-4D33-BCA1-E3C0D1CEBCF0}"/>
    <cellStyle name="Comma 2 2 5 4 2 7 3" xfId="13650" xr:uid="{6D679AB5-E4B5-4AEB-BBA3-AA9858B5967B}"/>
    <cellStyle name="Comma 2 2 5 4 3" xfId="300" xr:uid="{F965345B-213A-4791-A1C5-25D62973209D}"/>
    <cellStyle name="Comma 2 2 5 4 3 2" xfId="2976" xr:uid="{EFAE4BCB-DFCE-486E-AA20-32FA5C25F053}"/>
    <cellStyle name="Comma 2 2 5 4 3 2 2" xfId="8704" xr:uid="{D7F8DDFB-5641-4356-A35A-A6ACFA40262E}"/>
    <cellStyle name="Comma 2 2 5 4 3 2 2 2" xfId="12186" xr:uid="{1604B2E9-9A02-4D42-9B5D-B326FFDBF1BB}"/>
    <cellStyle name="Comma 2 2 5 4 3 2 2 3" xfId="15281" xr:uid="{193D9105-3D0B-4636-9BD8-0E419D84CB2A}"/>
    <cellStyle name="Comma 2 2 5 4 3 2 3" xfId="6427" xr:uid="{576DCC91-8D0A-45E6-A467-309398750200}"/>
    <cellStyle name="Comma 2 2 5 4 3 3" xfId="6700" xr:uid="{AA6CD51F-B6BA-497A-BDFB-76A76F5F8BC1}"/>
    <cellStyle name="Comma 2 2 5 4 3 3 2" xfId="10643" xr:uid="{F1BD83D5-7D93-48CF-9286-E162EA52D6AA}"/>
    <cellStyle name="Comma 2 2 5 4 3 3 3" xfId="13738" xr:uid="{0FA83DF7-F04F-4EA7-BC4E-3961FE5626B4}"/>
    <cellStyle name="Comma 2 2 5 4 3 4" xfId="4991" xr:uid="{E7955F9B-A64A-4F05-8272-90B91BE5DCF2}"/>
    <cellStyle name="Comma 2 2 5 4 4" xfId="1209" xr:uid="{9866E33C-DBD9-4BBA-8CAA-0ECE40FB4E85}"/>
    <cellStyle name="Comma 2 2 5 4 4 2" xfId="3510" xr:uid="{1BEACB49-B44C-4E81-887F-EC20F3EA2A02}"/>
    <cellStyle name="Comma 2 2 5 4 4 2 2" xfId="9210" xr:uid="{F7ED8B9A-95A7-444E-83ED-CCEEC56A51BD}"/>
    <cellStyle name="Comma 2 2 5 4 4 2 2 2" xfId="12549" xr:uid="{E1E308DE-3307-4460-BCE8-8E91FD6F7C3A}"/>
    <cellStyle name="Comma 2 2 5 4 4 2 2 3" xfId="15644" xr:uid="{41A72E70-5D1D-49CE-BB81-98599CAE4258}"/>
    <cellStyle name="Comma 2 2 5 4 4 2 3" xfId="6449" xr:uid="{91B05574-035F-465D-84A2-3A067CE588D6}"/>
    <cellStyle name="Comma 2 2 5 4 4 3" xfId="7209" xr:uid="{BE8DBF3C-5E3B-492E-B50D-8736845F967D}"/>
    <cellStyle name="Comma 2 2 5 4 4 3 2" xfId="11006" xr:uid="{C4DB0E38-144B-4073-8B94-D11A445321B0}"/>
    <cellStyle name="Comma 2 2 5 4 4 3 3" xfId="14101" xr:uid="{570E912C-EE8B-461A-9D2D-6C66084B644A}"/>
    <cellStyle name="Comma 2 2 5 4 4 4" xfId="5357" xr:uid="{142775BD-D754-45AF-88FD-0442E6C4C690}"/>
    <cellStyle name="Comma 2 2 5 4 5" xfId="2791" xr:uid="{D4573F03-283D-48C7-B3D2-1BCE72B7793E}"/>
    <cellStyle name="Comma 2 2 5 4 5 2" xfId="8541" xr:uid="{D7BB55A1-A81C-41CD-83FC-CE09703064BA}"/>
    <cellStyle name="Comma 2 2 5 4 5 2 2" xfId="12073" xr:uid="{B180EA07-2218-4288-BE44-652CF1777ADA}"/>
    <cellStyle name="Comma 2 2 5 4 5 2 3" xfId="15168" xr:uid="{DB7EC2F3-A3FB-4CE7-81BB-7873B5189730}"/>
    <cellStyle name="Comma 2 2 5 4 5 3" xfId="4878" xr:uid="{4431082E-EC76-4C0C-AA89-5663C0F6E472}"/>
    <cellStyle name="Comma 2 2 5 4 6" xfId="6529" xr:uid="{A51ECE30-2BB6-47CF-B5FC-0E6DD8380E0C}"/>
    <cellStyle name="Comma 2 2 5 4 6 2" xfId="10530" xr:uid="{E284AE1E-A073-4EAE-9125-54972346F2EB}"/>
    <cellStyle name="Comma 2 2 5 4 6 3" xfId="13625" xr:uid="{C12E433F-8606-4F46-B226-24DD0DC679AE}"/>
    <cellStyle name="Comma 2 2 5 5" xfId="2291" xr:uid="{ADAB3582-C98D-4B0C-8ACF-F50B798C6D8C}"/>
    <cellStyle name="Comma 2 2 5 5 2" xfId="4481" xr:uid="{F48D5FF9-B4AD-4E21-A4D1-0297F8EBEA4E}"/>
    <cellStyle name="Comma 2 2 5 5 2 2" xfId="10127" xr:uid="{94EBC2D2-1B54-424C-AFCA-1EE1872EC0BC}"/>
    <cellStyle name="Comma 2 2 5 5 2 2 2" xfId="13327" xr:uid="{ABAC355B-D7A9-4E3B-9AFC-687313F857BD}"/>
    <cellStyle name="Comma 2 2 5 5 2 2 3" xfId="16422" xr:uid="{675A391B-A4A5-41CD-8C08-D561EF3FF7C8}"/>
    <cellStyle name="Comma 2 2 5 5 2 3" xfId="6134" xr:uid="{C02605A3-0742-4755-BD04-2AA6DE80D957}"/>
    <cellStyle name="Comma 2 2 5 5 3" xfId="8145" xr:uid="{642D0FCF-F9BB-4AB6-A497-DE655F9015D1}"/>
    <cellStyle name="Comma 2 2 5 5 3 2" xfId="11783" xr:uid="{3323DD90-5B46-439B-B63C-CD0743757FE7}"/>
    <cellStyle name="Comma 2 2 5 5 3 3" xfId="14878" xr:uid="{4E686862-18E5-47B4-B255-FF9A81A8ACB2}"/>
    <cellStyle name="Comma 2 2 5 6" xfId="2988" xr:uid="{16323DAC-313C-48C9-A647-3B900DFEE73C}"/>
    <cellStyle name="Comma 2 2 5 6 2" xfId="8716" xr:uid="{10B9FE63-BCD3-41FB-B479-520340165275}"/>
    <cellStyle name="Comma 2 2 5 6 2 2" xfId="12198" xr:uid="{CFD9FA0D-5D5D-40E2-B9FF-366EDB804396}"/>
    <cellStyle name="Comma 2 2 5 6 2 3" xfId="15293" xr:uid="{B908E051-1ACC-4D78-B6AF-65E1C81A2D09}"/>
    <cellStyle name="Comma 2 2 5 6 3" xfId="5003" xr:uid="{65228EED-30AD-41B8-9B7B-8FA0BB8C6582}"/>
    <cellStyle name="Comma 2 2 5 7" xfId="6712" xr:uid="{25ACB4F4-FF12-47A6-8CC7-12B2B911D673}"/>
    <cellStyle name="Comma 2 2 5 7 2" xfId="10655" xr:uid="{2D77259F-913C-44E1-86AE-9FAA58A4E38E}"/>
    <cellStyle name="Comma 2 2 5 7 3" xfId="13750" xr:uid="{C397FC6B-B6E8-4631-9BE2-53A9E452724E}"/>
    <cellStyle name="Comma 2 2 6" xfId="603" xr:uid="{9D7049A0-AE78-47BB-AB13-3D44439E0331}"/>
    <cellStyle name="Comma 2 2 6 2" xfId="1676" xr:uid="{88D27F93-DC91-463B-817E-56ECF17ED842}"/>
    <cellStyle name="Comma 2 2 6 2 2" xfId="2018" xr:uid="{3EF0977A-F6AB-4585-A89A-7DC9A17B1BB4}"/>
    <cellStyle name="Comma 2 2 6 2 2 2" xfId="4263" xr:uid="{58A7728D-1F6C-4276-A88B-76892107B4BC}"/>
    <cellStyle name="Comma 2 2 6 2 2 2 2" xfId="9910" xr:uid="{A4642A19-976D-4117-8D74-D1F5F3B9E89C}"/>
    <cellStyle name="Comma 2 2 6 2 2 2 2 2" xfId="13160" xr:uid="{315EBE8F-20BA-47B1-8464-C59243265B3E}"/>
    <cellStyle name="Comma 2 2 6 2 2 2 2 3" xfId="16255" xr:uid="{C77E7D91-CBE8-4B0A-9E97-9715BF23BB63}"/>
    <cellStyle name="Comma 2 2 6 2 2 2 3" xfId="5967" xr:uid="{D22B5537-A5CB-4AFC-8A6F-8FB8D5B4C237}"/>
    <cellStyle name="Comma 2 2 6 2 2 3" xfId="7909" xr:uid="{A0F9A3C3-833C-4F98-84A7-A92C1F896B0E}"/>
    <cellStyle name="Comma 2 2 6 2 2 3 2" xfId="11616" xr:uid="{5DB5CAE1-E895-4E4E-9CB1-85BEC05C3440}"/>
    <cellStyle name="Comma 2 2 6 2 2 3 3" xfId="14711" xr:uid="{C76849CB-FAD3-4709-B340-F08C28631F9E}"/>
    <cellStyle name="Comma 2 2 6 2 3" xfId="3958" xr:uid="{A4201BA1-9FF8-49B3-8826-E4911EE07862}"/>
    <cellStyle name="Comma 2 2 6 2 3 2" xfId="9657" xr:uid="{5430C8B2-81FF-4AE9-95F1-F4C564C15126}"/>
    <cellStyle name="Comma 2 2 6 2 3 2 2" xfId="12915" xr:uid="{E8FC3256-950D-4CF7-BDF9-D999D4210583}"/>
    <cellStyle name="Comma 2 2 6 2 3 2 3" xfId="16010" xr:uid="{997F267C-60B3-4D5B-BA28-8A98AAF1245F}"/>
    <cellStyle name="Comma 2 2 6 2 3 3" xfId="5722" xr:uid="{48BA1D30-33CC-40C5-869D-06838662A4E8}"/>
    <cellStyle name="Comma 2 2 6 2 4" xfId="7656" xr:uid="{3B862C11-C7B5-4F94-A2EE-C10D0A364A5F}"/>
    <cellStyle name="Comma 2 2 6 2 4 2" xfId="11371" xr:uid="{4A05297A-EA5B-48D8-9E0A-2E68BC088951}"/>
    <cellStyle name="Comma 2 2 6 2 4 3" xfId="14466" xr:uid="{227DF16E-261B-46F9-A63A-7F371D48785D}"/>
    <cellStyle name="Comma 2 2 6 3" xfId="1280" xr:uid="{2172D377-C088-4D8A-94FB-129AF5FA5EDA}"/>
    <cellStyle name="Comma 2 2 6 3 2" xfId="3563" xr:uid="{7E05E1C0-55B4-471F-BA2C-FA3AEA11611D}"/>
    <cellStyle name="Comma 2 2 6 3 2 2" xfId="9262" xr:uid="{1B9D3C9A-6A07-487C-9DE1-C22E7722E64E}"/>
    <cellStyle name="Comma 2 2 6 3 2 2 2" xfId="12591" xr:uid="{6FF6059F-0C92-466E-84F1-CDC5662BC01E}"/>
    <cellStyle name="Comma 2 2 6 3 2 2 3" xfId="15686" xr:uid="{4EB60158-353C-48BB-86B5-1FB04F60355B}"/>
    <cellStyle name="Comma 2 2 6 3 2 3" xfId="5399" xr:uid="{3632A323-62C4-4EE1-82E6-F712F7C9B6B3}"/>
    <cellStyle name="Comma 2 2 6 3 3" xfId="7261" xr:uid="{9AB4417B-EA04-403D-81C8-AFDF740C2A64}"/>
    <cellStyle name="Comma 2 2 6 3 3 2" xfId="11048" xr:uid="{075EC042-193A-47B5-891F-7145739A933E}"/>
    <cellStyle name="Comma 2 2 6 3 3 3" xfId="14143" xr:uid="{D348CB57-98DF-46F0-90F9-FAAB99331D15}"/>
    <cellStyle name="Comma 2 2 6 4" xfId="2325" xr:uid="{F7D6D95F-3E07-4F58-BBA6-F8401F35AD29}"/>
    <cellStyle name="Comma 2 2 6 4 2" xfId="4515" xr:uid="{131F424A-FF81-472F-A43C-A87C5E67A435}"/>
    <cellStyle name="Comma 2 2 6 4 2 2" xfId="10161" xr:uid="{F364C3E3-23C7-4FD4-AE82-7415092DBBEE}"/>
    <cellStyle name="Comma 2 2 6 4 2 2 2" xfId="13352" xr:uid="{5E665174-78D1-45D6-A1B5-7B66EF29F4DD}"/>
    <cellStyle name="Comma 2 2 6 4 2 2 3" xfId="16447" xr:uid="{0FD22EAD-DA54-4C23-88E2-CC4CF47B5A19}"/>
    <cellStyle name="Comma 2 2 6 4 2 3" xfId="6159" xr:uid="{2CD7044D-BA9D-44CD-8B49-3D154A9AC569}"/>
    <cellStyle name="Comma 2 2 6 4 3" xfId="8179" xr:uid="{A5DAAB12-E6F9-4B38-A087-F8D5B0111DF8}"/>
    <cellStyle name="Comma 2 2 6 4 3 2" xfId="11808" xr:uid="{7C9E47A7-DE1F-4071-A97E-728E6487E507}"/>
    <cellStyle name="Comma 2 2 6 4 3 3" xfId="14903" xr:uid="{762D052E-ACA9-4200-8FE0-4A71A7B292ED}"/>
    <cellStyle name="Comma 2 2 6 5" xfId="3129" xr:uid="{09E499CE-0534-4B55-BDE5-EE37FAD72BD3}"/>
    <cellStyle name="Comma 2 2 6 5 2" xfId="8831" xr:uid="{867634F3-71E2-46D1-A5EA-C8A8E278B912}"/>
    <cellStyle name="Comma 2 2 6 5 2 2" xfId="12284" xr:uid="{76F11DE5-74FC-4643-91F4-B1263637B92B}"/>
    <cellStyle name="Comma 2 2 6 5 2 3" xfId="15379" xr:uid="{75ACE153-8A4C-4895-9977-A56F7B6E1455}"/>
    <cellStyle name="Comma 2 2 6 5 3" xfId="5091" xr:uid="{E52ADCC8-A035-417F-B662-A807D38EA5CF}"/>
    <cellStyle name="Comma 2 2 6 6" xfId="6829" xr:uid="{A312F08F-2476-42CF-8DBB-2B64DFC65BD3}"/>
    <cellStyle name="Comma 2 2 6 6 2" xfId="10741" xr:uid="{BEC94581-6A65-4B65-B294-C244796A50B7}"/>
    <cellStyle name="Comma 2 2 6 6 3" xfId="13836" xr:uid="{A3C0FB41-903D-4959-8467-8F50FDB9F21B}"/>
    <cellStyle name="Comma 2 2 7" xfId="690" xr:uid="{2080502C-4025-4A32-B2C1-9630BBE5FC04}"/>
    <cellStyle name="Comma 2 2 7 2" xfId="1485" xr:uid="{0FECBB53-F496-4AF1-9C2A-4E31B21B2617}"/>
    <cellStyle name="Comma 2 2 7 2 2" xfId="2490" xr:uid="{141C84EA-365B-438F-B268-9366CE5B3D5D}"/>
    <cellStyle name="Comma 2 2 7 2 2 2" xfId="4680" xr:uid="{637A5CEC-A157-4DF7-9DFB-EB5409816748}"/>
    <cellStyle name="Comma 2 2 7 2 2 2 2" xfId="10326" xr:uid="{E83ED014-E176-48D8-8E5D-6BF7464825AF}"/>
    <cellStyle name="Comma 2 2 7 2 2 2 2 2" xfId="13458" xr:uid="{AFFA116D-DBE5-420D-8E68-D2F1A33211CE}"/>
    <cellStyle name="Comma 2 2 7 2 2 2 2 3" xfId="16553" xr:uid="{8E1BEF8A-79C3-49E1-BE46-9511FA2E0009}"/>
    <cellStyle name="Comma 2 2 7 2 2 2 3" xfId="6265" xr:uid="{24AAA119-DAAD-4566-9C39-CDEFB8CA5706}"/>
    <cellStyle name="Comma 2 2 7 2 2 3" xfId="8344" xr:uid="{6E474127-CF7D-4C26-923B-A54A10D189CE}"/>
    <cellStyle name="Comma 2 2 7 2 2 3 2" xfId="11914" xr:uid="{22AF8DBA-2103-4523-A5CE-05C7FBF285FB}"/>
    <cellStyle name="Comma 2 2 7 2 2 3 3" xfId="15009" xr:uid="{6371EA9B-806D-4A8D-BA61-BA5175B87495}"/>
    <cellStyle name="Comma 2 2 7 2 3" xfId="3767" xr:uid="{B6945176-068F-428B-B8F9-8525DEE5BAD0}"/>
    <cellStyle name="Comma 2 2 7 2 3 2" xfId="9466" xr:uid="{AA753FAC-A318-4148-9F5E-160CCBB1DBFE}"/>
    <cellStyle name="Comma 2 2 7 2 3 2 2" xfId="12731" xr:uid="{BBE806A3-5DDA-488D-B1DB-E075602916D8}"/>
    <cellStyle name="Comma 2 2 7 2 3 2 3" xfId="15826" xr:uid="{4251F272-3C4F-42F8-B8E6-883208CE1F0C}"/>
    <cellStyle name="Comma 2 2 7 2 3 3" xfId="5538" xr:uid="{88B823BE-0808-431C-8BBD-C58BA4958A7F}"/>
    <cellStyle name="Comma 2 2 7 2 4" xfId="7465" xr:uid="{CDE3192D-EA40-41BC-B6BC-DDFE59D39E42}"/>
    <cellStyle name="Comma 2 2 7 2 4 2" xfId="11187" xr:uid="{B719CC2E-DE86-439F-A058-310A979821B7}"/>
    <cellStyle name="Comma 2 2 7 2 4 3" xfId="14282" xr:uid="{C76FA751-F516-4D15-BB6E-A10D944F960D}"/>
    <cellStyle name="Comma 2 2 7 3" xfId="1309" xr:uid="{8729C47F-4004-42F1-AF4A-D33FBC02FF1D}"/>
    <cellStyle name="Comma 2 2 7 3 2" xfId="3592" xr:uid="{BE06C7D2-4AD9-4613-B366-767E553ACCB8}"/>
    <cellStyle name="Comma 2 2 7 3 2 2" xfId="9291" xr:uid="{01289F28-81C1-4627-AD40-EDC696181EB2}"/>
    <cellStyle name="Comma 2 2 7 3 2 2 2" xfId="12620" xr:uid="{DAF3C13C-5810-4A58-97E6-BCBEFA99BEA5}"/>
    <cellStyle name="Comma 2 2 7 3 2 2 3" xfId="15715" xr:uid="{434BC842-FD2B-466B-AF02-21948FDE684A}"/>
    <cellStyle name="Comma 2 2 7 3 2 3" xfId="5428" xr:uid="{58B8E729-6816-4DF0-873C-FD0574FEC8DC}"/>
    <cellStyle name="Comma 2 2 7 3 3" xfId="7290" xr:uid="{9D9A87F0-1B95-4841-9C16-D7136EE6744F}"/>
    <cellStyle name="Comma 2 2 7 3 3 2" xfId="11077" xr:uid="{F5B13969-5E33-454D-9649-9B54C284CF27}"/>
    <cellStyle name="Comma 2 2 7 3 3 3" xfId="14172" xr:uid="{DE9AA5A5-68DC-42B2-A790-89E62C38D379}"/>
    <cellStyle name="Comma 2 2 7 4" xfId="2336" xr:uid="{8CBC51A9-48EA-4AD2-96C6-79647A36E2D3}"/>
    <cellStyle name="Comma 2 2 7 4 2" xfId="4526" xr:uid="{9B34D070-61A7-4415-A90A-599C78065581}"/>
    <cellStyle name="Comma 2 2 7 4 2 2" xfId="10172" xr:uid="{5D8F780C-EB71-45FB-B0C5-A875D4704FEE}"/>
    <cellStyle name="Comma 2 2 7 4 2 2 2" xfId="13363" xr:uid="{4AB1F1C3-CAE1-4555-85F9-EA755DC3C634}"/>
    <cellStyle name="Comma 2 2 7 4 2 2 3" xfId="16458" xr:uid="{5C8CAE70-BB9E-43DD-9376-FF9599119226}"/>
    <cellStyle name="Comma 2 2 7 4 2 3" xfId="6170" xr:uid="{AF62F11C-0D6F-4BE8-BBDD-78264ED82915}"/>
    <cellStyle name="Comma 2 2 7 4 3" xfId="8190" xr:uid="{FCBFF3F1-816F-4164-BCC8-CC378DB43FC9}"/>
    <cellStyle name="Comma 2 2 7 4 3 2" xfId="11819" xr:uid="{0D879002-02D1-4A43-B005-684DCCDF870E}"/>
    <cellStyle name="Comma 2 2 7 4 3 3" xfId="14914" xr:uid="{AD0EF204-73C5-4F23-A404-0BB78ACDA8F7}"/>
    <cellStyle name="Comma 2 2 7 5" xfId="3187" xr:uid="{E0382154-7BA7-4598-9419-51CDE9CE1AEF}"/>
    <cellStyle name="Comma 2 2 7 5 2" xfId="8887" xr:uid="{05F9ABF2-9515-4902-A60E-63277CA62A47}"/>
    <cellStyle name="Comma 2 2 7 5 2 2" xfId="12314" xr:uid="{6D769EE0-AAF1-422A-A071-AD390B7A9BBE}"/>
    <cellStyle name="Comma 2 2 7 5 2 3" xfId="15409" xr:uid="{B27E8203-0A88-4086-B89F-C2BAE88574B7}"/>
    <cellStyle name="Comma 2 2 7 5 3" xfId="5122" xr:uid="{3644A8CE-28E7-48D0-A45D-30CE3B890C1C}"/>
    <cellStyle name="Comma 2 2 7 6" xfId="6885" xr:uid="{F45239C5-5651-484D-8412-F560EC98EEEC}"/>
    <cellStyle name="Comma 2 2 7 6 2" xfId="10771" xr:uid="{8A3945A6-C25C-4ACF-AAB7-63D3155CB639}"/>
    <cellStyle name="Comma 2 2 7 6 3" xfId="13866" xr:uid="{93D62B4E-C997-4DA2-BD08-59EDABD85D22}"/>
    <cellStyle name="Comma 2 2 8" xfId="866" xr:uid="{235F0A3B-5766-4657-ABC1-6E3B3627E194}"/>
    <cellStyle name="Comma 2 2 8 2" xfId="2153" xr:uid="{FEF9986D-2DA0-46B5-A7CD-DCBCC0D39040}"/>
    <cellStyle name="Comma 2 2 8 2 2" xfId="4364" xr:uid="{A945BC13-8B8E-4E1C-A745-82B07E747F43}"/>
    <cellStyle name="Comma 2 2 8 2 2 2" xfId="10010" xr:uid="{A8ABF4A4-1137-4436-B325-C90FCAEBDEEB}"/>
    <cellStyle name="Comma 2 2 8 2 2 2 2" xfId="13253" xr:uid="{85CE5635-574A-4D02-9B18-342EE8C5C154}"/>
    <cellStyle name="Comma 2 2 8 2 2 2 3" xfId="16348" xr:uid="{93AF6D26-0AC4-40C6-BD68-EA9CEE1B5B02}"/>
    <cellStyle name="Comma 2 2 8 2 2 3" xfId="6060" xr:uid="{CEFD9448-ACC3-4526-A137-7FDBC3730A6F}"/>
    <cellStyle name="Comma 2 2 8 2 3" xfId="8011" xr:uid="{365D9F0B-3D9B-4793-9648-99F494F4E5F1}"/>
    <cellStyle name="Comma 2 2 8 2 3 2" xfId="11709" xr:uid="{E87435CF-EB35-492C-9F07-B625799927BE}"/>
    <cellStyle name="Comma 2 2 8 2 3 3" xfId="14804" xr:uid="{8107FF47-E8F2-4316-8A17-DD4C42378725}"/>
    <cellStyle name="Comma 2 2 8 3" xfId="3286" xr:uid="{8AD286E4-DAC5-4DC4-B873-784FAAC025A0}"/>
    <cellStyle name="Comma 2 2 8 3 2" xfId="8986" xr:uid="{85ED9182-A109-437C-A396-734DFA15D154}"/>
    <cellStyle name="Comma 2 2 8 3 2 2" xfId="12387" xr:uid="{B0A9E84B-A555-4791-8924-572678291B88}"/>
    <cellStyle name="Comma 2 2 8 3 2 3" xfId="15482" xr:uid="{7020A4E1-540C-4B1D-A18F-FD8A866DC89F}"/>
    <cellStyle name="Comma 2 2 8 3 3" xfId="5195" xr:uid="{D57C5143-10B6-4EED-B37A-4EE83C69ACE7}"/>
    <cellStyle name="Comma 2 2 8 4" xfId="6985" xr:uid="{E86385D7-AF46-48B4-8A5E-2E966DEF051F}"/>
    <cellStyle name="Comma 2 2 8 4 2" xfId="10844" xr:uid="{E676D1A2-0D84-4D21-B1B2-DE2387D20F8F}"/>
    <cellStyle name="Comma 2 2 8 4 3" xfId="13939" xr:uid="{32E25625-EFC1-4EBE-88DE-81E58A8B606D}"/>
    <cellStyle name="Comma 2 2 9" xfId="964" xr:uid="{8620CA45-36A2-4714-AAE1-F5D072E991D3}"/>
    <cellStyle name="Comma 2 2 9 2" xfId="3301" xr:uid="{56BCC3FE-8F23-4763-B2C8-5F213EB4B69F}"/>
    <cellStyle name="Comma 2 2 9 2 2" xfId="9001" xr:uid="{3650C503-1439-4A5B-8673-F469067EEBF6}"/>
    <cellStyle name="Comma 2 2 9 2 2 2" xfId="12398" xr:uid="{FE203BB6-D8A6-4A9C-8E7E-3792A6AB7F43}"/>
    <cellStyle name="Comma 2 2 9 2 2 3" xfId="15493" xr:uid="{9CBF81C5-1D75-4DBC-8DD7-04ABDE1A248B}"/>
    <cellStyle name="Comma 2 2 9 2 3" xfId="5206" xr:uid="{FCB60C86-4288-43FB-9134-5ED11F03C7F5}"/>
    <cellStyle name="Comma 2 2 9 3" xfId="7000" xr:uid="{D60AABE5-B588-43D0-A8D7-D7D7284ED309}"/>
    <cellStyle name="Comma 2 2 9 3 2" xfId="10855" xr:uid="{16508156-86D9-46B8-BE65-5130B73A5A37}"/>
    <cellStyle name="Comma 2 2 9 3 3" xfId="13950" xr:uid="{99675A0F-E0BC-47FD-91D2-1F2644E95EF2}"/>
    <cellStyle name="Comma 2 20" xfId="2114" xr:uid="{4FB0984D-58D7-4FED-862B-04F0BB8347E6}"/>
    <cellStyle name="Comma 2 20 2" xfId="4337" xr:uid="{45564208-D522-4D41-ACC1-4B15D52130DF}"/>
    <cellStyle name="Comma 2 20 2 2" xfId="9983" xr:uid="{F1F900E0-9A0D-474A-9DB7-9F14FB060CE1}"/>
    <cellStyle name="Comma 2 20 2 2 2" xfId="13233" xr:uid="{CC24F84B-D081-4DF0-A6C6-0BC0A246F0B9}"/>
    <cellStyle name="Comma 2 20 2 2 3" xfId="16328" xr:uid="{0BB6FE74-D9F3-4F0E-A697-1A856782C5B2}"/>
    <cellStyle name="Comma 2 20 2 3" xfId="6040" xr:uid="{93F34B3C-3253-4349-A941-C9DF2F185908}"/>
    <cellStyle name="Comma 2 20 3" xfId="7982" xr:uid="{02D01424-1506-4B76-ADC8-494962FA075C}"/>
    <cellStyle name="Comma 2 20 3 2" xfId="11689" xr:uid="{620B8EAD-1DBD-4479-AD09-29F100E430BA}"/>
    <cellStyle name="Comma 2 20 3 3" xfId="14784" xr:uid="{97E927C2-004B-4A33-B088-A445E2A39FD0}"/>
    <cellStyle name="Comma 2 21" xfId="2709" xr:uid="{4ABCCE9D-D7C4-4CB9-84E0-9554160FF7A5}"/>
    <cellStyle name="Comma 2 21 2" xfId="4831" xr:uid="{E5D404FA-FB01-4CD0-9278-AFB5AB5B86C7}"/>
    <cellStyle name="Comma 2 21 2 2" xfId="10477" xr:uid="{569C7CD7-07C0-4BBB-A4A3-40AB1F9DBA77}"/>
    <cellStyle name="Comma 2 21 2 2 2" xfId="13589" xr:uid="{99A23EE0-1EBC-489C-A991-DA282F62CCF9}"/>
    <cellStyle name="Comma 2 21 2 2 3" xfId="16684" xr:uid="{9FCCFBDD-AA88-44B5-A38D-9FA2FB709D1C}"/>
    <cellStyle name="Comma 2 21 2 3" xfId="6396" xr:uid="{B236FF93-325B-4A3E-8406-4EBA395C4433}"/>
    <cellStyle name="Comma 2 21 3" xfId="8496" xr:uid="{3C1E708A-CA09-42B7-A16C-FA65A2140374}"/>
    <cellStyle name="Comma 2 21 3 2" xfId="12045" xr:uid="{ECC1B028-0DE1-4BD8-8F97-4986E2DF1DF5}"/>
    <cellStyle name="Comma 2 21 3 3" xfId="15140" xr:uid="{27028B50-17A3-4AA1-A489-79BA8769CAE2}"/>
    <cellStyle name="Comma 2 3" xfId="232" xr:uid="{2FD73136-31DF-4443-B726-C8B0CBB9CD4E}"/>
    <cellStyle name="Comma 2 3 10" xfId="1420" xr:uid="{D34600F3-A9DC-48C1-9A24-905F61D2E975}"/>
    <cellStyle name="Comma 2 3 10 2" xfId="2425" xr:uid="{6CF174DD-303A-46A8-9C4C-56CDBC0F1A71}"/>
    <cellStyle name="Comma 2 3 10 2 2" xfId="4615" xr:uid="{098A2148-4A82-487F-9633-8AEE0FBC61AB}"/>
    <cellStyle name="Comma 2 3 10 2 2 2" xfId="10261" xr:uid="{850EC1F0-3949-4E56-90B1-F8A395D4E572}"/>
    <cellStyle name="Comma 2 3 10 2 2 2 2" xfId="13410" xr:uid="{E0488641-7274-4E6C-B2DA-4CBDB7C00B38}"/>
    <cellStyle name="Comma 2 3 10 2 2 2 3" xfId="16505" xr:uid="{87063360-61CD-4EE5-9A3A-543682D1A696}"/>
    <cellStyle name="Comma 2 3 10 2 2 3" xfId="6217" xr:uid="{5AE981FE-7422-41F8-A895-22C4DCF5CE8C}"/>
    <cellStyle name="Comma 2 3 10 2 3" xfId="8279" xr:uid="{E14B30AC-E7DF-4ABB-8135-C11B3B14AC21}"/>
    <cellStyle name="Comma 2 3 10 2 3 2" xfId="11866" xr:uid="{738CEAD3-3DB5-43AA-AC38-72C4F647EDDB}"/>
    <cellStyle name="Comma 2 3 10 2 3 3" xfId="14961" xr:uid="{DD65CDF3-3D41-4F02-AA4B-567ED1676462}"/>
    <cellStyle name="Comma 2 3 10 3" xfId="3702" xr:uid="{687B96E9-E074-4C32-BFF2-59675DD6F488}"/>
    <cellStyle name="Comma 2 3 10 3 2" xfId="9401" xr:uid="{5E08E38E-F4F6-435C-9F0F-D0EE742EDAFC}"/>
    <cellStyle name="Comma 2 3 10 3 2 2" xfId="12683" xr:uid="{BC9FE8A6-7251-4072-AE89-93D47DF4584D}"/>
    <cellStyle name="Comma 2 3 10 3 2 3" xfId="15778" xr:uid="{FD94A293-41EC-4A34-9B65-15110DDC32A5}"/>
    <cellStyle name="Comma 2 3 10 3 3" xfId="5490" xr:uid="{141432EE-9C29-4472-903E-B4AA486EFD41}"/>
    <cellStyle name="Comma 2 3 10 4" xfId="7400" xr:uid="{A7E3E679-41AE-4252-B924-4F9322C351DE}"/>
    <cellStyle name="Comma 2 3 10 4 2" xfId="11139" xr:uid="{A125913F-99BD-4C6D-B39E-93723C78FA3F}"/>
    <cellStyle name="Comma 2 3 10 4 3" xfId="14234" xr:uid="{70B349B5-4EB4-47BA-8E01-4BF655232CDC}"/>
    <cellStyle name="Comma 2 3 11" xfId="972" xr:uid="{FF8C5FE4-2BF1-4F85-92D8-04D18FF9D5F9}"/>
    <cellStyle name="Comma 2 3 11 2" xfId="2622" xr:uid="{50C856A9-EA36-4B57-9A20-9ABCDF78DF6F}"/>
    <cellStyle name="Comma 2 3 11 2 2" xfId="4806" xr:uid="{4F8F017D-0CB1-4C61-8D9E-1748E85599A8}"/>
    <cellStyle name="Comma 2 3 11 2 2 2" xfId="10452" xr:uid="{8E4BC045-A951-40A8-9063-86703D9E974D}"/>
    <cellStyle name="Comma 2 3 11 2 2 2 2" xfId="13575" xr:uid="{AE8D1E6F-D684-434F-8E2C-B4A369036A58}"/>
    <cellStyle name="Comma 2 3 11 2 2 2 3" xfId="16670" xr:uid="{94AB4B96-C68B-42CE-A4B5-828C3ADF65AC}"/>
    <cellStyle name="Comma 2 3 11 2 2 3" xfId="6382" xr:uid="{A6EFFC71-44DF-4481-B293-8EA2A2CA0AB1}"/>
    <cellStyle name="Comma 2 3 11 2 3" xfId="8470" xr:uid="{A48C594C-5E10-483E-9EA0-7D1BDAE34B6C}"/>
    <cellStyle name="Comma 2 3 11 2 3 2" xfId="12031" xr:uid="{93A9A548-8B5D-4E84-AABC-88C9C2EA78D3}"/>
    <cellStyle name="Comma 2 3 11 2 3 3" xfId="15126" xr:uid="{7B64E8B2-2E13-4F77-84EB-07AF7B2BE706}"/>
    <cellStyle name="Comma 2 3 11 3" xfId="3309" xr:uid="{997C1BF3-189F-41A3-B063-CB3F1D7E8F12}"/>
    <cellStyle name="Comma 2 3 11 3 2" xfId="9009" xr:uid="{0334583D-4915-4BC9-ABCF-BD46F79D10D1}"/>
    <cellStyle name="Comma 2 3 11 3 2 2" xfId="12404" xr:uid="{1C038B81-D29F-403C-B5F8-6413D819EBDD}"/>
    <cellStyle name="Comma 2 3 11 3 2 3" xfId="15499" xr:uid="{45E76BF3-3FDE-4B51-AC50-57BA4C2ADD9A}"/>
    <cellStyle name="Comma 2 3 11 3 3" xfId="5212" xr:uid="{4B307C83-E05A-43A7-8D3B-524DF28EC566}"/>
    <cellStyle name="Comma 2 3 11 4" xfId="7008" xr:uid="{9E100480-0B75-4D2E-9386-F69888BAA635}"/>
    <cellStyle name="Comma 2 3 11 4 2" xfId="10861" xr:uid="{8447439B-8D4E-4B62-B1BE-EE0ECAB5FD21}"/>
    <cellStyle name="Comma 2 3 11 4 3" xfId="13956" xr:uid="{AD1A558E-89AD-4FE8-A0C4-86B136E790E7}"/>
    <cellStyle name="Comma 2 3 12" xfId="90" xr:uid="{1CDB4986-E11D-4901-91B3-DCD6C387F48A}"/>
    <cellStyle name="Comma 2 3 12 2" xfId="139" xr:uid="{2ED9A7F6-AF2B-468A-AAE3-0777769996C3}"/>
    <cellStyle name="Comma 2 3 12 2 2" xfId="342" xr:uid="{2B7F1CA3-7C32-4369-9D16-1389EBEF715D}"/>
    <cellStyle name="Comma 2 3 12 2 2 2" xfId="3018" xr:uid="{D881DF87-D4B1-44C1-B113-3FC7C238C255}"/>
    <cellStyle name="Comma 2 3 12 2 2 2 2" xfId="8746" xr:uid="{AC398E55-D44A-4880-B8D2-4C6224D246C6}"/>
    <cellStyle name="Comma 2 3 12 2 2 2 2 2" xfId="12225" xr:uid="{F62E4D92-6FF1-4829-8486-E45B29749ECC}"/>
    <cellStyle name="Comma 2 3 12 2 2 2 2 3" xfId="15320" xr:uid="{9FB82988-9129-4431-AC2C-636BEEB7E0AA}"/>
    <cellStyle name="Comma 2 3 12 2 2 2 3" xfId="6441" xr:uid="{768EBD3B-F112-452E-92D4-7E4ACAAB4473}"/>
    <cellStyle name="Comma 2 3 12 2 2 3" xfId="6742" xr:uid="{C9C2FF2F-4B86-47F0-96B1-C1F8D3F9BE84}"/>
    <cellStyle name="Comma 2 3 12 2 2 3 2" xfId="10682" xr:uid="{BBBBA5AD-48FB-488C-AA59-BA43D8F4A6D2}"/>
    <cellStyle name="Comma 2 3 12 2 2 3 3" xfId="13777" xr:uid="{5B0B2002-6AFF-4C58-B377-F79560D66632}"/>
    <cellStyle name="Comma 2 3 12 2 2 4" xfId="5030" xr:uid="{06906C42-BCF0-403E-A91E-073DC07D5D10}"/>
    <cellStyle name="Comma 2 3 12 2 3" xfId="2855" xr:uid="{748DAD19-F427-40C0-87BE-6A1CB9C990AF}"/>
    <cellStyle name="Comma 2 3 12 2 3 2" xfId="8603" xr:uid="{5997C499-1716-4BAD-995D-AABC922CFC1C}"/>
    <cellStyle name="Comma 2 3 12 2 3 2 2" xfId="12112" xr:uid="{FF06B5AE-2CEB-46B5-8EAC-677B62B9AAAF}"/>
    <cellStyle name="Comma 2 3 12 2 3 2 3" xfId="15207" xr:uid="{37C00B31-4A28-4D03-9E57-4E106CF322E7}"/>
    <cellStyle name="Comma 2 3 12 2 3 3" xfId="6422" xr:uid="{29724AF2-EF0E-4A19-AC8A-1F8E21763D92}"/>
    <cellStyle name="Comma 2 3 12 2 4" xfId="6599" xr:uid="{7C3E531D-87E6-48A0-91CE-9136ACC3D0FD}"/>
    <cellStyle name="Comma 2 3 12 2 4 2" xfId="10569" xr:uid="{9DC6CFFE-4D96-4416-A828-897F5D404483}"/>
    <cellStyle name="Comma 2 3 12 2 4 3" xfId="13664" xr:uid="{292D92BA-BCFF-4BF3-B037-BE0479F5468D}"/>
    <cellStyle name="Comma 2 3 12 2 5" xfId="4917" xr:uid="{07B130B1-8806-4E2D-ADF1-B355EC6E0CBA}"/>
    <cellStyle name="Comma 2 3 12 3" xfId="315" xr:uid="{3F280A8F-BBA4-43F5-B0F8-677E2098B031}"/>
    <cellStyle name="Comma 2 3 12 3 2" xfId="2991" xr:uid="{ABE1AE6C-2749-4389-AAE2-253202A1A956}"/>
    <cellStyle name="Comma 2 3 12 3 2 2" xfId="8719" xr:uid="{4327A5BB-20D5-4480-AE82-41BF7A221E17}"/>
    <cellStyle name="Comma 2 3 12 3 2 2 2" xfId="12200" xr:uid="{471ADB5A-EBE5-4874-9F3D-E14B9D8CB3AF}"/>
    <cellStyle name="Comma 2 3 12 3 2 2 3" xfId="15295" xr:uid="{0B3D8CE4-FFAB-4A77-BADE-8D1817654AF8}"/>
    <cellStyle name="Comma 2 3 12 3 2 3" xfId="6434" xr:uid="{E6C567ED-9B23-497C-8C4C-DA97074042F6}"/>
    <cellStyle name="Comma 2 3 12 3 3" xfId="6715" xr:uid="{E54F2EB4-B5BF-4F8C-8C66-CC3347D5378A}"/>
    <cellStyle name="Comma 2 3 12 3 3 2" xfId="10657" xr:uid="{37AECF11-589E-4D61-A6F7-DFC34CCA07FA}"/>
    <cellStyle name="Comma 2 3 12 3 3 3" xfId="13752" xr:uid="{DD69BC25-F2C9-4E0B-8009-217933FC93A4}"/>
    <cellStyle name="Comma 2 3 12 3 4" xfId="5005" xr:uid="{896A2AF4-3B56-471B-97EA-2C7F4AEE3E0A}"/>
    <cellStyle name="Comma 2 3 12 4" xfId="1747" xr:uid="{C9F16056-6DD8-47C4-A6D2-787C9107E69B}"/>
    <cellStyle name="Comma 2 3 12 4 2" xfId="4006" xr:uid="{D4886B61-949B-41E8-A027-0616609DEE96}"/>
    <cellStyle name="Comma 2 3 12 4 2 2" xfId="9705" xr:uid="{6BDE9EB8-E4A5-4440-B0C8-276F4827751D}"/>
    <cellStyle name="Comma 2 3 12 4 2 2 2" xfId="12960" xr:uid="{743F3B12-7977-47B6-A523-3B19621AEB59}"/>
    <cellStyle name="Comma 2 3 12 4 2 2 3" xfId="16055" xr:uid="{F6391849-DB88-4EF6-A6E6-C43D0FBE67FB}"/>
    <cellStyle name="Comma 2 3 12 4 2 3" xfId="6457" xr:uid="{BED534D7-EE8E-43A0-ABC4-2D4FB6511A39}"/>
    <cellStyle name="Comma 2 3 12 4 3" xfId="7704" xr:uid="{25360A7A-9F73-46FC-93F4-8EE0DEAD2046}"/>
    <cellStyle name="Comma 2 3 12 4 3 2" xfId="11416" xr:uid="{48EF0A94-15D2-4CEC-8040-5613CF5BD0A6}"/>
    <cellStyle name="Comma 2 3 12 4 3 3" xfId="14511" xr:uid="{042FAB9D-7C92-47B4-B2DF-CD1AB0A864B4}"/>
    <cellStyle name="Comma 2 3 12 4 4" xfId="5767" xr:uid="{B59D9A84-40BF-4AD9-9E87-0ADF2201479E}"/>
    <cellStyle name="Comma 2 3 12 5" xfId="1839" xr:uid="{B85C2BFB-F8AA-4E12-88E4-C190B252CC01}"/>
    <cellStyle name="Comma 2 3 12 5 2" xfId="4084" xr:uid="{69EC2E00-459F-48A2-B4EA-16F01F6BFCCF}"/>
    <cellStyle name="Comma 2 3 12 5 2 2" xfId="9731" xr:uid="{1494FBA6-5597-4EEE-9571-493B41207534}"/>
    <cellStyle name="Comma 2 3 12 5 2 2 2" xfId="12981" xr:uid="{29AF4077-A0BE-4AA3-A7D8-BFF2BED491ED}"/>
    <cellStyle name="Comma 2 3 12 5 2 2 3" xfId="16076" xr:uid="{7E57A2BF-EF50-4A2A-B8E1-E7FBC0F210AB}"/>
    <cellStyle name="Comma 2 3 12 5 2 3" xfId="6463" xr:uid="{4FB25E87-5D9B-4D3D-AE6B-B5C87D7DD060}"/>
    <cellStyle name="Comma 2 3 12 5 3" xfId="7730" xr:uid="{4937782A-57B9-4045-B8BA-B91E3744622E}"/>
    <cellStyle name="Comma 2 3 12 5 3 2" xfId="11437" xr:uid="{CD834283-790D-44FF-B530-9BAA2C6348C9}"/>
    <cellStyle name="Comma 2 3 12 5 3 3" xfId="14532" xr:uid="{4458D01F-8F57-4438-8E3F-7A12442687FF}"/>
    <cellStyle name="Comma 2 3 12 5 4" xfId="5788" xr:uid="{AA795FB4-5D07-4E9E-A7F2-D6A73630660C}"/>
    <cellStyle name="Comma 2 3 12 6" xfId="2811" xr:uid="{2A0845D1-370D-4569-B1DE-CA820E4492E6}"/>
    <cellStyle name="Comma 2 3 12 6 2" xfId="8560" xr:uid="{4AFC1222-0F72-4652-9719-3BFFC011D36D}"/>
    <cellStyle name="Comma 2 3 12 6 2 2" xfId="12087" xr:uid="{CBE1E809-4BA3-41BF-AD83-4D3AC5BBC60A}"/>
    <cellStyle name="Comma 2 3 12 6 2 3" xfId="15182" xr:uid="{1EB92682-431C-4061-B646-F566B53F456E}"/>
    <cellStyle name="Comma 2 3 12 6 3" xfId="4892" xr:uid="{AACB1375-0A77-4FE3-95D0-F9573530E497}"/>
    <cellStyle name="Comma 2 3 12 7" xfId="6555" xr:uid="{A9373E8A-097E-453F-971F-3EFE54C656D2}"/>
    <cellStyle name="Comma 2 3 12 7 2" xfId="10544" xr:uid="{AF1BFF35-0FE6-4F54-ACA8-603330AF128C}"/>
    <cellStyle name="Comma 2 3 12 7 3" xfId="13639" xr:uid="{37DAB8DB-CBE9-49CB-AF4B-C2F94A4A79FE}"/>
    <cellStyle name="Comma 2 3 13" xfId="2054" xr:uid="{4D9CCEA3-0487-412C-B50A-4E773AA13237}"/>
    <cellStyle name="Comma 2 3 13 2" xfId="4298" xr:uid="{528B99FB-CF4A-4F73-B49C-78D86009DE9B}"/>
    <cellStyle name="Comma 2 3 13 2 2" xfId="9945" xr:uid="{572810CB-6537-453D-8A2C-5ABE6CECB286}"/>
    <cellStyle name="Comma 2 3 13 2 2 2" xfId="13195" xr:uid="{9A3A233C-97DF-47F7-9D49-9023663EFAFE}"/>
    <cellStyle name="Comma 2 3 13 2 2 3" xfId="16290" xr:uid="{62CC088E-CA50-4534-A9A6-A16F0DE1AF9D}"/>
    <cellStyle name="Comma 2 3 13 2 3" xfId="6002" xr:uid="{9E09D150-F440-4B4B-A7A5-2998AA549A74}"/>
    <cellStyle name="Comma 2 3 13 3" xfId="7944" xr:uid="{14738D46-B644-4737-9D61-7B5E9B5445E4}"/>
    <cellStyle name="Comma 2 3 13 3 2" xfId="11651" xr:uid="{84D7596F-D387-4555-AE40-C382F1EE61C5}"/>
    <cellStyle name="Comma 2 3 13 3 3" xfId="14746" xr:uid="{5CAC815A-B30D-44BA-8BB3-24ED6B8E864E}"/>
    <cellStyle name="Comma 2 3 14" xfId="250" xr:uid="{54FB0437-3722-4D76-8FF9-C6CB9E81C4BD}"/>
    <cellStyle name="Comma 2 3 14 10" xfId="6670" xr:uid="{1A2FA72A-FAD2-411D-A035-154591A67744}"/>
    <cellStyle name="Comma 2 3 14 10 2" xfId="10614" xr:uid="{E9786D0A-F52E-4737-89DE-E67CF714E539}"/>
    <cellStyle name="Comma 2 3 14 10 3" xfId="13709" xr:uid="{763E9932-AF14-4D29-AE63-CDCED012D75D}"/>
    <cellStyle name="Comma 2 3 14 2" xfId="1233" xr:uid="{BDD99BA1-8BB7-407F-871C-C837E40246DB}"/>
    <cellStyle name="Comma 2 3 14 2 2" xfId="1655" xr:uid="{C0CC2799-2A09-4F81-BB81-85E534E70FA4}"/>
    <cellStyle name="Comma 2 3 14 2 2 2" xfId="2007" xr:uid="{3802F3A2-8B90-4A38-9A3D-61886155569C}"/>
    <cellStyle name="Comma 2 3 14 2 2 2 2" xfId="4252" xr:uid="{6717C8CB-9E54-4C3B-BBDD-9561A3585A33}"/>
    <cellStyle name="Comma 2 3 14 2 2 2 2 2" xfId="9899" xr:uid="{25F09771-2A57-4C72-A1E1-A31F55795F5B}"/>
    <cellStyle name="Comma 2 3 14 2 2 2 2 2 2" xfId="13149" xr:uid="{1A45FFC8-0D66-4E5E-B5F1-FAE694426443}"/>
    <cellStyle name="Comma 2 3 14 2 2 2 2 2 3" xfId="16244" xr:uid="{FB7E934D-DE03-454B-9537-AEF07370A635}"/>
    <cellStyle name="Comma 2 3 14 2 2 2 2 3" xfId="5956" xr:uid="{F839C7EB-1CDD-4C0A-B86B-C19F79970452}"/>
    <cellStyle name="Comma 2 3 14 2 2 2 3" xfId="7898" xr:uid="{939CABE9-2042-4F54-A2DB-4EDDDC8B8DE3}"/>
    <cellStyle name="Comma 2 3 14 2 2 2 3 2" xfId="11605" xr:uid="{3F3A4DE4-447A-4ADC-82B2-163A8987B50E}"/>
    <cellStyle name="Comma 2 3 14 2 2 2 3 3" xfId="14700" xr:uid="{98B6EFB4-D388-4BC3-BAA9-CAAA194B3AFC}"/>
    <cellStyle name="Comma 2 3 14 2 2 3" xfId="3937" xr:uid="{D91099D6-617D-4DD0-9100-86C8D84F6461}"/>
    <cellStyle name="Comma 2 3 14 2 2 3 2" xfId="9636" xr:uid="{9015DFB0-3E65-48A9-B587-95E6EEE5A482}"/>
    <cellStyle name="Comma 2 3 14 2 2 3 2 2" xfId="12894" xr:uid="{9F66C826-8444-4216-9962-E7BFDC4B78D1}"/>
    <cellStyle name="Comma 2 3 14 2 2 3 2 3" xfId="15989" xr:uid="{447A0C6F-5CE7-4C33-8974-C401995DBF83}"/>
    <cellStyle name="Comma 2 3 14 2 2 3 3" xfId="5701" xr:uid="{93C203E6-538B-440C-8C45-3FC5C8389F49}"/>
    <cellStyle name="Comma 2 3 14 2 2 4" xfId="7635" xr:uid="{0B6FBEE0-C317-48A2-A7E9-1A802B000997}"/>
    <cellStyle name="Comma 2 3 14 2 2 4 2" xfId="11350" xr:uid="{D8839FAD-69C7-4BBE-928E-980AFDEF3F2A}"/>
    <cellStyle name="Comma 2 3 14 2 2 4 3" xfId="14445" xr:uid="{D2A072D8-6BC7-44CE-8103-BB5B9E7E3C89}"/>
    <cellStyle name="Comma 2 3 14 2 3" xfId="1898" xr:uid="{C036B66E-18E1-4937-B4C7-B24DD0BCB92E}"/>
    <cellStyle name="Comma 2 3 14 2 3 2" xfId="4143" xr:uid="{39C3070D-4798-4182-8D84-389F6583682A}"/>
    <cellStyle name="Comma 2 3 14 2 3 2 2" xfId="9790" xr:uid="{3CC51FC4-BC6E-4FB1-8F0D-30612E14ED9D}"/>
    <cellStyle name="Comma 2 3 14 2 3 2 2 2" xfId="13040" xr:uid="{7F2391D9-4692-4F72-B714-F75700F359DE}"/>
    <cellStyle name="Comma 2 3 14 2 3 2 2 3" xfId="16135" xr:uid="{B59D404E-51AC-4A38-A6C8-F06C14DDC2FB}"/>
    <cellStyle name="Comma 2 3 14 2 3 2 3" xfId="5847" xr:uid="{F809141B-D58D-4EC1-BEFB-DA63EC9F5541}"/>
    <cellStyle name="Comma 2 3 14 2 3 3" xfId="7789" xr:uid="{BD81D7B1-E934-4B36-A0F4-A2B49ACEFF30}"/>
    <cellStyle name="Comma 2 3 14 2 3 3 2" xfId="11496" xr:uid="{1625786E-EAEA-463F-A913-0EB56088EA08}"/>
    <cellStyle name="Comma 2 3 14 2 3 3 3" xfId="14591" xr:uid="{DD923C2C-0C38-4603-B261-66575986FE12}"/>
    <cellStyle name="Comma 2 3 14 2 4" xfId="3532" xr:uid="{7706EB0E-4509-4B5F-B5BB-17E48B5A832D}"/>
    <cellStyle name="Comma 2 3 14 2 4 2" xfId="9232" xr:uid="{543B55A5-6D5B-4923-825D-97572FB41D03}"/>
    <cellStyle name="Comma 2 3 14 2 4 2 2" xfId="12569" xr:uid="{C5D0B346-8054-4906-AD01-2F90641CD2B9}"/>
    <cellStyle name="Comma 2 3 14 2 4 2 3" xfId="15664" xr:uid="{440B6BAF-C5E7-4400-A799-EE000EDDFDD1}"/>
    <cellStyle name="Comma 2 3 14 2 4 3" xfId="5377" xr:uid="{14A30A3A-95E9-489E-BA67-E893679C8AA3}"/>
    <cellStyle name="Comma 2 3 14 2 5" xfId="7231" xr:uid="{54726C4E-0156-4D1F-933E-D06F962274EA}"/>
    <cellStyle name="Comma 2 3 14 2 5 2" xfId="11026" xr:uid="{2526136F-4DA3-44B9-86D7-076A66571AAB}"/>
    <cellStyle name="Comma 2 3 14 2 5 3" xfId="14121" xr:uid="{C0A6B35C-552A-4DE8-BEA3-8E093CEF3A1E}"/>
    <cellStyle name="Comma 2 3 14 3" xfId="1305" xr:uid="{0F64CDAC-A0BD-435B-A02B-AA4D76C71851}"/>
    <cellStyle name="Comma 2 3 14 3 2" xfId="1701" xr:uid="{45C37FDE-F7AD-4EAD-998D-74E90D0947A5}"/>
    <cellStyle name="Comma 2 3 14 3 2 2" xfId="2037" xr:uid="{1B9BD54C-0BF0-4D84-8124-8341FF4448E8}"/>
    <cellStyle name="Comma 2 3 14 3 2 2 2" xfId="4282" xr:uid="{C2A11A41-BC37-45FC-B114-BE6E2F04AD54}"/>
    <cellStyle name="Comma 2 3 14 3 2 2 2 2" xfId="9929" xr:uid="{49E2F135-6D95-4941-A5A9-B57F60CBBBC3}"/>
    <cellStyle name="Comma 2 3 14 3 2 2 2 2 2" xfId="13179" xr:uid="{31F0ED87-EA38-4F77-B383-E0AE406005D1}"/>
    <cellStyle name="Comma 2 3 14 3 2 2 2 2 3" xfId="16274" xr:uid="{9608AABD-CEAE-4CF0-9A63-845425CA0F32}"/>
    <cellStyle name="Comma 2 3 14 3 2 2 2 3" xfId="5986" xr:uid="{5D461CDC-708A-4974-9690-65DB5A78CA1C}"/>
    <cellStyle name="Comma 2 3 14 3 2 2 3" xfId="7928" xr:uid="{1A6FB6B2-7FB9-4DB9-BECC-4250B777F731}"/>
    <cellStyle name="Comma 2 3 14 3 2 2 3 2" xfId="11635" xr:uid="{999619EA-BD07-4CF7-BA12-8CCDAE99E58F}"/>
    <cellStyle name="Comma 2 3 14 3 2 2 3 3" xfId="14730" xr:uid="{6AA3F061-7768-4E82-AC48-3CAC50880123}"/>
    <cellStyle name="Comma 2 3 14 3 2 3" xfId="3983" xr:uid="{52861F84-3079-42C9-90BB-1314F2EAFDF8}"/>
    <cellStyle name="Comma 2 3 14 3 2 3 2" xfId="9682" xr:uid="{6F27F948-D7D6-44DF-B4A4-1E6A4C9FE5A7}"/>
    <cellStyle name="Comma 2 3 14 3 2 3 2 2" xfId="12940" xr:uid="{B56B4E81-A395-4C95-B2B7-1AC5FECCFEBD}"/>
    <cellStyle name="Comma 2 3 14 3 2 3 2 3" xfId="16035" xr:uid="{4AE6EEE2-A645-4E99-88A8-39E4D58F3DB8}"/>
    <cellStyle name="Comma 2 3 14 3 2 3 3" xfId="5747" xr:uid="{D923A2BE-7474-435A-B121-FB761E43A81A}"/>
    <cellStyle name="Comma 2 3 14 3 2 4" xfId="7681" xr:uid="{54C25E92-E719-4DDE-8CB7-40B842F23298}"/>
    <cellStyle name="Comma 2 3 14 3 2 4 2" xfId="11396" xr:uid="{D6810842-8E31-44F4-934B-AF2F6CCF1779}"/>
    <cellStyle name="Comma 2 3 14 3 2 4 3" xfId="14491" xr:uid="{7A72AA8D-17F3-4433-A146-B490E7C4E774}"/>
    <cellStyle name="Comma 2 3 14 3 3" xfId="1920" xr:uid="{FA1302FA-861B-470F-9AED-BBE487478599}"/>
    <cellStyle name="Comma 2 3 14 3 3 2" xfId="4165" xr:uid="{021AB414-208C-4939-94EA-24D4F4FD591E}"/>
    <cellStyle name="Comma 2 3 14 3 3 2 2" xfId="9812" xr:uid="{23992F02-6344-4A3C-855C-1203C4A556E6}"/>
    <cellStyle name="Comma 2 3 14 3 3 2 2 2" xfId="13062" xr:uid="{37529384-1105-478A-9F51-9CE601B53E81}"/>
    <cellStyle name="Comma 2 3 14 3 3 2 2 3" xfId="16157" xr:uid="{BECA7D9A-DC53-43E0-99F6-A6DFAECC99DB}"/>
    <cellStyle name="Comma 2 3 14 3 3 2 3" xfId="5869" xr:uid="{A8BB64CE-DA40-41FD-B23F-E7C654CCA225}"/>
    <cellStyle name="Comma 2 3 14 3 3 3" xfId="7811" xr:uid="{DB44D0E0-CA8D-4618-BF47-373D8C15A4AA}"/>
    <cellStyle name="Comma 2 3 14 3 3 3 2" xfId="11518" xr:uid="{897C3E61-7D34-4A61-BF87-05DB82353421}"/>
    <cellStyle name="Comma 2 3 14 3 3 3 3" xfId="14613" xr:uid="{403296DB-0173-4C38-93D5-7CB8AE55BCDC}"/>
    <cellStyle name="Comma 2 3 14 3 4" xfId="3588" xr:uid="{A3B28F86-562A-4F7E-8EE3-C7FA41D0F1AF}"/>
    <cellStyle name="Comma 2 3 14 3 4 2" xfId="9287" xr:uid="{ADE8DAE6-9304-4D3F-B5CF-05113803E74B}"/>
    <cellStyle name="Comma 2 3 14 3 4 2 2" xfId="12616" xr:uid="{D11C1899-89DF-42D9-86D2-E1BE4F9DE05D}"/>
    <cellStyle name="Comma 2 3 14 3 4 2 3" xfId="15711" xr:uid="{47ECFF79-2508-4917-94D3-A8FB132D7EFC}"/>
    <cellStyle name="Comma 2 3 14 3 4 3" xfId="5424" xr:uid="{D596BBAC-A117-4C19-A7C8-A143CB47CD5C}"/>
    <cellStyle name="Comma 2 3 14 3 5" xfId="7286" xr:uid="{96488AA2-5C89-4596-B08D-D42D0BFEB83C}"/>
    <cellStyle name="Comma 2 3 14 3 5 2" xfId="11073" xr:uid="{60DA3923-3103-4EF2-88B6-CF54AD6DD126}"/>
    <cellStyle name="Comma 2 3 14 3 5 3" xfId="14168" xr:uid="{CD5A693A-F6BD-4954-A2E7-D4C12A2262F6}"/>
    <cellStyle name="Comma 2 3 14 4" xfId="1335" xr:uid="{3E0D03D2-71A1-4820-BA4E-080FA1C34238}"/>
    <cellStyle name="Comma 2 3 14 4 2" xfId="1503" xr:uid="{7D67181F-30C0-48EB-8CA4-B9CEBAE143C6}"/>
    <cellStyle name="Comma 2 3 14 4 2 2" xfId="2508" xr:uid="{4C94D3CB-585D-4CC3-B597-EE2A155C4295}"/>
    <cellStyle name="Comma 2 3 14 4 2 2 2" xfId="4698" xr:uid="{10853C1A-C9DC-4223-8139-240B4F3D39FF}"/>
    <cellStyle name="Comma 2 3 14 4 2 2 2 2" xfId="10344" xr:uid="{C922E1D0-0679-4CDB-86AE-516C6D7F8EF4}"/>
    <cellStyle name="Comma 2 3 14 4 2 2 2 2 2" xfId="13476" xr:uid="{30D6275A-DA67-4A45-B166-340307230068}"/>
    <cellStyle name="Comma 2 3 14 4 2 2 2 2 3" xfId="16571" xr:uid="{38CFE254-3253-413B-AF47-59894E7AD82D}"/>
    <cellStyle name="Comma 2 3 14 4 2 2 2 3" xfId="6283" xr:uid="{940F47AA-0B2C-4E41-9591-3044F64B7A63}"/>
    <cellStyle name="Comma 2 3 14 4 2 2 3" xfId="8362" xr:uid="{73196F9B-C70C-40AD-B634-8B28A9186A02}"/>
    <cellStyle name="Comma 2 3 14 4 2 2 3 2" xfId="11932" xr:uid="{4C9130AC-DCE4-40BC-8563-1E67D980DB62}"/>
    <cellStyle name="Comma 2 3 14 4 2 2 3 3" xfId="15027" xr:uid="{03A0F134-6C64-4F11-A2E4-AC8D1B36FE40}"/>
    <cellStyle name="Comma 2 3 14 4 2 3" xfId="3785" xr:uid="{60960D5A-94E1-4DC3-BB7D-FD9F755C6D67}"/>
    <cellStyle name="Comma 2 3 14 4 2 3 2" xfId="9484" xr:uid="{E4C16EF7-08AD-4B38-83D7-2514FCA137A9}"/>
    <cellStyle name="Comma 2 3 14 4 2 3 2 2" xfId="12749" xr:uid="{D6E9AD9D-B6D4-49F6-9624-E5807BA2C736}"/>
    <cellStyle name="Comma 2 3 14 4 2 3 2 3" xfId="15844" xr:uid="{17668727-0655-4E34-813A-34FF6E272A5E}"/>
    <cellStyle name="Comma 2 3 14 4 2 3 3" xfId="5556" xr:uid="{05B2C6CE-51CC-40CB-B044-6155548F3303}"/>
    <cellStyle name="Comma 2 3 14 4 2 4" xfId="7483" xr:uid="{6D50C327-0C75-4D4A-9005-BEB81A21843C}"/>
    <cellStyle name="Comma 2 3 14 4 2 4 2" xfId="11205" xr:uid="{319D4FA2-5F3B-437F-A2DC-DC0CC8FFDE4A}"/>
    <cellStyle name="Comma 2 3 14 4 2 4 3" xfId="14300" xr:uid="{3F35E754-0D80-402A-888C-5A5C2BB645DE}"/>
    <cellStyle name="Comma 2 3 14 4 3" xfId="1936" xr:uid="{7925F4CA-D800-47A8-8D43-7F98856863EC}"/>
    <cellStyle name="Comma 2 3 14 4 3 2" xfId="4181" xr:uid="{3A081556-310D-4C8D-8382-FC892544EB57}"/>
    <cellStyle name="Comma 2 3 14 4 3 2 2" xfId="9828" xr:uid="{FA7F5C69-1C93-4B5D-947C-06E518C28403}"/>
    <cellStyle name="Comma 2 3 14 4 3 2 2 2" xfId="13078" xr:uid="{A17A83B2-0D6B-474D-A84D-EB2A34F75C9B}"/>
    <cellStyle name="Comma 2 3 14 4 3 2 2 3" xfId="16173" xr:uid="{D4A1614A-666E-4577-9E59-41B87E611163}"/>
    <cellStyle name="Comma 2 3 14 4 3 2 3" xfId="5885" xr:uid="{571D1199-81E1-4552-85BB-0B63A21D432B}"/>
    <cellStyle name="Comma 2 3 14 4 3 3" xfId="7827" xr:uid="{6F6868D4-A0FF-4F18-BE4F-657CB8B7AFA2}"/>
    <cellStyle name="Comma 2 3 14 4 3 3 2" xfId="11534" xr:uid="{65279157-B90F-4D1B-BABB-C82BC8715A0D}"/>
    <cellStyle name="Comma 2 3 14 4 3 3 3" xfId="14629" xr:uid="{DBA50410-3F15-4C29-A332-328BA2868F23}"/>
    <cellStyle name="Comma 2 3 14 4 4" xfId="3617" xr:uid="{B0C93DBB-A038-48AA-A5EB-889C14773FBC}"/>
    <cellStyle name="Comma 2 3 14 4 4 2" xfId="9316" xr:uid="{85911DC5-54B4-4391-8F3C-D4189699A38B}"/>
    <cellStyle name="Comma 2 3 14 4 4 2 2" xfId="12645" xr:uid="{1CD6E40C-E57E-42C5-BF7A-6B7A32415064}"/>
    <cellStyle name="Comma 2 3 14 4 4 2 3" xfId="15740" xr:uid="{2AE3BDED-1F85-40A7-A2D3-FE72511475D0}"/>
    <cellStyle name="Comma 2 3 14 4 4 3" xfId="5453" xr:uid="{CFC0A8FE-8A18-4836-A6D1-BFEB321059B9}"/>
    <cellStyle name="Comma 2 3 14 4 5" xfId="7315" xr:uid="{EB0ECFE5-FD89-4525-962D-147C3479B7FB}"/>
    <cellStyle name="Comma 2 3 14 4 5 2" xfId="11102" xr:uid="{EA4034C3-1349-4F3A-A20F-C192DADB64FF}"/>
    <cellStyle name="Comma 2 3 14 4 5 3" xfId="14197" xr:uid="{61A83FFE-50C6-49AF-AD2D-745227AA547F}"/>
    <cellStyle name="Comma 2 3 14 5" xfId="1773" xr:uid="{AFBC5919-A6A7-445B-960B-A5A09CF29BCD}"/>
    <cellStyle name="Comma 2 3 14 5 2" xfId="1848" xr:uid="{095A9FCD-0613-476F-B571-FF8B7D60CEB4}"/>
    <cellStyle name="Comma 2 3 14 5 2 2" xfId="4093" xr:uid="{B0C56737-4531-4A6B-B5B5-9F3DCCEE6AFB}"/>
    <cellStyle name="Comma 2 3 14 5 2 2 2" xfId="9740" xr:uid="{32F28F9B-CF8C-46E0-9D45-EA22CD774F92}"/>
    <cellStyle name="Comma 2 3 14 5 2 2 2 2" xfId="12990" xr:uid="{051C743B-F8EF-47FC-931B-4C9E2E7C108F}"/>
    <cellStyle name="Comma 2 3 14 5 2 2 2 3" xfId="16085" xr:uid="{9037061E-21E7-44E4-B033-BF1591BFF7F6}"/>
    <cellStyle name="Comma 2 3 14 5 2 2 3" xfId="6472" xr:uid="{DD399475-258D-47BD-B875-F7D691062FAB}"/>
    <cellStyle name="Comma 2 3 14 5 2 3" xfId="7739" xr:uid="{4C347851-1FCB-438A-AA57-2B0F245C70F4}"/>
    <cellStyle name="Comma 2 3 14 5 2 3 2" xfId="11446" xr:uid="{B84542BC-989A-4BB7-8A46-1EDE488BDC98}"/>
    <cellStyle name="Comma 2 3 14 5 2 3 3" xfId="14541" xr:uid="{B62B4740-51F8-4FC8-A4C0-DC226DD54F80}"/>
    <cellStyle name="Comma 2 3 14 5 2 4" xfId="5797" xr:uid="{3B6E3B10-E145-44D6-9C88-5F70CEDF3DE2}"/>
    <cellStyle name="Comma 2 3 14 5 3" xfId="4025" xr:uid="{257F5CB2-6EB0-42E8-A6C6-1AEDD1A15727}"/>
    <cellStyle name="Comma 2 3 14 5 3 2" xfId="9724" xr:uid="{4F390AA5-85A3-4740-A1E6-9718A2EA6509}"/>
    <cellStyle name="Comma 2 3 14 5 3 2 2" xfId="12974" xr:uid="{63EA0451-01BE-4378-B231-186AE2D6E603}"/>
    <cellStyle name="Comma 2 3 14 5 3 2 3" xfId="16069" xr:uid="{9A637BB1-55B3-4D2E-91A6-DB0CB71D74EC}"/>
    <cellStyle name="Comma 2 3 14 5 3 3" xfId="5781" xr:uid="{276BC4F0-4D08-49A2-9EBD-C26917E72259}"/>
    <cellStyle name="Comma 2 3 14 5 4" xfId="7723" xr:uid="{E8065066-C09D-446A-B9F4-99A005AE0E16}"/>
    <cellStyle name="Comma 2 3 14 5 4 2" xfId="11430" xr:uid="{29955381-C824-445B-A4B0-0DE416F3A4EC}"/>
    <cellStyle name="Comma 2 3 14 5 4 3" xfId="14525" xr:uid="{A7EC895A-B756-49C4-B382-6C4BD4317671}"/>
    <cellStyle name="Comma 2 3 14 6" xfId="1003" xr:uid="{DFABCEFD-E7DA-47D8-9638-2E9B3A24A59F}"/>
    <cellStyle name="Comma 2 3 14 6 2" xfId="3332" xr:uid="{D055CE4B-36C7-4366-B2F9-3BF0C14C99AC}"/>
    <cellStyle name="Comma 2 3 14 6 2 2" xfId="9032" xr:uid="{FDCAD1DF-EC5F-420D-BE21-5E6D8A0161B1}"/>
    <cellStyle name="Comma 2 3 14 6 2 2 2" xfId="12423" xr:uid="{7CF7DAC4-3511-4A79-866B-17F264FF1B3C}"/>
    <cellStyle name="Comma 2 3 14 6 2 2 3" xfId="15518" xr:uid="{56CBEFE7-C2D5-4EA5-AB8A-522B5C1B97A7}"/>
    <cellStyle name="Comma 2 3 14 6 2 3" xfId="5231" xr:uid="{35C636A9-FAE2-43AD-BA8C-C13519AD34CC}"/>
    <cellStyle name="Comma 2 3 14 6 3" xfId="7031" xr:uid="{F20FCDC9-17E7-43D7-A1C3-EA0836DA51E4}"/>
    <cellStyle name="Comma 2 3 14 6 3 2" xfId="10880" xr:uid="{4643833A-BC79-4512-BD4E-BA72EFACFFDF}"/>
    <cellStyle name="Comma 2 3 14 6 3 3" xfId="13975" xr:uid="{85109798-7F94-45F2-B584-2E4B449ACAE1}"/>
    <cellStyle name="Comma 2 3 14 7" xfId="2064" xr:uid="{FCADCE02-AB26-40C8-B2E9-9188F64525B4}"/>
    <cellStyle name="Comma 2 3 14 7 2" xfId="4308" xr:uid="{0F2CDF3D-7948-44AF-91B6-6E57B1923728}"/>
    <cellStyle name="Comma 2 3 14 7 2 2" xfId="9955" xr:uid="{43CFCFC2-15F5-42A6-BF15-1B5025AB2497}"/>
    <cellStyle name="Comma 2 3 14 7 2 2 2" xfId="13205" xr:uid="{B03EDBA6-A4DF-46CD-96E8-2E1C771C79D1}"/>
    <cellStyle name="Comma 2 3 14 7 2 2 3" xfId="16300" xr:uid="{9F996EB0-CF28-4417-A035-EEEDA23E3868}"/>
    <cellStyle name="Comma 2 3 14 7 2 3" xfId="6012" xr:uid="{E118B2A6-B9DF-4D8F-A347-F1C5DAF403C8}"/>
    <cellStyle name="Comma 2 3 14 7 3" xfId="7954" xr:uid="{6C374B27-3113-411A-BE9C-D20E25F53E24}"/>
    <cellStyle name="Comma 2 3 14 7 3 2" xfId="11661" xr:uid="{F436EDE9-B5D4-4CD6-85E9-36BDFC42F286}"/>
    <cellStyle name="Comma 2 3 14 7 3 3" xfId="14756" xr:uid="{C360A185-C5CA-4AE8-973A-72BA87138939}"/>
    <cellStyle name="Comma 2 3 14 8" xfId="2090" xr:uid="{1BB80E35-BFF6-44E0-B061-FB157A954529}"/>
    <cellStyle name="Comma 2 3 14 8 2" xfId="4334" xr:uid="{77A4E8A7-9DC6-4387-B856-2D641AA415DF}"/>
    <cellStyle name="Comma 2 3 14 8 2 2" xfId="9981" xr:uid="{D132A601-8244-4312-A21E-23D64B677E0C}"/>
    <cellStyle name="Comma 2 3 14 8 2 2 2" xfId="13231" xr:uid="{356BB548-F317-4829-8992-2D631E2FC18D}"/>
    <cellStyle name="Comma 2 3 14 8 2 2 3" xfId="16326" xr:uid="{44686F5F-8FFE-43D5-B59C-F706C0B22878}"/>
    <cellStyle name="Comma 2 3 14 8 2 3" xfId="6482" xr:uid="{2C3BE4A2-940E-4DD4-A9A9-4BB8A48002DE}"/>
    <cellStyle name="Comma 2 3 14 8 3" xfId="7980" xr:uid="{F7BCDC5D-FDE3-4656-81BB-82092FEC4555}"/>
    <cellStyle name="Comma 2 3 14 8 3 2" xfId="11687" xr:uid="{E9AC04BE-7CB4-4024-8197-4764D099664A}"/>
    <cellStyle name="Comma 2 3 14 8 3 3" xfId="14782" xr:uid="{2383BF4A-A6A8-4738-922C-A454F5DD71A7}"/>
    <cellStyle name="Comma 2 3 14 8 4" xfId="6038" xr:uid="{9C564584-06F0-4FE3-BA66-33F86EA2D46D}"/>
    <cellStyle name="Comma 2 3 14 9" xfId="2937" xr:uid="{3E2461EF-0904-450F-8FA4-E7A6D23E94A1}"/>
    <cellStyle name="Comma 2 3 14 9 2" xfId="8674" xr:uid="{F6C8BE54-8958-47D1-8E08-6041DC12E9C6}"/>
    <cellStyle name="Comma 2 3 14 9 2 2" xfId="12157" xr:uid="{660363FC-14D5-4B4C-BB71-6875ED278CB9}"/>
    <cellStyle name="Comma 2 3 14 9 2 3" xfId="15252" xr:uid="{2E2DA1A1-212F-4725-B3E9-6E9081B35515}"/>
    <cellStyle name="Comma 2 3 14 9 3" xfId="4962" xr:uid="{A5A802DE-8227-43CE-A047-40A30F0BA10C}"/>
    <cellStyle name="Comma 2 3 15" xfId="2073" xr:uid="{584B831F-A556-4CB6-AEAF-D6E840B5F662}"/>
    <cellStyle name="Comma 2 3 15 2" xfId="4317" xr:uid="{A8A64743-AF18-4833-8D73-C89ABBAEA07F}"/>
    <cellStyle name="Comma 2 3 15 2 2" xfId="9964" xr:uid="{FD457D8C-282B-4A9F-A0B7-55AB25B4A437}"/>
    <cellStyle name="Comma 2 3 15 2 2 2" xfId="13214" xr:uid="{B5E9BCD0-5ADD-40C6-82D1-8B99AB5E5CF8}"/>
    <cellStyle name="Comma 2 3 15 2 2 3" xfId="16309" xr:uid="{F3FCC62B-48AF-4408-85C8-8A18EFB0ECD7}"/>
    <cellStyle name="Comma 2 3 15 2 3" xfId="6021" xr:uid="{953EF237-47CA-4710-A959-29FF8288C1FC}"/>
    <cellStyle name="Comma 2 3 15 3" xfId="7963" xr:uid="{DCD9CB02-2B9E-46C6-AE13-F7E564D0265B}"/>
    <cellStyle name="Comma 2 3 15 3 2" xfId="11670" xr:uid="{839663D0-7166-4B4C-8E52-287C283675FC}"/>
    <cellStyle name="Comma 2 3 15 3 3" xfId="14765" xr:uid="{DAA18CCE-3031-4391-8EC2-650769765E7E}"/>
    <cellStyle name="Comma 2 3 16" xfId="2722" xr:uid="{9D17B7F9-8A74-4217-9AB6-3C9CB6F5E1DF}"/>
    <cellStyle name="Comma 2 3 16 2" xfId="4844" xr:uid="{C6CF2CC6-1EFE-4FA7-AFC2-A0FD5F8AA51E}"/>
    <cellStyle name="Comma 2 3 16 2 2" xfId="10490" xr:uid="{D1F76D86-4263-448E-A854-BF20E91EB52B}"/>
    <cellStyle name="Comma 2 3 16 2 2 2" xfId="13599" xr:uid="{5D2E263C-D0BA-4ABE-9444-95A8FAD31791}"/>
    <cellStyle name="Comma 2 3 16 2 2 3" xfId="16694" xr:uid="{E9ED662D-078D-427B-A146-258E6BFA7D51}"/>
    <cellStyle name="Comma 2 3 16 2 3" xfId="6406" xr:uid="{F09584AF-0BD3-4A94-835F-640F936266FE}"/>
    <cellStyle name="Comma 2 3 16 3" xfId="8509" xr:uid="{9A9206AE-45D2-4369-8AAF-AF1672E0290D}"/>
    <cellStyle name="Comma 2 3 16 3 2" xfId="12055" xr:uid="{CC77DC2F-0D73-47A6-AE77-D6607BBCBD02}"/>
    <cellStyle name="Comma 2 3 16 3 3" xfId="15150" xr:uid="{D82D21A8-E517-49EA-B2C5-0E211719291F}"/>
    <cellStyle name="Comma 2 3 16 4" xfId="10505" xr:uid="{C27367D3-FEA4-448D-8BD1-D01D1E6D07F0}"/>
    <cellStyle name="Comma 2 3 17" xfId="2924" xr:uid="{51706BA9-ADD3-480A-867E-6076F3BA9410}"/>
    <cellStyle name="Comma 2 3 17 2" xfId="8664" xr:uid="{62C7D344-B22A-42D4-A23C-A8457211957F}"/>
    <cellStyle name="Comma 2 3 17 2 2" xfId="12148" xr:uid="{F5FA240A-A17E-491F-B9C9-DC30F883ADD3}"/>
    <cellStyle name="Comma 2 3 17 2 3" xfId="15243" xr:uid="{BD7389ED-0EDF-4C49-9D6A-E8B75FCAF8DE}"/>
    <cellStyle name="Comma 2 3 17 3" xfId="4953" xr:uid="{EB8BF8DA-9B7C-4ECE-984C-105001C579C9}"/>
    <cellStyle name="Comma 2 3 17 4" xfId="16709" xr:uid="{2AC38727-C436-4115-AF8F-AB744699ECBB}"/>
    <cellStyle name="Comma 2 3 18" xfId="6660" xr:uid="{8953BE11-1F2D-43B6-932D-9D54FC744B6E}"/>
    <cellStyle name="Comma 2 3 18 2" xfId="10605" xr:uid="{97F81354-EA84-45DA-B40B-7BE7899DDF96}"/>
    <cellStyle name="Comma 2 3 18 3" xfId="13700" xr:uid="{FBCEF7A0-2CE7-4A3D-936A-E872113C85EC}"/>
    <cellStyle name="Comma 2 3 2" xfId="199" xr:uid="{06C37E9B-345B-4F1E-A9DD-41CDA5976334}"/>
    <cellStyle name="Comma 2 3 2 2" xfId="699" xr:uid="{21E5930F-54A2-467A-AD06-9816DBD59A9F}"/>
    <cellStyle name="Comma 2 3 2 2 2" xfId="1564" xr:uid="{09673734-449A-4456-96A8-6BB6A3D15D01}"/>
    <cellStyle name="Comma 2 3 2 2 2 2" xfId="3846" xr:uid="{5ECC74FA-8168-49F4-92FF-976A1B6CF2E7}"/>
    <cellStyle name="Comma 2 3 2 2 2 2 2" xfId="9545" xr:uid="{A46AC442-D151-4264-A538-76FD73342710}"/>
    <cellStyle name="Comma 2 3 2 2 2 2 2 2" xfId="12806" xr:uid="{DDC4B033-7D89-4B5B-BB3E-DB5C8FD6726E}"/>
    <cellStyle name="Comma 2 3 2 2 2 2 2 3" xfId="15901" xr:uid="{EC320AC5-AA7D-47A3-8AE7-85D5DCD8A1CD}"/>
    <cellStyle name="Comma 2 3 2 2 2 2 3" xfId="5613" xr:uid="{CF46F1E0-7126-419F-B125-028FB5362EA8}"/>
    <cellStyle name="Comma 2 3 2 2 2 3" xfId="7544" xr:uid="{FDFF9F79-5B40-4208-94A1-0FDC370CEBAE}"/>
    <cellStyle name="Comma 2 3 2 2 2 3 2" xfId="11262" xr:uid="{D9A2169C-67AD-45C9-85AC-9488967F6E9D}"/>
    <cellStyle name="Comma 2 3 2 2 2 3 3" xfId="14357" xr:uid="{6A99D411-5325-4CDD-9F70-3EB53522269E}"/>
    <cellStyle name="Comma 2 3 2 2 3" xfId="2535" xr:uid="{08118F85-BB1F-459D-829B-A6BC8C2D4159}"/>
    <cellStyle name="Comma 2 3 2 2 3 2" xfId="4725" xr:uid="{058B3CD8-5425-4976-8AE3-DFF246A3825C}"/>
    <cellStyle name="Comma 2 3 2 2 3 2 2" xfId="10371" xr:uid="{1BBF5E3C-A60F-478F-9396-1547E8187E3E}"/>
    <cellStyle name="Comma 2 3 2 2 3 2 2 2" xfId="13499" xr:uid="{F1CEC2CC-1086-4EBA-B9CE-02B27F618DB3}"/>
    <cellStyle name="Comma 2 3 2 2 3 2 2 3" xfId="16594" xr:uid="{5B9AF97A-1B57-4BBC-B3F9-91B483E776BB}"/>
    <cellStyle name="Comma 2 3 2 2 3 2 3" xfId="6306" xr:uid="{7ECFDBC9-3860-4DAD-AEEE-46A5A6A0E4AC}"/>
    <cellStyle name="Comma 2 3 2 2 3 3" xfId="8389" xr:uid="{038A8720-F594-4095-968F-E5064A4E65EB}"/>
    <cellStyle name="Comma 2 3 2 2 3 3 2" xfId="11955" xr:uid="{0A696B75-5D4D-401E-A0FB-381AAB892053}"/>
    <cellStyle name="Comma 2 3 2 2 3 3 3" xfId="15050" xr:uid="{02477049-C6FC-4696-8092-3B57254F0432}"/>
    <cellStyle name="Comma 2 3 2 2 4" xfId="3196" xr:uid="{57688DDA-DB28-46CC-9018-D31A6BEAC05D}"/>
    <cellStyle name="Comma 2 3 2 2 4 2" xfId="8896" xr:uid="{3A9A21E0-1C8D-4C69-B95E-8D31495059F0}"/>
    <cellStyle name="Comma 2 3 2 2 4 2 2" xfId="12323" xr:uid="{C9B1BBA4-F2C5-4135-9B4F-FA1A653B9696}"/>
    <cellStyle name="Comma 2 3 2 2 4 2 3" xfId="15418" xr:uid="{37F7E8F1-3977-4E2F-96A2-E8B5FF82ECF3}"/>
    <cellStyle name="Comma 2 3 2 2 4 3" xfId="5131" xr:uid="{1E1DA14D-EE2F-4BC4-BCED-CDF5850CF480}"/>
    <cellStyle name="Comma 2 3 2 2 5" xfId="6894" xr:uid="{74BB8DE3-ECF2-45B2-BAB9-974BE7E0491B}"/>
    <cellStyle name="Comma 2 3 2 2 5 2" xfId="10780" xr:uid="{2D190EEA-1A31-42DE-B107-F4CB5AD0DDA6}"/>
    <cellStyle name="Comma 2 3 2 2 5 3" xfId="13875" xr:uid="{F7567D94-4655-402A-9FC2-0132B72F19A0}"/>
    <cellStyle name="Comma 2 3 2 3" xfId="1398" xr:uid="{D5669624-698D-4961-836A-E1D7BA2A6174}"/>
    <cellStyle name="Comma 2 3 2 3 2" xfId="2403" xr:uid="{6F9AA829-EDAA-4359-84A6-275A7E217598}"/>
    <cellStyle name="Comma 2 3 2 3 2 2" xfId="4593" xr:uid="{77701946-8CE1-4F51-AF4F-F7B1E7ADCCD2}"/>
    <cellStyle name="Comma 2 3 2 3 2 2 2" xfId="10239" xr:uid="{38F5D5C0-7005-4D9E-BB3F-D3212D63B4C0}"/>
    <cellStyle name="Comma 2 3 2 3 2 2 2 2" xfId="13401" xr:uid="{4549685E-BEEA-4BA6-B638-DE134AA431EA}"/>
    <cellStyle name="Comma 2 3 2 3 2 2 2 3" xfId="16496" xr:uid="{EB1DE5FB-4A8C-4833-8083-3BE3E6E15094}"/>
    <cellStyle name="Comma 2 3 2 3 2 2 3" xfId="6208" xr:uid="{DE4B8357-A8E6-4D8B-94C8-D22C6C1C8702}"/>
    <cellStyle name="Comma 2 3 2 3 2 3" xfId="8257" xr:uid="{52A24417-C700-4FDA-AA61-0F56C12973A0}"/>
    <cellStyle name="Comma 2 3 2 3 2 3 2" xfId="11857" xr:uid="{F024C56F-6171-4A83-B40E-6FFB9ADE6F94}"/>
    <cellStyle name="Comma 2 3 2 3 2 3 3" xfId="14952" xr:uid="{D899180B-4BB1-405B-ABEE-2208C8156E86}"/>
    <cellStyle name="Comma 2 3 2 3 3" xfId="3680" xr:uid="{2EBB26FC-3F90-4B5C-AD0E-0F6AB706DAAA}"/>
    <cellStyle name="Comma 2 3 2 3 3 2" xfId="9379" xr:uid="{5F4579AD-E186-400D-B4AF-044501266BE9}"/>
    <cellStyle name="Comma 2 3 2 3 3 2 2" xfId="12673" xr:uid="{0AB2DF23-69F7-4671-829F-6445FA0E181A}"/>
    <cellStyle name="Comma 2 3 2 3 3 2 3" xfId="15768" xr:uid="{51EFBD14-BB09-4AD0-B201-58766CCAF977}"/>
    <cellStyle name="Comma 2 3 2 3 3 3" xfId="5481" xr:uid="{0497CE1E-7CC6-4CBC-9F67-ABCB0938DAFA}"/>
    <cellStyle name="Comma 2 3 2 3 4" xfId="7378" xr:uid="{6F2FCF17-45D7-46AA-B238-ABBEDDC4BAA9}"/>
    <cellStyle name="Comma 2 3 2 3 4 2" xfId="11130" xr:uid="{CFB8A17B-EC99-41B9-AFDF-12459D684BD6}"/>
    <cellStyle name="Comma 2 3 2 3 4 3" xfId="14225" xr:uid="{900A19B6-AEFC-4B7C-8042-C3462F4D39A1}"/>
    <cellStyle name="Comma 2 3 2 4" xfId="1110" xr:uid="{3F2792C6-1A19-456A-970A-878D3445A426}"/>
    <cellStyle name="Comma 2 3 2 4 2" xfId="3422" xr:uid="{3CF2A575-3C11-4647-826C-090B0AD3F179}"/>
    <cellStyle name="Comma 2 3 2 4 2 2" xfId="9122" xr:uid="{10DAF6E5-9BE1-4503-BCCE-1E1703E65677}"/>
    <cellStyle name="Comma 2 3 2 4 2 2 2" xfId="12480" xr:uid="{E86E9B7C-18A5-40B3-B570-EBFC27C32AE9}"/>
    <cellStyle name="Comma 2 3 2 4 2 2 3" xfId="15575" xr:uid="{EBADE3A4-3481-4614-ABDC-8622A2654867}"/>
    <cellStyle name="Comma 2 3 2 4 2 3" xfId="5288" xr:uid="{BAEC5525-CA19-4C61-85A3-65F4BBE23129}"/>
    <cellStyle name="Comma 2 3 2 4 3" xfId="7121" xr:uid="{8E2B481F-BA05-418B-9F64-9C1729BE485D}"/>
    <cellStyle name="Comma 2 3 2 4 3 2" xfId="10937" xr:uid="{96208C0B-5BE4-48F2-BF65-0779F860750B}"/>
    <cellStyle name="Comma 2 3 2 4 3 3" xfId="14032" xr:uid="{A8EAC809-4848-48B1-AD69-ED4B4C9329AF}"/>
    <cellStyle name="Comma 2 3 2 5" xfId="373" xr:uid="{4E8ABA3B-CB14-4518-A2C5-09B0036B6B8C}"/>
    <cellStyle name="Comma 2 3 2 5 2" xfId="2225" xr:uid="{F031244F-87AA-4E5C-B0C8-ACFCE2E603B7}"/>
    <cellStyle name="Comma 2 3 2 5 2 2" xfId="4417" xr:uid="{5661CD31-AC71-4E6A-B9E8-87DD1534439C}"/>
    <cellStyle name="Comma 2 3 2 5 2 2 2" xfId="10063" xr:uid="{89782B23-80A9-465A-A787-FCEFF4B3A6A7}"/>
    <cellStyle name="Comma 2 3 2 5 2 2 2 2" xfId="13283" xr:uid="{2BAB7C64-3529-4E4F-84A7-951DD15E4A8E}"/>
    <cellStyle name="Comma 2 3 2 5 2 2 2 3" xfId="16378" xr:uid="{3580963E-B064-4B73-8C82-51A719E3C119}"/>
    <cellStyle name="Comma 2 3 2 5 2 2 3" xfId="6494" xr:uid="{4A1FBE00-DE56-4CA4-98E0-69B97D51C592}"/>
    <cellStyle name="Comma 2 3 2 5 2 3" xfId="8081" xr:uid="{5857A3CE-37AB-4156-8F80-39F4ED11CD6E}"/>
    <cellStyle name="Comma 2 3 2 5 2 3 2" xfId="11739" xr:uid="{B2465808-2B5C-42CF-B39E-978262B507F6}"/>
    <cellStyle name="Comma 2 3 2 5 2 3 3" xfId="14834" xr:uid="{E9258C8F-97DC-486C-9806-96EDC1BFCE27}"/>
    <cellStyle name="Comma 2 3 2 5 2 4" xfId="6090" xr:uid="{31D320A1-8CBA-4414-963E-29B693455990}"/>
    <cellStyle name="Comma 2 3 2 5 3" xfId="3044" xr:uid="{20C70042-513C-48CD-BFCE-153063443C1D}"/>
    <cellStyle name="Comma 2 3 2 5 3 2" xfId="8763" xr:uid="{79098107-6B00-460B-B15F-20A77DC831A5}"/>
    <cellStyle name="Comma 2 3 2 5 3 2 2" xfId="12239" xr:uid="{12829D68-6692-43F8-9142-5373B8ED177A}"/>
    <cellStyle name="Comma 2 3 2 5 3 2 3" xfId="15334" xr:uid="{DF41F04C-3512-459D-9AF7-4EF3F816DE09}"/>
    <cellStyle name="Comma 2 3 2 5 3 3" xfId="5044" xr:uid="{6FF237A3-73CF-4AC4-8988-39F2299DBD42}"/>
    <cellStyle name="Comma 2 3 2 5 4" xfId="6759" xr:uid="{69147A1A-5C99-466E-B5E7-B6784C2F51BC}"/>
    <cellStyle name="Comma 2 3 2 5 4 2" xfId="10696" xr:uid="{CD8E4421-1E9A-4C19-AC11-3EF30B2DA970}"/>
    <cellStyle name="Comma 2 3 2 5 4 3" xfId="13791" xr:uid="{59A308C1-1A4F-48CF-973A-C3B5621B8785}"/>
    <cellStyle name="Comma 2 3 2 6" xfId="30" xr:uid="{13EAF433-3358-4A9D-952B-3A72D3CBF38A}"/>
    <cellStyle name="Comma 2 3 2 6 2" xfId="99" xr:uid="{A8758FD2-BDCF-4B38-8050-FD3529AD4587}"/>
    <cellStyle name="Comma 2 3 2 6 2 2" xfId="318" xr:uid="{6D1CBC83-B009-460D-9F2E-5C3C022276DB}"/>
    <cellStyle name="Comma 2 3 2 6 2 2 2" xfId="1507" xr:uid="{9070789E-EF67-464F-A2CA-E010E5CEAE42}"/>
    <cellStyle name="Comma 2 3 2 6 2 2 2 2" xfId="3789" xr:uid="{124BEE43-6BB6-4746-8388-C1F08B99E000}"/>
    <cellStyle name="Comma 2 3 2 6 2 2 2 2 2" xfId="9488" xr:uid="{7BE88ACC-6D6C-452A-8CEE-9861D5935834}"/>
    <cellStyle name="Comma 2 3 2 6 2 2 2 2 2 2" xfId="12752" xr:uid="{F05EAB3A-9A5F-44DC-8171-3C9F5544467C}"/>
    <cellStyle name="Comma 2 3 2 6 2 2 2 2 2 3" xfId="15847" xr:uid="{1538F686-1328-43DB-8030-35B985C629FC}"/>
    <cellStyle name="Comma 2 3 2 6 2 2 2 2 3" xfId="6450" xr:uid="{61450975-078D-4FFD-8E9D-C45B95047365}"/>
    <cellStyle name="Comma 2 3 2 6 2 2 2 3" xfId="7487" xr:uid="{31855350-7E74-49CC-AA87-8D3F9124D46B}"/>
    <cellStyle name="Comma 2 3 2 6 2 2 2 3 2" xfId="11208" xr:uid="{04D8A393-959D-42EF-B0D5-B6E009565FB7}"/>
    <cellStyle name="Comma 2 3 2 6 2 2 2 3 3" xfId="14303" xr:uid="{2BD60B89-947B-465A-9779-A2C31AC5B5AC}"/>
    <cellStyle name="Comma 2 3 2 6 2 2 2 4" xfId="5559" xr:uid="{2D9FE401-CE03-4D9E-A0A7-8BD4ABE92A88}"/>
    <cellStyle name="Comma 2 3 2 6 2 2 3" xfId="2994" xr:uid="{E7FF50F7-AB2D-429B-A5A3-638B7B85DF6A}"/>
    <cellStyle name="Comma 2 3 2 6 2 2 3 2" xfId="8722" xr:uid="{21479DA7-A0EB-47E6-8FD6-1CD006FD3FEB}"/>
    <cellStyle name="Comma 2 3 2 6 2 2 3 2 2" xfId="12203" xr:uid="{DB958F9B-2534-480C-AC7A-8644450658BD}"/>
    <cellStyle name="Comma 2 3 2 6 2 2 3 2 3" xfId="15298" xr:uid="{3DC70177-34DF-4F9D-86A2-FD84572C56E6}"/>
    <cellStyle name="Comma 2 3 2 6 2 2 3 3" xfId="5008" xr:uid="{6F6284A2-2529-42B6-B03E-D42DD96441F5}"/>
    <cellStyle name="Comma 2 3 2 6 2 2 4" xfId="6718" xr:uid="{9189C722-8DD3-4F71-A0B9-09C7FE9623FF}"/>
    <cellStyle name="Comma 2 3 2 6 2 2 4 2" xfId="10660" xr:uid="{850CBD2E-7BFF-480A-B0ED-B0837C0F61B9}"/>
    <cellStyle name="Comma 2 3 2 6 2 2 4 3" xfId="13755" xr:uid="{FDC536E3-D474-4A3B-B089-CEAC7CEC9D7E}"/>
    <cellStyle name="Comma 2 3 2 6 2 3" xfId="2512" xr:uid="{0C0EB914-4903-4CA1-A87F-8A0988CA4FAD}"/>
    <cellStyle name="Comma 2 3 2 6 2 3 2" xfId="4702" xr:uid="{EC2A0866-6B8E-4F9E-884E-0C4F899C2ECF}"/>
    <cellStyle name="Comma 2 3 2 6 2 3 2 2" xfId="10348" xr:uid="{120B949F-6F5D-4AF7-92AE-82724D89DEBD}"/>
    <cellStyle name="Comma 2 3 2 6 2 3 2 2 2" xfId="13479" xr:uid="{DC362C15-35DE-441D-9471-C6FF2D64E8E4}"/>
    <cellStyle name="Comma 2 3 2 6 2 3 2 2 3" xfId="16574" xr:uid="{937DD865-9815-41CD-81C5-6F178F5B0890}"/>
    <cellStyle name="Comma 2 3 2 6 2 3 2 3" xfId="6286" xr:uid="{70E1B26A-0C95-40DE-8B03-BCB24FADB9C4}"/>
    <cellStyle name="Comma 2 3 2 6 2 3 3" xfId="8366" xr:uid="{2967D0E0-FC31-4EF1-8886-F717A2762286}"/>
    <cellStyle name="Comma 2 3 2 6 2 3 3 2" xfId="11935" xr:uid="{9CE5CB10-BB91-4A01-AFE3-51C5C646E3E7}"/>
    <cellStyle name="Comma 2 3 2 6 2 3 3 3" xfId="15030" xr:uid="{194B6EF6-F035-4A2E-B5AE-0830594E5EA5}"/>
    <cellStyle name="Comma 2 3 2 6 2 4" xfId="2815" xr:uid="{B530F0D0-CE05-4536-8C25-2C718C19A920}"/>
    <cellStyle name="Comma 2 3 2 6 2 4 2" xfId="8563" xr:uid="{16283187-2E05-4CC5-82C5-09ACDF0D2B8A}"/>
    <cellStyle name="Comma 2 3 2 6 2 4 2 2" xfId="12090" xr:uid="{39003A2A-9261-42B0-B92A-192106ECAA4E}"/>
    <cellStyle name="Comma 2 3 2 6 2 4 2 3" xfId="15185" xr:uid="{4C25511E-CB0B-4302-A94D-BDB3640D481A}"/>
    <cellStyle name="Comma 2 3 2 6 2 4 3" xfId="4895" xr:uid="{9F1D71A5-8EF2-49C9-A09D-C0D0D9B56A1E}"/>
    <cellStyle name="Comma 2 3 2 6 2 5" xfId="6559" xr:uid="{76FBAC04-1B02-4753-9212-91AF1E82B4C5}"/>
    <cellStyle name="Comma 2 3 2 6 2 5 2" xfId="10547" xr:uid="{F0F9E179-B23C-4F92-9B12-E999D588E209}"/>
    <cellStyle name="Comma 2 3 2 6 2 5 3" xfId="13642" xr:uid="{6D359417-6EF0-4EF2-BCBE-C4F780D1B5A9}"/>
    <cellStyle name="Comma 2 3 2 6 3" xfId="292" xr:uid="{815BD1CF-01D3-44C7-996D-913F10ABC9C7}"/>
    <cellStyle name="Comma 2 3 2 6 3 2" xfId="1014" xr:uid="{3F76F759-51AD-46F1-B74B-A2FF23C1BFB4}"/>
    <cellStyle name="Comma 2 3 2 6 3 2 2" xfId="3337" xr:uid="{05F5816A-9210-4843-AC6F-7701BCC8084E}"/>
    <cellStyle name="Comma 2 3 2 6 3 2 2 2" xfId="9037" xr:uid="{343E12B1-4AF2-4EC2-BDA9-A0D817497DEF}"/>
    <cellStyle name="Comma 2 3 2 6 3 2 2 2 2" xfId="12426" xr:uid="{7F4C40A6-C44B-4E72-86B9-45812CDF9030}"/>
    <cellStyle name="Comma 2 3 2 6 3 2 2 2 3" xfId="15521" xr:uid="{75DCB9C2-F536-47B4-9D2C-54806C0C7185}"/>
    <cellStyle name="Comma 2 3 2 6 3 2 2 3" xfId="5234" xr:uid="{A60C9E78-7BF9-4719-9859-3F69A18AF393}"/>
    <cellStyle name="Comma 2 3 2 6 3 2 3" xfId="7036" xr:uid="{F2F3D760-E73E-43CC-878A-3FC78A4EAD3B}"/>
    <cellStyle name="Comma 2 3 2 6 3 2 3 2" xfId="10883" xr:uid="{597A7E71-2A9B-4AAD-8213-17D36CCE6E0F}"/>
    <cellStyle name="Comma 2 3 2 6 3 2 3 3" xfId="13978" xr:uid="{7FC211BF-D966-471B-A22F-600ABF986F3E}"/>
    <cellStyle name="Comma 2 3 2 6 3 3" xfId="2968" xr:uid="{A608990D-CE4F-4D83-9C1E-E32157E84405}"/>
    <cellStyle name="Comma 2 3 2 6 3 3 2" xfId="8696" xr:uid="{7C5CB4DE-66D4-4214-907D-023E3C5B73A8}"/>
    <cellStyle name="Comma 2 3 2 6 3 3 2 2" xfId="12178" xr:uid="{56281625-BD28-40FD-B54A-703AE537B4B5}"/>
    <cellStyle name="Comma 2 3 2 6 3 3 2 3" xfId="15273" xr:uid="{6709EC10-2B48-4427-8D0A-9A1FD722C14E}"/>
    <cellStyle name="Comma 2 3 2 6 3 3 3" xfId="4983" xr:uid="{C8F0EAA3-FCB0-4B8F-A605-A68F921FD20C}"/>
    <cellStyle name="Comma 2 3 2 6 3 4" xfId="6692" xr:uid="{9F9CEB85-01AD-4716-B2C6-D8E422D79C17}"/>
    <cellStyle name="Comma 2 3 2 6 3 4 2" xfId="10635" xr:uid="{F2CE358C-5DD1-4A90-81D0-7FCDAB5C985B}"/>
    <cellStyle name="Comma 2 3 2 6 3 4 3" xfId="13730" xr:uid="{1E159722-5A08-45DC-BF95-63032FE34355}"/>
    <cellStyle name="Comma 2 3 2 6 4" xfId="2120" xr:uid="{C8139418-035A-47D5-AB60-90E430ECC6A3}"/>
    <cellStyle name="Comma 2 3 2 6 4 2" xfId="4342" xr:uid="{381E2BA0-ECA0-4988-A98C-17A4A1BDB7D3}"/>
    <cellStyle name="Comma 2 3 2 6 4 2 2" xfId="9988" xr:uid="{3A6BD056-F874-4C88-BD2F-3F44ADA169B1}"/>
    <cellStyle name="Comma 2 3 2 6 4 2 2 2" xfId="13238" xr:uid="{A7560677-8E89-4A72-9D6F-332BBDD40E5D}"/>
    <cellStyle name="Comma 2 3 2 6 4 2 2 3" xfId="16333" xr:uid="{9EA4D186-1AF9-4355-A30D-391B80F0F514}"/>
    <cellStyle name="Comma 2 3 2 6 4 2 3" xfId="6045" xr:uid="{2CB50EAB-5E9D-46CB-96C1-2D63CDDF4153}"/>
    <cellStyle name="Comma 2 3 2 6 4 3" xfId="7987" xr:uid="{04F3A3FC-000A-4FEF-ACFD-3E2256CB22D3}"/>
    <cellStyle name="Comma 2 3 2 6 4 3 2" xfId="11694" xr:uid="{889E8D35-E873-4571-831D-EDB3470A8A55}"/>
    <cellStyle name="Comma 2 3 2 6 4 3 3" xfId="14789" xr:uid="{4118C3DB-3DFB-4162-9F63-8E5E2DE2522B}"/>
    <cellStyle name="Comma 2 3 2 6 5" xfId="2777" xr:uid="{4AE86F9A-4153-43B3-9BD9-0E09A2C94658}"/>
    <cellStyle name="Comma 2 3 2 6 5 2" xfId="8527" xr:uid="{D007DE72-7ED9-4D58-8813-B942C6BC202C}"/>
    <cellStyle name="Comma 2 3 2 6 5 2 2" xfId="12065" xr:uid="{704050F2-0F80-4BE2-AF48-921DDAABC31E}"/>
    <cellStyle name="Comma 2 3 2 6 5 2 3" xfId="15160" xr:uid="{DF868FD6-ABB5-4F10-A030-A84654EF0E77}"/>
    <cellStyle name="Comma 2 3 2 6 5 3" xfId="4870" xr:uid="{F271A92B-D5DB-4499-81DF-DA7CDDC8BDF1}"/>
    <cellStyle name="Comma 2 3 2 6 6" xfId="6512" xr:uid="{94C76B6E-A31D-4E09-A526-7F8D88E6F3DA}"/>
    <cellStyle name="Comma 2 3 2 6 6 2" xfId="10522" xr:uid="{4D10468A-A8F8-452B-8922-102732468248}"/>
    <cellStyle name="Comma 2 3 2 6 6 3" xfId="13617" xr:uid="{CB69B47D-5610-43BB-A1E3-3BBA516FE242}"/>
    <cellStyle name="Comma 2 3 2 7" xfId="2906" xr:uid="{D0D29719-6D89-46E9-8788-C8BA207823D6}"/>
    <cellStyle name="Comma 2 3 2 7 2" xfId="8649" xr:uid="{E952E1E3-FD14-4B59-A296-7D7ED10198F9}"/>
    <cellStyle name="Comma 2 3 2 7 2 2" xfId="12138" xr:uid="{24D951F2-0C75-4FAB-B9F1-1D9A606CA723}"/>
    <cellStyle name="Comma 2 3 2 7 2 3" xfId="15233" xr:uid="{D9E329A1-26E3-4FA4-8DA0-97C928016F7F}"/>
    <cellStyle name="Comma 2 3 2 7 3" xfId="4943" xr:uid="{D5F9F381-1B43-49FF-9A68-F5AF728B4C6D}"/>
    <cellStyle name="Comma 2 3 2 8" xfId="6645" xr:uid="{35FDE266-ACB9-4A66-BF3E-89EAE65554DC}"/>
    <cellStyle name="Comma 2 3 2 8 2" xfId="10595" xr:uid="{07906F75-9F34-4D8A-963B-7B89E168A6D3}"/>
    <cellStyle name="Comma 2 3 2 8 3" xfId="13690" xr:uid="{A1881943-658E-4A50-8874-1B63A5590BFC}"/>
    <cellStyle name="Comma 2 3 3" xfId="198" xr:uid="{E4B9CFBD-1293-439F-B4BB-D6A42B9ED61E}"/>
    <cellStyle name="Comma 2 3 3 2" xfId="754" xr:uid="{7E65944D-81A5-4225-B26D-FD17C422C3D9}"/>
    <cellStyle name="Comma 2 3 3 2 2" xfId="1563" xr:uid="{9D89D282-B1BE-49F8-8D82-639C5D7D7F42}"/>
    <cellStyle name="Comma 2 3 3 2 2 2" xfId="3845" xr:uid="{2EE16CF6-8CCE-43D5-B48F-C0B602C4E0A2}"/>
    <cellStyle name="Comma 2 3 3 2 2 2 2" xfId="9544" xr:uid="{1E5B321E-5BC1-47FA-B8D7-4A4D78680D5F}"/>
    <cellStyle name="Comma 2 3 3 2 2 2 2 2" xfId="12805" xr:uid="{996A2FCE-D785-42F0-ABEE-397EBBE08F8E}"/>
    <cellStyle name="Comma 2 3 3 2 2 2 2 3" xfId="15900" xr:uid="{22B361DC-3846-43CA-8E2F-73256A0A3026}"/>
    <cellStyle name="Comma 2 3 3 2 2 2 3" xfId="5612" xr:uid="{2889E534-863C-438F-9B4E-4501EB3161E8}"/>
    <cellStyle name="Comma 2 3 3 2 2 3" xfId="7543" xr:uid="{D90980D7-D0C1-48F4-BD2F-C55B050E1112}"/>
    <cellStyle name="Comma 2 3 3 2 2 3 2" xfId="11261" xr:uid="{9E01C4A0-A3EF-4CD4-955C-CBC9D5F64087}"/>
    <cellStyle name="Comma 2 3 3 2 2 3 3" xfId="14356" xr:uid="{A8DAE822-69A2-4935-B0BB-71FD4EE26F37}"/>
    <cellStyle name="Comma 2 3 3 2 3" xfId="2534" xr:uid="{E81B2FA4-FABC-44C0-806F-E754E374483B}"/>
    <cellStyle name="Comma 2 3 3 2 3 2" xfId="4724" xr:uid="{24D51EC3-84AE-43BF-9696-3271FFA1424D}"/>
    <cellStyle name="Comma 2 3 3 2 3 2 2" xfId="10370" xr:uid="{FF0493EB-1B49-4143-B23E-4EBBF5B83DD3}"/>
    <cellStyle name="Comma 2 3 3 2 3 2 2 2" xfId="13498" xr:uid="{2A8E75D3-AF8E-46E6-94C3-A5C9CD29EB68}"/>
    <cellStyle name="Comma 2 3 3 2 3 2 2 3" xfId="16593" xr:uid="{DF9D9C98-D8E9-4D13-B6DA-9EE10B06FA73}"/>
    <cellStyle name="Comma 2 3 3 2 3 2 3" xfId="6305" xr:uid="{040ACC0F-062B-438E-8778-8E7C6AAE5039}"/>
    <cellStyle name="Comma 2 3 3 2 3 3" xfId="8388" xr:uid="{96BF0B8E-CA3E-4120-8E04-8108B7F75831}"/>
    <cellStyle name="Comma 2 3 3 2 3 3 2" xfId="11954" xr:uid="{46184E39-0FC6-4FA8-8E86-5ADA8809881B}"/>
    <cellStyle name="Comma 2 3 3 2 3 3 3" xfId="15049" xr:uid="{F8E8E847-29E6-4134-9AC8-4A09A1F1E3AA}"/>
    <cellStyle name="Comma 2 3 3 2 4" xfId="3238" xr:uid="{15ED0897-62D0-4187-9E09-AD6D048A581F}"/>
    <cellStyle name="Comma 2 3 3 2 4 2" xfId="8938" xr:uid="{0A9A6A33-CEE8-4517-AA8E-191E3D115AE7}"/>
    <cellStyle name="Comma 2 3 3 2 4 2 2" xfId="12348" xr:uid="{12C76DF5-FEF8-4AC3-A298-60413673E430}"/>
    <cellStyle name="Comma 2 3 3 2 4 2 3" xfId="15443" xr:uid="{E3BCC42C-8D93-4A76-B982-D5487F6F1F98}"/>
    <cellStyle name="Comma 2 3 3 2 4 3" xfId="5156" xr:uid="{015D951F-7EA5-420A-B95C-0EA13614DA7C}"/>
    <cellStyle name="Comma 2 3 3 2 5" xfId="6936" xr:uid="{1B5778C3-3FF5-4B69-8446-011ECB4FE14B}"/>
    <cellStyle name="Comma 2 3 3 2 5 2" xfId="10805" xr:uid="{18AE0477-3D23-44E2-9162-AA1D2D4A6A6E}"/>
    <cellStyle name="Comma 2 3 3 2 5 3" xfId="13900" xr:uid="{9A5723DC-F284-4714-91BA-444738C74090}"/>
    <cellStyle name="Comma 2 3 3 3" xfId="1397" xr:uid="{9547D21B-572A-49A1-B333-D4949B689CD4}"/>
    <cellStyle name="Comma 2 3 3 3 2" xfId="2402" xr:uid="{5CDEA910-3077-486A-95D2-B6356DEF21CA}"/>
    <cellStyle name="Comma 2 3 3 3 2 2" xfId="4592" xr:uid="{C178088B-355B-48CA-B5D4-472710EC69FE}"/>
    <cellStyle name="Comma 2 3 3 3 2 2 2" xfId="10238" xr:uid="{470C7A09-465E-4B17-8058-79EA4DA6B563}"/>
    <cellStyle name="Comma 2 3 3 3 2 2 2 2" xfId="13400" xr:uid="{35F81C8C-4F3B-46AF-AAA9-430BC36371B9}"/>
    <cellStyle name="Comma 2 3 3 3 2 2 2 3" xfId="16495" xr:uid="{DEC0F943-AC13-4057-9433-4D4D1B46AB73}"/>
    <cellStyle name="Comma 2 3 3 3 2 2 3" xfId="6207" xr:uid="{7BBDAD5F-145A-4204-873F-CCA4B24B3481}"/>
    <cellStyle name="Comma 2 3 3 3 2 3" xfId="8256" xr:uid="{CB5BFE9E-24CA-40E7-8B44-D4823972AAC4}"/>
    <cellStyle name="Comma 2 3 3 3 2 3 2" xfId="11856" xr:uid="{52B96102-5862-4C36-9A79-9B4DCB61868E}"/>
    <cellStyle name="Comma 2 3 3 3 2 3 3" xfId="14951" xr:uid="{1E403B1F-B9B0-4C68-A1C5-2E4BB5A3538F}"/>
    <cellStyle name="Comma 2 3 3 3 3" xfId="3679" xr:uid="{D96B58D2-E673-4CE4-9B0B-323A109A3412}"/>
    <cellStyle name="Comma 2 3 3 3 3 2" xfId="9378" xr:uid="{3A092869-464F-44B6-BB25-98BCF2D41A39}"/>
    <cellStyle name="Comma 2 3 3 3 3 2 2" xfId="12672" xr:uid="{F1CF13A6-21F4-467C-A946-AD3897A7611C}"/>
    <cellStyle name="Comma 2 3 3 3 3 2 3" xfId="15767" xr:uid="{E028B18C-0078-4996-9FFB-2384DEA4A5A1}"/>
    <cellStyle name="Comma 2 3 3 3 3 3" xfId="5480" xr:uid="{DAB99250-A246-4186-9B87-EC5FC636F84D}"/>
    <cellStyle name="Comma 2 3 3 3 4" xfId="7377" xr:uid="{DFD53C53-4629-4542-BE38-C84B9FFD2AB5}"/>
    <cellStyle name="Comma 2 3 3 3 4 2" xfId="11129" xr:uid="{9A2179D5-5A73-4A25-B442-260E971642B0}"/>
    <cellStyle name="Comma 2 3 3 3 4 3" xfId="14224" xr:uid="{E0B923E5-BA39-4D2B-826C-B7494BC55638}"/>
    <cellStyle name="Comma 2 3 3 4" xfId="1109" xr:uid="{0413755A-35F1-4CC8-8B53-49B5082DE6E5}"/>
    <cellStyle name="Comma 2 3 3 4 2" xfId="3421" xr:uid="{DBCEE669-FE09-4821-AEA4-5B880D9ECDE9}"/>
    <cellStyle name="Comma 2 3 3 4 2 2" xfId="9121" xr:uid="{B33D1629-EDE0-45C9-BD54-50537A2873E1}"/>
    <cellStyle name="Comma 2 3 3 4 2 2 2" xfId="12479" xr:uid="{7FD5A7C3-A106-41B2-893F-8E98A9A1A930}"/>
    <cellStyle name="Comma 2 3 3 4 2 2 3" xfId="15574" xr:uid="{21B93EEB-D7D9-474F-927A-39F016680AC0}"/>
    <cellStyle name="Comma 2 3 3 4 2 3" xfId="5287" xr:uid="{04B4DE58-F742-4124-8D12-4A78A3750C04}"/>
    <cellStyle name="Comma 2 3 3 4 3" xfId="7120" xr:uid="{7C23F086-07B5-4FA8-A1A5-ABB1F1B1ECF7}"/>
    <cellStyle name="Comma 2 3 3 4 3 2" xfId="10936" xr:uid="{E711FACE-8D68-466E-A6EC-91C8D185FF73}"/>
    <cellStyle name="Comma 2 3 3 4 3 3" xfId="14031" xr:uid="{D2293443-ED7A-4A17-8D8C-F2FF79142E1D}"/>
    <cellStyle name="Comma 2 3 3 5" xfId="2224" xr:uid="{637ED034-EE53-45B3-AFB9-523B941BDCBA}"/>
    <cellStyle name="Comma 2 3 3 5 2" xfId="4416" xr:uid="{115CE39C-3F7C-4969-A9A3-F86DBA6D5459}"/>
    <cellStyle name="Comma 2 3 3 5 2 2" xfId="10062" xr:uid="{59DBBC2A-D3D1-4591-9114-D1DDA0FC5E1B}"/>
    <cellStyle name="Comma 2 3 3 5 2 2 2" xfId="13282" xr:uid="{E79F91B1-48B9-4CF6-80CD-68235B1EDAF7}"/>
    <cellStyle name="Comma 2 3 3 5 2 2 3" xfId="16377" xr:uid="{9A3EA5E1-FD13-44F7-820E-3C6F24338875}"/>
    <cellStyle name="Comma 2 3 3 5 2 3" xfId="6089" xr:uid="{5FE9FDDA-9F99-4F59-A08C-27225641B571}"/>
    <cellStyle name="Comma 2 3 3 5 3" xfId="8080" xr:uid="{A4C5E604-3C40-4987-A279-5DDECB78F8F1}"/>
    <cellStyle name="Comma 2 3 3 5 3 2" xfId="11738" xr:uid="{54FB592E-184C-4533-9A8A-A3B960C12FD4}"/>
    <cellStyle name="Comma 2 3 3 5 3 3" xfId="14833" xr:uid="{26505D1F-C4E2-4680-A027-272DC1C8AC35}"/>
    <cellStyle name="Comma 2 3 3 6" xfId="2905" xr:uid="{0A41C796-108F-401D-84E7-1C546646A0AE}"/>
    <cellStyle name="Comma 2 3 3 6 2" xfId="8648" xr:uid="{553CDC1D-F605-4152-9CCA-C5DE76843C5B}"/>
    <cellStyle name="Comma 2 3 3 6 2 2" xfId="12137" xr:uid="{D2A295AF-C05B-485A-80BE-AC678C697F3F}"/>
    <cellStyle name="Comma 2 3 3 6 2 3" xfId="15232" xr:uid="{4E9EF50B-B762-4F8D-B311-EABBCE5556DA}"/>
    <cellStyle name="Comma 2 3 3 6 3" xfId="4942" xr:uid="{DA757098-356B-4123-837C-512955270EF5}"/>
    <cellStyle name="Comma 2 3 3 7" xfId="6644" xr:uid="{00897AE9-8358-4E2D-B6AD-0FBCE4C623C3}"/>
    <cellStyle name="Comma 2 3 3 7 2" xfId="10594" xr:uid="{5E892193-7B56-4C60-9C62-E3D7F08A035E}"/>
    <cellStyle name="Comma 2 3 3 7 3" xfId="13689" xr:uid="{38CCC1C2-A9F2-4CF0-8002-F3D1622A8047}"/>
    <cellStyle name="Comma 2 3 4" xfId="194" xr:uid="{5878D66D-4C64-4259-8814-DDAC52A15A97}"/>
    <cellStyle name="Comma 2 3 4 2" xfId="771" xr:uid="{17BDCD3A-F07A-4EFE-8699-EC840530CD79}"/>
    <cellStyle name="Comma 2 3 4 2 2" xfId="1561" xr:uid="{D53D0D8F-4E26-4E80-AC8C-068267BF0666}"/>
    <cellStyle name="Comma 2 3 4 2 2 2" xfId="3843" xr:uid="{D30EF565-D45F-4096-BBF3-427EDA2FCD29}"/>
    <cellStyle name="Comma 2 3 4 2 2 2 2" xfId="9542" xr:uid="{A73EDC19-A12F-4934-A2DD-C76B50FE0D10}"/>
    <cellStyle name="Comma 2 3 4 2 2 2 2 2" xfId="12803" xr:uid="{2A4CDFF5-B57C-4A00-9052-B48482C30692}"/>
    <cellStyle name="Comma 2 3 4 2 2 2 2 3" xfId="15898" xr:uid="{1F069DE4-0712-43F4-9759-FB9E68835FFD}"/>
    <cellStyle name="Comma 2 3 4 2 2 2 3" xfId="5610" xr:uid="{BA74D689-7DF8-4747-9FF4-FF53D0C6D5D5}"/>
    <cellStyle name="Comma 2 3 4 2 2 3" xfId="7541" xr:uid="{19D37B97-FE61-4AF6-8898-57B13F269D48}"/>
    <cellStyle name="Comma 2 3 4 2 2 3 2" xfId="11259" xr:uid="{04304C32-27B2-46E0-BCAA-8BA31FEE09D4}"/>
    <cellStyle name="Comma 2 3 4 2 2 3 3" xfId="14354" xr:uid="{EB2633D8-81A6-42CC-9D01-A1BE1DC2CCA9}"/>
    <cellStyle name="Comma 2 3 4 2 3" xfId="2533" xr:uid="{0B463459-C72E-483A-9D63-2140862630B5}"/>
    <cellStyle name="Comma 2 3 4 2 3 2" xfId="4723" xr:uid="{B95CD3DA-9E8C-4973-BA21-7A2E8448D843}"/>
    <cellStyle name="Comma 2 3 4 2 3 2 2" xfId="10369" xr:uid="{00E22DC6-1BD0-4658-8BB6-4B9FD36C56FC}"/>
    <cellStyle name="Comma 2 3 4 2 3 2 2 2" xfId="13497" xr:uid="{E47D8C9C-809B-4C94-8D6E-4FA070F0CC2A}"/>
    <cellStyle name="Comma 2 3 4 2 3 2 2 3" xfId="16592" xr:uid="{B4870EEF-D816-4D4F-9AFA-EE7AE60F3E5B}"/>
    <cellStyle name="Comma 2 3 4 2 3 2 3" xfId="6304" xr:uid="{78471764-EC2F-4676-A27D-99717E7DDE63}"/>
    <cellStyle name="Comma 2 3 4 2 3 3" xfId="8387" xr:uid="{7424E383-2C23-467B-B99A-747976C641F0}"/>
    <cellStyle name="Comma 2 3 4 2 3 3 2" xfId="11953" xr:uid="{D290A8EE-9CA0-48C7-BB64-04B87EEC20A9}"/>
    <cellStyle name="Comma 2 3 4 2 3 3 3" xfId="15048" xr:uid="{CABB690F-EC96-4D54-A96F-BE197DDE0EF5}"/>
    <cellStyle name="Comma 2 3 4 2 4" xfId="3254" xr:uid="{8ACFCC92-64EA-4609-A184-BC38910B452A}"/>
    <cellStyle name="Comma 2 3 4 2 4 2" xfId="8954" xr:uid="{66616C8B-A633-4477-909D-0EDD807D1D74}"/>
    <cellStyle name="Comma 2 3 4 2 4 2 2" xfId="12361" xr:uid="{4A3A6A2E-54CA-4E58-876C-3B67410A694A}"/>
    <cellStyle name="Comma 2 3 4 2 4 2 3" xfId="15456" xr:uid="{85BEA92A-2E79-4298-8E42-DA4E33023531}"/>
    <cellStyle name="Comma 2 3 4 2 4 3" xfId="5169" xr:uid="{55DCA6CF-C405-43C9-BA8E-67B3F740F7D0}"/>
    <cellStyle name="Comma 2 3 4 2 5" xfId="6953" xr:uid="{52807E2B-E906-4B56-997A-683C58D30538}"/>
    <cellStyle name="Comma 2 3 4 2 5 2" xfId="10818" xr:uid="{1BFB1715-8617-42F8-88BC-88AADB749FA2}"/>
    <cellStyle name="Comma 2 3 4 2 5 3" xfId="13913" xr:uid="{1311C6C2-5C52-4894-861D-53704060A981}"/>
    <cellStyle name="Comma 2 3 4 3" xfId="1395" xr:uid="{546AC1FB-EF89-435D-8D94-D3B98E3C2EED}"/>
    <cellStyle name="Comma 2 3 4 3 2" xfId="2400" xr:uid="{52EAF83C-340A-4AF9-92E9-2D6D6D950A01}"/>
    <cellStyle name="Comma 2 3 4 3 2 2" xfId="4590" xr:uid="{FCA6C0FC-DC5A-4D2F-BEED-30EB44556574}"/>
    <cellStyle name="Comma 2 3 4 3 2 2 2" xfId="10236" xr:uid="{03E28DEE-F734-4430-AA54-AAF9BA4962A0}"/>
    <cellStyle name="Comma 2 3 4 3 2 2 2 2" xfId="13398" xr:uid="{3008B9D0-C7BE-4DCF-A95C-29313FD71EC8}"/>
    <cellStyle name="Comma 2 3 4 3 2 2 2 3" xfId="16493" xr:uid="{2DA05899-87B7-44CB-8FF6-035F02C9899E}"/>
    <cellStyle name="Comma 2 3 4 3 2 2 3" xfId="6205" xr:uid="{41DBA846-48EF-4797-AF47-F573D151E1A0}"/>
    <cellStyle name="Comma 2 3 4 3 2 3" xfId="8254" xr:uid="{1486D8C3-8790-4E5B-B51F-78E6937BEA02}"/>
    <cellStyle name="Comma 2 3 4 3 2 3 2" xfId="11854" xr:uid="{4E94BBAB-74C1-4F83-9443-7E4A26BD4B8C}"/>
    <cellStyle name="Comma 2 3 4 3 2 3 3" xfId="14949" xr:uid="{30EC348A-E73D-4A85-BE94-D699861952DC}"/>
    <cellStyle name="Comma 2 3 4 3 3" xfId="3677" xr:uid="{375899EE-8E1E-4464-B04E-882A0E5212E6}"/>
    <cellStyle name="Comma 2 3 4 3 3 2" xfId="9376" xr:uid="{026FB2B4-4E34-4B48-9789-6848D75126E6}"/>
    <cellStyle name="Comma 2 3 4 3 3 2 2" xfId="12670" xr:uid="{61867360-2339-4538-8033-D811E1FC347C}"/>
    <cellStyle name="Comma 2 3 4 3 3 2 3" xfId="15765" xr:uid="{66B00A3E-9B95-4EA5-9E4A-13FED43563F7}"/>
    <cellStyle name="Comma 2 3 4 3 3 3" xfId="5478" xr:uid="{EBF3DBDC-515B-48CB-A95E-FB343969988D}"/>
    <cellStyle name="Comma 2 3 4 3 4" xfId="7375" xr:uid="{40E53240-EDC9-4894-B3A9-8A53D089C085}"/>
    <cellStyle name="Comma 2 3 4 3 4 2" xfId="11127" xr:uid="{5B5580DC-FBB5-4B1B-8FF0-C3B54A925C07}"/>
    <cellStyle name="Comma 2 3 4 3 4 3" xfId="14222" xr:uid="{1E8AEE8F-148E-4A18-AA9E-6DADDFE57AA8}"/>
    <cellStyle name="Comma 2 3 4 4" xfId="1107" xr:uid="{2029775A-22FC-479B-9437-B2849DF0E483}"/>
    <cellStyle name="Comma 2 3 4 4 2" xfId="3419" xr:uid="{6B1AF30F-E219-4017-A08C-D6F98DDA01E6}"/>
    <cellStyle name="Comma 2 3 4 4 2 2" xfId="9119" xr:uid="{362D1872-2DCA-40C0-A30B-FC841EFF46CC}"/>
    <cellStyle name="Comma 2 3 4 4 2 2 2" xfId="12477" xr:uid="{FBBBE682-2996-47D9-B360-924C953112CA}"/>
    <cellStyle name="Comma 2 3 4 4 2 2 3" xfId="15572" xr:uid="{7A2FF0C9-91D6-4D58-A173-EB0574EC8DD9}"/>
    <cellStyle name="Comma 2 3 4 4 2 3" xfId="5285" xr:uid="{DC36EA0F-0805-4076-B4C2-EC49FE9E207B}"/>
    <cellStyle name="Comma 2 3 4 4 3" xfId="7118" xr:uid="{056DA227-6224-424F-98D6-25B2C25B10F8}"/>
    <cellStyle name="Comma 2 3 4 4 3 2" xfId="10934" xr:uid="{FA9E1035-56EC-41D8-B699-1E3290F9C537}"/>
    <cellStyle name="Comma 2 3 4 4 3 3" xfId="14029" xr:uid="{942D309D-9972-49E2-B8EF-366109423B80}"/>
    <cellStyle name="Comma 2 3 4 5" xfId="2223" xr:uid="{1EDBAAD3-9E65-4080-BD95-AEF0194F24BD}"/>
    <cellStyle name="Comma 2 3 4 5 2" xfId="4415" xr:uid="{9EBB14EE-D899-4C1D-8C4D-814BF345962D}"/>
    <cellStyle name="Comma 2 3 4 5 2 2" xfId="10061" xr:uid="{BD6B552B-1831-4360-AF1E-2CFFC074435F}"/>
    <cellStyle name="Comma 2 3 4 5 2 2 2" xfId="13281" xr:uid="{6A9482F5-4B36-4FBD-A1D2-C465780E8AEC}"/>
    <cellStyle name="Comma 2 3 4 5 2 2 3" xfId="16376" xr:uid="{3421BDB9-AA2D-46C1-83B4-98F59B22B639}"/>
    <cellStyle name="Comma 2 3 4 5 2 3" xfId="6088" xr:uid="{B6802B3A-9129-41FB-8B00-F697FF9A0A5F}"/>
    <cellStyle name="Comma 2 3 4 5 3" xfId="8079" xr:uid="{5407B303-DB5D-4652-B57D-75BDA76D5644}"/>
    <cellStyle name="Comma 2 3 4 5 3 2" xfId="11737" xr:uid="{9C0E7AF8-0CF5-4F6D-8EBD-40880B44EA91}"/>
    <cellStyle name="Comma 2 3 4 5 3 3" xfId="14832" xr:uid="{143A3E8B-FB6A-4E92-A57F-72FE2AE92EAD}"/>
    <cellStyle name="Comma 2 3 4 6" xfId="2901" xr:uid="{13093777-8AB4-411F-9CF8-0413283F73BA}"/>
    <cellStyle name="Comma 2 3 4 6 2" xfId="8645" xr:uid="{12F71CDF-148C-4700-8498-7EFA56FA84A5}"/>
    <cellStyle name="Comma 2 3 4 6 2 2" xfId="12134" xr:uid="{83C227B4-45E8-4342-915D-504BFA1D2E2E}"/>
    <cellStyle name="Comma 2 3 4 6 2 3" xfId="15229" xr:uid="{44DC8F73-A67F-4100-89BD-BF32C122A478}"/>
    <cellStyle name="Comma 2 3 4 6 3" xfId="4939" xr:uid="{A1D459EF-3CFF-48E9-9C15-226BCC016126}"/>
    <cellStyle name="Comma 2 3 4 7" xfId="6641" xr:uid="{FD1FD367-972D-4A15-8396-547E5269534D}"/>
    <cellStyle name="Comma 2 3 4 7 2" xfId="10591" xr:uid="{E1E26DDB-5558-47B4-B379-90E399A64A27}"/>
    <cellStyle name="Comma 2 3 4 7 3" xfId="13686" xr:uid="{C563492B-AF36-4301-B35F-0539EF58A5D0}"/>
    <cellStyle name="Comma 2 3 5" xfId="553" xr:uid="{7F075B01-69EC-4AA1-A06D-25859CCB7620}"/>
    <cellStyle name="Comma 2 3 5 2" xfId="789" xr:uid="{209BADF6-2444-4D03-862A-AC8BB2D8D3D2}"/>
    <cellStyle name="Comma 2 3 5 2 2" xfId="1634" xr:uid="{7E374B4F-7EDA-431F-9ADA-D5A246470FF2}"/>
    <cellStyle name="Comma 2 3 5 2 2 2" xfId="3916" xr:uid="{6DCF5794-E762-4DC6-9328-6A5A38AF6F71}"/>
    <cellStyle name="Comma 2 3 5 2 2 2 2" xfId="9615" xr:uid="{2BB95125-0703-4D3A-A9C9-E52DFF3D2F71}"/>
    <cellStyle name="Comma 2 3 5 2 2 2 2 2" xfId="12873" xr:uid="{FD1E28E6-CF3F-4550-BFE5-93E29EBF41C8}"/>
    <cellStyle name="Comma 2 3 5 2 2 2 2 3" xfId="15968" xr:uid="{7A20919F-9080-428F-B49A-6A323BC664D0}"/>
    <cellStyle name="Comma 2 3 5 2 2 2 3" xfId="5680" xr:uid="{94FE70BF-D0A8-4A38-9315-96476E28D84E}"/>
    <cellStyle name="Comma 2 3 5 2 2 3" xfId="7614" xr:uid="{97DEA1F3-5890-4C35-BF21-5178711F3B5F}"/>
    <cellStyle name="Comma 2 3 5 2 2 3 2" xfId="11329" xr:uid="{536FB2B5-4D07-4FAE-8812-FB30E5B839DD}"/>
    <cellStyle name="Comma 2 3 5 2 2 3 3" xfId="14424" xr:uid="{8A50017D-EE20-40A5-861D-429DCD3221E3}"/>
    <cellStyle name="Comma 2 3 5 2 3" xfId="2583" xr:uid="{F3A2025E-AE1A-4E14-8BED-D26DB063D779}"/>
    <cellStyle name="Comma 2 3 5 2 3 2" xfId="4773" xr:uid="{CBDFB9BC-AED5-424F-B5CF-BAC5AFD426B4}"/>
    <cellStyle name="Comma 2 3 5 2 3 2 2" xfId="10419" xr:uid="{45C73E38-B680-4365-9885-3785263A4981}"/>
    <cellStyle name="Comma 2 3 5 2 3 2 2 2" xfId="13544" xr:uid="{16C1A1AD-B734-48AA-B64A-B525D50AAAAD}"/>
    <cellStyle name="Comma 2 3 5 2 3 2 2 3" xfId="16639" xr:uid="{75F9AC10-6AF3-4D1A-A151-6A2F1CE1BB3B}"/>
    <cellStyle name="Comma 2 3 5 2 3 2 3" xfId="6351" xr:uid="{4694E9C8-1F63-4D17-AD64-0940C4007C6F}"/>
    <cellStyle name="Comma 2 3 5 2 3 3" xfId="8437" xr:uid="{32E8B4B0-7F19-461A-ABB4-84538FA4C1FC}"/>
    <cellStyle name="Comma 2 3 5 2 3 3 2" xfId="12000" xr:uid="{15B77682-2B02-477D-8B7E-7AAA44219B8C}"/>
    <cellStyle name="Comma 2 3 5 2 3 3 3" xfId="15095" xr:uid="{1EF4A67A-33F4-4C4F-9F0C-A457C742BC20}"/>
    <cellStyle name="Comma 2 3 5 2 4" xfId="3272" xr:uid="{DF38F3C7-2F45-45BA-8FD8-A04A6CF9BFB5}"/>
    <cellStyle name="Comma 2 3 5 2 4 2" xfId="8972" xr:uid="{AB99B4F6-8B49-47C3-AF4F-E2B472614050}"/>
    <cellStyle name="Comma 2 3 5 2 4 2 2" xfId="12375" xr:uid="{F9C7A314-5A60-4012-81E3-B0E88A9F0634}"/>
    <cellStyle name="Comma 2 3 5 2 4 2 3" xfId="15470" xr:uid="{DD497111-D7FF-4AE8-BB5A-A93CC9571734}"/>
    <cellStyle name="Comma 2 3 5 2 4 3" xfId="5183" xr:uid="{FA8ECADA-2FE4-4BF2-AAE8-B5179ED23CB0}"/>
    <cellStyle name="Comma 2 3 5 2 5" xfId="6971" xr:uid="{41CD2D18-1EBF-4F9F-82DF-FA5C150A2F27}"/>
    <cellStyle name="Comma 2 3 5 2 5 2" xfId="10832" xr:uid="{829AC1B9-32C4-42D5-B217-5B5F5BF91A00}"/>
    <cellStyle name="Comma 2 3 5 2 5 3" xfId="13927" xr:uid="{33015550-4770-41B9-A78B-1D8D622AF642}"/>
    <cellStyle name="Comma 2 3 5 3" xfId="1445" xr:uid="{E849005D-FA86-4F1C-ABF2-0F9296DD986C}"/>
    <cellStyle name="Comma 2 3 5 3 2" xfId="2450" xr:uid="{B2A1973A-08F6-4169-B02E-DDD0267A26CC}"/>
    <cellStyle name="Comma 2 3 5 3 2 2" xfId="4640" xr:uid="{324DC73A-B02D-4BCA-835B-887F905AF535}"/>
    <cellStyle name="Comma 2 3 5 3 2 2 2" xfId="10286" xr:uid="{C9A7106D-8FA1-40E9-8BD3-32A2B282B1F2}"/>
    <cellStyle name="Comma 2 3 5 3 2 2 2 2" xfId="13428" xr:uid="{C3E6FE04-C145-4043-AE6C-A2225D613BBE}"/>
    <cellStyle name="Comma 2 3 5 3 2 2 2 3" xfId="16523" xr:uid="{C359C461-81A3-44C7-B563-7BEF628C1EDE}"/>
    <cellStyle name="Comma 2 3 5 3 2 2 3" xfId="6235" xr:uid="{106172B0-1ACD-4808-8E16-B855BA997B3A}"/>
    <cellStyle name="Comma 2 3 5 3 2 3" xfId="8304" xr:uid="{569D2388-9B0E-44DB-9A9A-5CA720655DD5}"/>
    <cellStyle name="Comma 2 3 5 3 2 3 2" xfId="11884" xr:uid="{7E6B845B-6322-4689-B545-CA7D518E865E}"/>
    <cellStyle name="Comma 2 3 5 3 2 3 3" xfId="14979" xr:uid="{BCE93492-5C5E-471D-98DD-0E05B2EADC9A}"/>
    <cellStyle name="Comma 2 3 5 3 3" xfId="3727" xr:uid="{D938B715-8D47-4A3E-969F-F6CE9354CAD1}"/>
    <cellStyle name="Comma 2 3 5 3 3 2" xfId="9426" xr:uid="{040D1375-DAC8-4EE5-8A12-215D72A4B2BE}"/>
    <cellStyle name="Comma 2 3 5 3 3 2 2" xfId="12701" xr:uid="{9CA9B883-6F89-4D16-8273-B4E8A995887D}"/>
    <cellStyle name="Comma 2 3 5 3 3 2 3" xfId="15796" xr:uid="{6C4C34EC-063B-41D3-BB8D-0D0285938554}"/>
    <cellStyle name="Comma 2 3 5 3 3 3" xfId="5508" xr:uid="{95A33797-47D3-4A2A-B068-67C86CCE500B}"/>
    <cellStyle name="Comma 2 3 5 3 4" xfId="7425" xr:uid="{9DD2C895-E154-4FD3-A0F9-B204B7CD6186}"/>
    <cellStyle name="Comma 2 3 5 3 4 2" xfId="11157" xr:uid="{0D720A6E-5038-499A-A087-7D1EB2444773}"/>
    <cellStyle name="Comma 2 3 5 3 4 3" xfId="14252" xr:uid="{C2B62222-31D9-430D-B8E1-18F5E9BEE0D5}"/>
    <cellStyle name="Comma 2 3 5 4" xfId="1208" xr:uid="{C4015031-D061-41FF-8F7C-02F09D221B32}"/>
    <cellStyle name="Comma 2 3 5 4 2" xfId="3509" xr:uid="{03F32FE2-0DFA-4D80-981C-A108A8F3C26A}"/>
    <cellStyle name="Comma 2 3 5 4 2 2" xfId="9209" xr:uid="{F9BDD244-B445-4F19-83C8-386B5BB8D1A0}"/>
    <cellStyle name="Comma 2 3 5 4 2 2 2" xfId="12548" xr:uid="{5DC72D9E-FEB4-4BF4-BF70-1A04B5021CDD}"/>
    <cellStyle name="Comma 2 3 5 4 2 2 3" xfId="15643" xr:uid="{DDC1437C-86B8-40C6-BAC9-0BE312758367}"/>
    <cellStyle name="Comma 2 3 5 4 2 3" xfId="5356" xr:uid="{6683F0BE-B691-42CB-94C6-6DF5EF71E7A6}"/>
    <cellStyle name="Comma 2 3 5 4 3" xfId="7208" xr:uid="{723A8B18-0437-465D-A280-A8EA547381CE}"/>
    <cellStyle name="Comma 2 3 5 4 3 2" xfId="11005" xr:uid="{46A5DDA0-DF38-4116-AAF2-B3AC81BCBB1E}"/>
    <cellStyle name="Comma 2 3 5 4 3 3" xfId="14100" xr:uid="{B4287286-1758-4DF6-96CA-78C37BB5C6F9}"/>
    <cellStyle name="Comma 2 3 5 5" xfId="2290" xr:uid="{B2FDD3B5-58BC-41E3-89D2-5B8961AAF2EF}"/>
    <cellStyle name="Comma 2 3 5 5 2" xfId="4480" xr:uid="{FFF5F220-705A-4DD0-A4DF-A265569AD356}"/>
    <cellStyle name="Comma 2 3 5 5 2 2" xfId="10126" xr:uid="{0F37A817-2AD3-4245-AB64-646E54138A09}"/>
    <cellStyle name="Comma 2 3 5 5 2 2 2" xfId="13326" xr:uid="{67D3D2F3-1E65-4EAB-8147-50FA8020D010}"/>
    <cellStyle name="Comma 2 3 5 5 2 2 3" xfId="16421" xr:uid="{94A24C9E-9FBD-4E6B-A959-AC6A6A3CFA6F}"/>
    <cellStyle name="Comma 2 3 5 5 2 3" xfId="6133" xr:uid="{A3593645-FD49-42FA-A9E0-FB3623C5341A}"/>
    <cellStyle name="Comma 2 3 5 5 3" xfId="8144" xr:uid="{1B66A73A-610E-4030-AABE-F625E26DAD24}"/>
    <cellStyle name="Comma 2 3 5 5 3 2" xfId="11782" xr:uid="{9489D7F1-0E60-46AC-9330-B035822A1816}"/>
    <cellStyle name="Comma 2 3 5 5 3 3" xfId="14877" xr:uid="{F9DAF809-3DAC-43D6-B886-3E81C166F21A}"/>
    <cellStyle name="Comma 2 3 5 6" xfId="3109" xr:uid="{34B732D6-1E5A-463E-9C8D-7AAFBE4DB0E7}"/>
    <cellStyle name="Comma 2 3 5 6 2" xfId="8821" xr:uid="{AE75A032-5883-44AC-97FC-51029F145C51}"/>
    <cellStyle name="Comma 2 3 5 6 2 2" xfId="12276" xr:uid="{C5799F4E-1CE2-4052-A909-93ADCC7CD780}"/>
    <cellStyle name="Comma 2 3 5 6 2 3" xfId="15371" xr:uid="{1527D544-A96F-4600-AB1D-F9176A5A7B3F}"/>
    <cellStyle name="Comma 2 3 5 6 3" xfId="5083" xr:uid="{AA002D88-5114-4BDF-B900-9224F1536B00}"/>
    <cellStyle name="Comma 2 3 5 7" xfId="6819" xr:uid="{8CEACACB-4310-49E4-BCE4-1432BE5859BC}"/>
    <cellStyle name="Comma 2 3 5 7 2" xfId="10733" xr:uid="{436D2D39-3DE4-4D80-9931-74BF10F3A42F}"/>
    <cellStyle name="Comma 2 3 5 7 3" xfId="13828" xr:uid="{965C4F50-CF6C-4C0F-9F76-2D709E87B2CC}"/>
    <cellStyle name="Comma 2 3 6" xfId="612" xr:uid="{CF510CA7-9ACF-4019-9BB3-C4902DF0557F}"/>
    <cellStyle name="Comma 2 3 6 2" xfId="1649" xr:uid="{C0604C4E-871E-43D9-959A-A1FFEB910B95}"/>
    <cellStyle name="Comma 2 3 6 2 2" xfId="2001" xr:uid="{8F43CB2A-AFE2-447A-8BC9-777B8701114F}"/>
    <cellStyle name="Comma 2 3 6 2 2 2" xfId="4246" xr:uid="{47B81BD0-34CB-4FBD-8501-D4514A162FB4}"/>
    <cellStyle name="Comma 2 3 6 2 2 2 2" xfId="9893" xr:uid="{BCD24D7D-20BC-4A2E-B2FE-F34FEAAC5A45}"/>
    <cellStyle name="Comma 2 3 6 2 2 2 2 2" xfId="13143" xr:uid="{0B82AE06-4313-42D0-893B-F331AEC63322}"/>
    <cellStyle name="Comma 2 3 6 2 2 2 2 3" xfId="16238" xr:uid="{2CA25DC5-6D12-446F-8D54-ED4AA1138383}"/>
    <cellStyle name="Comma 2 3 6 2 2 2 3" xfId="5950" xr:uid="{F35920B7-AA05-44D8-936D-11764B3B2EED}"/>
    <cellStyle name="Comma 2 3 6 2 2 3" xfId="7892" xr:uid="{78E2E385-F380-4E4B-856B-746375DF8A64}"/>
    <cellStyle name="Comma 2 3 6 2 2 3 2" xfId="11599" xr:uid="{E0F98D3D-4784-4888-8A01-6997D1442AD5}"/>
    <cellStyle name="Comma 2 3 6 2 2 3 3" xfId="14694" xr:uid="{41B7C763-CCDF-40AE-90C1-A5AEFD475CD3}"/>
    <cellStyle name="Comma 2 3 6 2 3" xfId="3931" xr:uid="{06A89059-4E5C-499A-8408-82B90E3F06D3}"/>
    <cellStyle name="Comma 2 3 6 2 3 2" xfId="9630" xr:uid="{B6197A10-A9FF-4963-8449-427112098226}"/>
    <cellStyle name="Comma 2 3 6 2 3 2 2" xfId="12888" xr:uid="{03E5B0B7-1412-4948-831C-A8B5ABD8FC9D}"/>
    <cellStyle name="Comma 2 3 6 2 3 2 3" xfId="15983" xr:uid="{91B8A38A-B46D-4382-8A5E-6D455AECB830}"/>
    <cellStyle name="Comma 2 3 6 2 3 3" xfId="5695" xr:uid="{28745A89-E495-469B-9EE3-016790DEB000}"/>
    <cellStyle name="Comma 2 3 6 2 4" xfId="7629" xr:uid="{BA603B7B-682E-4A36-A248-D965FA24D227}"/>
    <cellStyle name="Comma 2 3 6 2 4 2" xfId="11344" xr:uid="{416F2064-A983-47A9-9803-C5D866321923}"/>
    <cellStyle name="Comma 2 3 6 2 4 3" xfId="14439" xr:uid="{1D92A2F7-3D93-4E23-A106-C9D3D8A7C34D}"/>
    <cellStyle name="Comma 2 3 6 3" xfId="1226" xr:uid="{3434143E-A576-4E94-A0EF-9EED68EBD213}"/>
    <cellStyle name="Comma 2 3 6 3 2" xfId="3525" xr:uid="{96A21D6A-B535-4DC8-815A-8F3D04036600}"/>
    <cellStyle name="Comma 2 3 6 3 2 2" xfId="9225" xr:uid="{89EE50A0-B0EE-4DAF-908F-17A1A70B2BE8}"/>
    <cellStyle name="Comma 2 3 6 3 2 2 2" xfId="12563" xr:uid="{E65222FB-FEB3-49EE-9410-192F95FB8CDC}"/>
    <cellStyle name="Comma 2 3 6 3 2 2 3" xfId="15658" xr:uid="{09887623-15AD-4478-B4A8-3084767A5595}"/>
    <cellStyle name="Comma 2 3 6 3 2 3" xfId="5371" xr:uid="{F86B738D-487A-40D0-84A9-91CD9FB14CDD}"/>
    <cellStyle name="Comma 2 3 6 3 3" xfId="7224" xr:uid="{025704FE-4FCC-4677-872D-F0DAF9A359B0}"/>
    <cellStyle name="Comma 2 3 6 3 3 2" xfId="11020" xr:uid="{4BF9A33C-9688-4895-8375-B6FBC9B6469F}"/>
    <cellStyle name="Comma 2 3 6 3 3 3" xfId="14115" xr:uid="{D12F8197-6466-4502-A9BF-7BFE44116597}"/>
    <cellStyle name="Comma 2 3 6 4" xfId="2301" xr:uid="{04EE15A6-804F-4ACB-86B4-CF78B4C44291}"/>
    <cellStyle name="Comma 2 3 6 4 2" xfId="4491" xr:uid="{854C2732-8360-4F8F-ABFF-40934BA154B7}"/>
    <cellStyle name="Comma 2 3 6 4 2 2" xfId="10137" xr:uid="{250D7175-5043-47A1-9BA0-6A7DE3FC3E18}"/>
    <cellStyle name="Comma 2 3 6 4 2 2 2" xfId="13336" xr:uid="{2DDF8A6D-F350-44CC-9A81-07B3079AFC87}"/>
    <cellStyle name="Comma 2 3 6 4 2 2 3" xfId="16431" xr:uid="{A38F4C8D-5173-485E-84DB-749147DA96BC}"/>
    <cellStyle name="Comma 2 3 6 4 2 3" xfId="6143" xr:uid="{80AA069B-8841-4B79-BF97-AF8DD1A79D8A}"/>
    <cellStyle name="Comma 2 3 6 4 3" xfId="8155" xr:uid="{A6699817-994C-4994-8389-28A2190DE75F}"/>
    <cellStyle name="Comma 2 3 6 4 3 2" xfId="11792" xr:uid="{07509CA4-4E53-49B7-8949-31380A92D3AC}"/>
    <cellStyle name="Comma 2 3 6 4 3 3" xfId="14887" xr:uid="{AC4D9573-025A-47C3-B7AD-46C8DF68D32D}"/>
    <cellStyle name="Comma 2 3 6 5" xfId="3137" xr:uid="{E4981332-6BDA-4973-911C-3511D3B47DC9}"/>
    <cellStyle name="Comma 2 3 6 5 2" xfId="8839" xr:uid="{EAAD5D3B-BE6F-4403-87A7-283E69D3D11E}"/>
    <cellStyle name="Comma 2 3 6 5 2 2" xfId="12290" xr:uid="{C404BE05-C85D-4683-8768-0ED50A67289A}"/>
    <cellStyle name="Comma 2 3 6 5 2 3" xfId="15385" xr:uid="{864FD2BD-CBD1-4CA5-8115-10F5A175D1EC}"/>
    <cellStyle name="Comma 2 3 6 5 3" xfId="5097" xr:uid="{6DB9B3AE-D293-4520-BAB9-3DE138DA69C2}"/>
    <cellStyle name="Comma 2 3 6 6" xfId="6837" xr:uid="{1F3A5C1F-691E-4E6A-8CAB-53D178C61707}"/>
    <cellStyle name="Comma 2 3 6 6 2" xfId="10747" xr:uid="{407EAF6C-98F3-4E67-B1BA-CC9ECA50DEFC}"/>
    <cellStyle name="Comma 2 3 6 6 3" xfId="13842" xr:uid="{6D5461BF-4287-4B6D-BE6A-423FD0D68469}"/>
    <cellStyle name="Comma 2 3 7" xfId="677" xr:uid="{218E355D-F9F8-456E-BE4F-6BC59AD18280}"/>
    <cellStyle name="Comma 2 3 7 2" xfId="1682" xr:uid="{110DB8C2-69D4-4897-A1D6-4E5C7E6FA193}"/>
    <cellStyle name="Comma 2 3 7 2 2" xfId="2021" xr:uid="{01B9BB0B-08AB-45FE-B58B-470403B47001}"/>
    <cellStyle name="Comma 2 3 7 2 2 2" xfId="4266" xr:uid="{A63313BE-5472-4671-9837-60AE605B7258}"/>
    <cellStyle name="Comma 2 3 7 2 2 2 2" xfId="9913" xr:uid="{B68470F9-36C2-44B5-92F4-8C0D720E8843}"/>
    <cellStyle name="Comma 2 3 7 2 2 2 2 2" xfId="13163" xr:uid="{DCBEB82A-A950-475D-A9D1-63C226BEBA98}"/>
    <cellStyle name="Comma 2 3 7 2 2 2 2 3" xfId="16258" xr:uid="{D301E5D2-2D2A-4917-8620-3E71D99BEB91}"/>
    <cellStyle name="Comma 2 3 7 2 2 2 3" xfId="5970" xr:uid="{67B16D2F-4377-4816-8729-6386BC673F60}"/>
    <cellStyle name="Comma 2 3 7 2 2 3" xfId="7912" xr:uid="{4940DC9C-8EE7-4E6F-94EF-E3407057A162}"/>
    <cellStyle name="Comma 2 3 7 2 2 3 2" xfId="11619" xr:uid="{4678B029-D36A-491D-A631-B77C24D690EB}"/>
    <cellStyle name="Comma 2 3 7 2 2 3 3" xfId="14714" xr:uid="{EED214DD-E06E-40D6-826D-5F5A9EC89A26}"/>
    <cellStyle name="Comma 2 3 7 2 3" xfId="3964" xr:uid="{8ADD6709-64EE-4D15-B1CD-67C774AA33DB}"/>
    <cellStyle name="Comma 2 3 7 2 3 2" xfId="9663" xr:uid="{58817538-6652-4453-8585-FDB985F046E3}"/>
    <cellStyle name="Comma 2 3 7 2 3 2 2" xfId="12921" xr:uid="{1DDB8B2E-DF9D-4540-AF06-16871E7437FF}"/>
    <cellStyle name="Comma 2 3 7 2 3 2 3" xfId="16016" xr:uid="{17C2C95F-3B98-48D3-9511-96DDDBF830BF}"/>
    <cellStyle name="Comma 2 3 7 2 3 3" xfId="5728" xr:uid="{4CEF952F-CA27-448B-9D8D-11FF2DA55960}"/>
    <cellStyle name="Comma 2 3 7 2 4" xfId="7662" xr:uid="{8AFECAFC-2DEE-4EF0-A79A-60067CCC5607}"/>
    <cellStyle name="Comma 2 3 7 2 4 2" xfId="11377" xr:uid="{CD14A977-2DA2-4717-A492-7BAC52986F35}"/>
    <cellStyle name="Comma 2 3 7 2 4 3" xfId="14472" xr:uid="{7A4FF6B0-5ED4-4611-A61F-0DFC324B7316}"/>
    <cellStyle name="Comma 2 3 7 3" xfId="1474" xr:uid="{7FC54755-11E6-4BFA-9C37-1ABB81A30318}"/>
    <cellStyle name="Comma 2 3 7 3 2" xfId="2479" xr:uid="{CC2CA16D-532C-4C89-86D1-5E523DD31723}"/>
    <cellStyle name="Comma 2 3 7 3 2 2" xfId="4669" xr:uid="{669D8D58-A8D4-469B-97A5-1735C7E3B0C9}"/>
    <cellStyle name="Comma 2 3 7 3 2 2 2" xfId="10315" xr:uid="{BFE21BAF-7700-4803-B6E0-31568D54B417}"/>
    <cellStyle name="Comma 2 3 7 3 2 2 2 2" xfId="13447" xr:uid="{929574E9-71B0-4E79-AE60-02465A2D6F5F}"/>
    <cellStyle name="Comma 2 3 7 3 2 2 2 3" xfId="16542" xr:uid="{A8A00FB4-7198-42A8-A218-0F27A6BA54DE}"/>
    <cellStyle name="Comma 2 3 7 3 2 2 3" xfId="6254" xr:uid="{04BD6266-C421-4158-BE2C-FFCB136CE114}"/>
    <cellStyle name="Comma 2 3 7 3 2 3" xfId="8333" xr:uid="{EC060346-5547-412C-8B7E-A708A2636C02}"/>
    <cellStyle name="Comma 2 3 7 3 2 3 2" xfId="11903" xr:uid="{80EAA59B-5D67-4C40-88CC-4839F35CC34B}"/>
    <cellStyle name="Comma 2 3 7 3 2 3 3" xfId="14998" xr:uid="{80860488-947D-4778-AB79-7ADBB416D13C}"/>
    <cellStyle name="Comma 2 3 7 3 3" xfId="3756" xr:uid="{71BDB844-B497-40F3-94EB-D063CD7200F0}"/>
    <cellStyle name="Comma 2 3 7 3 3 2" xfId="9455" xr:uid="{53211353-AE70-4327-BAAC-6F6138019976}"/>
    <cellStyle name="Comma 2 3 7 3 3 2 2" xfId="12720" xr:uid="{5E4F9BA3-D067-4E60-95A5-5D8657E680B4}"/>
    <cellStyle name="Comma 2 3 7 3 3 2 3" xfId="15815" xr:uid="{018DAEDF-5173-44CC-8EB6-8F4EF5023715}"/>
    <cellStyle name="Comma 2 3 7 3 3 3" xfId="5527" xr:uid="{E4D0CBB1-AF99-49B5-AF71-EC1DAC55BCD1}"/>
    <cellStyle name="Comma 2 3 7 3 4" xfId="7454" xr:uid="{C208895B-C56E-44CD-994B-4E5CA46B2EB1}"/>
    <cellStyle name="Comma 2 3 7 3 4 2" xfId="11176" xr:uid="{04966EA3-4581-4901-BBDA-F40CB13B6E83}"/>
    <cellStyle name="Comma 2 3 7 3 4 3" xfId="14271" xr:uid="{4A512F64-D3E0-40C1-9EF7-1E8A43DB0FEF}"/>
    <cellStyle name="Comma 2 3 7 4" xfId="1286" xr:uid="{F6B4A3E2-7578-4102-84BA-9B872B036EDB}"/>
    <cellStyle name="Comma 2 3 7 4 2" xfId="3569" xr:uid="{7A946623-E293-4925-BB72-50FF238A1E42}"/>
    <cellStyle name="Comma 2 3 7 4 2 2" xfId="9268" xr:uid="{0B1896C7-653A-4BEA-81DD-9DCEBE7DEF8F}"/>
    <cellStyle name="Comma 2 3 7 4 2 2 2" xfId="12597" xr:uid="{D2141F56-1E0F-4993-A5A8-DEF4AB875F37}"/>
    <cellStyle name="Comma 2 3 7 4 2 2 3" xfId="15692" xr:uid="{389957CD-178B-4EBD-AB02-97CD297FF869}"/>
    <cellStyle name="Comma 2 3 7 4 2 3" xfId="5405" xr:uid="{49FF1CF3-8B68-4E1A-937A-1AD64B67DB57}"/>
    <cellStyle name="Comma 2 3 7 4 3" xfId="7267" xr:uid="{E70DB94B-7A44-46E2-B58D-3BC98BE34C01}"/>
    <cellStyle name="Comma 2 3 7 4 3 2" xfId="11054" xr:uid="{9BD3CD99-C07B-48C8-94B7-2F39A2C2B6BF}"/>
    <cellStyle name="Comma 2 3 7 4 3 3" xfId="14149" xr:uid="{B20DEBE6-EC49-42D2-9C5E-1632DAF7B6F6}"/>
    <cellStyle name="Comma 2 3 7 5" xfId="2329" xr:uid="{31E20CF0-7333-4360-A647-8B300FA94DC0}"/>
    <cellStyle name="Comma 2 3 7 5 2" xfId="4519" xr:uid="{7819B78A-6A2C-4981-84CC-53EC063CA987}"/>
    <cellStyle name="Comma 2 3 7 5 2 2" xfId="10165" xr:uid="{11576873-4DD8-4FFD-9F32-D9C45CBC24D6}"/>
    <cellStyle name="Comma 2 3 7 5 2 2 2" xfId="13356" xr:uid="{7E81DDE8-91D8-4EAC-8FFE-EA8C2D1DD1AA}"/>
    <cellStyle name="Comma 2 3 7 5 2 2 3" xfId="16451" xr:uid="{7005A348-7881-4742-922F-90E1CA5F9CB7}"/>
    <cellStyle name="Comma 2 3 7 5 2 3" xfId="6163" xr:uid="{6D7D229F-35D6-45EB-B678-3C16E88CD065}"/>
    <cellStyle name="Comma 2 3 7 5 3" xfId="8183" xr:uid="{FC66B702-3CE0-49EF-8D45-1AF61C37E4BE}"/>
    <cellStyle name="Comma 2 3 7 5 3 2" xfId="11812" xr:uid="{05A35879-EFC8-42F4-95AC-945B57DEE957}"/>
    <cellStyle name="Comma 2 3 7 5 3 3" xfId="14907" xr:uid="{8CC5AED5-77C8-40DD-BBEC-5C49CE1C7A74}"/>
    <cellStyle name="Comma 2 3 7 6" xfId="3174" xr:uid="{E37CE534-444D-4F65-AB1B-2123FC42A8A7}"/>
    <cellStyle name="Comma 2 3 7 6 2" xfId="8874" xr:uid="{1B52527F-EB7A-44D4-A096-2E6E0BF565A7}"/>
    <cellStyle name="Comma 2 3 7 6 2 2" xfId="12306" xr:uid="{57CF3DD7-C2A7-4EDA-AD93-AA8A3EC11CC1}"/>
    <cellStyle name="Comma 2 3 7 6 2 3" xfId="15401" xr:uid="{931276D6-366A-476B-9FB2-84C9DF56B5EB}"/>
    <cellStyle name="Comma 2 3 7 6 3" xfId="5114" xr:uid="{D05DBAC2-B9CE-4BB4-A157-BF2594FDF1EA}"/>
    <cellStyle name="Comma 2 3 7 7" xfId="6872" xr:uid="{1A66C6B9-70E9-4989-8C89-84579523282C}"/>
    <cellStyle name="Comma 2 3 7 7 2" xfId="10763" xr:uid="{0B1C2673-617C-45F0-9D08-7721867B4FDC}"/>
    <cellStyle name="Comma 2 3 7 7 3" xfId="13858" xr:uid="{6AF39A5A-BF7F-4536-B73F-91576D790C40}"/>
    <cellStyle name="Comma 2 3 8" xfId="878" xr:uid="{CF78C657-0E0F-461D-98E6-1CE4411186F3}"/>
    <cellStyle name="Comma 2 3 8 2" xfId="1489" xr:uid="{3C5F482D-BBF9-442B-BBBB-CA6681C7C48D}"/>
    <cellStyle name="Comma 2 3 8 2 2" xfId="2494" xr:uid="{55E7C069-5444-4BB3-B530-C29F5667BEBE}"/>
    <cellStyle name="Comma 2 3 8 2 2 2" xfId="4684" xr:uid="{DEC7D4F9-87CB-48E0-8AD4-F66037692131}"/>
    <cellStyle name="Comma 2 3 8 2 2 2 2" xfId="10330" xr:uid="{8BF05FBE-182F-45E4-9B99-BA7790B01D8E}"/>
    <cellStyle name="Comma 2 3 8 2 2 2 2 2" xfId="13462" xr:uid="{BB0AB7E4-6FB0-4954-A673-E747C8B433AA}"/>
    <cellStyle name="Comma 2 3 8 2 2 2 2 3" xfId="16557" xr:uid="{F7680722-6576-4146-9D48-7D1C0AC948CE}"/>
    <cellStyle name="Comma 2 3 8 2 2 2 3" xfId="6269" xr:uid="{2CCDB8AD-400B-4178-BD3F-FD9A2F4DCFB9}"/>
    <cellStyle name="Comma 2 3 8 2 2 3" xfId="8348" xr:uid="{621179A1-F361-4F41-AF02-25DDC4E61679}"/>
    <cellStyle name="Comma 2 3 8 2 2 3 2" xfId="11918" xr:uid="{DFD5A076-C688-4917-8414-7FA34F445BB6}"/>
    <cellStyle name="Comma 2 3 8 2 2 3 3" xfId="15013" xr:uid="{6FAEF171-2BF6-4754-A204-B4247E5F0EF2}"/>
    <cellStyle name="Comma 2 3 8 2 3" xfId="3771" xr:uid="{E8598C01-77DD-4142-8B36-AB3EC50AB944}"/>
    <cellStyle name="Comma 2 3 8 2 3 2" xfId="9470" xr:uid="{90C72E00-4B71-4AFC-B079-729D43B1EDBC}"/>
    <cellStyle name="Comma 2 3 8 2 3 2 2" xfId="12735" xr:uid="{6D51F716-3C01-4629-B239-D5FEE80888CE}"/>
    <cellStyle name="Comma 2 3 8 2 3 2 3" xfId="15830" xr:uid="{F77B39F9-F996-4EB5-8392-4A6EB8F0A0F4}"/>
    <cellStyle name="Comma 2 3 8 2 3 3" xfId="5542" xr:uid="{F90A133E-E05F-4A15-9189-22C8CA08C62D}"/>
    <cellStyle name="Comma 2 3 8 2 4" xfId="7469" xr:uid="{A55C522E-76ED-4213-A7F3-7C3BA6D91DFE}"/>
    <cellStyle name="Comma 2 3 8 2 4 2" xfId="11191" xr:uid="{42621FA3-F199-4FD9-A0CE-8AA6EAA2EB74}"/>
    <cellStyle name="Comma 2 3 8 2 4 3" xfId="14286" xr:uid="{16F4DCAF-36FD-44E1-B7BC-BE18E998085C}"/>
    <cellStyle name="Comma 2 3 8 3" xfId="1315" xr:uid="{4CAD37C7-29FE-4102-92B7-0785B582E4CE}"/>
    <cellStyle name="Comma 2 3 8 3 2" xfId="3598" xr:uid="{652F3643-7272-42CE-9507-3BFBDDBA587B}"/>
    <cellStyle name="Comma 2 3 8 3 2 2" xfId="9297" xr:uid="{9CFEE26A-38BB-48A7-878A-C1BC9B2B5E2B}"/>
    <cellStyle name="Comma 2 3 8 3 2 2 2" xfId="12626" xr:uid="{B220ADE7-2028-4F11-9657-E09627D7CBEA}"/>
    <cellStyle name="Comma 2 3 8 3 2 2 3" xfId="15721" xr:uid="{A48E0C9E-E8FA-47C1-9447-2228F48AD7EE}"/>
    <cellStyle name="Comma 2 3 8 3 2 3" xfId="5434" xr:uid="{FD493751-417C-4DD8-ACAB-B0993906CEB4}"/>
    <cellStyle name="Comma 2 3 8 3 3" xfId="7296" xr:uid="{C6DD3F52-5F1D-4FB7-A93B-B55F6824CA40}"/>
    <cellStyle name="Comma 2 3 8 3 3 2" xfId="11083" xr:uid="{2A7EB288-529D-4C25-B017-0B919C3197C3}"/>
    <cellStyle name="Comma 2 3 8 3 3 3" xfId="14178" xr:uid="{CC9D3820-C16A-4B2C-A545-DA8AA7E0E22E}"/>
    <cellStyle name="Comma 2 3 8 4" xfId="2342" xr:uid="{54E3DAED-CB27-435D-8826-49AD08A88F98}"/>
    <cellStyle name="Comma 2 3 8 4 2" xfId="4532" xr:uid="{2E267BEF-E807-4F2C-BF2B-35AA4577DB18}"/>
    <cellStyle name="Comma 2 3 8 4 2 2" xfId="10178" xr:uid="{B4905163-EF64-4AEC-ABC0-28F282C2D5D2}"/>
    <cellStyle name="Comma 2 3 8 4 2 2 2" xfId="13369" xr:uid="{47474FE9-B0A4-49D7-8CEC-59123EBD9810}"/>
    <cellStyle name="Comma 2 3 8 4 2 2 3" xfId="16464" xr:uid="{AA44F5BA-B344-4B13-A5EC-1F5207264EC2}"/>
    <cellStyle name="Comma 2 3 8 4 2 3" xfId="6176" xr:uid="{8CD04694-6327-4C9B-9A74-41AEC091EB2F}"/>
    <cellStyle name="Comma 2 3 8 4 3" xfId="8196" xr:uid="{84FCBC4A-DB75-41BA-87F4-4DC5B0E51915}"/>
    <cellStyle name="Comma 2 3 8 4 3 2" xfId="11825" xr:uid="{1F900CB3-47CB-49B1-BEFA-F07FADB280DC}"/>
    <cellStyle name="Comma 2 3 8 4 3 3" xfId="14920" xr:uid="{F27DC1B7-80F9-4CCE-A3DC-137DE4133E06}"/>
    <cellStyle name="Comma 2 3 8 5" xfId="3292" xr:uid="{C40A90DD-A978-4AFB-88CF-9142CA289356}"/>
    <cellStyle name="Comma 2 3 8 5 2" xfId="8992" xr:uid="{123A30A2-A2AC-4E05-951A-89407CB4F5E8}"/>
    <cellStyle name="Comma 2 3 8 5 2 2" xfId="12391" xr:uid="{E4BD402D-7DAA-4EDF-9306-A724DF1FB3A3}"/>
    <cellStyle name="Comma 2 3 8 5 2 3" xfId="15486" xr:uid="{91216CC3-60CC-4CD9-9483-6AC249D21883}"/>
    <cellStyle name="Comma 2 3 8 5 3" xfId="5199" xr:uid="{A84AF966-DCE7-465C-9674-0E5ED62087AB}"/>
    <cellStyle name="Comma 2 3 8 6" xfId="6991" xr:uid="{348F09A8-6741-474C-AC30-8EE80266418D}"/>
    <cellStyle name="Comma 2 3 8 6 2" xfId="10848" xr:uid="{C3BCDBDB-3A00-4C24-891A-651ACD2D3038}"/>
    <cellStyle name="Comma 2 3 8 6 3" xfId="13943" xr:uid="{4566EE02-C22B-4E5B-B78C-3FDD87B1E406}"/>
    <cellStyle name="Comma 2 3 9" xfId="1148" xr:uid="{FC434258-654F-450D-949A-5EA5988A8E7C}"/>
    <cellStyle name="Comma 2 3 9 2" xfId="1588" xr:uid="{AAA23B1E-E7B3-4B1F-A295-309DEC71A21B}"/>
    <cellStyle name="Comma 2 3 9 2 2" xfId="2550" xr:uid="{5165927A-7A96-46F8-AEE5-BE2A46A4C472}"/>
    <cellStyle name="Comma 2 3 9 2 2 2" xfId="4740" xr:uid="{33E4D629-257F-4FAB-A2D7-F5E4831064CF}"/>
    <cellStyle name="Comma 2 3 9 2 2 2 2" xfId="10386" xr:uid="{EA78BDE5-FE02-4EE2-8594-363C5248A2D5}"/>
    <cellStyle name="Comma 2 3 9 2 2 2 2 2" xfId="13513" xr:uid="{D4806872-78EB-44C9-9443-C3C2FBE7ADBE}"/>
    <cellStyle name="Comma 2 3 9 2 2 2 2 3" xfId="16608" xr:uid="{A4B9319A-3391-4B1B-B199-3BD2AC549966}"/>
    <cellStyle name="Comma 2 3 9 2 2 2 3" xfId="6320" xr:uid="{CBF25CD4-3EAB-4E5F-8CC0-C60716FE7F24}"/>
    <cellStyle name="Comma 2 3 9 2 2 3" xfId="8404" xr:uid="{B4D616E1-D913-49B8-8702-5D8C894A8F9F}"/>
    <cellStyle name="Comma 2 3 9 2 2 3 2" xfId="11969" xr:uid="{9FC6714A-2477-4FF7-944D-20575F5876EE}"/>
    <cellStyle name="Comma 2 3 9 2 2 3 3" xfId="15064" xr:uid="{C72189A3-F20D-42F0-AE69-7100BDEC24C4}"/>
    <cellStyle name="Comma 2 3 9 2 3" xfId="3870" xr:uid="{358DFCA7-C15E-438B-B810-C7A4602B5D06}"/>
    <cellStyle name="Comma 2 3 9 2 3 2" xfId="9569" xr:uid="{449CBABE-DE78-45CD-8DCA-53ED19BF78D9}"/>
    <cellStyle name="Comma 2 3 9 2 3 2 2" xfId="12829" xr:uid="{2CBC852E-9D87-4932-A741-C12864B250E1}"/>
    <cellStyle name="Comma 2 3 9 2 3 2 3" xfId="15924" xr:uid="{865F1B58-EC49-4E35-BDC7-35EA7E4D6C5F}"/>
    <cellStyle name="Comma 2 3 9 2 3 3" xfId="5636" xr:uid="{37FDD33E-1E96-4A28-9276-9E5EA806E93B}"/>
    <cellStyle name="Comma 2 3 9 2 4" xfId="7568" xr:uid="{6B94274B-A9EE-4DA5-953D-61105A40B9E2}"/>
    <cellStyle name="Comma 2 3 9 2 4 2" xfId="11285" xr:uid="{AE9F0531-D731-4FEA-895A-CCE31B62769A}"/>
    <cellStyle name="Comma 2 3 9 2 4 3" xfId="14380" xr:uid="{74560F26-3728-4D73-A279-B526E9D9134B}"/>
    <cellStyle name="Comma 2 3 9 3" xfId="1875" xr:uid="{819933EE-331B-4AB9-8D2F-C73762726BF9}"/>
    <cellStyle name="Comma 2 3 9 3 2" xfId="4120" xr:uid="{064DF360-E9D2-4495-B0B9-1D0377D6DD2A}"/>
    <cellStyle name="Comma 2 3 9 3 2 2" xfId="9767" xr:uid="{40AAAA3C-F46F-4BAF-9870-E5517AEA77D0}"/>
    <cellStyle name="Comma 2 3 9 3 2 2 2" xfId="13017" xr:uid="{E0F1393C-0017-482F-887A-319E32417A71}"/>
    <cellStyle name="Comma 2 3 9 3 2 2 3" xfId="16112" xr:uid="{07BF9A4D-E49E-46B6-A570-829DF8085B0D}"/>
    <cellStyle name="Comma 2 3 9 3 2 3" xfId="5824" xr:uid="{C1191B7D-9C4B-465B-8E1B-0967C307EE49}"/>
    <cellStyle name="Comma 2 3 9 3 3" xfId="7766" xr:uid="{44513DC8-BB07-4DA4-9A4C-641E07B12D9F}"/>
    <cellStyle name="Comma 2 3 9 3 3 2" xfId="11473" xr:uid="{F6EA3DB7-5D1D-4AB5-9ECF-22319480F913}"/>
    <cellStyle name="Comma 2 3 9 3 3 3" xfId="14568" xr:uid="{94EEB07F-0A72-4852-A4F0-190A5B05898A}"/>
    <cellStyle name="Comma 2 3 9 4" xfId="3458" xr:uid="{4A47FB9A-7125-4BF4-8DE9-81556FEA77AE}"/>
    <cellStyle name="Comma 2 3 9 4 2" xfId="9158" xr:uid="{AD002F46-B714-431D-8EA8-136A822093F6}"/>
    <cellStyle name="Comma 2 3 9 4 2 2" xfId="12503" xr:uid="{7177B203-D6ED-464A-B6C8-B24F24603CE2}"/>
    <cellStyle name="Comma 2 3 9 4 2 3" xfId="15598" xr:uid="{79FE48E1-71E5-4569-9DB3-A10A7060ED89}"/>
    <cellStyle name="Comma 2 3 9 4 3" xfId="5311" xr:uid="{2ECEEEB5-CE90-4DC2-A846-C95B0401892D}"/>
    <cellStyle name="Comma 2 3 9 5" xfId="7157" xr:uid="{5BE24CEF-2790-46C3-9DA5-1B69E46CDEFA}"/>
    <cellStyle name="Comma 2 3 9 5 2" xfId="10960" xr:uid="{0D7661A7-9646-4550-8F51-BB54B045C518}"/>
    <cellStyle name="Comma 2 3 9 5 3" xfId="14055" xr:uid="{73AC07EF-6C4A-44B9-AAA6-AAF0227C4A5F}"/>
    <cellStyle name="Comma 2 4" xfId="197" xr:uid="{E606B1AB-4069-4421-A1BE-70D8D1C3FA35}"/>
    <cellStyle name="Comma 2 4 2" xfId="471" xr:uid="{B3E9DFBB-4E68-4CD0-8A0F-F9B1C6FBABB2}"/>
    <cellStyle name="Comma 2 4 2 10" xfId="6777" xr:uid="{AE9F3D85-1017-4F21-9013-A46976E1AD5E}"/>
    <cellStyle name="Comma 2 4 2 10 2" xfId="10708" xr:uid="{6570F483-39E8-47EA-8335-B4FFF07665FA}"/>
    <cellStyle name="Comma 2 4 2 10 3" xfId="13803" xr:uid="{AC9A984F-C702-4A83-969E-2A385A37D81E}"/>
    <cellStyle name="Comma 2 4 2 10 4" xfId="16713" xr:uid="{EBC42318-602E-479B-A389-32AD222A167F}"/>
    <cellStyle name="Comma 2 4 2 2" xfId="475" xr:uid="{1B65E304-3F68-4E46-B3F8-1A959CA24F8E}"/>
    <cellStyle name="Comma 2 4 2 2 2" xfId="484" xr:uid="{8FFDC9C1-D6A1-4CD3-84D6-DE4DCAB60C77}"/>
    <cellStyle name="Comma 2 4 2 2 2 2" xfId="742" xr:uid="{59931DF6-35FF-44D6-9AAA-152DF0631247}"/>
    <cellStyle name="Comma 2 4 2 2 2 2 2" xfId="1665" xr:uid="{2A1AA37F-03E9-4A6E-ADAD-E8C137948911}"/>
    <cellStyle name="Comma 2 4 2 2 2 2 2 2" xfId="3947" xr:uid="{1337096F-4812-4EE0-ABF2-70F7BBC222DB}"/>
    <cellStyle name="Comma 2 4 2 2 2 2 2 2 2" xfId="9646" xr:uid="{37F5FDD7-CD75-496C-9E96-CE7FAA80A470}"/>
    <cellStyle name="Comma 2 4 2 2 2 2 2 2 2 2" xfId="12904" xr:uid="{EE6B57A3-D560-4344-8443-37B0C621AA87}"/>
    <cellStyle name="Comma 2 4 2 2 2 2 2 2 2 3" xfId="15999" xr:uid="{6A536E86-6F1D-4E24-A92E-472C636658EC}"/>
    <cellStyle name="Comma 2 4 2 2 2 2 2 2 3" xfId="5711" xr:uid="{D3F7A210-1077-4570-8ADD-5BF13CE86B9A}"/>
    <cellStyle name="Comma 2 4 2 2 2 2 2 3" xfId="7645" xr:uid="{DA1625E2-7230-46C4-9E60-AEBB72719389}"/>
    <cellStyle name="Comma 2 4 2 2 2 2 2 3 2" xfId="11360" xr:uid="{F0BCA5E1-B2E2-4F1C-A566-9D1205B45728}"/>
    <cellStyle name="Comma 2 4 2 2 2 2 2 3 3" xfId="14455" xr:uid="{5D087893-284A-461D-B2CE-214CA8394C75}"/>
    <cellStyle name="Comma 2 4 2 2 2 2 3" xfId="2597" xr:uid="{B45322E6-CFA1-4F36-A008-F2B108CF5D8D}"/>
    <cellStyle name="Comma 2 4 2 2 2 2 3 2" xfId="4787" xr:uid="{B50DA2A0-D936-41C9-B2C9-FB98BF573813}"/>
    <cellStyle name="Comma 2 4 2 2 2 2 3 2 2" xfId="10433" xr:uid="{E6539ABA-617A-4659-8F60-BEACE74E1FBA}"/>
    <cellStyle name="Comma 2 4 2 2 2 2 3 2 2 2" xfId="13558" xr:uid="{4EB96D46-0089-419C-8A2C-75A0BF887CDA}"/>
    <cellStyle name="Comma 2 4 2 2 2 2 3 2 2 3" xfId="16653" xr:uid="{D565F98B-6B12-43DA-BBEB-9782951A2942}"/>
    <cellStyle name="Comma 2 4 2 2 2 2 3 2 3" xfId="6365" xr:uid="{DC9D57BA-CDBD-4151-8938-B38A5072800D}"/>
    <cellStyle name="Comma 2 4 2 2 2 2 3 3" xfId="8451" xr:uid="{B5FF6146-68C7-4CC3-B3CE-835C786A020E}"/>
    <cellStyle name="Comma 2 4 2 2 2 2 3 3 2" xfId="12014" xr:uid="{1DC1E7CE-791B-486A-8E0C-FA154C2D5EE8}"/>
    <cellStyle name="Comma 2 4 2 2 2 2 3 3 3" xfId="15109" xr:uid="{5D9ACE96-3BD4-4032-8479-9C58F7299CD2}"/>
    <cellStyle name="Comma 2 4 2 2 2 2 4" xfId="3227" xr:uid="{3BA90260-C743-40C2-9E86-D89DAE440872}"/>
    <cellStyle name="Comma 2 4 2 2 2 2 4 2" xfId="8927" xr:uid="{D8DD230A-18B3-470B-9E3C-DBD15EB808F6}"/>
    <cellStyle name="Comma 2 4 2 2 2 2 4 2 2" xfId="12340" xr:uid="{62D80292-4402-4DD2-894D-719EA7BB0C5E}"/>
    <cellStyle name="Comma 2 4 2 2 2 2 4 2 3" xfId="15435" xr:uid="{645D5EFE-409C-4696-BCB7-59F43F7CE9A9}"/>
    <cellStyle name="Comma 2 4 2 2 2 2 4 3" xfId="5148" xr:uid="{3BA0F61C-8453-4AC5-A8C5-BA9AA66C9EFC}"/>
    <cellStyle name="Comma 2 4 2 2 2 2 5" xfId="6925" xr:uid="{2AD60FFD-2ACA-4509-9955-3E94345ACDE1}"/>
    <cellStyle name="Comma 2 4 2 2 2 2 5 2" xfId="10797" xr:uid="{926B616A-9EF7-4403-A602-95488B554E38}"/>
    <cellStyle name="Comma 2 4 2 2 2 2 5 3" xfId="13892" xr:uid="{86E0B217-3D09-41A4-9173-C2880A6239BD}"/>
    <cellStyle name="Comma 2 4 2 2 2 3" xfId="1469" xr:uid="{9E434CAD-5704-4D5D-8F17-7E6B9F15EB65}"/>
    <cellStyle name="Comma 2 4 2 2 2 3 2" xfId="2474" xr:uid="{42B1CE23-9B7E-448B-A987-6674739DA076}"/>
    <cellStyle name="Comma 2 4 2 2 2 3 2 2" xfId="4664" xr:uid="{0E270A20-B020-4FFB-B738-709D92A796CC}"/>
    <cellStyle name="Comma 2 4 2 2 2 3 2 2 2" xfId="10310" xr:uid="{12D76460-0568-4A02-8824-FD8CC3B587AD}"/>
    <cellStyle name="Comma 2 4 2 2 2 3 2 2 2 2" xfId="13442" xr:uid="{3EE0C663-8422-4BCB-8845-BBF6023F72C2}"/>
    <cellStyle name="Comma 2 4 2 2 2 3 2 2 2 3" xfId="16537" xr:uid="{5806333A-356E-4233-99E7-36A1805834C1}"/>
    <cellStyle name="Comma 2 4 2 2 2 3 2 2 3" xfId="6249" xr:uid="{6948D989-9AA0-4D5F-B4F9-38D364902194}"/>
    <cellStyle name="Comma 2 4 2 2 2 3 2 3" xfId="8328" xr:uid="{10A8B8AF-4A62-429D-A376-3C4DC22B04EE}"/>
    <cellStyle name="Comma 2 4 2 2 2 3 2 3 2" xfId="11898" xr:uid="{A967ED21-E24E-4DBA-901E-04C32AD7DA6A}"/>
    <cellStyle name="Comma 2 4 2 2 2 3 2 3 3" xfId="14993" xr:uid="{061B70C3-6B17-4C59-848E-92F1109D24A7}"/>
    <cellStyle name="Comma 2 4 2 2 2 3 3" xfId="3751" xr:uid="{41A15BCA-65E9-49AB-A9D0-20C2BAB8F32D}"/>
    <cellStyle name="Comma 2 4 2 2 2 3 3 2" xfId="9450" xr:uid="{1DC020A2-012F-49F7-B601-837EE83B10BC}"/>
    <cellStyle name="Comma 2 4 2 2 2 3 3 2 2" xfId="12715" xr:uid="{18C2D3C2-F0EE-4A6F-9CBA-E4129D0DCA62}"/>
    <cellStyle name="Comma 2 4 2 2 2 3 3 2 3" xfId="15810" xr:uid="{465BD6EF-48C1-438E-8EA5-303988873D44}"/>
    <cellStyle name="Comma 2 4 2 2 2 3 3 3" xfId="5522" xr:uid="{48B38006-8B3B-4483-B355-ECBA4535518A}"/>
    <cellStyle name="Comma 2 4 2 2 2 3 4" xfId="7449" xr:uid="{932E6017-CAF8-4A7F-9ABC-614357A570CB}"/>
    <cellStyle name="Comma 2 4 2 2 2 3 4 2" xfId="11171" xr:uid="{36670828-215E-47B2-B0FC-CAD65D8B18DD}"/>
    <cellStyle name="Comma 2 4 2 2 2 3 4 3" xfId="14266" xr:uid="{0FC441FE-43E5-4E7B-871E-5B25FE52A51F}"/>
    <cellStyle name="Comma 2 4 2 2 2 4" xfId="1259" xr:uid="{E874399A-D67B-4306-AD10-EC06705A25D8}"/>
    <cellStyle name="Comma 2 4 2 2 2 4 2" xfId="2320" xr:uid="{5A486982-6D9B-4321-B073-7E031DAB47CA}"/>
    <cellStyle name="Comma 2 4 2 2 2 4 2 2" xfId="4510" xr:uid="{8CE27C21-D17D-48AF-BB78-B31E800E2ECF}"/>
    <cellStyle name="Comma 2 4 2 2 2 4 2 2 2" xfId="10156" xr:uid="{A91CBBFA-0410-42EF-95F7-E1D9590233AA}"/>
    <cellStyle name="Comma 2 4 2 2 2 4 2 2 2 2" xfId="13347" xr:uid="{75E46E1E-7005-4E08-84E5-E5848003AA22}"/>
    <cellStyle name="Comma 2 4 2 2 2 4 2 2 2 3" xfId="16442" xr:uid="{2F051E8E-FE1B-4AD0-B81F-3CA413E44AEC}"/>
    <cellStyle name="Comma 2 4 2 2 2 4 2 2 3" xfId="6154" xr:uid="{8C564105-A483-4627-BD4C-53129DDC3590}"/>
    <cellStyle name="Comma 2 4 2 2 2 4 2 3" xfId="8174" xr:uid="{15BDBC42-DD56-455F-B03B-78DCBF88DE80}"/>
    <cellStyle name="Comma 2 4 2 2 2 4 2 3 2" xfId="11803" xr:uid="{73A6D15D-C484-4163-8624-8F4046758A55}"/>
    <cellStyle name="Comma 2 4 2 2 2 4 2 3 3" xfId="14898" xr:uid="{D106993B-53B6-43CA-B803-2CA19DC5180E}"/>
    <cellStyle name="Comma 2 4 2 2 2 4 3" xfId="3551" xr:uid="{759B2768-75E2-4F6D-9FB5-7D6E2C37B27F}"/>
    <cellStyle name="Comma 2 4 2 2 2 4 3 2" xfId="9251" xr:uid="{410B3D08-B3C3-4A9E-B7A9-0DEFD47016C2}"/>
    <cellStyle name="Comma 2 4 2 2 2 4 3 2 2" xfId="12580" xr:uid="{64C07A8C-8637-4E60-B440-D67F3E41F9F2}"/>
    <cellStyle name="Comma 2 4 2 2 2 4 3 2 3" xfId="15675" xr:uid="{41352288-953B-43C1-93BE-9A32E98DFC0E}"/>
    <cellStyle name="Comma 2 4 2 2 2 4 3 3" xfId="5388" xr:uid="{BED15EB2-7FC8-4786-8D51-FA960929AC7E}"/>
    <cellStyle name="Comma 2 4 2 2 2 4 4" xfId="7250" xr:uid="{9376704D-EA63-4F9E-BA89-97DDF5DE64AB}"/>
    <cellStyle name="Comma 2 4 2 2 2 4 4 2" xfId="11037" xr:uid="{174EC6F1-35F6-4F1A-AA1F-1AAD08CE3D62}"/>
    <cellStyle name="Comma 2 4 2 2 2 4 4 3" xfId="14132" xr:uid="{6F4F2032-305B-4803-84AF-AFFA24E6BA1B}"/>
    <cellStyle name="Comma 2 4 2 2 2 5" xfId="2631" xr:uid="{CBEA3599-3D7A-45F1-8875-A5EFDA1CE6DE}"/>
    <cellStyle name="Comma 2 4 2 2 2 5 2" xfId="4813" xr:uid="{7EAAD63C-B44F-478C-BB35-174BFB1FB992}"/>
    <cellStyle name="Comma 2 4 2 2 2 5 2 2" xfId="10459" xr:uid="{6FFF54F6-9F75-45AE-B14C-5D0E797DA9C8}"/>
    <cellStyle name="Comma 2 4 2 2 2 5 2 2 2" xfId="13579" xr:uid="{38BB9578-BE36-4B35-809E-3C163FCAB372}"/>
    <cellStyle name="Comma 2 4 2 2 2 5 2 2 3" xfId="16674" xr:uid="{FC8AFD67-2C34-4255-8623-E29EA660D689}"/>
    <cellStyle name="Comma 2 4 2 2 2 5 2 3" xfId="6386" xr:uid="{4F9430EC-30F0-4667-BE02-C6A619689184}"/>
    <cellStyle name="Comma 2 4 2 2 2 5 3" xfId="8477" xr:uid="{F22367DF-2368-4C73-89EE-C4DFC799FDCE}"/>
    <cellStyle name="Comma 2 4 2 2 2 5 3 2" xfId="12035" xr:uid="{0CBE8972-0103-46FE-91C3-FF8AA661AA77}"/>
    <cellStyle name="Comma 2 4 2 2 2 5 3 3" xfId="15130" xr:uid="{478509EE-6140-42D9-8B92-B2C83E2999CF}"/>
    <cellStyle name="Comma 2 4 2 2 2 6" xfId="2138" xr:uid="{F0D5FB30-4478-4378-8A24-20182A1832D5}"/>
    <cellStyle name="Comma 2 4 2 2 2 6 2" xfId="4351" xr:uid="{014283A5-4566-423A-AA49-F7B7F3664989}"/>
    <cellStyle name="Comma 2 4 2 2 2 6 2 2" xfId="9997" xr:uid="{1A296326-E05B-4141-877D-1E1466CA7EF9}"/>
    <cellStyle name="Comma 2 4 2 2 2 6 2 2 2" xfId="13242" xr:uid="{7B0242F3-4443-4E76-9E13-2A03665D0CEA}"/>
    <cellStyle name="Comma 2 4 2 2 2 6 2 2 3" xfId="16337" xr:uid="{DC29148C-9B3F-486D-A4A3-C91C45A809AA}"/>
    <cellStyle name="Comma 2 4 2 2 2 6 2 3" xfId="6049" xr:uid="{A80EC0BB-4AB9-4039-A9EC-FB5FC5E24198}"/>
    <cellStyle name="Comma 2 4 2 2 2 6 3" xfId="7998" xr:uid="{957697CB-31E2-452A-9FD9-5CC8362D6DF8}"/>
    <cellStyle name="Comma 2 4 2 2 2 6 3 2" xfId="11698" xr:uid="{E5F2AF04-3C29-467D-858C-E0FABCDAF899}"/>
    <cellStyle name="Comma 2 4 2 2 2 6 3 3" xfId="14793" xr:uid="{D1425AFC-33C6-4167-BEDE-C871474B72A0}"/>
    <cellStyle name="Comma 2 4 2 2 2 7" xfId="2733" xr:uid="{5BB6C567-150F-4931-BB6B-3866806F52D8}"/>
    <cellStyle name="Comma 2 4 2 2 2 7 2" xfId="4855" xr:uid="{02FF04A5-2C48-48C3-84CE-FC07CA36AA41}"/>
    <cellStyle name="Comma 2 4 2 2 2 7 2 2" xfId="10501" xr:uid="{E863DEAB-D22E-42A9-9DBA-F00A0B6D0C58}"/>
    <cellStyle name="Comma 2 4 2 2 2 7 2 2 2" xfId="13605" xr:uid="{E7CE1848-0F81-4723-A4B1-F8FE351BCF82}"/>
    <cellStyle name="Comma 2 4 2 2 2 7 2 2 3" xfId="16700" xr:uid="{45605CAD-D358-42A1-9C9B-0D7CACEE7892}"/>
    <cellStyle name="Comma 2 4 2 2 2 7 2 3" xfId="6412" xr:uid="{8F52460C-FBDC-4E1D-BB4F-CBB9F297E2F4}"/>
    <cellStyle name="Comma 2 4 2 2 2 7 3" xfId="8520" xr:uid="{510FBB46-0E86-4C1F-A3B6-00F7112D9AA8}"/>
    <cellStyle name="Comma 2 4 2 2 2 7 3 2" xfId="12061" xr:uid="{959AE089-A19E-4683-AE4E-0F494DEC234D}"/>
    <cellStyle name="Comma 2 4 2 2 2 7 3 3" xfId="15156" xr:uid="{0B33E04C-0D5F-4E5A-AB48-A64E357D6EBF}"/>
    <cellStyle name="Comma 2 4 2 2 2 8" xfId="3073" xr:uid="{AD24C5A3-4D85-4FAC-9FEF-7A9F63C8C92B}"/>
    <cellStyle name="Comma 2 4 2 2 2 8 2" xfId="8790" xr:uid="{92802F15-961B-4020-9135-246FED3309FD}"/>
    <cellStyle name="Comma 2 4 2 2 2 8 2 2" xfId="12254" xr:uid="{F8F0D17B-4D98-4770-BF47-0DC855CEACCD}"/>
    <cellStyle name="Comma 2 4 2 2 2 8 2 3" xfId="15349" xr:uid="{E0EE60B6-6C53-47D9-AAB3-534A2A159214}"/>
    <cellStyle name="Comma 2 4 2 2 2 8 3" xfId="5060" xr:uid="{D2E33A00-CE17-4FF8-B640-1A748956C172}"/>
    <cellStyle name="Comma 2 4 2 2 2 9" xfId="6786" xr:uid="{28BD6240-46F0-4E72-8786-0C5BE0C68FD1}"/>
    <cellStyle name="Comma 2 4 2 2 2 9 2" xfId="10711" xr:uid="{16E50150-F3AF-4080-AC61-2BD11223AF58}"/>
    <cellStyle name="Comma 2 4 2 2 2 9 3" xfId="13806" xr:uid="{F11BE06D-11AA-415F-961E-5CD1041CA2C2}"/>
    <cellStyle name="Comma 2 4 2 2 3" xfId="737" xr:uid="{8B634E6E-EC73-439A-BF40-62D53378DF1D}"/>
    <cellStyle name="Comma 2 4 2 2 3 2" xfId="1619" xr:uid="{F8BF2224-45FF-4A5F-AAE4-C2E3229066E1}"/>
    <cellStyle name="Comma 2 4 2 2 3 2 2" xfId="3901" xr:uid="{7C8B5E0A-64D9-4E68-8653-B1E039332A3B}"/>
    <cellStyle name="Comma 2 4 2 2 3 2 2 2" xfId="9600" xr:uid="{648E2F4A-9540-4052-B0E3-71F54DFB8057}"/>
    <cellStyle name="Comma 2 4 2 2 3 2 2 2 2" xfId="12858" xr:uid="{78AD35E1-0DB5-40D1-B5E1-F206243E0365}"/>
    <cellStyle name="Comma 2 4 2 2 3 2 2 2 3" xfId="15953" xr:uid="{F29E0E66-E0E6-4E75-83A1-DC8E2BC26AA1}"/>
    <cellStyle name="Comma 2 4 2 2 3 2 2 3" xfId="5665" xr:uid="{4053BD5C-BAFC-470D-83A8-4441C3F096B8}"/>
    <cellStyle name="Comma 2 4 2 2 3 2 3" xfId="7599" xr:uid="{7F10AB42-EC30-4261-845A-C1CD8BAED105}"/>
    <cellStyle name="Comma 2 4 2 2 3 2 3 2" xfId="11314" xr:uid="{6B5F9B92-32EE-4A53-A3DE-C196206C219B}"/>
    <cellStyle name="Comma 2 4 2 2 3 2 3 3" xfId="14409" xr:uid="{30BDAF52-3FBD-4A85-A3BF-EB656054CAFF}"/>
    <cellStyle name="Comma 2 4 2 2 3 3" xfId="2575" xr:uid="{14ABBA48-3D4F-4EC5-8479-2D7CF4E4300F}"/>
    <cellStyle name="Comma 2 4 2 2 3 3 2" xfId="4765" xr:uid="{882EFD30-3190-43D3-86F7-C218C7A6DBD1}"/>
    <cellStyle name="Comma 2 4 2 2 3 3 2 2" xfId="10411" xr:uid="{6FC65C2D-F366-457A-9FD0-B77A5D2C9962}"/>
    <cellStyle name="Comma 2 4 2 2 3 3 2 2 2" xfId="13536" xr:uid="{1DFF6EFB-3DB3-4D1A-AD2B-64496F3C3CBA}"/>
    <cellStyle name="Comma 2 4 2 2 3 3 2 2 3" xfId="16631" xr:uid="{2E1E1137-FFF4-4D84-BDAE-141F64BFA029}"/>
    <cellStyle name="Comma 2 4 2 2 3 3 2 3" xfId="6343" xr:uid="{2A3B45EE-B63C-4D43-B26C-F84008C33290}"/>
    <cellStyle name="Comma 2 4 2 2 3 3 3" xfId="8429" xr:uid="{97F409CE-ABC0-48BA-BF5D-890BEFFFCBA4}"/>
    <cellStyle name="Comma 2 4 2 2 3 3 3 2" xfId="11992" xr:uid="{3F66A79F-0967-4EB6-95FB-97A559E845F2}"/>
    <cellStyle name="Comma 2 4 2 2 3 3 3 3" xfId="15087" xr:uid="{61400BDC-6661-4383-899A-8C61C0BEE2BE}"/>
    <cellStyle name="Comma 2 4 2 2 3 4" xfId="3222" xr:uid="{E4223C51-6C42-4AD7-827F-2C213032887B}"/>
    <cellStyle name="Comma 2 4 2 2 3 4 2" xfId="8922" xr:uid="{D4D36CE1-34D0-4A62-96A7-E88025139E44}"/>
    <cellStyle name="Comma 2 4 2 2 3 4 2 2" xfId="12339" xr:uid="{0A70708D-9C21-4574-8B03-10EE59DD609C}"/>
    <cellStyle name="Comma 2 4 2 2 3 4 2 3" xfId="15434" xr:uid="{05F2780F-A2C2-4CF5-ABBB-4B0984F6B7C8}"/>
    <cellStyle name="Comma 2 4 2 2 3 4 3" xfId="5147" xr:uid="{53EB43EB-7A20-46FB-899B-7845DAE3B594}"/>
    <cellStyle name="Comma 2 4 2 2 3 5" xfId="6920" xr:uid="{F4AF6169-DF9C-4731-B4AE-53D9FA89E1C0}"/>
    <cellStyle name="Comma 2 4 2 2 3 5 2" xfId="10796" xr:uid="{DD0CBF66-6454-46BE-BFD0-AE389AE9254B}"/>
    <cellStyle name="Comma 2 4 2 2 3 5 3" xfId="13891" xr:uid="{C201C1C8-70DC-4583-BCD4-D2A8859E054E}"/>
    <cellStyle name="Comma 2 4 2 2 4" xfId="1436" xr:uid="{FF93DBE4-F8E7-479E-A2FE-DDD7C795F09D}"/>
    <cellStyle name="Comma 2 4 2 2 4 2" xfId="2441" xr:uid="{5ACC0804-0DA9-4E79-847E-4C0506475D74}"/>
    <cellStyle name="Comma 2 4 2 2 4 2 2" xfId="4631" xr:uid="{AA1A6406-5634-49EC-AB16-F97715B0EF00}"/>
    <cellStyle name="Comma 2 4 2 2 4 2 2 2" xfId="10277" xr:uid="{6888DE08-66D0-4494-A123-D539E15490AE}"/>
    <cellStyle name="Comma 2 4 2 2 4 2 2 2 2" xfId="13421" xr:uid="{96D69476-4784-4CD6-97A1-3FC505E937F7}"/>
    <cellStyle name="Comma 2 4 2 2 4 2 2 2 3" xfId="16516" xr:uid="{2EDED956-68DD-4A4D-82DB-B3E3F30DECAB}"/>
    <cellStyle name="Comma 2 4 2 2 4 2 2 3" xfId="6228" xr:uid="{14861842-6914-4206-8A44-DEC6D3D25179}"/>
    <cellStyle name="Comma 2 4 2 2 4 2 3" xfId="8295" xr:uid="{783E5F24-A330-40AF-9082-031C9C28B299}"/>
    <cellStyle name="Comma 2 4 2 2 4 2 3 2" xfId="11877" xr:uid="{671160D0-CBF2-45CD-B171-A408E8A8BBDB}"/>
    <cellStyle name="Comma 2 4 2 2 4 2 3 3" xfId="14972" xr:uid="{10833344-7DFA-4ED0-BDBA-AE440440302F}"/>
    <cellStyle name="Comma 2 4 2 2 4 3" xfId="3718" xr:uid="{1BBB4C62-08A7-4B12-9F6D-97CEAB4BA1E7}"/>
    <cellStyle name="Comma 2 4 2 2 4 3 2" xfId="9417" xr:uid="{50D29BC9-4917-4BF4-9660-7207E443359C}"/>
    <cellStyle name="Comma 2 4 2 2 4 3 2 2" xfId="12694" xr:uid="{441B15AD-5E68-4E7F-B270-4F13CA91D4F4}"/>
    <cellStyle name="Comma 2 4 2 2 4 3 2 3" xfId="15789" xr:uid="{31913E0B-752D-4D45-B0EA-BDA8C7EBF4E6}"/>
    <cellStyle name="Comma 2 4 2 2 4 3 3" xfId="5501" xr:uid="{028B7D7A-A80D-4EB8-ACF3-201E2537467C}"/>
    <cellStyle name="Comma 2 4 2 2 4 4" xfId="7416" xr:uid="{0EDC8738-FB5C-4C3A-970E-D11D6CB8602D}"/>
    <cellStyle name="Comma 2 4 2 2 4 4 2" xfId="11150" xr:uid="{BFFC4CCA-38B2-4F17-9D40-7438CA6072A3}"/>
    <cellStyle name="Comma 2 4 2 2 4 4 3" xfId="14245" xr:uid="{CCC57049-7DB8-448E-997F-7B8715D5AC2E}"/>
    <cellStyle name="Comma 2 4 2 2 5" xfId="1190" xr:uid="{27E56FA7-DF98-4D6C-81AB-FEF3EB6CFC30}"/>
    <cellStyle name="Comma 2 4 2 2 5 2" xfId="2612" xr:uid="{DE2F293E-2845-4ED2-925E-5DD428E3D694}"/>
    <cellStyle name="Comma 2 4 2 2 5 2 2" xfId="4800" xr:uid="{3D681ECF-B3B5-4AF7-B6A1-A5412FA9FAAD}"/>
    <cellStyle name="Comma 2 4 2 2 5 2 2 2" xfId="10446" xr:uid="{060B4DFA-8433-4610-A71D-55A79F6E868E}"/>
    <cellStyle name="Comma 2 4 2 2 5 2 2 2 2" xfId="13570" xr:uid="{943DF685-A545-4017-854C-FB224E3C37E5}"/>
    <cellStyle name="Comma 2 4 2 2 5 2 2 2 3" xfId="16665" xr:uid="{1F4CBE1A-EA5A-4472-84FA-E8B3B2890B0B}"/>
    <cellStyle name="Comma 2 4 2 2 5 2 2 3" xfId="6377" xr:uid="{22BE6DEC-D297-4865-8439-8A97B75BDD36}"/>
    <cellStyle name="Comma 2 4 2 2 5 2 3" xfId="8464" xr:uid="{0C5B747B-361E-46B2-A6BC-765138D9080A}"/>
    <cellStyle name="Comma 2 4 2 2 5 2 3 2" xfId="12026" xr:uid="{19E8F463-8550-469B-A43C-0F88C250AE8C}"/>
    <cellStyle name="Comma 2 4 2 2 5 2 3 3" xfId="15121" xr:uid="{9A9551F4-998F-45A7-83C5-BCBCFF46AA66}"/>
    <cellStyle name="Comma 2 4 2 2 5 3" xfId="3492" xr:uid="{5364FCD8-3C30-4D38-903B-EA3A8DE7115E}"/>
    <cellStyle name="Comma 2 4 2 2 5 3 2" xfId="9192" xr:uid="{29B05666-1300-423B-A9EF-755CE4E89E04}"/>
    <cellStyle name="Comma 2 4 2 2 5 3 2 2" xfId="12533" xr:uid="{4427719A-A132-4EBB-8872-D0CB26BBDCB2}"/>
    <cellStyle name="Comma 2 4 2 2 5 3 2 3" xfId="15628" xr:uid="{9D577880-FF05-4D7E-A51E-A496417A1F38}"/>
    <cellStyle name="Comma 2 4 2 2 5 3 3" xfId="5341" xr:uid="{58A5EF53-6FEA-4EA9-8DCB-6FF37F6403FD}"/>
    <cellStyle name="Comma 2 4 2 2 5 4" xfId="7191" xr:uid="{FE20CE21-4A6E-4566-AFFF-58CFF25B71DB}"/>
    <cellStyle name="Comma 2 4 2 2 5 4 2" xfId="10990" xr:uid="{A2E380F2-FB93-4BDF-9605-E8A43D25B4D5}"/>
    <cellStyle name="Comma 2 4 2 2 5 4 3" xfId="14085" xr:uid="{5D291E6D-77E0-48BE-A42B-86EF00318A99}"/>
    <cellStyle name="Comma 2 4 2 2 6" xfId="2278" xr:uid="{3250BAF2-E8E8-4AFC-B6F9-53B2BE46F19C}"/>
    <cellStyle name="Comma 2 4 2 2 6 2" xfId="4469" xr:uid="{A1ECCF3B-A50E-455A-A3DE-4B765E00A30B}"/>
    <cellStyle name="Comma 2 4 2 2 6 2 2" xfId="10115" xr:uid="{F0F35FD1-61ED-4194-92E6-785B1226E689}"/>
    <cellStyle name="Comma 2 4 2 2 6 2 2 2" xfId="13317" xr:uid="{D3EBBFB9-6E46-4D2B-BE14-AC643A72FC87}"/>
    <cellStyle name="Comma 2 4 2 2 6 2 2 3" xfId="16412" xr:uid="{4AB5BF7B-A93A-4244-A099-8037093E67D2}"/>
    <cellStyle name="Comma 2 4 2 2 6 2 3" xfId="6124" xr:uid="{71BE1BB5-9680-4EE5-B17D-F178A4F9ACEB}"/>
    <cellStyle name="Comma 2 4 2 2 6 3" xfId="8133" xr:uid="{91E35B5A-822F-46BA-A707-07CD44860B11}"/>
    <cellStyle name="Comma 2 4 2 2 6 3 2" xfId="11773" xr:uid="{ABC202A3-B042-479C-80A0-5431D875981D}"/>
    <cellStyle name="Comma 2 4 2 2 6 3 3" xfId="14868" xr:uid="{EA25BB87-A71B-4B63-B5F5-B49A3413D309}"/>
    <cellStyle name="Comma 2 4 2 2 7" xfId="2714" xr:uid="{C30EB07D-7B06-42F9-9E6C-6779EDEAE166}"/>
    <cellStyle name="Comma 2 4 2 2 7 2" xfId="4836" xr:uid="{06A27BB0-DF84-4FCF-85DC-E80C8A4FD6D2}"/>
    <cellStyle name="Comma 2 4 2 2 7 2 2" xfId="10482" xr:uid="{F1FA70D0-0717-4637-91CA-B4570C86DCC3}"/>
    <cellStyle name="Comma 2 4 2 2 7 2 2 2" xfId="13592" xr:uid="{A56ADAE9-8688-4305-9FE4-F3C9D738190F}"/>
    <cellStyle name="Comma 2 4 2 2 7 2 2 3" xfId="16687" xr:uid="{7CD30DDF-19DC-449A-8D6D-FACA2C7B98B5}"/>
    <cellStyle name="Comma 2 4 2 2 7 2 3" xfId="6399" xr:uid="{6349A9B3-F712-4619-BC87-E085A2CEE744}"/>
    <cellStyle name="Comma 2 4 2 2 7 3" xfId="8501" xr:uid="{76BD8073-F029-4F8E-97F7-3EC723B7F3B7}"/>
    <cellStyle name="Comma 2 4 2 2 7 3 2" xfId="12048" xr:uid="{7A88C805-BE68-4A7E-8749-FAA4D32EAFE1}"/>
    <cellStyle name="Comma 2 4 2 2 7 3 3" xfId="15143" xr:uid="{8C909020-B612-4A32-BFBD-6D8DFADC34C6}"/>
    <cellStyle name="Comma 2 4 2 2 8" xfId="3068" xr:uid="{AE0F86F8-F6C2-4CE8-8E52-2680A677F7B4}"/>
    <cellStyle name="Comma 2 4 2 2 8 2" xfId="8785" xr:uid="{EEA4365B-B2BF-48D8-8DF2-C0F03FAF7CAB}"/>
    <cellStyle name="Comma 2 4 2 2 8 2 2" xfId="12253" xr:uid="{2ED4E8DE-7B63-429A-977E-96509161ED35}"/>
    <cellStyle name="Comma 2 4 2 2 8 2 3" xfId="15348" xr:uid="{93B42DDA-E0A6-4FE1-93BB-D8BFFBD87A4C}"/>
    <cellStyle name="Comma 2 4 2 2 8 3" xfId="5059" xr:uid="{9CF16442-7DF4-4A90-9143-4FB78374033D}"/>
    <cellStyle name="Comma 2 4 2 2 9" xfId="6781" xr:uid="{C9AD7A53-2DB0-4DB5-8D6C-CC4D3F0D1BFC}"/>
    <cellStyle name="Comma 2 4 2 2 9 2" xfId="10710" xr:uid="{6CF868A2-7FCB-4D3D-B936-E500CA764F0F}"/>
    <cellStyle name="Comma 2 4 2 2 9 3" xfId="13805" xr:uid="{67BBD68A-1BEA-44A4-8B6D-4F5F008E87FD}"/>
    <cellStyle name="Comma 2 4 2 3" xfId="733" xr:uid="{BDA8471E-5289-4E50-92B7-A93A235CB360}"/>
    <cellStyle name="Comma 2 4 2 3 2" xfId="1653" xr:uid="{E3A00A94-24F3-4EB4-B853-E76220361914}"/>
    <cellStyle name="Comma 2 4 2 3 2 2" xfId="2005" xr:uid="{823D16DD-AEDB-49D9-A039-86B85D65C1B5}"/>
    <cellStyle name="Comma 2 4 2 3 2 2 2" xfId="4250" xr:uid="{5D5F29EF-8FF9-4A86-BCB6-AB0A24398109}"/>
    <cellStyle name="Comma 2 4 2 3 2 2 2 2" xfId="9897" xr:uid="{1433D2A9-108E-40C0-9B0A-D2BA9FBBE18F}"/>
    <cellStyle name="Comma 2 4 2 3 2 2 2 2 2" xfId="13147" xr:uid="{AEBDAE9F-5D28-4DF3-8B47-D097CB1733EE}"/>
    <cellStyle name="Comma 2 4 2 3 2 2 2 2 3" xfId="16242" xr:uid="{6E484E04-657B-479A-8A84-D471465B38B6}"/>
    <cellStyle name="Comma 2 4 2 3 2 2 2 3" xfId="5954" xr:uid="{0A8923EF-DDD1-4557-A2CC-D4010257A213}"/>
    <cellStyle name="Comma 2 4 2 3 2 2 3" xfId="7896" xr:uid="{F83BCF56-22BB-438F-9B39-66CD58511B4E}"/>
    <cellStyle name="Comma 2 4 2 3 2 2 3 2" xfId="11603" xr:uid="{74E86202-93C0-4783-B185-9887B5D5374C}"/>
    <cellStyle name="Comma 2 4 2 3 2 2 3 3" xfId="14698" xr:uid="{4752D9A3-5B1F-4D5F-80F2-60F74071F2D7}"/>
    <cellStyle name="Comma 2 4 2 3 2 3" xfId="3935" xr:uid="{4F60BD31-95CA-4112-8E94-83A7E6BCB7E9}"/>
    <cellStyle name="Comma 2 4 2 3 2 3 2" xfId="9634" xr:uid="{94BAC7D0-CFE1-41B9-AAC8-3CB274F54684}"/>
    <cellStyle name="Comma 2 4 2 3 2 3 2 2" xfId="12892" xr:uid="{B5F58E4C-F7E0-4333-94DB-1BADABC1611D}"/>
    <cellStyle name="Comma 2 4 2 3 2 3 2 3" xfId="15987" xr:uid="{757E8FA7-1364-45CF-A64E-81F18F47A716}"/>
    <cellStyle name="Comma 2 4 2 3 2 3 3" xfId="5699" xr:uid="{E33A62AA-C456-4614-85ED-0FF4309CCA80}"/>
    <cellStyle name="Comma 2 4 2 3 2 4" xfId="7633" xr:uid="{7170907E-EBA0-40AC-B57D-C132BFF4D359}"/>
    <cellStyle name="Comma 2 4 2 3 2 4 2" xfId="11348" xr:uid="{D01823B4-DD5B-4D30-94E4-1946DD2EB49E}"/>
    <cellStyle name="Comma 2 4 2 3 2 4 3" xfId="14443" xr:uid="{42C3D0EA-70CF-4D35-B056-71CF4EC13F28}"/>
    <cellStyle name="Comma 2 4 2 3 3" xfId="1231" xr:uid="{7B100886-140A-43DD-996A-4C2457B83F2F}"/>
    <cellStyle name="Comma 2 4 2 3 3 2" xfId="3530" xr:uid="{4A857D1C-A7D8-4F0E-A150-73E0D9837045}"/>
    <cellStyle name="Comma 2 4 2 3 3 2 2" xfId="9230" xr:uid="{18EF3999-9744-4138-A210-B55F09457FF6}"/>
    <cellStyle name="Comma 2 4 2 3 3 2 2 2" xfId="12567" xr:uid="{91A51615-7C2E-476D-871B-C83663D83BDF}"/>
    <cellStyle name="Comma 2 4 2 3 3 2 2 3" xfId="15662" xr:uid="{7C9BE487-C6B2-48E6-B618-CE79981B222D}"/>
    <cellStyle name="Comma 2 4 2 3 3 2 3" xfId="5375" xr:uid="{A4F72510-33A4-4CBD-B07A-B40D00FB7B24}"/>
    <cellStyle name="Comma 2 4 2 3 3 3" xfId="7229" xr:uid="{23CCB625-CD39-43B2-8375-56713A4750C8}"/>
    <cellStyle name="Comma 2 4 2 3 3 3 2" xfId="11024" xr:uid="{4819E8BE-B9E8-4DB7-B9FB-EA6ADEF7B118}"/>
    <cellStyle name="Comma 2 4 2 3 3 3 3" xfId="14119" xr:uid="{42A4A1DF-4BA2-46CC-967A-D0D288F636B2}"/>
    <cellStyle name="Comma 2 4 2 3 4" xfId="2303" xr:uid="{E00ED7F5-DEB2-4FE0-B333-7FDDE395C63C}"/>
    <cellStyle name="Comma 2 4 2 3 4 2" xfId="4493" xr:uid="{8C76EC50-713A-4F3B-B81A-16A26225C0B9}"/>
    <cellStyle name="Comma 2 4 2 3 4 2 2" xfId="10139" xr:uid="{1FC6C982-5CDE-48D4-8939-559B0E2ABC0D}"/>
    <cellStyle name="Comma 2 4 2 3 4 2 2 2" xfId="13337" xr:uid="{E942BE55-6794-4E1A-9A60-C0FA2089D60A}"/>
    <cellStyle name="Comma 2 4 2 3 4 2 2 3" xfId="16432" xr:uid="{305AA051-62F4-42C9-A4CE-4258014C6260}"/>
    <cellStyle name="Comma 2 4 2 3 4 2 3" xfId="6144" xr:uid="{9DA447DD-C905-4E3B-81C7-50ABAF1A66B4}"/>
    <cellStyle name="Comma 2 4 2 3 4 3" xfId="8157" xr:uid="{BE8C02D2-12B1-4BE0-8584-8B177E69F359}"/>
    <cellStyle name="Comma 2 4 2 3 4 3 2" xfId="11793" xr:uid="{89D9F634-0FEC-4DBF-BABC-6568998315AC}"/>
    <cellStyle name="Comma 2 4 2 3 4 3 3" xfId="14888" xr:uid="{BAEAEDF3-EC6E-421C-9567-B75F5448EC82}"/>
    <cellStyle name="Comma 2 4 2 3 5" xfId="3218" xr:uid="{7CA3929B-04C7-4FFB-9CBB-4E51462C991F}"/>
    <cellStyle name="Comma 2 4 2 3 5 2" xfId="8918" xr:uid="{4ABFB73F-61F8-4152-B5EA-9C3FDB822136}"/>
    <cellStyle name="Comma 2 4 2 3 5 2 2" xfId="12337" xr:uid="{027CB5DA-DF59-45BF-BA44-C9B56B663155}"/>
    <cellStyle name="Comma 2 4 2 3 5 2 3" xfId="15432" xr:uid="{07036B52-7242-4D97-B521-E7EF521AA70B}"/>
    <cellStyle name="Comma 2 4 2 3 5 3" xfId="5145" xr:uid="{3152DAA5-7756-40FC-8990-60F3773EA679}"/>
    <cellStyle name="Comma 2 4 2 3 6" xfId="6916" xr:uid="{E6CFAA30-7545-43DD-B68F-ED050B4D2EFD}"/>
    <cellStyle name="Comma 2 4 2 3 6 2" xfId="10794" xr:uid="{C4700723-3A1D-4C53-8EE1-0719E6B56D0E}"/>
    <cellStyle name="Comma 2 4 2 3 6 3" xfId="13889" xr:uid="{F38518D9-BC8A-4FC1-B739-A54144B3E37C}"/>
    <cellStyle name="Comma 2 4 2 4" xfId="1303" xr:uid="{3B75A2FF-FD4F-4DB6-8478-E6AC23E5E49B}"/>
    <cellStyle name="Comma 2 4 2 4 2" xfId="1699" xr:uid="{A245940A-1A0C-4C64-B33A-5BEE4A2C6588}"/>
    <cellStyle name="Comma 2 4 2 4 2 2" xfId="2035" xr:uid="{47295342-3E75-45AA-9901-8451BAB6A5B0}"/>
    <cellStyle name="Comma 2 4 2 4 2 2 2" xfId="4280" xr:uid="{60D1A121-2E45-4E98-9E4B-280CDED66C7B}"/>
    <cellStyle name="Comma 2 4 2 4 2 2 2 2" xfId="9927" xr:uid="{CF98BDB4-FCC6-4EF7-905D-8E893059C063}"/>
    <cellStyle name="Comma 2 4 2 4 2 2 2 2 2" xfId="13177" xr:uid="{1567EF83-4EA6-4685-A226-77188DA5D81B}"/>
    <cellStyle name="Comma 2 4 2 4 2 2 2 2 3" xfId="16272" xr:uid="{5A7A9223-742B-4674-A295-6C1A86A220BF}"/>
    <cellStyle name="Comma 2 4 2 4 2 2 2 3" xfId="5984" xr:uid="{E766D47A-0D50-40C4-B56A-6B18C3800559}"/>
    <cellStyle name="Comma 2 4 2 4 2 2 3" xfId="7926" xr:uid="{528999EB-B5DD-4472-A445-53C18F9A8CFD}"/>
    <cellStyle name="Comma 2 4 2 4 2 2 3 2" xfId="11633" xr:uid="{15103D4C-0056-48F1-B5A3-E528428D01F7}"/>
    <cellStyle name="Comma 2 4 2 4 2 2 3 3" xfId="14728" xr:uid="{B9214E2C-802B-4A0F-9E56-0223125199E8}"/>
    <cellStyle name="Comma 2 4 2 4 2 3" xfId="3981" xr:uid="{3D00E0B1-45B4-490C-B4D7-891158A46D61}"/>
    <cellStyle name="Comma 2 4 2 4 2 3 2" xfId="9680" xr:uid="{ABD9D925-931B-42C0-A5AA-2176368F73DB}"/>
    <cellStyle name="Comma 2 4 2 4 2 3 2 2" xfId="12938" xr:uid="{B9D440AC-9CBA-4310-85C0-EA4A2632973E}"/>
    <cellStyle name="Comma 2 4 2 4 2 3 2 3" xfId="16033" xr:uid="{665CAE91-EF8E-4363-A689-D3B9278706B7}"/>
    <cellStyle name="Comma 2 4 2 4 2 3 3" xfId="5745" xr:uid="{B214EFE7-F8FD-4BDB-9361-68D71F364711}"/>
    <cellStyle name="Comma 2 4 2 4 2 4" xfId="7679" xr:uid="{9C98A2AD-9B9E-4C83-9A1F-2F50536D4C5B}"/>
    <cellStyle name="Comma 2 4 2 4 2 4 2" xfId="11394" xr:uid="{095897A8-0786-4AC3-BB75-6B636D341FE4}"/>
    <cellStyle name="Comma 2 4 2 4 2 4 3" xfId="14489" xr:uid="{2BA8B6DF-8565-496C-A10A-1B4D3CFE8CF5}"/>
    <cellStyle name="Comma 2 4 2 4 3" xfId="1918" xr:uid="{4CE28492-0E6A-4B92-8E13-1264D0D9E345}"/>
    <cellStyle name="Comma 2 4 2 4 3 2" xfId="4163" xr:uid="{72D0E6E9-DF8D-418B-BEBC-B9F1D3A3D3CF}"/>
    <cellStyle name="Comma 2 4 2 4 3 2 2" xfId="9810" xr:uid="{B977AF76-1251-4A75-B69F-7FD36DCF788E}"/>
    <cellStyle name="Comma 2 4 2 4 3 2 2 2" xfId="13060" xr:uid="{B7470D3E-48C4-43E5-A6A8-2EBFF2548682}"/>
    <cellStyle name="Comma 2 4 2 4 3 2 2 3" xfId="16155" xr:uid="{B45CE367-25A5-42B0-9E8D-60978A75064C}"/>
    <cellStyle name="Comma 2 4 2 4 3 2 3" xfId="5867" xr:uid="{0F2FE289-06A6-47DF-8756-D2278F0DB656}"/>
    <cellStyle name="Comma 2 4 2 4 3 3" xfId="7809" xr:uid="{6B26E8F2-57F6-46C8-BBE6-9D6D2015F4E1}"/>
    <cellStyle name="Comma 2 4 2 4 3 3 2" xfId="11516" xr:uid="{CB145310-385E-42C5-A106-9345D2EA7655}"/>
    <cellStyle name="Comma 2 4 2 4 3 3 3" xfId="14611" xr:uid="{4DC2B64E-52AC-44C3-A11A-C23EAE937F4D}"/>
    <cellStyle name="Comma 2 4 2 4 4" xfId="3586" xr:uid="{AA3D5106-52BD-4FD7-8D68-C559CC7FE5A5}"/>
    <cellStyle name="Comma 2 4 2 4 4 2" xfId="9285" xr:uid="{87E6A332-81F0-4E66-BB40-0659E6617BBC}"/>
    <cellStyle name="Comma 2 4 2 4 4 2 2" xfId="12614" xr:uid="{9F8DD1FD-D2EF-46BA-9B37-B89335F6195E}"/>
    <cellStyle name="Comma 2 4 2 4 4 2 3" xfId="15709" xr:uid="{B6AF6230-8C1F-40FA-9D0F-442141776619}"/>
    <cellStyle name="Comma 2 4 2 4 4 3" xfId="5422" xr:uid="{D4D512CE-C967-4C0B-8A09-07BFEF1B30EC}"/>
    <cellStyle name="Comma 2 4 2 4 5" xfId="7284" xr:uid="{8BF4CEF5-F312-4D24-ABD2-E881E828786F}"/>
    <cellStyle name="Comma 2 4 2 4 5 2" xfId="11071" xr:uid="{EE776F3B-23B2-4498-8070-D83F03D4EAF1}"/>
    <cellStyle name="Comma 2 4 2 4 5 3" xfId="14166" xr:uid="{87E8D565-86FA-46CE-9408-FA01DC2CACB1}"/>
    <cellStyle name="Comma 2 4 2 5" xfId="1333" xr:uid="{C651441C-25C7-4907-A5C9-E8D0F4EDBF9A}"/>
    <cellStyle name="Comma 2 4 2 5 2" xfId="1714" xr:uid="{F27D062D-D363-44C3-8C52-EF20A4F85716}"/>
    <cellStyle name="Comma 2 4 2 5 2 2" xfId="2047" xr:uid="{6E4EC47E-EEDE-4AD9-A305-225A77BDC9F8}"/>
    <cellStyle name="Comma 2 4 2 5 2 2 2" xfId="4292" xr:uid="{C7901696-159F-42E6-9097-D1F89C8AA430}"/>
    <cellStyle name="Comma 2 4 2 5 2 2 2 2" xfId="9939" xr:uid="{36523B01-6DA6-474D-8385-82DE4B17EB5C}"/>
    <cellStyle name="Comma 2 4 2 5 2 2 2 2 2" xfId="13189" xr:uid="{75022040-07DE-4622-8BB2-3CCBB9DC4FF6}"/>
    <cellStyle name="Comma 2 4 2 5 2 2 2 2 3" xfId="16284" xr:uid="{2879DD72-F307-40A2-B9E7-9B1FB6A15ED4}"/>
    <cellStyle name="Comma 2 4 2 5 2 2 2 3" xfId="5996" xr:uid="{A1B2F8C2-0A45-4647-937A-9F3CE9326DF0}"/>
    <cellStyle name="Comma 2 4 2 5 2 2 3" xfId="7938" xr:uid="{A0D7E1C0-7183-46DF-86F0-A6D54354C8D3}"/>
    <cellStyle name="Comma 2 4 2 5 2 2 3 2" xfId="11645" xr:uid="{B7C8E3F1-69DE-4C15-89E2-E1D879991D6C}"/>
    <cellStyle name="Comma 2 4 2 5 2 2 3 3" xfId="14740" xr:uid="{45991C6E-18D5-4D9C-9451-072F3B04427F}"/>
    <cellStyle name="Comma 2 4 2 5 2 3" xfId="3996" xr:uid="{B3B6DB12-D191-4981-B623-1762FE8B6170}"/>
    <cellStyle name="Comma 2 4 2 5 2 3 2" xfId="9695" xr:uid="{5EC647BE-7DD1-4E05-B491-6CC86939FB5E}"/>
    <cellStyle name="Comma 2 4 2 5 2 3 2 2" xfId="12953" xr:uid="{5B13E6FB-5BC6-43B6-96B6-1F71B70291CD}"/>
    <cellStyle name="Comma 2 4 2 5 2 3 2 3" xfId="16048" xr:uid="{657A61A9-BF7B-435D-AAB1-F29B1ECA312E}"/>
    <cellStyle name="Comma 2 4 2 5 2 3 3" xfId="5760" xr:uid="{AB7352A1-79B8-444D-9725-A58B4D6EA7D0}"/>
    <cellStyle name="Comma 2 4 2 5 2 4" xfId="7694" xr:uid="{6631D0A9-1ED6-485C-A3FE-EBA6FCEE2577}"/>
    <cellStyle name="Comma 2 4 2 5 2 4 2" xfId="11409" xr:uid="{5E4311C0-2A65-40A6-906B-767F6468ABAA}"/>
    <cellStyle name="Comma 2 4 2 5 2 4 3" xfId="14504" xr:uid="{B328DE74-3202-44EC-9024-9C1CB30BB1C5}"/>
    <cellStyle name="Comma 2 4 2 5 3" xfId="1934" xr:uid="{83031CD9-70E7-419C-9DAB-A335175DE54D}"/>
    <cellStyle name="Comma 2 4 2 5 3 2" xfId="4179" xr:uid="{F1621B3A-8957-41E8-B39F-C967726172A2}"/>
    <cellStyle name="Comma 2 4 2 5 3 2 2" xfId="9826" xr:uid="{AF6C64F2-1BD8-4B81-9DA3-AE85F57629D9}"/>
    <cellStyle name="Comma 2 4 2 5 3 2 2 2" xfId="13076" xr:uid="{3AEEF715-851B-4A35-A3F5-DF3E88422D02}"/>
    <cellStyle name="Comma 2 4 2 5 3 2 2 3" xfId="16171" xr:uid="{406BD3ED-1F1C-4FC4-94D3-4A9801D706C5}"/>
    <cellStyle name="Comma 2 4 2 5 3 2 3" xfId="5883" xr:uid="{3AB765B2-1BBF-49CA-8A65-BAE5ABE05DFE}"/>
    <cellStyle name="Comma 2 4 2 5 3 3" xfId="7825" xr:uid="{1D7E8EC6-DF74-4F15-AF0A-4924962F80C6}"/>
    <cellStyle name="Comma 2 4 2 5 3 3 2" xfId="11532" xr:uid="{FA7639A8-6284-4667-81B7-4FC23EB97FDB}"/>
    <cellStyle name="Comma 2 4 2 5 3 3 3" xfId="14627" xr:uid="{7F7CE748-6A99-4D98-A861-B7B8F3678FB9}"/>
    <cellStyle name="Comma 2 4 2 5 4" xfId="3615" xr:uid="{1F7275C1-2C21-4B77-8D2A-55203A8A2A8D}"/>
    <cellStyle name="Comma 2 4 2 5 4 2" xfId="9314" xr:uid="{B65A570A-18A8-4E40-A11A-E0F795444CAD}"/>
    <cellStyle name="Comma 2 4 2 5 4 2 2" xfId="12643" xr:uid="{33DA547D-E0E1-458F-B6EB-B32AF3CB1FDB}"/>
    <cellStyle name="Comma 2 4 2 5 4 2 3" xfId="15738" xr:uid="{4D4D4B8B-2E19-49B5-87DB-FB4A44CA5027}"/>
    <cellStyle name="Comma 2 4 2 5 4 3" xfId="5451" xr:uid="{CCE6A48A-7CAE-49E3-ABF8-AC60B1774A1E}"/>
    <cellStyle name="Comma 2 4 2 5 5" xfId="7313" xr:uid="{354ABBB6-FD26-4437-A8E1-580F28A15A00}"/>
    <cellStyle name="Comma 2 4 2 5 5 2" xfId="11100" xr:uid="{5B2D4171-DF91-4B74-A821-DEE8CFBC9C0E}"/>
    <cellStyle name="Comma 2 4 2 5 5 3" xfId="14195" xr:uid="{CAF413DF-C54E-469A-8953-A755918F3E3A}"/>
    <cellStyle name="Comma 2 4 2 6" xfId="1164" xr:uid="{1204D310-2A73-4037-A3CE-3BCC541AB929}"/>
    <cellStyle name="Comma 2 4 2 6 2" xfId="1602" xr:uid="{DC2C93A8-5D97-4D9D-A4E5-9B304DFF61D7}"/>
    <cellStyle name="Comma 2 4 2 6 2 2" xfId="2563" xr:uid="{ED52A57F-D057-441A-94FE-660A67BC9C53}"/>
    <cellStyle name="Comma 2 4 2 6 2 2 2" xfId="4753" xr:uid="{0F38C89E-08BA-4506-A464-19BFE6302E3D}"/>
    <cellStyle name="Comma 2 4 2 6 2 2 2 2" xfId="10399" xr:uid="{F814D0E9-AA43-43DF-9F03-16160FE043F0}"/>
    <cellStyle name="Comma 2 4 2 6 2 2 2 2 2" xfId="13525" xr:uid="{3278A4EF-4434-4CED-9FC5-A1D835989B93}"/>
    <cellStyle name="Comma 2 4 2 6 2 2 2 2 3" xfId="16620" xr:uid="{338A94CA-6CD9-43B8-A330-C28CE6A46CCF}"/>
    <cellStyle name="Comma 2 4 2 6 2 2 2 3" xfId="6332" xr:uid="{60EE6297-968C-451F-8411-0C958E0C2FAB}"/>
    <cellStyle name="Comma 2 4 2 6 2 2 3" xfId="8417" xr:uid="{1BB93B42-B850-46CF-AC26-3D3297579AA6}"/>
    <cellStyle name="Comma 2 4 2 6 2 2 3 2" xfId="11981" xr:uid="{CDC9BC29-248C-4D85-B93C-30FDE693F49B}"/>
    <cellStyle name="Comma 2 4 2 6 2 2 3 3" xfId="15076" xr:uid="{7EF66B33-AE41-49C0-A991-CC6B9181CFE8}"/>
    <cellStyle name="Comma 2 4 2 6 2 3" xfId="3884" xr:uid="{02141DA5-69B3-474E-826B-A32B5788A84C}"/>
    <cellStyle name="Comma 2 4 2 6 2 3 2" xfId="9583" xr:uid="{32285D3A-746A-4998-B82B-322A3FC9A731}"/>
    <cellStyle name="Comma 2 4 2 6 2 3 2 2" xfId="12842" xr:uid="{EEC5CA8F-69B4-4E74-A091-4A6CE4CE39D1}"/>
    <cellStyle name="Comma 2 4 2 6 2 3 2 3" xfId="15937" xr:uid="{E26DFF21-C7B4-499B-9386-B96A6EF4BEEF}"/>
    <cellStyle name="Comma 2 4 2 6 2 3 3" xfId="5649" xr:uid="{40B3B88E-967F-4A28-B357-CC5141AA6C72}"/>
    <cellStyle name="Comma 2 4 2 6 2 4" xfId="7582" xr:uid="{B7676E13-8B5D-4C3C-A187-D277F9311A75}"/>
    <cellStyle name="Comma 2 4 2 6 2 4 2" xfId="11298" xr:uid="{F3CA2E27-8F1B-4613-B7B8-2B873E327FD4}"/>
    <cellStyle name="Comma 2 4 2 6 2 4 3" xfId="14393" xr:uid="{E7E1CD83-9B75-4CCA-B19B-F637114D716E}"/>
    <cellStyle name="Comma 2 4 2 6 3" xfId="1882" xr:uid="{ED4436C0-CE26-435E-BBAD-1504DCF6FDB5}"/>
    <cellStyle name="Comma 2 4 2 6 3 2" xfId="4127" xr:uid="{27ABCB99-0852-477E-902C-57F272D6BD4E}"/>
    <cellStyle name="Comma 2 4 2 6 3 2 2" xfId="9774" xr:uid="{674E2552-791C-48B2-97CC-587EF4BE83D0}"/>
    <cellStyle name="Comma 2 4 2 6 3 2 2 2" xfId="13024" xr:uid="{E7D528B3-EAC1-44CE-8CB6-C7F743FFECC6}"/>
    <cellStyle name="Comma 2 4 2 6 3 2 2 3" xfId="16119" xr:uid="{0EDFCD93-5EA1-455E-9C0B-35B2E37260F3}"/>
    <cellStyle name="Comma 2 4 2 6 3 2 3" xfId="5831" xr:uid="{B0E65E90-CFC7-4206-A395-D8EE9EA1ACDA}"/>
    <cellStyle name="Comma 2 4 2 6 3 3" xfId="7773" xr:uid="{A9D67D6A-5096-4239-888E-418401915E5D}"/>
    <cellStyle name="Comma 2 4 2 6 3 3 2" xfId="11480" xr:uid="{B2E71404-C9F9-47B1-A8E5-CA57BB2B2631}"/>
    <cellStyle name="Comma 2 4 2 6 3 3 3" xfId="14575" xr:uid="{49F3CCD6-5F8B-41CD-88BF-ACB597BFCC9B}"/>
    <cellStyle name="Comma 2 4 2 6 4" xfId="3472" xr:uid="{FAAAFFA2-DE62-414F-AAB9-F1190AAC8A80}"/>
    <cellStyle name="Comma 2 4 2 6 4 2" xfId="9172" xr:uid="{8BC2982A-6438-4469-93FC-CB7D8D03C01D}"/>
    <cellStyle name="Comma 2 4 2 6 4 2 2" xfId="12516" xr:uid="{A9A94411-E11A-4E7E-8E4A-89505D2DC876}"/>
    <cellStyle name="Comma 2 4 2 6 4 2 3" xfId="15611" xr:uid="{FE5585F3-8E13-4EB4-8BF3-1885D6B4C0ED}"/>
    <cellStyle name="Comma 2 4 2 6 4 3" xfId="5324" xr:uid="{CB5FB072-6ECC-491A-AC38-3A65BC8420FF}"/>
    <cellStyle name="Comma 2 4 2 6 5" xfId="7171" xr:uid="{E798C786-06F5-4369-AE4F-56F32F03D813}"/>
    <cellStyle name="Comma 2 4 2 6 5 2" xfId="10973" xr:uid="{96637338-404F-4518-8B85-9FB68FC555C4}"/>
    <cellStyle name="Comma 2 4 2 6 5 3" xfId="14068" xr:uid="{DA5A4B01-7E37-41F6-9ED8-BEE28462FF8F}"/>
    <cellStyle name="Comma 2 4 2 7" xfId="999" xr:uid="{DB0E5012-1669-4BFA-A108-B8C866727A95}"/>
    <cellStyle name="Comma 2 4 2 7 2" xfId="3329" xr:uid="{96CE09D3-07FE-4B1E-8CA7-C11177950CA1}"/>
    <cellStyle name="Comma 2 4 2 7 2 2" xfId="9029" xr:uid="{FB21FD3B-3591-47A7-8988-F0A162AC47C9}"/>
    <cellStyle name="Comma 2 4 2 7 2 2 2" xfId="12421" xr:uid="{D0058FFC-5B80-42FF-B26D-C088DF897468}"/>
    <cellStyle name="Comma 2 4 2 7 2 2 3" xfId="15516" xr:uid="{B9F7744A-D1AD-45B8-BF90-0579F8B30108}"/>
    <cellStyle name="Comma 2 4 2 7 2 3" xfId="5229" xr:uid="{A9168F09-3E20-48C6-A043-DD7AE956883F}"/>
    <cellStyle name="Comma 2 4 2 7 3" xfId="7028" xr:uid="{C5924D0B-94D9-4571-B580-3188F3D72A60}"/>
    <cellStyle name="Comma 2 4 2 7 3 2" xfId="10878" xr:uid="{FF849BC3-AD51-4C82-B7AB-0E5D1AAC4842}"/>
    <cellStyle name="Comma 2 4 2 7 3 3" xfId="13973" xr:uid="{4EE53647-B851-4E0F-94EB-22903405C496}"/>
    <cellStyle name="Comma 2 4 2 8" xfId="2088" xr:uid="{75105C39-15A8-4AB7-AFF3-D42D9F354B54}"/>
    <cellStyle name="Comma 2 4 2 8 2" xfId="4332" xr:uid="{DF95F66A-8406-476D-9461-7222ECDEFAE6}"/>
    <cellStyle name="Comma 2 4 2 8 2 2" xfId="9979" xr:uid="{177BC5DF-02EF-4421-8D22-BC1A21E3E413}"/>
    <cellStyle name="Comma 2 4 2 8 2 2 2" xfId="13229" xr:uid="{833FDD04-7570-4F6D-B4B0-F2C1A25AD7E6}"/>
    <cellStyle name="Comma 2 4 2 8 2 2 3" xfId="16324" xr:uid="{8C18C0F8-2E7E-45E5-8B7F-D8E39C6720B6}"/>
    <cellStyle name="Comma 2 4 2 8 2 3" xfId="6036" xr:uid="{A6D89F2A-DDBF-490C-97DD-1D7CB9EF1403}"/>
    <cellStyle name="Comma 2 4 2 8 3" xfId="7978" xr:uid="{CD395685-2623-46A5-B542-1BBDDCE8912E}"/>
    <cellStyle name="Comma 2 4 2 8 3 2" xfId="11685" xr:uid="{53B8239B-9CFB-42BB-AB91-428D746812B2}"/>
    <cellStyle name="Comma 2 4 2 8 3 3" xfId="14780" xr:uid="{EE82EE57-4139-487D-9D85-40C330C5E86D}"/>
    <cellStyle name="Comma 2 4 2 9" xfId="3064" xr:uid="{629A42AD-0565-4D41-AE4A-28A08EFC3A19}"/>
    <cellStyle name="Comma 2 4 2 9 2" xfId="8781" xr:uid="{8DDCB64B-28CD-454C-B962-BEA19E66FAC4}"/>
    <cellStyle name="Comma 2 4 2 9 2 2" xfId="12251" xr:uid="{6C56F944-1F4A-4B86-881C-0B6534F4528B}"/>
    <cellStyle name="Comma 2 4 2 9 2 3" xfId="15346" xr:uid="{A7775C6E-C3A8-4EE2-A57F-B4E754004E62}"/>
    <cellStyle name="Comma 2 4 2 9 3" xfId="5057" xr:uid="{7A2C19AB-AAA3-4158-8EA0-76C18E788495}"/>
    <cellStyle name="Comma 2 4 2 9 4" xfId="10511" xr:uid="{2A935643-C56B-483D-9FC8-02FA8FE6F2A9}"/>
    <cellStyle name="Comma 2 4 3" xfId="473" xr:uid="{8485185A-90AB-4B46-BB78-C30C1E38E8C5}"/>
    <cellStyle name="Comma 2 4 3 2" xfId="735" xr:uid="{DEE3F8F5-997D-444C-B53C-9F466EC1D2D2}"/>
    <cellStyle name="Comma 2 4 3 2 2" xfId="1664" xr:uid="{0251D73C-57AF-4CCF-809C-C9FE138A02B9}"/>
    <cellStyle name="Comma 2 4 3 2 2 2" xfId="3946" xr:uid="{A642E5D5-C9E5-496D-AC7C-20A7A9025C3D}"/>
    <cellStyle name="Comma 2 4 3 2 2 2 2" xfId="9645" xr:uid="{69E27F6C-094B-4D10-921E-4AF8A07FEB13}"/>
    <cellStyle name="Comma 2 4 3 2 2 2 2 2" xfId="12903" xr:uid="{A13F46D5-A069-4E59-B5B4-A094EA28EB54}"/>
    <cellStyle name="Comma 2 4 3 2 2 2 2 3" xfId="15998" xr:uid="{58C0FA9F-5E71-42DD-A699-FB1B13DC1997}"/>
    <cellStyle name="Comma 2 4 3 2 2 2 3" xfId="5710" xr:uid="{533931B8-AD39-4993-8317-E14F0AEF98ED}"/>
    <cellStyle name="Comma 2 4 3 2 2 3" xfId="7644" xr:uid="{C753CE4C-45B3-42E6-830F-7C61EA1FC2EC}"/>
    <cellStyle name="Comma 2 4 3 2 2 3 2" xfId="11359" xr:uid="{3B5E84A5-7B35-4242-9C8C-7E7DAF58763F}"/>
    <cellStyle name="Comma 2 4 3 2 2 3 3" xfId="14454" xr:uid="{B7B8F201-8995-4D36-9169-17208FAA2359}"/>
    <cellStyle name="Comma 2 4 3 2 3" xfId="2596" xr:uid="{34C40B6D-F597-42EE-8511-B0FDF67E195F}"/>
    <cellStyle name="Comma 2 4 3 2 3 2" xfId="4786" xr:uid="{BCCB30E2-8F0B-4967-BFCE-B2F0405B7AB4}"/>
    <cellStyle name="Comma 2 4 3 2 3 2 2" xfId="10432" xr:uid="{DDD12031-8824-400E-ADBC-157BA632D4DF}"/>
    <cellStyle name="Comma 2 4 3 2 3 2 2 2" xfId="13557" xr:uid="{E7A4FEEF-8DFC-4DA3-9CC4-22707A930874}"/>
    <cellStyle name="Comma 2 4 3 2 3 2 2 3" xfId="16652" xr:uid="{48D16233-C720-4AC5-B8B1-8143DD38938B}"/>
    <cellStyle name="Comma 2 4 3 2 3 2 3" xfId="6364" xr:uid="{5C0DF9D6-0DB7-464B-AB85-8BA8760C3370}"/>
    <cellStyle name="Comma 2 4 3 2 3 3" xfId="8450" xr:uid="{47163E99-2AC3-43D3-9053-776CBA00A2F6}"/>
    <cellStyle name="Comma 2 4 3 2 3 3 2" xfId="12013" xr:uid="{3F8A52F8-A901-458E-AD38-CAB60355C73B}"/>
    <cellStyle name="Comma 2 4 3 2 3 3 3" xfId="15108" xr:uid="{84414D51-8119-4849-ABA2-F34F90F4DC19}"/>
    <cellStyle name="Comma 2 4 3 2 4" xfId="3220" xr:uid="{129B4C9E-74EF-4A41-8591-75C7A99F058C}"/>
    <cellStyle name="Comma 2 4 3 2 4 2" xfId="8920" xr:uid="{2E12E0F3-19B6-4D8F-B11C-EBC637DDA5D6}"/>
    <cellStyle name="Comma 2 4 3 2 4 2 2" xfId="12338" xr:uid="{D35DE45D-D95A-411A-9E40-D3EB70F6A74E}"/>
    <cellStyle name="Comma 2 4 3 2 4 2 3" xfId="15433" xr:uid="{B3FD92A1-989C-4F39-97FF-E49642D72AE0}"/>
    <cellStyle name="Comma 2 4 3 2 4 3" xfId="5146" xr:uid="{FA283A50-1ABF-4E4B-935D-5BCD7B307EE5}"/>
    <cellStyle name="Comma 2 4 3 2 5" xfId="6918" xr:uid="{A3BF6B12-4978-4596-BB01-D1AA35D4FC1B}"/>
    <cellStyle name="Comma 2 4 3 2 5 2" xfId="10795" xr:uid="{F2229188-48C8-418C-8FB2-F198C3E2E31A}"/>
    <cellStyle name="Comma 2 4 3 2 5 3" xfId="13890" xr:uid="{9C23A2FF-E293-4569-9A1F-3C6A3F372F7D}"/>
    <cellStyle name="Comma 2 4 3 3" xfId="1463" xr:uid="{5C2948E7-A931-44DD-8C07-8BA869DC204E}"/>
    <cellStyle name="Comma 2 4 3 3 2" xfId="2468" xr:uid="{583B25CF-4A5C-4D13-8A02-AB8252C166C7}"/>
    <cellStyle name="Comma 2 4 3 3 2 2" xfId="4658" xr:uid="{404723B9-AC7C-4627-BCED-380FB0531E04}"/>
    <cellStyle name="Comma 2 4 3 3 2 2 2" xfId="10304" xr:uid="{45C62A96-3527-406A-8CD1-944572B9F7C5}"/>
    <cellStyle name="Comma 2 4 3 3 2 2 2 2" xfId="13440" xr:uid="{AF69D1E9-9EF0-4C65-A628-A1572A0A7F57}"/>
    <cellStyle name="Comma 2 4 3 3 2 2 2 3" xfId="16535" xr:uid="{68DBB418-CBC4-4A38-BDAF-3C09DF1CE590}"/>
    <cellStyle name="Comma 2 4 3 3 2 2 3" xfId="6247" xr:uid="{64F2E6DD-0E8B-4DD8-9FFC-373D9275343C}"/>
    <cellStyle name="Comma 2 4 3 3 2 3" xfId="8322" xr:uid="{0FE68860-22B5-4734-9390-C1F0551AE432}"/>
    <cellStyle name="Comma 2 4 3 3 2 3 2" xfId="11896" xr:uid="{778ACEB4-DB7A-4104-B11E-1AA2799A9E04}"/>
    <cellStyle name="Comma 2 4 3 3 2 3 3" xfId="14991" xr:uid="{FF3773C0-F755-4558-B46D-A807D5E95B17}"/>
    <cellStyle name="Comma 2 4 3 3 3" xfId="3745" xr:uid="{BD00F1FF-FB43-41AD-B62E-0BB39BA30F76}"/>
    <cellStyle name="Comma 2 4 3 3 3 2" xfId="9444" xr:uid="{27B6C3E4-2DE9-410B-A6C9-4F03046FD9E2}"/>
    <cellStyle name="Comma 2 4 3 3 3 2 2" xfId="12713" xr:uid="{4886795E-7F3D-4B27-8E50-18FFF08392B1}"/>
    <cellStyle name="Comma 2 4 3 3 3 2 3" xfId="15808" xr:uid="{49B74C39-81DF-4D9C-B8AE-95FF91AA2D85}"/>
    <cellStyle name="Comma 2 4 3 3 3 3" xfId="5520" xr:uid="{813D53DC-C801-4E4B-BA52-EECD2FD215C8}"/>
    <cellStyle name="Comma 2 4 3 3 4" xfId="7443" xr:uid="{C3FDC57B-5DF0-4EC7-B02A-D6275B5B5A27}"/>
    <cellStyle name="Comma 2 4 3 3 4 2" xfId="11169" xr:uid="{CA093301-D782-43C2-9EE8-3200A3DD426B}"/>
    <cellStyle name="Comma 2 4 3 3 4 3" xfId="14264" xr:uid="{4F5D59B4-3DE8-46C2-99FC-2C09BC190A47}"/>
    <cellStyle name="Comma 2 4 3 4" xfId="1253" xr:uid="{0000900A-6EBD-46EC-BD04-9A63E024037E}"/>
    <cellStyle name="Comma 2 4 3 4 2" xfId="3545" xr:uid="{474924BF-9135-4E04-9EEB-B71B093A2331}"/>
    <cellStyle name="Comma 2 4 3 4 2 2" xfId="9245" xr:uid="{E01E8523-7D98-4CC6-98C2-F59597F84EE8}"/>
    <cellStyle name="Comma 2 4 3 4 2 2 2" xfId="12578" xr:uid="{EA565B6F-D63B-4A44-A8CE-24A24F200A7A}"/>
    <cellStyle name="Comma 2 4 3 4 2 2 3" xfId="15673" xr:uid="{5D6FF9F6-6410-47AD-9C57-9A35AB8BD5A7}"/>
    <cellStyle name="Comma 2 4 3 4 2 3" xfId="5386" xr:uid="{33E8E067-5C15-4306-A41D-A9FF83AC7E23}"/>
    <cellStyle name="Comma 2 4 3 4 3" xfId="7244" xr:uid="{31A7136A-56A6-46EE-B3E6-13C85376A8CA}"/>
    <cellStyle name="Comma 2 4 3 4 3 2" xfId="11035" xr:uid="{0A006788-D900-4C58-92D8-149534F526A9}"/>
    <cellStyle name="Comma 2 4 3 4 3 3" xfId="14130" xr:uid="{A7E3634E-6882-4269-9D64-4A3C0B4308AF}"/>
    <cellStyle name="Comma 2 4 3 5" xfId="2315" xr:uid="{904BF93B-2261-4E43-A713-EE52CA07416E}"/>
    <cellStyle name="Comma 2 4 3 5 2" xfId="4505" xr:uid="{E49DCE95-F656-40E0-B9E4-A5DB8979F188}"/>
    <cellStyle name="Comma 2 4 3 5 2 2" xfId="10151" xr:uid="{C1678677-236A-46A9-88A8-32681564B796}"/>
    <cellStyle name="Comma 2 4 3 5 2 2 2" xfId="13346" xr:uid="{D1FF31B3-7C3B-4AFC-9532-96640805E2D7}"/>
    <cellStyle name="Comma 2 4 3 5 2 2 3" xfId="16441" xr:uid="{DD51A3F5-C036-4195-B317-43339A403259}"/>
    <cellStyle name="Comma 2 4 3 5 2 3" xfId="6153" xr:uid="{88D77A6B-DB7F-4003-AA66-806549F3CB57}"/>
    <cellStyle name="Comma 2 4 3 5 3" xfId="8169" xr:uid="{05F4AB72-6C87-4211-8E4F-230DED13DB49}"/>
    <cellStyle name="Comma 2 4 3 5 3 2" xfId="11802" xr:uid="{F0BB3FAA-4E01-4663-B967-2B8C4E9F5F72}"/>
    <cellStyle name="Comma 2 4 3 5 3 3" xfId="14897" xr:uid="{5565AE9B-CBCF-482A-B607-F5F99F9824A0}"/>
    <cellStyle name="Comma 2 4 3 6" xfId="3066" xr:uid="{08FD724B-2437-471D-B0D8-2BCF408F0CDF}"/>
    <cellStyle name="Comma 2 4 3 6 2" xfId="8783" xr:uid="{8402B48C-8B4C-467B-AFBD-85822AE0534E}"/>
    <cellStyle name="Comma 2 4 3 6 2 2" xfId="12252" xr:uid="{540AF0B6-BF02-475A-AED2-068BD8485DEA}"/>
    <cellStyle name="Comma 2 4 3 6 2 3" xfId="15347" xr:uid="{9C57F255-1061-4B38-A63B-BFFAE5785434}"/>
    <cellStyle name="Comma 2 4 3 6 3" xfId="5058" xr:uid="{B5066D83-C9C3-4F7C-804B-0572AC87CE21}"/>
    <cellStyle name="Comma 2 4 3 7" xfId="6779" xr:uid="{B78888D7-55DC-436F-A7C2-42EB334F10F1}"/>
    <cellStyle name="Comma 2 4 3 7 2" xfId="10709" xr:uid="{A2F2E9AB-1624-4698-B6FA-A3E722DC52AE}"/>
    <cellStyle name="Comma 2 4 3 7 3" xfId="13804" xr:uid="{EDBB6B90-785B-4F75-8315-B0B70E10B09E}"/>
    <cellStyle name="Comma 2 4 4" xfId="730" xr:uid="{60E41569-B715-41E4-8F1D-8EF4ED45EDF2}"/>
    <cellStyle name="Comma 2 4 4 2" xfId="1541" xr:uid="{4B342024-D3F3-453F-8B60-E6ABAC63950C}"/>
    <cellStyle name="Comma 2 4 4 2 2" xfId="3823" xr:uid="{3B583760-4611-4582-B179-39236CB1BD67}"/>
    <cellStyle name="Comma 2 4 4 2 2 2" xfId="9522" xr:uid="{D957D859-2CD8-4ED0-91E8-9D16057CD042}"/>
    <cellStyle name="Comma 2 4 4 2 2 2 2" xfId="12784" xr:uid="{977CB9D2-0643-4E5A-B493-00C06DF1C82E}"/>
    <cellStyle name="Comma 2 4 4 2 2 2 3" xfId="15879" xr:uid="{A47F5BC9-BF3D-4F91-AFF5-E8CDCFF7F194}"/>
    <cellStyle name="Comma 2 4 4 2 2 3" xfId="5591" xr:uid="{D4154A8E-507E-4A62-B904-68C5AB161D30}"/>
    <cellStyle name="Comma 2 4 4 2 3" xfId="7521" xr:uid="{5C1838A1-FAEC-4C55-96B6-53F54053C67C}"/>
    <cellStyle name="Comma 2 4 4 2 3 2" xfId="11240" xr:uid="{7E14B7DD-6638-4714-9877-C096A770F920}"/>
    <cellStyle name="Comma 2 4 4 2 3 3" xfId="14335" xr:uid="{5A3405A0-D6EA-41C3-8675-4EA151E4D63E}"/>
    <cellStyle name="Comma 2 4 4 3" xfId="2525" xr:uid="{99BA2D43-9585-4029-A7F4-5DE2616B1B65}"/>
    <cellStyle name="Comma 2 4 4 3 2" xfId="4715" xr:uid="{590676F4-E325-4683-B28E-DFC591AA3EFC}"/>
    <cellStyle name="Comma 2 4 4 3 2 2" xfId="10361" xr:uid="{6B869122-7BEE-4363-A497-845348C1070D}"/>
    <cellStyle name="Comma 2 4 4 3 2 2 2" xfId="13490" xr:uid="{8F3483FD-DAC5-4047-8F5C-0FEDD2F68E88}"/>
    <cellStyle name="Comma 2 4 4 3 2 2 3" xfId="16585" xr:uid="{BCFBB8DC-AC20-44DB-8AC7-E8BD01CB4923}"/>
    <cellStyle name="Comma 2 4 4 3 2 3" xfId="6297" xr:uid="{C5881210-F3DB-439B-8F72-29529E86CD7D}"/>
    <cellStyle name="Comma 2 4 4 3 3" xfId="8379" xr:uid="{69DAFBF8-1D9C-4AAB-B2FC-BA122897896D}"/>
    <cellStyle name="Comma 2 4 4 3 3 2" xfId="11946" xr:uid="{398DF705-62A4-4F81-A60B-D5099E7AC992}"/>
    <cellStyle name="Comma 2 4 4 3 3 3" xfId="15041" xr:uid="{5D3AC2AF-2C9A-4F42-96C0-CAF1A4D17857}"/>
    <cellStyle name="Comma 2 4 4 4" xfId="3215" xr:uid="{00E62D45-0E5B-47A6-996E-1D1877C1D70A}"/>
    <cellStyle name="Comma 2 4 4 4 2" xfId="8915" xr:uid="{88D27114-AB0C-42B1-B80C-875F84C8192D}"/>
    <cellStyle name="Comma 2 4 4 4 2 2" xfId="12336" xr:uid="{F4D3C762-5838-4FD5-8CD7-96CED0B6FBF6}"/>
    <cellStyle name="Comma 2 4 4 4 2 3" xfId="15431" xr:uid="{05D4E95D-6216-4924-AAE4-B7BD9B83DB45}"/>
    <cellStyle name="Comma 2 4 4 4 3" xfId="5144" xr:uid="{82D5F2C0-F80D-4278-9CBC-B3218323E558}"/>
    <cellStyle name="Comma 2 4 4 5" xfId="6913" xr:uid="{860175C8-748D-4A1A-B6C6-2AEBBE81D4A6}"/>
    <cellStyle name="Comma 2 4 4 5 2" xfId="10793" xr:uid="{AFD02F81-3F2C-49CD-B4C1-EB710C5F02FB}"/>
    <cellStyle name="Comma 2 4 4 5 3" xfId="13888" xr:uid="{5E2C05DA-CA1F-434B-91FA-8A138ECDC00D}"/>
    <cellStyle name="Comma 2 4 5" xfId="1070" xr:uid="{3794300C-F91E-4881-B6B5-C838152D2639}"/>
    <cellStyle name="Comma 2 4 5 2" xfId="3387" xr:uid="{9A94BA8E-3B06-4015-AE9F-CB97FCBB763F}"/>
    <cellStyle name="Comma 2 4 5 2 2" xfId="9087" xr:uid="{A3599586-4DB0-4F8C-B27D-F76058C8519E}"/>
    <cellStyle name="Comma 2 4 5 2 2 2" xfId="12458" xr:uid="{8B758C24-DB12-4E89-AFDB-464FCCBC5B6B}"/>
    <cellStyle name="Comma 2 4 5 2 2 3" xfId="15553" xr:uid="{0A972346-C875-41FF-8FBD-FE3EBC616CD4}"/>
    <cellStyle name="Comma 2 4 5 2 3" xfId="5266" xr:uid="{63528501-5960-4BB0-8A9E-12F94BE18A5F}"/>
    <cellStyle name="Comma 2 4 5 3" xfId="7086" xr:uid="{18C16DE6-01B4-42FC-9FD3-454AA71014E8}"/>
    <cellStyle name="Comma 2 4 5 3 2" xfId="10915" xr:uid="{26FBB6A6-BFB1-494C-A032-0302D13B2432}"/>
    <cellStyle name="Comma 2 4 5 3 3" xfId="14010" xr:uid="{476FEC25-AEFB-4858-BF71-EE56ED17E72C}"/>
    <cellStyle name="Comma 2 4 6" xfId="469" xr:uid="{F38D804B-CA60-4198-B174-81650A53E30D}"/>
    <cellStyle name="Comma 2 4 6 2" xfId="2201" xr:uid="{CF910390-EE09-4651-AF9F-97B5093AB89C}"/>
    <cellStyle name="Comma 2 4 6 2 2" xfId="4400" xr:uid="{3096C40F-A6C9-4D90-A4EC-9D7589063185}"/>
    <cellStyle name="Comma 2 4 6 2 2 2" xfId="10046" xr:uid="{6655A54B-2A51-4BAA-B9CC-FF922FCD95DD}"/>
    <cellStyle name="Comma 2 4 6 2 2 2 2" xfId="13272" xr:uid="{79EA275C-CF84-49C7-867C-8490CBEE8601}"/>
    <cellStyle name="Comma 2 4 6 2 2 2 3" xfId="16367" xr:uid="{2A7F8EFA-4086-40A8-98F9-829849EFA686}"/>
    <cellStyle name="Comma 2 4 6 2 2 3" xfId="6493" xr:uid="{7F94B76F-EDF4-48D6-AF7B-2966E2F2694B}"/>
    <cellStyle name="Comma 2 4 6 2 3" xfId="8058" xr:uid="{B9089906-761B-4DA2-A6FA-6BE3ED38F918}"/>
    <cellStyle name="Comma 2 4 6 2 3 2" xfId="11728" xr:uid="{781F2AB2-241D-4839-AE33-54C044D7B8C5}"/>
    <cellStyle name="Comma 2 4 6 2 3 3" xfId="14823" xr:uid="{586A4553-BE7E-4A14-BAE4-31F2984A0304}"/>
    <cellStyle name="Comma 2 4 6 2 4" xfId="6079" xr:uid="{656BA9D5-16CC-4986-8574-D2735109A2F7}"/>
    <cellStyle name="Comma 2 4 6 3" xfId="3062" xr:uid="{154268EC-DB30-4FCD-970E-0DCBDB35CCA7}"/>
    <cellStyle name="Comma 2 4 6 3 2" xfId="8779" xr:uid="{C591CD44-3F37-4525-9D90-560B79D5DA25}"/>
    <cellStyle name="Comma 2 4 6 3 2 2" xfId="12250" xr:uid="{0FDC649C-842B-496C-BB4E-3AA64DA5B41F}"/>
    <cellStyle name="Comma 2 4 6 3 2 3" xfId="15345" xr:uid="{C8E63A43-5ED7-4A81-BAD1-F07AB5037005}"/>
    <cellStyle name="Comma 2 4 6 3 3" xfId="5056" xr:uid="{7A4C2463-3BF1-402A-8A6A-EFA50120D8C5}"/>
    <cellStyle name="Comma 2 4 6 4" xfId="6775" xr:uid="{8CB66F15-4C14-4887-BAA1-C8FC138F784C}"/>
    <cellStyle name="Comma 2 4 6 4 2" xfId="10707" xr:uid="{5F4D4BA3-7F86-4A2D-BC17-CE92C4C51941}"/>
    <cellStyle name="Comma 2 4 6 4 3" xfId="13802" xr:uid="{C74D4EB4-8C29-416C-A010-13E2D0B6B6CB}"/>
    <cellStyle name="Comma 2 4 7" xfId="2904" xr:uid="{5CDDC5ED-2CF6-41BC-9CCB-D60102A9D978}"/>
    <cellStyle name="Comma 2 4 7 2" xfId="8647" xr:uid="{33D5C08E-783B-40E1-938C-4D697E60D0E5}"/>
    <cellStyle name="Comma 2 4 7 2 2" xfId="12136" xr:uid="{802C51A3-2A5E-430C-AE7B-C4C014CFBC82}"/>
    <cellStyle name="Comma 2 4 7 2 3" xfId="15231" xr:uid="{4810FF3E-F487-45E6-A96A-2A51835666DE}"/>
    <cellStyle name="Comma 2 4 7 3" xfId="4941" xr:uid="{A0485893-3721-4B61-8966-E7223811B62A}"/>
    <cellStyle name="Comma 2 4 8" xfId="6643" xr:uid="{A65DD75A-A972-4D25-A299-B8A045CC2255}"/>
    <cellStyle name="Comma 2 4 8 2" xfId="10593" xr:uid="{737DF0FB-06AC-413F-B8C4-297479CE6C23}"/>
    <cellStyle name="Comma 2 4 8 3" xfId="13688" xr:uid="{37E902F3-6766-41F5-BAD6-E93FA4C1A709}"/>
    <cellStyle name="Comma 2 43" xfId="183" xr:uid="{173516AE-562A-48CF-95AC-7A1C4F995562}"/>
    <cellStyle name="Comma 2 43 2" xfId="1545" xr:uid="{E414B28E-09F5-461E-95F0-5E421FC97FFA}"/>
    <cellStyle name="Comma 2 43 2 2" xfId="1960" xr:uid="{93DFADBC-2CF0-4599-8C8E-A5EE9CB51F71}"/>
    <cellStyle name="Comma 2 43 2 2 2" xfId="4205" xr:uid="{A63068FD-AC7C-4481-8053-6BCF337832CE}"/>
    <cellStyle name="Comma 2 43 2 2 2 2" xfId="9852" xr:uid="{F0CF345C-F007-462B-A636-90D92D4C25B1}"/>
    <cellStyle name="Comma 2 43 2 2 2 2 2" xfId="13102" xr:uid="{CE79E2BF-1DD8-4387-B1CA-B8353BA73C99}"/>
    <cellStyle name="Comma 2 43 2 2 2 2 3" xfId="16197" xr:uid="{FF2FA711-F702-41A5-BF0B-3AE7F716D498}"/>
    <cellStyle name="Comma 2 43 2 2 2 3" xfId="5909" xr:uid="{5728F916-C9BD-4F0F-9A7B-34A79BA6310E}"/>
    <cellStyle name="Comma 2 43 2 2 3" xfId="7851" xr:uid="{369B671B-5AD5-4F33-B2F7-F4155DF26606}"/>
    <cellStyle name="Comma 2 43 2 2 3 2" xfId="11558" xr:uid="{BD0C5518-826B-4126-94F1-9D1493BF2208}"/>
    <cellStyle name="Comma 2 43 2 2 3 3" xfId="14653" xr:uid="{1B47F503-B9AB-4335-BC0A-9725C5FD1843}"/>
    <cellStyle name="Comma 2 43 2 3" xfId="3827" xr:uid="{1B60C51E-87D9-4A33-AE9D-58979A4F163F}"/>
    <cellStyle name="Comma 2 43 2 3 2" xfId="9526" xr:uid="{A0F66E80-2C6E-4872-9818-94FB864710CD}"/>
    <cellStyle name="Comma 2 43 2 3 2 2" xfId="12788" xr:uid="{99F2BA90-85E8-4C2A-AE0B-CCC0CF9D2704}"/>
    <cellStyle name="Comma 2 43 2 3 2 3" xfId="15883" xr:uid="{59A75A92-1A0E-41CD-88CA-470AB05127DB}"/>
    <cellStyle name="Comma 2 43 2 3 3" xfId="5595" xr:uid="{A9F87408-67F9-4984-808C-5C0FB6F7601A}"/>
    <cellStyle name="Comma 2 43 2 4" xfId="7525" xr:uid="{5546CF3A-84DC-4FCE-853A-ADBF6A098820}"/>
    <cellStyle name="Comma 2 43 2 4 2" xfId="11244" xr:uid="{6F0F5BAF-9D04-4BAE-BD6C-820A406E836F}"/>
    <cellStyle name="Comma 2 43 2 4 3" xfId="14339" xr:uid="{AE712B0F-D888-4226-A91A-D707F92FD2EF}"/>
    <cellStyle name="Comma 2 43 3" xfId="1076" xr:uid="{6653F153-9854-43C1-95DA-5E688E27DDFB}"/>
    <cellStyle name="Comma 2 43 3 2" xfId="3393" xr:uid="{61943490-37E1-4553-8BC1-6FC8608FE4F9}"/>
    <cellStyle name="Comma 2 43 3 2 2" xfId="9093" xr:uid="{F82D1948-F7AE-46C8-8862-DFC905D89190}"/>
    <cellStyle name="Comma 2 43 3 2 2 2" xfId="12462" xr:uid="{91BD544B-B099-4BF6-A93A-9570CE9FF7AA}"/>
    <cellStyle name="Comma 2 43 3 2 2 3" xfId="15557" xr:uid="{3574AD41-7F00-41F5-91DA-C2299AA49E31}"/>
    <cellStyle name="Comma 2 43 3 2 3" xfId="5270" xr:uid="{94391676-8648-4F1A-8586-945051A6EDED}"/>
    <cellStyle name="Comma 2 43 3 3" xfId="7092" xr:uid="{182E0A3C-AF66-45FD-BF67-55457450A5B2}"/>
    <cellStyle name="Comma 2 43 3 3 2" xfId="10919" xr:uid="{385AA81A-1D7F-414A-8A25-1DECB6850871}"/>
    <cellStyle name="Comma 2 43 3 3 3" xfId="14014" xr:uid="{C59E7F99-B1DA-469F-9CF2-B3C83DF5C8F1}"/>
    <cellStyle name="Comma 2 43 4" xfId="2892" xr:uid="{48139315-C48D-47E6-AC97-A9C4380EDB78}"/>
    <cellStyle name="Comma 2 43 4 2" xfId="8640" xr:uid="{C5F2B751-02CF-453C-9222-0FCB58E58664}"/>
    <cellStyle name="Comma 2 43 4 2 2" xfId="12130" xr:uid="{A063DD88-1074-4594-B14D-ED99BCC8CCD3}"/>
    <cellStyle name="Comma 2 43 4 2 3" xfId="15225" xr:uid="{3A4243DD-14BA-4C00-98D8-1707CFFCE2D2}"/>
    <cellStyle name="Comma 2 43 4 3" xfId="4935" xr:uid="{DF869515-88BD-4E60-9D08-733A46948500}"/>
    <cellStyle name="Comma 2 43 5" xfId="6636" xr:uid="{903AC9BE-AF4D-4C21-9B84-0F016C58D083}"/>
    <cellStyle name="Comma 2 43 5 2" xfId="10587" xr:uid="{A44E28B3-B37B-40C0-A7C4-3D33B44AAB9B}"/>
    <cellStyle name="Comma 2 43 5 3" xfId="13682" xr:uid="{FD53EECB-59EA-4FD5-9321-886C3123DDD4}"/>
    <cellStyle name="Comma 2 5" xfId="162" xr:uid="{CF351EAF-B466-41FB-8956-91F26A78EC73}"/>
    <cellStyle name="Comma 2 5 10" xfId="2874" xr:uid="{29D398C0-F768-48A0-9A78-1A6722C9DAA1}"/>
    <cellStyle name="Comma 2 5 10 2" xfId="8622" xr:uid="{FDFD72A4-C619-407C-A0C5-0AA2D72BE956}"/>
    <cellStyle name="Comma 2 5 10 2 2" xfId="12120" xr:uid="{F89A49DA-8D06-4978-8FD7-B5AA73F82017}"/>
    <cellStyle name="Comma 2 5 10 2 3" xfId="15215" xr:uid="{49AB21C5-4269-4199-96C5-FAF974B0C9CF}"/>
    <cellStyle name="Comma 2 5 10 3" xfId="4925" xr:uid="{931A1635-BA60-420B-9D83-452FBE112AB5}"/>
    <cellStyle name="Comma 2 5 11" xfId="6618" xr:uid="{C9FCFA28-77A7-4D26-A518-E4AE554F9D1F}"/>
    <cellStyle name="Comma 2 5 11 2" xfId="10577" xr:uid="{BC2459AB-DABA-419B-BA95-F000CF88B820}"/>
    <cellStyle name="Comma 2 5 11 3" xfId="13672" xr:uid="{7948061A-0E11-407A-9769-F82CDF8A4D98}"/>
    <cellStyle name="Comma 2 5 2" xfId="679" xr:uid="{583310B9-BD86-4156-B4FE-8276E925172B}"/>
    <cellStyle name="Comma 2 5 2 2" xfId="1601" xr:uid="{AEC992B3-3399-4D58-892B-F86738D32320}"/>
    <cellStyle name="Comma 2 5 2 2 2" xfId="1979" xr:uid="{8C96FEBB-8FBC-438B-96CB-FC1B53A66168}"/>
    <cellStyle name="Comma 2 5 2 2 2 2" xfId="4224" xr:uid="{689277FC-1BC2-4C3F-9464-45E666E92D04}"/>
    <cellStyle name="Comma 2 5 2 2 2 2 2" xfId="9871" xr:uid="{35D3AEFE-F914-4A5B-87E3-B3D4F191F3F3}"/>
    <cellStyle name="Comma 2 5 2 2 2 2 2 2" xfId="13121" xr:uid="{156EC8D9-B24C-4417-BF1B-7121EAC041E3}"/>
    <cellStyle name="Comma 2 5 2 2 2 2 2 3" xfId="16216" xr:uid="{3A9CB249-1721-4095-8FE0-59A7D7999DD3}"/>
    <cellStyle name="Comma 2 5 2 2 2 2 3" xfId="5928" xr:uid="{9A1F41FC-6696-46FA-964C-6973412B8C5B}"/>
    <cellStyle name="Comma 2 5 2 2 2 3" xfId="7870" xr:uid="{F1828C2A-1771-4146-A657-CD0A139D1688}"/>
    <cellStyle name="Comma 2 5 2 2 2 3 2" xfId="11577" xr:uid="{B8231682-11CC-41EE-AF76-FBC198697736}"/>
    <cellStyle name="Comma 2 5 2 2 2 3 3" xfId="14672" xr:uid="{1077D404-8910-4E89-9394-A21357AECBBF}"/>
    <cellStyle name="Comma 2 5 2 2 3" xfId="3883" xr:uid="{0097865A-65C3-4B28-BF99-855FA977A61E}"/>
    <cellStyle name="Comma 2 5 2 2 3 2" xfId="9582" xr:uid="{B7671DF4-F8A5-4881-8E98-FC2012A5923E}"/>
    <cellStyle name="Comma 2 5 2 2 3 2 2" xfId="12841" xr:uid="{35C92ACA-8226-43D0-9253-422D8D43EEBE}"/>
    <cellStyle name="Comma 2 5 2 2 3 2 3" xfId="15936" xr:uid="{7CF8AFA5-9ADC-463C-95DE-978DE1A0102B}"/>
    <cellStyle name="Comma 2 5 2 2 3 3" xfId="5648" xr:uid="{ADEC5C37-59EB-4A37-9D59-17C92E546945}"/>
    <cellStyle name="Comma 2 5 2 2 4" xfId="7581" xr:uid="{3CF214DE-985B-44D6-9D4E-6A0B41A72203}"/>
    <cellStyle name="Comma 2 5 2 2 4 2" xfId="11297" xr:uid="{F2B7CDC3-6F9F-494E-9227-21652DC3A2E8}"/>
    <cellStyle name="Comma 2 5 2 2 4 3" xfId="14392" xr:uid="{D50AF9C4-D531-4340-9244-595E178A8AF4}"/>
    <cellStyle name="Comma 2 5 2 3" xfId="1163" xr:uid="{A5F1EAD3-FB1C-43C1-A36C-D837D3260A52}"/>
    <cellStyle name="Comma 2 5 2 3 2" xfId="3471" xr:uid="{C31553C1-1F9D-415C-A245-4EC2009F064C}"/>
    <cellStyle name="Comma 2 5 2 3 2 2" xfId="9171" xr:uid="{6C66FA0A-D090-4E02-A68F-D43DDD07114D}"/>
    <cellStyle name="Comma 2 5 2 3 2 2 2" xfId="12515" xr:uid="{DF1D8C0A-FE1E-4794-96A6-2517CE149FD4}"/>
    <cellStyle name="Comma 2 5 2 3 2 2 3" xfId="15610" xr:uid="{E4A55DC2-C81B-499A-A5DA-8E5FE492AE95}"/>
    <cellStyle name="Comma 2 5 2 3 2 3" xfId="5323" xr:uid="{DCBF5175-A030-499F-9220-55F487C029A0}"/>
    <cellStyle name="Comma 2 5 2 3 3" xfId="7170" xr:uid="{9FA4FA85-7A98-4C00-AC15-FE4653388F00}"/>
    <cellStyle name="Comma 2 5 2 3 3 2" xfId="10972" xr:uid="{C5750DE7-F25A-4C16-B612-C19A6BC85618}"/>
    <cellStyle name="Comma 2 5 2 3 3 3" xfId="14067" xr:uid="{065D1988-2E95-4935-AC39-8D9867CF4785}"/>
    <cellStyle name="Comma 2 5 2 4" xfId="2262" xr:uid="{4DC768BB-311A-4B01-90A6-AA64BF3D1135}"/>
    <cellStyle name="Comma 2 5 2 4 2" xfId="4453" xr:uid="{8A3EBA6A-AE74-4A10-AC17-B57ABD097C86}"/>
    <cellStyle name="Comma 2 5 2 4 2 2" xfId="10099" xr:uid="{894AB67C-17F5-4C17-9FE8-DD7CC1912835}"/>
    <cellStyle name="Comma 2 5 2 4 2 2 2" xfId="13305" xr:uid="{3478C7B9-5913-4019-9C8C-974BF3ACD97E}"/>
    <cellStyle name="Comma 2 5 2 4 2 2 3" xfId="16400" xr:uid="{7F257306-648E-43B4-A3FD-514C646232DD}"/>
    <cellStyle name="Comma 2 5 2 4 2 3" xfId="6112" xr:uid="{270D05D8-4EC3-454B-98AF-E84722746D8F}"/>
    <cellStyle name="Comma 2 5 2 4 3" xfId="8117" xr:uid="{4FA83FA0-304A-4857-825E-D743B98A3C09}"/>
    <cellStyle name="Comma 2 5 2 4 3 2" xfId="11761" xr:uid="{5B972B6C-3C67-43C0-B541-4BC3808BC4C6}"/>
    <cellStyle name="Comma 2 5 2 4 3 3" xfId="14856" xr:uid="{49B14B42-2054-425D-9547-92D4516EEEAB}"/>
    <cellStyle name="Comma 2 5 2 5" xfId="3176" xr:uid="{F9C70342-4A51-4D6E-9835-8A8AA3141B8D}"/>
    <cellStyle name="Comma 2 5 2 5 2" xfId="8876" xr:uid="{4D69A190-50A1-4CEE-804D-135A1EAEAB51}"/>
    <cellStyle name="Comma 2 5 2 5 2 2" xfId="12308" xr:uid="{D1105225-F674-4CD4-BF8F-F3DE717A7AEF}"/>
    <cellStyle name="Comma 2 5 2 5 2 3" xfId="15403" xr:uid="{F6226EF8-DA8F-4537-A1AC-1BDC72886662}"/>
    <cellStyle name="Comma 2 5 2 5 3" xfId="5116" xr:uid="{326D3736-6CDF-43E2-A534-D92229CADCBA}"/>
    <cellStyle name="Comma 2 5 2 6" xfId="6874" xr:uid="{F45F7380-ED58-4CB1-A3C4-3B8DB40D6BAA}"/>
    <cellStyle name="Comma 2 5 2 6 2" xfId="10765" xr:uid="{F6E83A72-92AE-46AE-A5B7-547004F6B91A}"/>
    <cellStyle name="Comma 2 5 2 6 3" xfId="13860" xr:uid="{ACB49D5A-5ECD-41EF-B079-5FB2A92AEC85}"/>
    <cellStyle name="Comma 2 5 3" xfId="1230" xr:uid="{46F4505B-DE24-406F-B8D0-C2B5CAD1DFB8}"/>
    <cellStyle name="Comma 2 5 3 2" xfId="1652" xr:uid="{69CF643E-76E9-460C-A448-90F3CE3DA664}"/>
    <cellStyle name="Comma 2 5 3 2 2" xfId="2004" xr:uid="{D0F9FCFF-55AA-43C3-8A75-9F1E69CAD61A}"/>
    <cellStyle name="Comma 2 5 3 2 2 2" xfId="4249" xr:uid="{8A1E9EB7-67D4-4F67-8787-AEBBBD7F9D22}"/>
    <cellStyle name="Comma 2 5 3 2 2 2 2" xfId="9896" xr:uid="{3BA434CA-4C31-4215-B18A-484136B7A54C}"/>
    <cellStyle name="Comma 2 5 3 2 2 2 2 2" xfId="13146" xr:uid="{0CAA83C6-1F4A-49CB-B925-3B41EDFEB392}"/>
    <cellStyle name="Comma 2 5 3 2 2 2 2 3" xfId="16241" xr:uid="{1D8D93CF-F71D-4CEE-A7CD-548B3E896C02}"/>
    <cellStyle name="Comma 2 5 3 2 2 2 3" xfId="5953" xr:uid="{BDB6FDA2-1C01-4FBD-8DA3-EC25416C57CF}"/>
    <cellStyle name="Comma 2 5 3 2 2 3" xfId="7895" xr:uid="{BCB0BF70-C9A4-4AE7-862C-D7CFDEAA9616}"/>
    <cellStyle name="Comma 2 5 3 2 2 3 2" xfId="11602" xr:uid="{EEAB5C46-1B3D-4A99-85F9-D5FFF3111725}"/>
    <cellStyle name="Comma 2 5 3 2 2 3 3" xfId="14697" xr:uid="{864D81D2-F421-4970-A181-2103D54D061F}"/>
    <cellStyle name="Comma 2 5 3 2 3" xfId="3934" xr:uid="{6940936A-8A4F-4787-9EA3-12BD16D7574A}"/>
    <cellStyle name="Comma 2 5 3 2 3 2" xfId="9633" xr:uid="{22B1FE99-A5D0-440C-B7A0-E2857657BC93}"/>
    <cellStyle name="Comma 2 5 3 2 3 2 2" xfId="12891" xr:uid="{6DC01913-D887-40D7-8A99-2B7843790F74}"/>
    <cellStyle name="Comma 2 5 3 2 3 2 3" xfId="15986" xr:uid="{DD29213F-8EF7-46B3-9C71-0C7173437294}"/>
    <cellStyle name="Comma 2 5 3 2 3 3" xfId="5698" xr:uid="{A0923DCE-E6A3-49C0-A074-72FBB171B55F}"/>
    <cellStyle name="Comma 2 5 3 2 4" xfId="7632" xr:uid="{6585EDE5-8F5D-4CD4-9321-6DBB8DA824F3}"/>
    <cellStyle name="Comma 2 5 3 2 4 2" xfId="11347" xr:uid="{E5AA9F8A-5019-46D0-8132-5791BC2373F5}"/>
    <cellStyle name="Comma 2 5 3 2 4 3" xfId="14442" xr:uid="{C99F9EEF-6FE7-426C-A283-03F3653F39A1}"/>
    <cellStyle name="Comma 2 5 3 3" xfId="1897" xr:uid="{D8FC06CB-B2A4-443D-B374-7AB8AAEC8E53}"/>
    <cellStyle name="Comma 2 5 3 3 2" xfId="4142" xr:uid="{224F6F9D-3F95-4B01-8BEB-43D4C5717A73}"/>
    <cellStyle name="Comma 2 5 3 3 2 2" xfId="9789" xr:uid="{E3DAAA4D-ACB2-49FF-90F3-6EE354514C26}"/>
    <cellStyle name="Comma 2 5 3 3 2 2 2" xfId="13039" xr:uid="{3AD3E320-2247-4584-83B1-B95A9970F764}"/>
    <cellStyle name="Comma 2 5 3 3 2 2 3" xfId="16134" xr:uid="{12E92011-4EED-4FE7-A14A-4E524AFE298A}"/>
    <cellStyle name="Comma 2 5 3 3 2 3" xfId="5846" xr:uid="{492D5F1C-4364-47FF-8E4B-ADA650C32CF5}"/>
    <cellStyle name="Comma 2 5 3 3 3" xfId="7788" xr:uid="{49D988FC-F13D-439F-A118-58981DED7748}"/>
    <cellStyle name="Comma 2 5 3 3 3 2" xfId="11495" xr:uid="{7197F521-1474-4AB9-96D2-0626DDBC850D}"/>
    <cellStyle name="Comma 2 5 3 3 3 3" xfId="14590" xr:uid="{7EA8433F-37AC-49EA-996C-F551BE61EDD0}"/>
    <cellStyle name="Comma 2 5 3 4" xfId="3529" xr:uid="{68D233D5-AB0A-4853-ADEE-6E1BE9D7EE02}"/>
    <cellStyle name="Comma 2 5 3 4 2" xfId="9229" xr:uid="{04447650-1279-4079-93DE-47B1BAB4B3D9}"/>
    <cellStyle name="Comma 2 5 3 4 2 2" xfId="12566" xr:uid="{D2C6DF24-C34E-4DA1-AD28-52CA8B4DA43D}"/>
    <cellStyle name="Comma 2 5 3 4 2 3" xfId="15661" xr:uid="{6DC0A40D-E1C5-4EF6-8730-CADED52F23C1}"/>
    <cellStyle name="Comma 2 5 3 4 3" xfId="5374" xr:uid="{8F4FB131-8B7E-4D9A-BA1B-AC920FF5A761}"/>
    <cellStyle name="Comma 2 5 3 5" xfId="7228" xr:uid="{9FFAB1EB-F2AB-4D54-98D7-8269E09CBBB9}"/>
    <cellStyle name="Comma 2 5 3 5 2" xfId="11023" xr:uid="{566851FD-4EC2-405E-828A-31DE3AB18270}"/>
    <cellStyle name="Comma 2 5 3 5 3" xfId="14118" xr:uid="{42B31E0D-2BD3-4A16-8D3C-8A8B669C4B24}"/>
    <cellStyle name="Comma 2 5 4" xfId="1302" xr:uid="{1B18D204-51CA-437B-A413-7BE0F24ECBDD}"/>
    <cellStyle name="Comma 2 5 4 2" xfId="1698" xr:uid="{ECA7844D-0AA5-4917-A3FA-4498318318ED}"/>
    <cellStyle name="Comma 2 5 4 2 2" xfId="2034" xr:uid="{5AAAFC22-7033-4890-BC70-1993C5585332}"/>
    <cellStyle name="Comma 2 5 4 2 2 2" xfId="4279" xr:uid="{66706724-CA76-4F83-A87E-D8B2CDB72FBD}"/>
    <cellStyle name="Comma 2 5 4 2 2 2 2" xfId="9926" xr:uid="{F3A9EA77-95AD-479C-A273-EAFCD9645059}"/>
    <cellStyle name="Comma 2 5 4 2 2 2 2 2" xfId="13176" xr:uid="{4A80EB46-AC62-42B9-AD64-F5BD521E49B8}"/>
    <cellStyle name="Comma 2 5 4 2 2 2 2 3" xfId="16271" xr:uid="{C2792552-378D-482D-880E-D48D558C1C2F}"/>
    <cellStyle name="Comma 2 5 4 2 2 2 3" xfId="5983" xr:uid="{3F9D49C8-77A1-468D-BD09-74B722291A1A}"/>
    <cellStyle name="Comma 2 5 4 2 2 3" xfId="7925" xr:uid="{5A501926-9865-4813-85F7-3594D770E47D}"/>
    <cellStyle name="Comma 2 5 4 2 2 3 2" xfId="11632" xr:uid="{C77D3747-5065-4FCF-B2EC-ABA3BD1FD69D}"/>
    <cellStyle name="Comma 2 5 4 2 2 3 3" xfId="14727" xr:uid="{2221F9A5-3E3E-4892-B0A7-2174DEF8DC2E}"/>
    <cellStyle name="Comma 2 5 4 2 3" xfId="3980" xr:uid="{8F75C020-CB44-4382-B63F-E2FBDCBCD63E}"/>
    <cellStyle name="Comma 2 5 4 2 3 2" xfId="9679" xr:uid="{2D4A80D7-CC84-4EFE-966E-B240D12B5F8C}"/>
    <cellStyle name="Comma 2 5 4 2 3 2 2" xfId="12937" xr:uid="{429FA4BB-0C5D-48E0-8B22-0959D10ED315}"/>
    <cellStyle name="Comma 2 5 4 2 3 2 3" xfId="16032" xr:uid="{7B63D037-2028-4827-A279-C6570C226EAF}"/>
    <cellStyle name="Comma 2 5 4 2 3 3" xfId="5744" xr:uid="{4B016114-1401-4F74-AC05-B8B820D2C672}"/>
    <cellStyle name="Comma 2 5 4 2 4" xfId="7678" xr:uid="{E472BB2F-BC08-469A-B753-C76589B03CD7}"/>
    <cellStyle name="Comma 2 5 4 2 4 2" xfId="11393" xr:uid="{AA9B8D64-9183-4AB1-B7DD-17BC2FDF5D51}"/>
    <cellStyle name="Comma 2 5 4 2 4 3" xfId="14488" xr:uid="{0F738BF5-C171-4746-8EE9-DA38C6CF04AF}"/>
    <cellStyle name="Comma 2 5 4 3" xfId="1917" xr:uid="{2039BB02-248B-4228-BB19-D77F1A5E2F5D}"/>
    <cellStyle name="Comma 2 5 4 3 2" xfId="4162" xr:uid="{25306DC7-AD80-4A83-AF39-BFDB7A27D3DA}"/>
    <cellStyle name="Comma 2 5 4 3 2 2" xfId="9809" xr:uid="{3853887B-8999-443B-9BA0-321EFCA42042}"/>
    <cellStyle name="Comma 2 5 4 3 2 2 2" xfId="13059" xr:uid="{BC90C25D-460B-4E0B-A8FC-37DF62DF3889}"/>
    <cellStyle name="Comma 2 5 4 3 2 2 3" xfId="16154" xr:uid="{5CCCD12C-6D58-4B7F-AAF4-038C0A17D29C}"/>
    <cellStyle name="Comma 2 5 4 3 2 3" xfId="5866" xr:uid="{9C31F0FE-5236-4532-9883-98F1B30A6E6F}"/>
    <cellStyle name="Comma 2 5 4 3 3" xfId="7808" xr:uid="{308B7BFF-FBA9-4212-9A30-49898C53F24D}"/>
    <cellStyle name="Comma 2 5 4 3 3 2" xfId="11515" xr:uid="{69D0F2E8-6407-4797-B471-4C6970AE1486}"/>
    <cellStyle name="Comma 2 5 4 3 3 3" xfId="14610" xr:uid="{D52E9267-F102-471E-A10B-719D9F3EE27B}"/>
    <cellStyle name="Comma 2 5 4 4" xfId="3585" xr:uid="{10AEA367-EE75-4463-B772-74F0D0B88537}"/>
    <cellStyle name="Comma 2 5 4 4 2" xfId="9284" xr:uid="{B6912288-12F0-4080-8B44-2C1D8BDD9E16}"/>
    <cellStyle name="Comma 2 5 4 4 2 2" xfId="12613" xr:uid="{D0820B65-AF8B-4ACA-BB99-A18893E6D2D7}"/>
    <cellStyle name="Comma 2 5 4 4 2 3" xfId="15708" xr:uid="{AC6518D8-1C76-4364-91A2-DED57DDE7558}"/>
    <cellStyle name="Comma 2 5 4 4 3" xfId="5421" xr:uid="{1539E011-7C09-470A-A560-05667031EC8D}"/>
    <cellStyle name="Comma 2 5 4 5" xfId="7283" xr:uid="{6F9BD601-E83F-4C0C-BBF1-A855EACA62EA}"/>
    <cellStyle name="Comma 2 5 4 5 2" xfId="11070" xr:uid="{2C55F490-65F0-4670-AB3D-07B9B6FFBBD7}"/>
    <cellStyle name="Comma 2 5 4 5 3" xfId="14165" xr:uid="{3AAD5869-0C3E-4776-92ED-DAC1C7CCD0AC}"/>
    <cellStyle name="Comma 2 5 5" xfId="1332" xr:uid="{A57D8320-AF48-463C-BF76-05DC3DDEE60D}"/>
    <cellStyle name="Comma 2 5 5 2" xfId="1501" xr:uid="{1DB58053-8355-4C6D-AB93-E83B32B74C7F}"/>
    <cellStyle name="Comma 2 5 5 2 2" xfId="2506" xr:uid="{52D088C3-47C0-43F2-B322-CFB7CAE09AAA}"/>
    <cellStyle name="Comma 2 5 5 2 2 2" xfId="4696" xr:uid="{9096B594-38CB-46A0-A4E1-A92BEDDBE751}"/>
    <cellStyle name="Comma 2 5 5 2 2 2 2" xfId="10342" xr:uid="{371843AC-3A4A-4247-B6C4-F4748FA0CE7D}"/>
    <cellStyle name="Comma 2 5 5 2 2 2 2 2" xfId="13474" xr:uid="{96E749CE-0C76-4DF3-9A45-7D8E6F7CEAF4}"/>
    <cellStyle name="Comma 2 5 5 2 2 2 2 3" xfId="16569" xr:uid="{1659E7A9-A109-4AC6-96CE-A931A4855B45}"/>
    <cellStyle name="Comma 2 5 5 2 2 2 3" xfId="6281" xr:uid="{741D8BFC-0373-490A-831D-6FDA58E8329C}"/>
    <cellStyle name="Comma 2 5 5 2 2 3" xfId="8360" xr:uid="{EFA2E664-5200-4D86-B0E3-40D59F82374B}"/>
    <cellStyle name="Comma 2 5 5 2 2 3 2" xfId="11930" xr:uid="{AA910408-96FB-4FFD-B1B4-4E3AB1BBEB52}"/>
    <cellStyle name="Comma 2 5 5 2 2 3 3" xfId="15025" xr:uid="{95B0FEEB-666F-4B9B-B80A-4594A08288B3}"/>
    <cellStyle name="Comma 2 5 5 2 3" xfId="3783" xr:uid="{1EE4F0BB-FC42-4C76-AA73-C8A556B671EA}"/>
    <cellStyle name="Comma 2 5 5 2 3 2" xfId="9482" xr:uid="{6A17B5F7-89C5-4F2D-B89E-79AD123F7024}"/>
    <cellStyle name="Comma 2 5 5 2 3 2 2" xfId="12747" xr:uid="{06A5D424-659F-4566-A1BF-DB276E4C4E5D}"/>
    <cellStyle name="Comma 2 5 5 2 3 2 3" xfId="15842" xr:uid="{CC60EB48-C44D-4C58-99AD-051E947DAC68}"/>
    <cellStyle name="Comma 2 5 5 2 3 3" xfId="5554" xr:uid="{2F84C9E9-8729-4364-B871-1B296EB00DCA}"/>
    <cellStyle name="Comma 2 5 5 2 4" xfId="7481" xr:uid="{0701B794-2FCD-4E55-8E7D-8D1AC52DC24D}"/>
    <cellStyle name="Comma 2 5 5 2 4 2" xfId="11203" xr:uid="{EC650F3C-CC99-4EB1-8236-C8E9FBF51D01}"/>
    <cellStyle name="Comma 2 5 5 2 4 3" xfId="14298" xr:uid="{A4881C4E-3482-4521-ADF0-93BF7E5F3D27}"/>
    <cellStyle name="Comma 2 5 5 3" xfId="1933" xr:uid="{B14CA44F-52C5-4CA9-81D8-E2520859ED61}"/>
    <cellStyle name="Comma 2 5 5 3 2" xfId="4178" xr:uid="{AF4E2059-D6A4-420C-9B44-8B4C3D1426DE}"/>
    <cellStyle name="Comma 2 5 5 3 2 2" xfId="9825" xr:uid="{504AAA52-922A-4967-A0A1-3BD8A4DD0CAD}"/>
    <cellStyle name="Comma 2 5 5 3 2 2 2" xfId="13075" xr:uid="{B69AC745-D7C0-4286-B555-E7AA319BE61C}"/>
    <cellStyle name="Comma 2 5 5 3 2 2 3" xfId="16170" xr:uid="{B54895DB-8791-4F44-9996-33AA68D8956D}"/>
    <cellStyle name="Comma 2 5 5 3 2 3" xfId="5882" xr:uid="{D2665031-AF85-4821-B637-9A18E3D9B264}"/>
    <cellStyle name="Comma 2 5 5 3 3" xfId="7824" xr:uid="{B1D4C64F-DA23-4EA1-B81F-E59FD750582C}"/>
    <cellStyle name="Comma 2 5 5 3 3 2" xfId="11531" xr:uid="{805991B9-8AC5-4325-B095-94BEA65A3672}"/>
    <cellStyle name="Comma 2 5 5 3 3 3" xfId="14626" xr:uid="{E9F12E10-03DF-4B06-92B4-A949A5EB06AA}"/>
    <cellStyle name="Comma 2 5 5 4" xfId="3614" xr:uid="{9F849B2F-4B29-4B59-96F0-30C7C11EAB78}"/>
    <cellStyle name="Comma 2 5 5 4 2" xfId="9313" xr:uid="{96D6D54E-ED90-4D4E-8101-0BD7C6E12AB2}"/>
    <cellStyle name="Comma 2 5 5 4 2 2" xfId="12642" xr:uid="{42CDDDC3-2DD1-4339-97AE-DF73A562EE64}"/>
    <cellStyle name="Comma 2 5 5 4 2 3" xfId="15737" xr:uid="{E3106F31-CFD8-4332-9EF0-436FF34D52D1}"/>
    <cellStyle name="Comma 2 5 5 4 3" xfId="5450" xr:uid="{AD877D10-0E64-48D9-B701-49AD2D402B7F}"/>
    <cellStyle name="Comma 2 5 5 5" xfId="7312" xr:uid="{F65374D7-220A-4A42-BA69-C6D793E75618}"/>
    <cellStyle name="Comma 2 5 5 5 2" xfId="11099" xr:uid="{91BFD265-DC05-4C80-B12D-4F1EA6984A3D}"/>
    <cellStyle name="Comma 2 5 5 5 3" xfId="14194" xr:uid="{5CD9B0F9-1867-49C9-B650-3C8C95C41A51}"/>
    <cellStyle name="Comma 2 5 6" xfId="998" xr:uid="{2279DD9F-B8F0-4DCE-B10A-7F343BB48327}"/>
    <cellStyle name="Comma 2 5 6 2" xfId="3328" xr:uid="{5B577B6F-9B97-4279-90CE-C938ED0112DA}"/>
    <cellStyle name="Comma 2 5 6 2 2" xfId="9028" xr:uid="{3732553D-03C2-4B9B-A281-8B9D616988B1}"/>
    <cellStyle name="Comma 2 5 6 2 2 2" xfId="12420" xr:uid="{B4B59991-ED47-4F9E-B0D0-10AAFCF84896}"/>
    <cellStyle name="Comma 2 5 6 2 2 3" xfId="15515" xr:uid="{AE6BB084-6964-4570-948A-1E6A3B1D6E6E}"/>
    <cellStyle name="Comma 2 5 6 2 3" xfId="5228" xr:uid="{F761579F-F30A-4943-9876-AEB1FABA2C18}"/>
    <cellStyle name="Comma 2 5 6 3" xfId="7027" xr:uid="{079AD1E6-E8AD-407A-94A7-81E5D35834F3}"/>
    <cellStyle name="Comma 2 5 6 3 2" xfId="10877" xr:uid="{63D26560-6AE9-4360-BB4D-4835B1AFBB80}"/>
    <cellStyle name="Comma 2 5 6 3 3" xfId="13972" xr:uid="{A5EC4460-5DFE-41D3-AA57-FB5DA10DF0D2}"/>
    <cellStyle name="Comma 2 5 7" xfId="1769" xr:uid="{26A5F372-4110-4233-AEFC-DC1C13EB5E8A}"/>
    <cellStyle name="Comma 2 5 7 2" xfId="1846" xr:uid="{A3608B16-4B22-4E1A-B80B-87C43839FED7}"/>
    <cellStyle name="Comma 2 5 7 2 2" xfId="4091" xr:uid="{92DBD609-6520-4315-AE47-1B92A87548DA}"/>
    <cellStyle name="Comma 2 5 7 2 2 2" xfId="9738" xr:uid="{DD706423-E64D-461F-9487-B4DEC15AA662}"/>
    <cellStyle name="Comma 2 5 7 2 2 2 2" xfId="12988" xr:uid="{DF0F60F0-153D-45B8-B124-E9E88E830D43}"/>
    <cellStyle name="Comma 2 5 7 2 2 2 3" xfId="16083" xr:uid="{596F61A2-FADB-4424-9674-D17FFAFAF028}"/>
    <cellStyle name="Comma 2 5 7 2 2 3" xfId="6470" xr:uid="{89D754EB-4CD8-468E-92D4-044FA2338717}"/>
    <cellStyle name="Comma 2 5 7 2 3" xfId="7737" xr:uid="{19841EF4-6FF2-4305-A612-27414188FD58}"/>
    <cellStyle name="Comma 2 5 7 2 3 2" xfId="11444" xr:uid="{A12C4159-D279-4F74-9EB7-343E3D5E0C0B}"/>
    <cellStyle name="Comma 2 5 7 2 3 3" xfId="14539" xr:uid="{A1FEDF20-629B-4579-9F01-3B823389E528}"/>
    <cellStyle name="Comma 2 5 7 2 4" xfId="5795" xr:uid="{ED01FACD-3030-4A0B-9715-BAEC0917D7EC}"/>
    <cellStyle name="Comma 2 5 7 3" xfId="4021" xr:uid="{E58245E6-8E6D-483D-ABC1-86E57734CCDD}"/>
    <cellStyle name="Comma 2 5 7 3 2" xfId="9720" xr:uid="{D9F4FA1F-8175-4088-BA57-38379450B63C}"/>
    <cellStyle name="Comma 2 5 7 3 2 2" xfId="12972" xr:uid="{6B591FD7-A123-499C-8CDD-8F52C43BFA9B}"/>
    <cellStyle name="Comma 2 5 7 3 2 3" xfId="16067" xr:uid="{AD77519C-54C7-4DC1-A695-CE751BEB683C}"/>
    <cellStyle name="Comma 2 5 7 3 3" xfId="5779" xr:uid="{F704EBED-6C2F-4EB1-9E0C-9DD052B8BF73}"/>
    <cellStyle name="Comma 2 5 7 4" xfId="7719" xr:uid="{DB548880-341C-48DC-8B8D-88899DE91F1B}"/>
    <cellStyle name="Comma 2 5 7 4 2" xfId="11428" xr:uid="{E792DADD-C0C7-40FE-A93D-98AB951F723E}"/>
    <cellStyle name="Comma 2 5 7 4 3" xfId="14523" xr:uid="{EDC3A4ED-0BFC-4DD6-B966-206D57F600E8}"/>
    <cellStyle name="Comma 2 5 8" xfId="2062" xr:uid="{6873229C-5533-4345-B9C6-D844138383F0}"/>
    <cellStyle name="Comma 2 5 8 2" xfId="4306" xr:uid="{F0B263AD-C02A-4409-B997-B2B9972FBDA3}"/>
    <cellStyle name="Comma 2 5 8 2 2" xfId="9953" xr:uid="{EC8D42A5-7B0B-4F59-A101-A68C815CCCAF}"/>
    <cellStyle name="Comma 2 5 8 2 2 2" xfId="13203" xr:uid="{487705B5-CC6D-4F7E-B61A-7807E267C3DC}"/>
    <cellStyle name="Comma 2 5 8 2 2 3" xfId="16298" xr:uid="{1B6C4749-6BFF-45C7-91B0-D0A617BB44B8}"/>
    <cellStyle name="Comma 2 5 8 2 3" xfId="6010" xr:uid="{EC6699A6-EA3A-485F-9D4C-A3FEE489910E}"/>
    <cellStyle name="Comma 2 5 8 3" xfId="7952" xr:uid="{9CB9FAAA-83F2-4680-800C-972AFD0E9A7D}"/>
    <cellStyle name="Comma 2 5 8 3 2" xfId="11659" xr:uid="{9F0D02C1-E45A-4141-9B77-95B65784BA9D}"/>
    <cellStyle name="Comma 2 5 8 3 3" xfId="14754" xr:uid="{EC0C3605-FB73-4031-9358-E9DBF530EE7C}"/>
    <cellStyle name="Comma 2 5 9" xfId="2087" xr:uid="{46C8BA36-FC7B-4760-9DE9-ED336E79E945}"/>
    <cellStyle name="Comma 2 5 9 2" xfId="4331" xr:uid="{03EA2D7D-BFCF-414E-893A-138ED5108D0B}"/>
    <cellStyle name="Comma 2 5 9 2 2" xfId="9978" xr:uid="{6962F669-6DFA-4CCA-9DCD-B04064E6DFB2}"/>
    <cellStyle name="Comma 2 5 9 2 2 2" xfId="13228" xr:uid="{C555231E-8049-4D7B-9D1C-6F64611C7830}"/>
    <cellStyle name="Comma 2 5 9 2 2 3" xfId="16323" xr:uid="{B33EA6B5-9E60-41EB-9591-2F8F41DFC714}"/>
    <cellStyle name="Comma 2 5 9 2 3" xfId="6035" xr:uid="{763C5287-AC67-4134-BC81-2D69B9DF1CB3}"/>
    <cellStyle name="Comma 2 5 9 3" xfId="7977" xr:uid="{99FB4E92-1A67-4BDC-8771-1210C5A00B13}"/>
    <cellStyle name="Comma 2 5 9 3 2" xfId="11684" xr:uid="{F0B20023-8670-426E-B497-B08ABC7A38E6}"/>
    <cellStyle name="Comma 2 5 9 3 3" xfId="14779" xr:uid="{344F29E3-B1A9-4817-A366-2DFB8FA84D4A}"/>
    <cellStyle name="Comma 2 6" xfId="263" xr:uid="{7680F9C0-8467-4084-9F71-96486081B726}"/>
    <cellStyle name="Comma 2 6 2" xfId="691" xr:uid="{DAC8F0A0-4F5E-4CF1-BC5F-6EC141EF0588}"/>
    <cellStyle name="Comma 2 6 2 2" xfId="1599" xr:uid="{00E50A53-837B-43CC-B3D6-9CF2BC38DB19}"/>
    <cellStyle name="Comma 2 6 2 2 2" xfId="3881" xr:uid="{228E3B5E-D8DD-4A52-9B09-DDD55AAEB4BF}"/>
    <cellStyle name="Comma 2 6 2 2 2 2" xfId="9580" xr:uid="{7DEA518B-971F-496B-BA3D-3B59A02B2AA7}"/>
    <cellStyle name="Comma 2 6 2 2 2 2 2" xfId="12839" xr:uid="{00B4BBF7-9374-448E-B8E8-A3D811B0DE07}"/>
    <cellStyle name="Comma 2 6 2 2 2 2 3" xfId="15934" xr:uid="{FF7598CB-B76E-4EF6-BAB8-1BD9E533BA4B}"/>
    <cellStyle name="Comma 2 6 2 2 2 3" xfId="5646" xr:uid="{0D8F7963-F906-436A-9E28-43EE87399E0E}"/>
    <cellStyle name="Comma 2 6 2 2 3" xfId="7579" xr:uid="{585D0351-5E51-4F6A-8258-8997E50D50F0}"/>
    <cellStyle name="Comma 2 6 2 2 3 2" xfId="11295" xr:uid="{4F3AB737-3A97-4A74-93EA-7D995F4FB699}"/>
    <cellStyle name="Comma 2 6 2 2 3 3" xfId="14390" xr:uid="{6A1BE235-8C7B-43A7-8165-D19E1ACC41AC}"/>
    <cellStyle name="Comma 2 6 2 3" xfId="2561" xr:uid="{07409E4A-0B45-45B4-910F-18EACC8396D3}"/>
    <cellStyle name="Comma 2 6 2 3 2" xfId="4751" xr:uid="{D8B727C8-135B-4C36-8DA1-026A0429DB15}"/>
    <cellStyle name="Comma 2 6 2 3 2 2" xfId="10397" xr:uid="{A3FA93E5-6E21-42A8-8ECB-8476CE6947F6}"/>
    <cellStyle name="Comma 2 6 2 3 2 2 2" xfId="13523" xr:uid="{1BCD462E-FD7C-4781-9FA2-041430FD44F2}"/>
    <cellStyle name="Comma 2 6 2 3 2 2 3" xfId="16618" xr:uid="{A40120AC-C8D0-4408-8483-115220EB39A7}"/>
    <cellStyle name="Comma 2 6 2 3 2 3" xfId="6330" xr:uid="{BA2DF488-0085-4520-B1E2-0112E7E9D9E7}"/>
    <cellStyle name="Comma 2 6 2 3 3" xfId="8415" xr:uid="{951C8131-5ABE-4C34-84F8-8A2D8EEE2E71}"/>
    <cellStyle name="Comma 2 6 2 3 3 2" xfId="11979" xr:uid="{7EFCAADA-19C7-4C82-82DA-6E47630C618C}"/>
    <cellStyle name="Comma 2 6 2 3 3 3" xfId="15074" xr:uid="{1DC30723-DEA6-49B9-8978-9CDD2A4B0A15}"/>
    <cellStyle name="Comma 2 6 2 4" xfId="3188" xr:uid="{83A15B27-B3F3-44AB-B253-779DFD88CB8E}"/>
    <cellStyle name="Comma 2 6 2 4 2" xfId="8888" xr:uid="{24E1BF19-89A7-41EB-9CFC-2B75382C919B}"/>
    <cellStyle name="Comma 2 6 2 4 2 2" xfId="12315" xr:uid="{2127E331-1CF1-4ECF-92DE-77CB56757C1D}"/>
    <cellStyle name="Comma 2 6 2 4 2 3" xfId="15410" xr:uid="{6ED7EE22-DF55-4010-92A0-3041FF0B5E85}"/>
    <cellStyle name="Comma 2 6 2 4 3" xfId="5123" xr:uid="{D80CBB83-4694-4B65-B222-0F7263BF654E}"/>
    <cellStyle name="Comma 2 6 2 5" xfId="6886" xr:uid="{985FD826-6CD2-43CB-BA28-6738334D9894}"/>
    <cellStyle name="Comma 2 6 2 5 2" xfId="10772" xr:uid="{9A79EDF6-FA45-43DE-B0FB-2F554DAA31E6}"/>
    <cellStyle name="Comma 2 6 2 5 3" xfId="13867" xr:uid="{4511C323-E4FF-4BA1-8552-938672BAE655}"/>
    <cellStyle name="Comma 2 6 3" xfId="1161" xr:uid="{74DECAE8-1B63-4246-9AD1-6483AC0DF695}"/>
    <cellStyle name="Comma 2 6 3 2" xfId="3469" xr:uid="{DC713F80-4832-4E36-AF48-422FE93DF62A}"/>
    <cellStyle name="Comma 2 6 3 2 2" xfId="9169" xr:uid="{6D001D78-47F6-400E-AAA9-86738AF5E7B4}"/>
    <cellStyle name="Comma 2 6 3 2 2 2" xfId="12513" xr:uid="{9EE146B4-7F41-4169-B5D7-A842BBEBD22F}"/>
    <cellStyle name="Comma 2 6 3 2 2 3" xfId="15608" xr:uid="{EE08CCC4-83A3-4846-9F40-832606236AC3}"/>
    <cellStyle name="Comma 2 6 3 2 3" xfId="5321" xr:uid="{44071BA7-DC80-45D4-9661-CCD69CE17E9C}"/>
    <cellStyle name="Comma 2 6 3 3" xfId="7168" xr:uid="{C866452D-E5C3-4F84-BD06-AC569ACCBA67}"/>
    <cellStyle name="Comma 2 6 3 3 2" xfId="10970" xr:uid="{E54F0FDC-1257-4256-9FF4-509BAB1B4C2B}"/>
    <cellStyle name="Comma 2 6 3 3 3" xfId="14065" xr:uid="{58B98A19-274F-4729-86D2-3EE87F762994}"/>
    <cellStyle name="Comma 2 6 4" xfId="366" xr:uid="{5714F8E2-2B0D-4D9B-8A3C-43A0EB08AAB0}"/>
    <cellStyle name="Comma 2 6 4 2" xfId="2261" xr:uid="{11603961-9F8E-45EA-B3B8-00A71BAE02D2}"/>
    <cellStyle name="Comma 2 6 4 2 2" xfId="4452" xr:uid="{2DB625F6-BB3B-4A31-ADDC-65A3114B78C1}"/>
    <cellStyle name="Comma 2 6 4 2 2 2" xfId="10098" xr:uid="{5C2B23A6-9255-4809-8839-C3801CE8DA73}"/>
    <cellStyle name="Comma 2 6 4 2 2 2 2" xfId="13304" xr:uid="{AA578D52-F316-464B-9602-72F1262D0CAD}"/>
    <cellStyle name="Comma 2 6 4 2 2 2 3" xfId="16399" xr:uid="{C7AA1FC1-0E19-44ED-BE8A-231F9ADB0DDE}"/>
    <cellStyle name="Comma 2 6 4 2 2 3" xfId="6497" xr:uid="{0471EC12-223C-4D01-BA2B-813169E94668}"/>
    <cellStyle name="Comma 2 6 4 2 3" xfId="8116" xr:uid="{9A7BEDC9-292F-43F6-9DCF-FCAD639DE0B1}"/>
    <cellStyle name="Comma 2 6 4 2 3 2" xfId="11760" xr:uid="{C8DE3366-A011-437E-AD34-5465A3317821}"/>
    <cellStyle name="Comma 2 6 4 2 3 3" xfId="14855" xr:uid="{27C6345D-E8A5-4E05-8704-12DB63163A86}"/>
    <cellStyle name="Comma 2 6 4 2 4" xfId="6111" xr:uid="{D059084B-8BEC-4855-8293-E37707B5CECA}"/>
    <cellStyle name="Comma 2 6 4 3" xfId="3037" xr:uid="{35952581-7C3E-46D5-9396-AE6F78A80A55}"/>
    <cellStyle name="Comma 2 6 4 3 2" xfId="8756" xr:uid="{D978A01C-B037-4F09-B750-3E39C8FB3A1D}"/>
    <cellStyle name="Comma 2 6 4 3 2 2" xfId="12232" xr:uid="{0AD47241-BF18-4860-B736-0CD702067871}"/>
    <cellStyle name="Comma 2 6 4 3 2 3" xfId="15327" xr:uid="{263101BC-714D-492B-A256-2C6DADAEFF2F}"/>
    <cellStyle name="Comma 2 6 4 3 3" xfId="5037" xr:uid="{D3A84FE9-229F-4542-ABE3-D691B72905E6}"/>
    <cellStyle name="Comma 2 6 4 4" xfId="6752" xr:uid="{8FD5A306-A3CF-4AE0-ACB3-44732C8D6283}"/>
    <cellStyle name="Comma 2 6 4 4 2" xfId="10689" xr:uid="{24FDBC97-1B18-4636-A017-397D3350DA2B}"/>
    <cellStyle name="Comma 2 6 4 4 3" xfId="13784" xr:uid="{F082FF0E-EC5C-4118-8111-9A40EBBAFC4C}"/>
    <cellStyle name="Comma 2 6 5" xfId="2947" xr:uid="{3A0E6F6B-2A05-4B53-8D07-23C64DB91A55}"/>
    <cellStyle name="Comma 2 6 5 2" xfId="8682" xr:uid="{0E6EC356-42D2-426C-B79A-C84A4267F338}"/>
    <cellStyle name="Comma 2 6 5 2 2" xfId="12164" xr:uid="{8F2705D6-410D-4200-9315-7F41137C3EB5}"/>
    <cellStyle name="Comma 2 6 5 2 3" xfId="15259" xr:uid="{82B8B185-F8B3-4BDB-A637-5B050530C3B2}"/>
    <cellStyle name="Comma 2 6 5 3" xfId="4969" xr:uid="{DDFCE4EC-D380-454D-A846-3009D1F02A48}"/>
    <cellStyle name="Comma 2 6 6" xfId="6678" xr:uid="{BDB2EF3E-6168-43CE-ACBF-490D1261753F}"/>
    <cellStyle name="Comma 2 6 6 2" xfId="10621" xr:uid="{D9B5B0CE-7C90-4C09-9BE6-1D99FF46DE81}"/>
    <cellStyle name="Comma 2 6 6 3" xfId="13716" xr:uid="{8DF7D56C-A4E1-4C7F-8264-119E48674BE2}"/>
    <cellStyle name="Comma 2 7" xfId="1172" xr:uid="{A2E91DB5-29B2-4426-A6DB-2D9AC594DFE0}"/>
    <cellStyle name="Comma 2 7 2" xfId="1608" xr:uid="{E2D7BA45-22E1-4DC4-809A-CB674038FB7B}"/>
    <cellStyle name="Comma 2 7 2 2" xfId="1980" xr:uid="{27C2C35B-7D1E-4FB4-952B-BF03A8B631A8}"/>
    <cellStyle name="Comma 2 7 2 2 2" xfId="4225" xr:uid="{72521D24-9F7A-4792-91E8-B471110F09D7}"/>
    <cellStyle name="Comma 2 7 2 2 2 2" xfId="9872" xr:uid="{A8C8D5ED-C4E2-44E9-A6A7-3817C8AD1C7D}"/>
    <cellStyle name="Comma 2 7 2 2 2 2 2" xfId="13122" xr:uid="{40EA79CE-D5DC-4923-8890-19F4112B6053}"/>
    <cellStyle name="Comma 2 7 2 2 2 2 3" xfId="16217" xr:uid="{9F3B15DE-2EA6-444A-BC61-D8F32FEED8E5}"/>
    <cellStyle name="Comma 2 7 2 2 2 3" xfId="5929" xr:uid="{2F7EA202-DB86-4C80-BF9E-3AB6549B9E42}"/>
    <cellStyle name="Comma 2 7 2 2 3" xfId="7871" xr:uid="{E1BB836B-C834-4E67-BA64-644E5EDE4911}"/>
    <cellStyle name="Comma 2 7 2 2 3 2" xfId="11578" xr:uid="{A6A4B374-F768-4D20-A080-63C312DADA66}"/>
    <cellStyle name="Comma 2 7 2 2 3 3" xfId="14673" xr:uid="{CBDF82DE-FC0A-428A-B32D-4B9937C02667}"/>
    <cellStyle name="Comma 2 7 2 3" xfId="3890" xr:uid="{76E6547C-4FEC-4C21-84E8-C41C96FE9FFC}"/>
    <cellStyle name="Comma 2 7 2 3 2" xfId="9589" xr:uid="{3B124A7E-2AAE-4395-A0BC-22723B007BB7}"/>
    <cellStyle name="Comma 2 7 2 3 2 2" xfId="12847" xr:uid="{0601BF8F-F728-4598-B859-9FF18266D603}"/>
    <cellStyle name="Comma 2 7 2 3 2 3" xfId="15942" xr:uid="{FF784C6E-D3A4-4B37-8568-3DD60189D43F}"/>
    <cellStyle name="Comma 2 7 2 3 3" xfId="5654" xr:uid="{E21266B1-C413-4C4D-80EB-FF42D3734F2A}"/>
    <cellStyle name="Comma 2 7 2 4" xfId="7588" xr:uid="{E1AC666E-3BB7-4359-A5C8-2BEBAE1FC2C3}"/>
    <cellStyle name="Comma 2 7 2 4 2" xfId="11303" xr:uid="{4C5F6617-74C1-4CFC-BA81-0325DC6B05A1}"/>
    <cellStyle name="Comma 2 7 2 4 3" xfId="14398" xr:uid="{F6E77BBB-8DB3-45A1-9BDD-798B8DAEC675}"/>
    <cellStyle name="Comma 2 7 3" xfId="1884" xr:uid="{D85D5185-03A3-4410-B94C-D193E08ADC84}"/>
    <cellStyle name="Comma 2 7 3 2" xfId="4129" xr:uid="{1D03B97C-AC62-4605-B2C5-2E7947CEC6DD}"/>
    <cellStyle name="Comma 2 7 3 2 2" xfId="9776" xr:uid="{7B1B1B64-D48B-4420-9073-FBD8C126666C}"/>
    <cellStyle name="Comma 2 7 3 2 2 2" xfId="13026" xr:uid="{EBD374A3-80CE-4CEB-AA53-0F38D29213C5}"/>
    <cellStyle name="Comma 2 7 3 2 2 3" xfId="16121" xr:uid="{709EC1A6-1616-434E-B8F8-89AC41F3A23A}"/>
    <cellStyle name="Comma 2 7 3 2 3" xfId="5833" xr:uid="{2B173536-7B72-405E-8163-5D18150BB910}"/>
    <cellStyle name="Comma 2 7 3 3" xfId="7775" xr:uid="{6D1BC766-1B4A-453A-AAFC-2FBE897E850E}"/>
    <cellStyle name="Comma 2 7 3 3 2" xfId="11482" xr:uid="{7EEAECE2-E545-46AE-9F40-C9A8CCA7E9B9}"/>
    <cellStyle name="Comma 2 7 3 3 3" xfId="14577" xr:uid="{BDF891E8-946A-41FA-BE59-380AF0C8E2E2}"/>
    <cellStyle name="Comma 2 7 4" xfId="3478" xr:uid="{6F4334D4-9243-4483-BF3B-D82AA62FCF15}"/>
    <cellStyle name="Comma 2 7 4 2" xfId="9178" xr:uid="{BB8A4959-A773-4EF8-856A-44A99EF57B97}"/>
    <cellStyle name="Comma 2 7 4 2 2" xfId="12521" xr:uid="{FE1C8762-CA63-4503-B777-87B234A05056}"/>
    <cellStyle name="Comma 2 7 4 2 3" xfId="15616" xr:uid="{E00134DC-5BDC-4863-8403-965FDCC8C97E}"/>
    <cellStyle name="Comma 2 7 4 3" xfId="5329" xr:uid="{CEF1FD58-4CD1-4D8E-921D-382E7EC67BA3}"/>
    <cellStyle name="Comma 2 7 5" xfId="7177" xr:uid="{C4AA428F-9511-41CF-80D7-B846F2350C42}"/>
    <cellStyle name="Comma 2 7 5 2" xfId="10978" xr:uid="{8C782D63-1F00-4166-AD59-9B5C547A8646}"/>
    <cellStyle name="Comma 2 7 5 3" xfId="14073" xr:uid="{72721049-ECE6-449F-A69E-EDC078AF4E78}"/>
    <cellStyle name="Comma 2 8" xfId="997" xr:uid="{EE3B80F1-2F7D-4F66-83DE-AA70886FD6A0}"/>
    <cellStyle name="Comma 2 8 10" xfId="7026" xr:uid="{2A849802-1725-4985-B3DE-48E67FC30323}"/>
    <cellStyle name="Comma 2 8 10 2" xfId="10876" xr:uid="{DCEE43FD-CA34-4996-AA93-7AE52500D11B}"/>
    <cellStyle name="Comma 2 8 10 3" xfId="13971" xr:uid="{7624CC25-25BE-42A9-A0EB-38FC124F262D}"/>
    <cellStyle name="Comma 2 8 2" xfId="1229" xr:uid="{D98F0ADA-1DA6-40A9-9E1E-32D7A21A5988}"/>
    <cellStyle name="Comma 2 8 2 2" xfId="1651" xr:uid="{B79CD62A-FD24-4593-8F29-AC5645652B72}"/>
    <cellStyle name="Comma 2 8 2 2 2" xfId="2003" xr:uid="{A57810B0-775A-4BFB-A956-C64C91E99EA0}"/>
    <cellStyle name="Comma 2 8 2 2 2 2" xfId="4248" xr:uid="{C4FDDF69-285D-4477-8535-F981CC7F5601}"/>
    <cellStyle name="Comma 2 8 2 2 2 2 2" xfId="9895" xr:uid="{D0949FD5-8F01-407F-BF14-348E46A3EFAB}"/>
    <cellStyle name="Comma 2 8 2 2 2 2 2 2" xfId="13145" xr:uid="{448DD1EE-3A2E-4C18-B254-D6A9FDF5E510}"/>
    <cellStyle name="Comma 2 8 2 2 2 2 2 3" xfId="16240" xr:uid="{EC92B5E5-0C20-4CCA-80F7-ED17CFA03DE0}"/>
    <cellStyle name="Comma 2 8 2 2 2 2 3" xfId="5952" xr:uid="{08B7DB36-9522-4AA7-87BC-32062DDC4090}"/>
    <cellStyle name="Comma 2 8 2 2 2 3" xfId="7894" xr:uid="{1A82E6D8-6D73-4BC4-9463-A429AB87F71E}"/>
    <cellStyle name="Comma 2 8 2 2 2 3 2" xfId="11601" xr:uid="{0F251157-461D-45E1-BBAA-02138134F4E1}"/>
    <cellStyle name="Comma 2 8 2 2 2 3 3" xfId="14696" xr:uid="{027A2447-AB35-4294-8331-F0C609CB9656}"/>
    <cellStyle name="Comma 2 8 2 2 3" xfId="3933" xr:uid="{A9F2902E-C342-4117-8B40-A0F372E3CEE3}"/>
    <cellStyle name="Comma 2 8 2 2 3 2" xfId="9632" xr:uid="{2FE28DCA-0412-4494-850A-20A4BE8F4945}"/>
    <cellStyle name="Comma 2 8 2 2 3 2 2" xfId="12890" xr:uid="{BB745965-9356-4259-A363-AC5CF7EAFAE1}"/>
    <cellStyle name="Comma 2 8 2 2 3 2 3" xfId="15985" xr:uid="{84933F76-0939-41F8-9F5B-5BED95754599}"/>
    <cellStyle name="Comma 2 8 2 2 3 3" xfId="5697" xr:uid="{F1EB593F-5917-49D6-B66A-0CF577FF96E6}"/>
    <cellStyle name="Comma 2 8 2 2 4" xfId="7631" xr:uid="{2BEFC6B2-56C6-4C5B-8C64-F7D66094C3CA}"/>
    <cellStyle name="Comma 2 8 2 2 4 2" xfId="11346" xr:uid="{365C8E2A-44E4-488B-B711-01CDF61E54FA}"/>
    <cellStyle name="Comma 2 8 2 2 4 3" xfId="14441" xr:uid="{292D65C9-71BC-4477-A808-1150FFE80E80}"/>
    <cellStyle name="Comma 2 8 2 3" xfId="1896" xr:uid="{5002A79D-DD78-43A9-9320-7FB5A29D9A8B}"/>
    <cellStyle name="Comma 2 8 2 3 2" xfId="4141" xr:uid="{78089258-2A47-42A5-80BC-66F947792013}"/>
    <cellStyle name="Comma 2 8 2 3 2 2" xfId="9788" xr:uid="{B5AB9723-B148-4C4F-B810-FEC987447F9E}"/>
    <cellStyle name="Comma 2 8 2 3 2 2 2" xfId="13038" xr:uid="{949A91EF-3098-4C8F-8BED-6A5B289AB95F}"/>
    <cellStyle name="Comma 2 8 2 3 2 2 3" xfId="16133" xr:uid="{5DC01179-78D1-47E1-A086-64FC09053F8D}"/>
    <cellStyle name="Comma 2 8 2 3 2 3" xfId="5845" xr:uid="{594C2BDA-7531-4C65-9172-EBA69FBB52F2}"/>
    <cellStyle name="Comma 2 8 2 3 3" xfId="7787" xr:uid="{C168448D-CB30-4C40-BA37-FEA9B671F1C7}"/>
    <cellStyle name="Comma 2 8 2 3 3 2" xfId="11494" xr:uid="{CE32B0D0-21F1-4D90-B6DF-105B04A2D407}"/>
    <cellStyle name="Comma 2 8 2 3 3 3" xfId="14589" xr:uid="{A6FE3C8A-967B-44EF-B464-8911541A3CDA}"/>
    <cellStyle name="Comma 2 8 2 4" xfId="3528" xr:uid="{E7332BDD-A2EA-45A7-A15C-B44F215CDDE6}"/>
    <cellStyle name="Comma 2 8 2 4 2" xfId="9228" xr:uid="{470ED106-166E-4213-9E72-3B1BBF6731BB}"/>
    <cellStyle name="Comma 2 8 2 4 2 2" xfId="12565" xr:uid="{2D092E5C-5B03-4943-BBBF-63E6D44E8541}"/>
    <cellStyle name="Comma 2 8 2 4 2 3" xfId="15660" xr:uid="{415295AB-BB7A-46E7-AB52-3AF8D883939B}"/>
    <cellStyle name="Comma 2 8 2 4 3" xfId="5373" xr:uid="{A5F88B47-7FF6-4718-AE47-276AC63568FE}"/>
    <cellStyle name="Comma 2 8 2 5" xfId="7227" xr:uid="{179F76E5-6C22-410F-985C-18145C2AF6A0}"/>
    <cellStyle name="Comma 2 8 2 5 2" xfId="11022" xr:uid="{FF50B830-BC97-419C-9A50-587844E77932}"/>
    <cellStyle name="Comma 2 8 2 5 3" xfId="14117" xr:uid="{0083989D-6F31-499D-8A3E-0C277DFCD467}"/>
    <cellStyle name="Comma 2 8 3" xfId="1301" xr:uid="{10CA513B-F4A2-4065-8F93-CEFD5CDC3ACD}"/>
    <cellStyle name="Comma 2 8 3 2" xfId="1697" xr:uid="{F4883F2A-F6BE-4B35-A10E-E79F875F77D9}"/>
    <cellStyle name="Comma 2 8 3 2 2" xfId="2033" xr:uid="{28DD61D7-3363-4DE4-837D-8646AE8BCE21}"/>
    <cellStyle name="Comma 2 8 3 2 2 2" xfId="4278" xr:uid="{59957391-5F3A-4D5E-A363-E0DDEC09C43F}"/>
    <cellStyle name="Comma 2 8 3 2 2 2 2" xfId="9925" xr:uid="{F8E354C8-421B-4B49-86FA-C9565AA930B4}"/>
    <cellStyle name="Comma 2 8 3 2 2 2 2 2" xfId="13175" xr:uid="{A7BFDD77-0947-4F4D-8D00-FE19F0ECA646}"/>
    <cellStyle name="Comma 2 8 3 2 2 2 2 3" xfId="16270" xr:uid="{F6706B83-3ED5-42D3-BE1D-15EE492F36A8}"/>
    <cellStyle name="Comma 2 8 3 2 2 2 3" xfId="5982" xr:uid="{5AD6C7D7-1B49-48AB-A4E2-62E270E976AC}"/>
    <cellStyle name="Comma 2 8 3 2 2 3" xfId="7924" xr:uid="{283F631D-B8A5-46D0-B2AE-E7A13A55B2DE}"/>
    <cellStyle name="Comma 2 8 3 2 2 3 2" xfId="11631" xr:uid="{4E0D3D21-117A-444E-B697-ED83BB070251}"/>
    <cellStyle name="Comma 2 8 3 2 2 3 3" xfId="14726" xr:uid="{BF4DA18A-0EEB-4884-A064-530AD44C65C7}"/>
    <cellStyle name="Comma 2 8 3 2 3" xfId="3979" xr:uid="{C0FEF6F2-DD04-4F39-874E-2C0BF6EEC908}"/>
    <cellStyle name="Comma 2 8 3 2 3 2" xfId="9678" xr:uid="{DF7160DF-6558-4654-82D9-5C19324596FA}"/>
    <cellStyle name="Comma 2 8 3 2 3 2 2" xfId="12936" xr:uid="{786B79F2-7CC2-4FAF-8614-54EF7A825928}"/>
    <cellStyle name="Comma 2 8 3 2 3 2 3" xfId="16031" xr:uid="{2A8057F1-2667-46B0-982C-F517EDDF23D9}"/>
    <cellStyle name="Comma 2 8 3 2 3 3" xfId="5743" xr:uid="{22E584DB-3F27-482F-82AC-6745F3056521}"/>
    <cellStyle name="Comma 2 8 3 2 4" xfId="7677" xr:uid="{C0D2FF29-3F97-47D3-BCEA-B5A0E80D50FE}"/>
    <cellStyle name="Comma 2 8 3 2 4 2" xfId="11392" xr:uid="{66B14E20-02BC-4D9C-BB12-A0D49582AAC7}"/>
    <cellStyle name="Comma 2 8 3 2 4 3" xfId="14487" xr:uid="{1B625E79-6F05-40BB-A055-6B2F7FD278E7}"/>
    <cellStyle name="Comma 2 8 3 3" xfId="1916" xr:uid="{6658010E-1253-40C7-B0A0-C9B0A95832F6}"/>
    <cellStyle name="Comma 2 8 3 3 2" xfId="4161" xr:uid="{8440F0CB-A1FF-4092-AF66-95CB5703E2D1}"/>
    <cellStyle name="Comma 2 8 3 3 2 2" xfId="9808" xr:uid="{710BCF1F-A983-447A-AFC4-332D55D35ABF}"/>
    <cellStyle name="Comma 2 8 3 3 2 2 2" xfId="13058" xr:uid="{51C05B13-9C6E-464D-9B3C-6C230FA10789}"/>
    <cellStyle name="Comma 2 8 3 3 2 2 3" xfId="16153" xr:uid="{977CFB44-974D-450F-9DAB-CF048BCAFAEE}"/>
    <cellStyle name="Comma 2 8 3 3 2 3" xfId="5865" xr:uid="{BA7EC0D5-C9B0-4942-9599-E979CC4C4DE4}"/>
    <cellStyle name="Comma 2 8 3 3 3" xfId="7807" xr:uid="{90904572-2E51-4CA5-995F-19F1A5CB5490}"/>
    <cellStyle name="Comma 2 8 3 3 3 2" xfId="11514" xr:uid="{C7C6937A-B776-40F8-9AF8-709937FF5F48}"/>
    <cellStyle name="Comma 2 8 3 3 3 3" xfId="14609" xr:uid="{872A5271-E474-4F73-AD3D-C4F6CB0FF436}"/>
    <cellStyle name="Comma 2 8 3 4" xfId="3584" xr:uid="{0E43E9D8-B790-4EFB-B1B6-A6E1CD70AE27}"/>
    <cellStyle name="Comma 2 8 3 4 2" xfId="9283" xr:uid="{CCD0C68A-BF3D-490A-BC38-26325DD8995F}"/>
    <cellStyle name="Comma 2 8 3 4 2 2" xfId="12612" xr:uid="{2894BF3B-C7A7-4747-9432-BCD15D697A96}"/>
    <cellStyle name="Comma 2 8 3 4 2 3" xfId="15707" xr:uid="{53B47239-A0C7-4279-A80D-19D97C2FEEEB}"/>
    <cellStyle name="Comma 2 8 3 4 3" xfId="5420" xr:uid="{AA908690-BF54-46FF-9EC6-6B4A6C3DCE9A}"/>
    <cellStyle name="Comma 2 8 3 5" xfId="7282" xr:uid="{252C2EAB-7171-4359-86DE-A21CCD40ED54}"/>
    <cellStyle name="Comma 2 8 3 5 2" xfId="11069" xr:uid="{44C1BBD4-4DF3-4195-94F9-D5685D68CD23}"/>
    <cellStyle name="Comma 2 8 3 5 3" xfId="14164" xr:uid="{9B0F6213-8D36-4E7F-8183-090A45A14CA1}"/>
    <cellStyle name="Comma 2 8 4" xfId="1331" xr:uid="{97F9DD21-8D06-4F82-8DEB-9626C240AFA0}"/>
    <cellStyle name="Comma 2 8 4 2" xfId="1500" xr:uid="{B848E653-DAD3-4194-AC59-BF70A0FE6858}"/>
    <cellStyle name="Comma 2 8 4 2 2" xfId="2505" xr:uid="{3A8A098F-BAF5-42B4-AC6E-B2CFEA009682}"/>
    <cellStyle name="Comma 2 8 4 2 2 2" xfId="4695" xr:uid="{A17AD866-61E0-4DC4-B530-60BC8D32AFBB}"/>
    <cellStyle name="Comma 2 8 4 2 2 2 2" xfId="10341" xr:uid="{B451820F-1473-45F2-B5A0-B467874DE766}"/>
    <cellStyle name="Comma 2 8 4 2 2 2 2 2" xfId="13473" xr:uid="{1BE09258-9820-46A4-8820-11084A1A34E7}"/>
    <cellStyle name="Comma 2 8 4 2 2 2 2 3" xfId="16568" xr:uid="{BAA93CAA-C891-44E9-9C0F-F2E88F1B5B95}"/>
    <cellStyle name="Comma 2 8 4 2 2 2 3" xfId="6280" xr:uid="{9D3FD727-EB15-4E98-A228-320DED9FDC7A}"/>
    <cellStyle name="Comma 2 8 4 2 2 3" xfId="8359" xr:uid="{7EF07861-3CB4-4E59-9251-9F652990D321}"/>
    <cellStyle name="Comma 2 8 4 2 2 3 2" xfId="11929" xr:uid="{2F3BF299-CE98-4825-9185-5DC1233B26CF}"/>
    <cellStyle name="Comma 2 8 4 2 2 3 3" xfId="15024" xr:uid="{896C24DD-CC14-4E9C-90ED-FAA4DFCFAB08}"/>
    <cellStyle name="Comma 2 8 4 2 3" xfId="3782" xr:uid="{048B322F-8016-4CF7-B29C-4E03DE6C4853}"/>
    <cellStyle name="Comma 2 8 4 2 3 2" xfId="9481" xr:uid="{72E2827D-E151-42C5-9D02-F50761B179F4}"/>
    <cellStyle name="Comma 2 8 4 2 3 2 2" xfId="12746" xr:uid="{D51AEA5F-9467-472B-A5E8-E10EE651AE88}"/>
    <cellStyle name="Comma 2 8 4 2 3 2 3" xfId="15841" xr:uid="{17AA7411-970F-4327-92E1-3188C965393B}"/>
    <cellStyle name="Comma 2 8 4 2 3 3" xfId="5553" xr:uid="{B4914172-F110-4A0D-99FA-5AF488217DFD}"/>
    <cellStyle name="Comma 2 8 4 2 4" xfId="7480" xr:uid="{11800E6F-CB2C-4822-93A3-D7F7194025C0}"/>
    <cellStyle name="Comma 2 8 4 2 4 2" xfId="11202" xr:uid="{3A30DADE-C3AD-434D-82AF-882DEA6BBE4C}"/>
    <cellStyle name="Comma 2 8 4 2 4 3" xfId="14297" xr:uid="{4909708F-B8E4-440F-BCFB-4AE69F9AB73A}"/>
    <cellStyle name="Comma 2 8 4 3" xfId="1932" xr:uid="{F03011FC-0707-42E0-8622-8D2A8CCD2309}"/>
    <cellStyle name="Comma 2 8 4 3 2" xfId="4177" xr:uid="{EA03CFA4-9908-4094-B1B4-F8424B3847F8}"/>
    <cellStyle name="Comma 2 8 4 3 2 2" xfId="9824" xr:uid="{20E6D93B-F45A-4B23-B7A9-C732F56DB622}"/>
    <cellStyle name="Comma 2 8 4 3 2 2 2" xfId="13074" xr:uid="{90C20C52-61F5-44F1-9AEA-4B0657E9A507}"/>
    <cellStyle name="Comma 2 8 4 3 2 2 3" xfId="16169" xr:uid="{AE89897F-3930-4936-981E-8EBBE486B4B6}"/>
    <cellStyle name="Comma 2 8 4 3 2 3" xfId="5881" xr:uid="{C77F75AB-40C7-4619-8B91-93622DB019B0}"/>
    <cellStyle name="Comma 2 8 4 3 3" xfId="7823" xr:uid="{F95BE392-598A-4E49-B3D2-D58347944026}"/>
    <cellStyle name="Comma 2 8 4 3 3 2" xfId="11530" xr:uid="{D8216E85-124B-4D3F-B2E7-8072270F9141}"/>
    <cellStyle name="Comma 2 8 4 3 3 3" xfId="14625" xr:uid="{DAE1E0D0-207A-41E6-A1AB-DF9CEC2869D8}"/>
    <cellStyle name="Comma 2 8 4 4" xfId="3613" xr:uid="{838E5068-3BA4-430D-8C31-49F6A07DEA3B}"/>
    <cellStyle name="Comma 2 8 4 4 2" xfId="9312" xr:uid="{2D21C1F2-03DA-47A6-ACD6-F7233FB36807}"/>
    <cellStyle name="Comma 2 8 4 4 2 2" xfId="12641" xr:uid="{737A580C-A327-47E2-A441-86D173F84E48}"/>
    <cellStyle name="Comma 2 8 4 4 2 3" xfId="15736" xr:uid="{17016DF0-5CC4-4AFB-BBA3-69D5ADE5ADF5}"/>
    <cellStyle name="Comma 2 8 4 4 3" xfId="5449" xr:uid="{80EEA211-D674-45C2-A2F6-A9BC5FB07DE3}"/>
    <cellStyle name="Comma 2 8 4 5" xfId="7311" xr:uid="{F8C099CD-321F-4B8E-B827-2B2B7720D01F}"/>
    <cellStyle name="Comma 2 8 4 5 2" xfId="11098" xr:uid="{F323E14C-1990-4BCC-9925-3D54A1F0901F}"/>
    <cellStyle name="Comma 2 8 4 5 3" xfId="14193" xr:uid="{2C07562C-6088-419C-9A42-BBFA890DE5E7}"/>
    <cellStyle name="Comma 2 8 5" xfId="1768" xr:uid="{C6E6E36D-2369-482A-8AEC-54148C1FAD54}"/>
    <cellStyle name="Comma 2 8 5 2" xfId="1845" xr:uid="{F4BFFD26-0B24-41F4-A5E7-0EE927DBBBA5}"/>
    <cellStyle name="Comma 2 8 5 2 2" xfId="4090" xr:uid="{CF279625-0872-4653-9E9F-61DA97A13571}"/>
    <cellStyle name="Comma 2 8 5 2 2 2" xfId="9737" xr:uid="{2EE8E9B3-415A-44A9-8013-666052A076AA}"/>
    <cellStyle name="Comma 2 8 5 2 2 2 2" xfId="12987" xr:uid="{2D834412-1932-4F6A-A3F2-75A914D48D1E}"/>
    <cellStyle name="Comma 2 8 5 2 2 2 3" xfId="16082" xr:uid="{3556BC31-9046-4066-BA1D-D7EA18EF8664}"/>
    <cellStyle name="Comma 2 8 5 2 2 3" xfId="6469" xr:uid="{FC7072E9-AD25-478E-AA2B-D613D39CC237}"/>
    <cellStyle name="Comma 2 8 5 2 3" xfId="7736" xr:uid="{D51BF810-0640-4F1A-9DEC-6BD44AEAC21C}"/>
    <cellStyle name="Comma 2 8 5 2 3 2" xfId="11443" xr:uid="{2E6A4B83-73C8-4709-9E96-9A5A6035A1F7}"/>
    <cellStyle name="Comma 2 8 5 2 3 3" xfId="14538" xr:uid="{5C4E3BB4-0586-4135-AD84-2656085B65AD}"/>
    <cellStyle name="Comma 2 8 5 2 4" xfId="5794" xr:uid="{14C23AB8-8FE5-49AF-ABA7-E22536EEA327}"/>
    <cellStyle name="Comma 2 8 5 3" xfId="4020" xr:uid="{51CC0CC5-0807-4C5F-BA36-C41CD994AF2D}"/>
    <cellStyle name="Comma 2 8 5 3 2" xfId="9719" xr:uid="{740F38F0-DE31-4BB4-AA8C-187D3F9A4C6A}"/>
    <cellStyle name="Comma 2 8 5 3 2 2" xfId="12971" xr:uid="{F50F2C03-FC20-4279-8A72-1AB79777B772}"/>
    <cellStyle name="Comma 2 8 5 3 2 3" xfId="16066" xr:uid="{E1C37D8B-C5DE-48CA-B4A6-94D556C98C59}"/>
    <cellStyle name="Comma 2 8 5 3 3" xfId="5778" xr:uid="{CC9C5F8B-7209-4598-B260-ED474CA7E08F}"/>
    <cellStyle name="Comma 2 8 5 4" xfId="7718" xr:uid="{7C94AC97-E6F4-4DAA-A4B0-ED7BDC95331A}"/>
    <cellStyle name="Comma 2 8 5 4 2" xfId="11427" xr:uid="{EA33F5EA-CD8C-4343-8A9A-06C85B3539CB}"/>
    <cellStyle name="Comma 2 8 5 4 3" xfId="14522" xr:uid="{65B85AAA-5B79-4E52-9856-A876F41604F6}"/>
    <cellStyle name="Comma 2 8 6" xfId="2050" xr:uid="{7CC1718C-E823-40FE-8A4B-90EF42846B24}"/>
    <cellStyle name="Comma 2 8 6 2" xfId="4294" xr:uid="{5146A825-7291-4298-833F-6D3CA8BEF9C2}"/>
    <cellStyle name="Comma 2 8 6 2 2" xfId="9941" xr:uid="{20C1C861-2170-4E56-8D5C-87F761134343}"/>
    <cellStyle name="Comma 2 8 6 2 2 2" xfId="13191" xr:uid="{D4DA6242-4E9F-4153-92CF-12083D8D86BB}"/>
    <cellStyle name="Comma 2 8 6 2 2 3" xfId="16286" xr:uid="{5C28ED46-412B-4CCB-A581-6D61070A84A4}"/>
    <cellStyle name="Comma 2 8 6 2 3" xfId="5998" xr:uid="{FE2E6F83-24DF-4470-9ED9-4C1762E70BFE}"/>
    <cellStyle name="Comma 2 8 6 3" xfId="7940" xr:uid="{3C7025FF-29D7-48FE-A4CE-A70C4E825A4B}"/>
    <cellStyle name="Comma 2 8 6 3 2" xfId="11647" xr:uid="{99B13A36-84D3-4292-B510-24D29BA20EA2}"/>
    <cellStyle name="Comma 2 8 6 3 3" xfId="14742" xr:uid="{71429D3A-318E-4025-BA16-B9DD965D7A41}"/>
    <cellStyle name="Comma 2 8 7" xfId="2061" xr:uid="{4EB2E1DD-4E81-471B-A853-61F3BD40E19E}"/>
    <cellStyle name="Comma 2 8 7 2" xfId="4305" xr:uid="{0B544ECB-BBC3-4345-8B92-784392AA6FCE}"/>
    <cellStyle name="Comma 2 8 7 2 2" xfId="9952" xr:uid="{112AFB9F-61FE-466C-9696-FAA89741EB04}"/>
    <cellStyle name="Comma 2 8 7 2 2 2" xfId="13202" xr:uid="{221BF87A-DA58-4B1C-B89D-5D140DFA523C}"/>
    <cellStyle name="Comma 2 8 7 2 2 3" xfId="16297" xr:uid="{83BAFE9A-A333-421A-8BD9-8E426525B5E6}"/>
    <cellStyle name="Comma 2 8 7 2 3" xfId="6009" xr:uid="{7D17050C-E312-4ED1-8EEF-AF27A0BF7C45}"/>
    <cellStyle name="Comma 2 8 7 3" xfId="7951" xr:uid="{03E50FE7-57B7-4842-8387-DF3077F8A5EE}"/>
    <cellStyle name="Comma 2 8 7 3 2" xfId="11658" xr:uid="{7BC49975-6063-4989-A2F7-4AF1C647561B}"/>
    <cellStyle name="Comma 2 8 7 3 3" xfId="14753" xr:uid="{21659772-F2A4-4803-80B1-BBCC811F4ACD}"/>
    <cellStyle name="Comma 2 8 8" xfId="2086" xr:uid="{E6AE9F2A-D33B-4689-AF10-16F9FE63997B}"/>
    <cellStyle name="Comma 2 8 8 2" xfId="4330" xr:uid="{631FE096-A893-48CE-9C60-41F907BF79D7}"/>
    <cellStyle name="Comma 2 8 8 2 2" xfId="9977" xr:uid="{1E4CE47C-F3B3-49E9-B75A-CA9D2589ADC3}"/>
    <cellStyle name="Comma 2 8 8 2 2 2" xfId="13227" xr:uid="{A9AA741C-E60F-4BFB-BDEC-9A18E953BF60}"/>
    <cellStyle name="Comma 2 8 8 2 2 3" xfId="16322" xr:uid="{FC8EA3D0-8388-40B0-BC5A-B6B9D0F80AF8}"/>
    <cellStyle name="Comma 2 8 8 2 3" xfId="6481" xr:uid="{5D18208F-BEAC-43C1-BBD9-F0D9878D9C96}"/>
    <cellStyle name="Comma 2 8 8 3" xfId="7976" xr:uid="{C6A7C353-39C2-4120-80BD-8F9941EFD276}"/>
    <cellStyle name="Comma 2 8 8 3 2" xfId="11683" xr:uid="{AEFA8C0A-6156-4F3C-BCED-65B6B9A23946}"/>
    <cellStyle name="Comma 2 8 8 3 3" xfId="14778" xr:uid="{B18AA1E9-69A5-47AA-9EA0-F52DAEA202F6}"/>
    <cellStyle name="Comma 2 8 8 4" xfId="6034" xr:uid="{7CC9C6FB-0BA1-451C-9810-A2853B6C0A12}"/>
    <cellStyle name="Comma 2 8 9" xfId="3327" xr:uid="{3809B75B-5BB8-44FF-B409-A838F45AEA80}"/>
    <cellStyle name="Comma 2 8 9 2" xfId="9027" xr:uid="{AD756096-34F7-479F-B63E-1D67011874DC}"/>
    <cellStyle name="Comma 2 8 9 2 2" xfId="12419" xr:uid="{DA7CD1C5-9E75-44B8-9E16-9818DBF2002F}"/>
    <cellStyle name="Comma 2 8 9 2 3" xfId="15514" xr:uid="{54F5D512-705E-4385-91A6-705942B29DCB}"/>
    <cellStyle name="Comma 2 8 9 3" xfId="5227" xr:uid="{D45CA88D-29CA-45EB-8662-D5B38F0F5261}"/>
    <cellStyle name="Comma 2 9" xfId="1178" xr:uid="{0E282C13-3C0E-40D6-A11C-8594A955FE63}"/>
    <cellStyle name="Comma 2 9 2" xfId="1611" xr:uid="{9A673424-7CD0-4E7E-A312-8BF8B7F13B4D}"/>
    <cellStyle name="Comma 2 9 2 2" xfId="1981" xr:uid="{9BE01133-F4AB-46D5-BEEE-3BD523F56EF9}"/>
    <cellStyle name="Comma 2 9 2 2 2" xfId="4226" xr:uid="{0807659B-B618-4FEB-947F-2EDD451848D2}"/>
    <cellStyle name="Comma 2 9 2 2 2 2" xfId="9873" xr:uid="{54F18A99-7A7A-49AF-842A-C63A5155B3D8}"/>
    <cellStyle name="Comma 2 9 2 2 2 2 2" xfId="13123" xr:uid="{81ABB303-3115-434D-8908-B5851FC35969}"/>
    <cellStyle name="Comma 2 9 2 2 2 2 3" xfId="16218" xr:uid="{F8840F77-0687-41EE-B859-EC36581712A8}"/>
    <cellStyle name="Comma 2 9 2 2 2 3" xfId="5930" xr:uid="{F092E9E5-2E74-406D-8CC1-5A72267782B5}"/>
    <cellStyle name="Comma 2 9 2 2 3" xfId="7872" xr:uid="{48A63575-A73C-4316-B4AD-6633744A4476}"/>
    <cellStyle name="Comma 2 9 2 2 3 2" xfId="11579" xr:uid="{E1AEDA13-C74A-4C28-90DF-0D713CC44FA7}"/>
    <cellStyle name="Comma 2 9 2 2 3 3" xfId="14674" xr:uid="{F60642E5-DDA3-4E3B-BEE4-A20803CB6190}"/>
    <cellStyle name="Comma 2 9 2 3" xfId="3893" xr:uid="{FBEB4E36-4B4E-473F-AECD-B4CBF5BEACF8}"/>
    <cellStyle name="Comma 2 9 2 3 2" xfId="9592" xr:uid="{62138810-3748-41EE-AA3F-081318DCCC9E}"/>
    <cellStyle name="Comma 2 9 2 3 2 2" xfId="12850" xr:uid="{A41738FE-AB7D-4C7B-A815-042880ACDEE7}"/>
    <cellStyle name="Comma 2 9 2 3 2 3" xfId="15945" xr:uid="{BB14A56A-84DE-46FF-8D8A-29F4E8BCFC64}"/>
    <cellStyle name="Comma 2 9 2 3 3" xfId="5657" xr:uid="{40762E58-AAE2-4866-897C-8B6606BAC68C}"/>
    <cellStyle name="Comma 2 9 2 4" xfId="7591" xr:uid="{84796CC9-4EEA-4120-B373-FEEC355B898E}"/>
    <cellStyle name="Comma 2 9 2 4 2" xfId="11306" xr:uid="{94F607BF-BF1F-4CF1-903D-B97CC30A5464}"/>
    <cellStyle name="Comma 2 9 2 4 3" xfId="14401" xr:uid="{72346D19-B01C-4B2E-8BAD-619F639841EF}"/>
    <cellStyle name="Comma 2 9 3" xfId="1886" xr:uid="{04C7A7DE-B937-4394-903F-8C3CE5C0CE35}"/>
    <cellStyle name="Comma 2 9 3 2" xfId="4131" xr:uid="{289F78A1-E07D-4858-A19D-D0D7BE211118}"/>
    <cellStyle name="Comma 2 9 3 2 2" xfId="9778" xr:uid="{359E1703-C411-44EB-B38A-08B010EC5ED4}"/>
    <cellStyle name="Comma 2 9 3 2 2 2" xfId="13028" xr:uid="{6906CA5D-E3D4-49D2-8769-D81DBAF66344}"/>
    <cellStyle name="Comma 2 9 3 2 2 3" xfId="16123" xr:uid="{99FB8E41-84E8-4F48-B0E7-9646F0A590C5}"/>
    <cellStyle name="Comma 2 9 3 2 3" xfId="5835" xr:uid="{030CE8AC-8573-4597-A369-3801FC5C03D9}"/>
    <cellStyle name="Comma 2 9 3 3" xfId="7777" xr:uid="{8F668384-C9E7-45F6-B2C9-BFDF855EDD94}"/>
    <cellStyle name="Comma 2 9 3 3 2" xfId="11484" xr:uid="{27993AE1-7367-4E96-89A2-B407FFF60B32}"/>
    <cellStyle name="Comma 2 9 3 3 3" xfId="14579" xr:uid="{9E5BBF6E-10DE-49A8-AD32-50A7868370BD}"/>
    <cellStyle name="Comma 2 9 4" xfId="3482" xr:uid="{E4ED9552-DE19-4AB1-BF0A-43C33C5ADDE0}"/>
    <cellStyle name="Comma 2 9 4 2" xfId="9182" xr:uid="{1BD798CF-963E-4EE9-89B4-6AC7FF88038F}"/>
    <cellStyle name="Comma 2 9 4 2 2" xfId="12525" xr:uid="{241FF877-9074-4F2F-BE2A-347D6894CA96}"/>
    <cellStyle name="Comma 2 9 4 2 3" xfId="15620" xr:uid="{DC0AAED0-E908-4B30-B9D8-89F682F4EC2C}"/>
    <cellStyle name="Comma 2 9 4 3" xfId="5333" xr:uid="{EA5A3637-5730-4A87-976F-0BC5C6DEDAF0}"/>
    <cellStyle name="Comma 2 9 5" xfId="7181" xr:uid="{A74FF344-4FA8-4E88-B1DB-21721940693B}"/>
    <cellStyle name="Comma 2 9 5 2" xfId="10982" xr:uid="{62F1B25C-552E-4D78-BC8E-A411D23CB05A}"/>
    <cellStyle name="Comma 2 9 5 3" xfId="14077" xr:uid="{734F7B9A-0416-45D7-9184-0A1C0A49E3DC}"/>
    <cellStyle name="Comma 20" xfId="1734" xr:uid="{62DE1045-291D-44C5-831F-F49FA017EC07}"/>
    <cellStyle name="Comma 20 2" xfId="1833" xr:uid="{AF8EA6E7-C00F-431E-86D8-29687A004873}"/>
    <cellStyle name="Comma 20 2 2" xfId="4078" xr:uid="{EB5D7BB2-E31B-4311-8106-4DBD58D13779}"/>
    <cellStyle name="Comma 20 2 2 2" xfId="9725" xr:uid="{616EDEB0-CDCD-410A-A304-A9794FE80147}"/>
    <cellStyle name="Comma 20 2 2 2 2" xfId="12975" xr:uid="{1361C06A-807B-4271-83F2-0B9066E96FE8}"/>
    <cellStyle name="Comma 20 2 2 2 3" xfId="16070" xr:uid="{9444C8FD-8D81-4A2B-8FDD-856E6ACFB0C1}"/>
    <cellStyle name="Comma 20 2 2 3" xfId="6458" xr:uid="{10490A62-39B5-49EF-8FB5-4E6DB9FA52A6}"/>
    <cellStyle name="Comma 20 2 3" xfId="7724" xr:uid="{12B0B141-4544-4DAE-8100-459D5155EBAE}"/>
    <cellStyle name="Comma 20 2 3 2" xfId="11431" xr:uid="{F268033D-1213-4F86-BB42-D3B30524EDDF}"/>
    <cellStyle name="Comma 20 2 3 3" xfId="14526" xr:uid="{3A6F43BF-2CC2-465C-A161-BD00A034F3B9}"/>
    <cellStyle name="Comma 20 2 4" xfId="5782" xr:uid="{2A4634DD-4C41-4503-A3BA-25005E1B9C61}"/>
    <cellStyle name="Comma 20 3" xfId="3997" xr:uid="{DC96136A-287C-4E12-811C-01D60ADD10A0}"/>
    <cellStyle name="Comma 20 3 2" xfId="9696" xr:uid="{E8F20A3D-CB26-46C9-9C7D-04C625107D9D}"/>
    <cellStyle name="Comma 20 3 2 2" xfId="12954" xr:uid="{B24B5EB1-EAA1-45C4-B7FE-D28ADCB8F71A}"/>
    <cellStyle name="Comma 20 3 2 3" xfId="16049" xr:uid="{E2B3DD1A-8A65-4B8A-BDE1-A4910FBB1DA0}"/>
    <cellStyle name="Comma 20 3 3" xfId="5761" xr:uid="{9C91027C-F8BA-4AD4-89BB-5146790FECA7}"/>
    <cellStyle name="Comma 20 4" xfId="7695" xr:uid="{DDCB1E92-0A3F-4206-B770-6E1352316B9F}"/>
    <cellStyle name="Comma 20 4 2" xfId="11410" xr:uid="{1DE1D844-8347-47E6-B574-1E1EA0587F86}"/>
    <cellStyle name="Comma 20 4 3" xfId="14505" xr:uid="{3B010356-E2F5-4986-9DB3-C796E85259BC}"/>
    <cellStyle name="Comma 21" xfId="2065" xr:uid="{3FCA98D4-9FA6-4BC4-933A-A0A35BCD21E3}"/>
    <cellStyle name="Comma 21 2" xfId="4309" xr:uid="{E3B95BF7-1000-4B19-870C-A1FF6E339049}"/>
    <cellStyle name="Comma 21 2 2" xfId="9956" xr:uid="{1EF3960D-A41D-478B-B411-6A80358E5E45}"/>
    <cellStyle name="Comma 21 2 2 2" xfId="13206" xr:uid="{71557097-9D35-4F1A-9C7B-8E0F6E97DC81}"/>
    <cellStyle name="Comma 21 2 2 3" xfId="16301" xr:uid="{BE298073-3899-4A03-980A-76D09525371B}"/>
    <cellStyle name="Comma 21 2 3" xfId="6013" xr:uid="{218816BB-8E5C-4CCB-A88D-5EDBF915A081}"/>
    <cellStyle name="Comma 21 3" xfId="7955" xr:uid="{09546331-3CBE-4A13-B37B-FFA08217B557}"/>
    <cellStyle name="Comma 21 3 2" xfId="11662" xr:uid="{09814D64-97FB-4E90-97CC-3DB82AE2D762}"/>
    <cellStyle name="Comma 21 3 3" xfId="14757" xr:uid="{081DA258-36A6-4A7C-B689-E1E453F7C5C0}"/>
    <cellStyle name="Comma 22" xfId="2706" xr:uid="{2AEA81E6-0A9A-4271-9A88-8BEF331D5690}"/>
    <cellStyle name="Comma 22 2" xfId="4829" xr:uid="{2F910512-8BC0-4674-A80C-F021FBF55626}"/>
    <cellStyle name="Comma 22 2 2" xfId="10475" xr:uid="{2DC2AD40-9BC1-433A-A23A-717E4D945076}"/>
    <cellStyle name="Comma 22 2 2 2" xfId="13587" xr:uid="{B4A25665-5F46-4F14-84EF-1019F33BBA16}"/>
    <cellStyle name="Comma 22 2 2 3" xfId="16682" xr:uid="{6A5FC201-5CF6-4FD6-8755-230EA61B61DC}"/>
    <cellStyle name="Comma 22 2 3" xfId="6394" xr:uid="{3E260A38-7798-4A23-98F2-2511C1C6266D}"/>
    <cellStyle name="Comma 22 3" xfId="8493" xr:uid="{F119AD5B-F256-4F1F-AE51-6CE99C1DDF88}"/>
    <cellStyle name="Comma 22 3 2" xfId="12043" xr:uid="{09D100A6-0C27-48CD-AF10-5EF7A074813F}"/>
    <cellStyle name="Comma 22 3 3" xfId="15138" xr:uid="{2FAEC24D-869C-4C2C-AB2D-569B28CABE12}"/>
    <cellStyle name="Comma 22 4" xfId="10509" xr:uid="{546E7D45-FBC2-461D-BCC6-9612BD370E30}"/>
    <cellStyle name="Comma 23" xfId="228" xr:uid="{59283290-B597-49B2-8FC5-473159299AE4}"/>
    <cellStyle name="Comma 23 2" xfId="680" xr:uid="{7672F99C-A645-47CD-8A47-8F6E87B95424}"/>
    <cellStyle name="Comma 23 2 2" xfId="3177" xr:uid="{477129F4-948A-407E-9B9D-188750A6F2A1}"/>
    <cellStyle name="Comma 23 2 2 2" xfId="8877" xr:uid="{2D70E994-8A98-4678-9996-A87FF84F6ED6}"/>
    <cellStyle name="Comma 23 2 2 2 2" xfId="12309" xr:uid="{D60BBFF7-FCD4-4181-9918-854B9E57238A}"/>
    <cellStyle name="Comma 23 2 2 2 3" xfId="15404" xr:uid="{131FA837-C7D4-4F84-85A4-A5658C5BA590}"/>
    <cellStyle name="Comma 23 2 2 3" xfId="5117" xr:uid="{6BEDCAE8-10A2-4E9E-BF60-47E8ECAA3D77}"/>
    <cellStyle name="Comma 23 2 3" xfId="6875" xr:uid="{F3727AE4-B721-4868-8740-5219E816302E}"/>
    <cellStyle name="Comma 23 2 3 2" xfId="10766" xr:uid="{EFBCFBEC-F1FF-4DE8-B192-359FED397684}"/>
    <cellStyle name="Comma 23 2 3 3" xfId="13861" xr:uid="{10524C93-5319-4B1C-80A0-C149BED1518E}"/>
    <cellStyle name="Comma 23 3" xfId="2921" xr:uid="{6B1C205B-6AE4-4743-B693-A1D810AB765A}"/>
    <cellStyle name="Comma 23 3 2" xfId="8661" xr:uid="{E9FDC399-5C11-4FFC-B6AB-6A0949A4A5CC}"/>
    <cellStyle name="Comma 23 3 2 2" xfId="12145" xr:uid="{A2C190BC-7346-4764-B732-2F3CB4619601}"/>
    <cellStyle name="Comma 23 3 2 3" xfId="15240" xr:uid="{DD903E65-1CE5-4120-A82E-770E5B0716A8}"/>
    <cellStyle name="Comma 23 3 3" xfId="4950" xr:uid="{B851BC87-C75C-42D8-B010-61DD1C7C4F7B}"/>
    <cellStyle name="Comma 23 4" xfId="6657" xr:uid="{29B70F9B-5E45-40BD-94C2-CD1FCBC3DD5B}"/>
    <cellStyle name="Comma 23 4 2" xfId="10602" xr:uid="{BCC45EF5-98D1-4C31-A321-577AEABC4A2C}"/>
    <cellStyle name="Comma 23 4 3" xfId="13697" xr:uid="{C7A5A342-2680-40EC-A559-1D00E3AC5D04}"/>
    <cellStyle name="Comma 23 5" xfId="16702" xr:uid="{E553E3B2-ACAB-4038-8958-446B5CB94C74}"/>
    <cellStyle name="Comma 27" xfId="62" xr:uid="{E57E13BA-B401-4321-ABAF-A0D8B62F6973}"/>
    <cellStyle name="Comma 27 2" xfId="122" xr:uid="{4DF6927A-9765-433A-8AAD-28D34480584A}"/>
    <cellStyle name="Comma 27 2 2" xfId="330" xr:uid="{9CF9CF12-E86D-4370-ABFE-A542ADC505D8}"/>
    <cellStyle name="Comma 27 2 2 2" xfId="1573" xr:uid="{71AB3B91-8C80-4842-9BEE-78E635BFC965}"/>
    <cellStyle name="Comma 27 2 2 2 2" xfId="3855" xr:uid="{98B90301-ED0E-43BD-A8CF-FBA7D57E7EF4}"/>
    <cellStyle name="Comma 27 2 2 2 2 2" xfId="9554" xr:uid="{73DF4B9C-BCC5-4DBC-812C-AA0B60D30B89}"/>
    <cellStyle name="Comma 27 2 2 2 2 2 2" xfId="12815" xr:uid="{CB63360B-ADFF-41B5-8F51-4A48D08673A2}"/>
    <cellStyle name="Comma 27 2 2 2 2 2 3" xfId="15910" xr:uid="{6A79D06F-0802-4422-93C7-5CA0E14389FC}"/>
    <cellStyle name="Comma 27 2 2 2 2 3" xfId="5622" xr:uid="{7FEBB0AE-A6BB-4C1E-A75B-056D15B7244D}"/>
    <cellStyle name="Comma 27 2 2 2 3" xfId="7553" xr:uid="{87469284-269B-4C27-98C9-22AAD6853577}"/>
    <cellStyle name="Comma 27 2 2 2 3 2" xfId="11271" xr:uid="{1626863C-2248-4E83-A65C-BADF769CD931}"/>
    <cellStyle name="Comma 27 2 2 2 3 3" xfId="14366" xr:uid="{7D80855A-E590-45AD-88C8-988FD2D20D06}"/>
    <cellStyle name="Comma 27 2 2 3" xfId="2539" xr:uid="{0CE33A4A-3396-4105-AE86-F50505EAFD24}"/>
    <cellStyle name="Comma 27 2 2 3 2" xfId="4729" xr:uid="{C0FA28AB-B9BD-4345-9202-AF916C23DEA5}"/>
    <cellStyle name="Comma 27 2 2 3 2 2" xfId="10375" xr:uid="{67629460-2C1E-4C7A-B860-2BCDAA3A7144}"/>
    <cellStyle name="Comma 27 2 2 3 2 2 2" xfId="13503" xr:uid="{1340482B-585E-4819-BEA5-E536898E4F25}"/>
    <cellStyle name="Comma 27 2 2 3 2 2 3" xfId="16598" xr:uid="{857CC396-013D-4B9D-8ED3-EC84434322B3}"/>
    <cellStyle name="Comma 27 2 2 3 2 3" xfId="6310" xr:uid="{5A54757F-CAF0-43D8-A7C2-393AAB033965}"/>
    <cellStyle name="Comma 27 2 2 3 3" xfId="8393" xr:uid="{31C3D9BF-11B5-4165-8885-63E009CA764A}"/>
    <cellStyle name="Comma 27 2 2 3 3 2" xfId="11959" xr:uid="{B57D9A85-7B01-4FDF-A8DE-599C16200A7E}"/>
    <cellStyle name="Comma 27 2 2 3 3 3" xfId="15054" xr:uid="{BFEADC7F-6CCA-447C-8ED2-F7EE0B4D6668}"/>
    <cellStyle name="Comma 27 2 2 4" xfId="3006" xr:uid="{19E6F0CA-5A23-4C7E-BD9C-95858033D3E5}"/>
    <cellStyle name="Comma 27 2 2 4 2" xfId="8734" xr:uid="{076215BB-0E5C-492A-8C5F-1E0678A9FDD2}"/>
    <cellStyle name="Comma 27 2 2 4 2 2" xfId="12215" xr:uid="{A048DD5B-7FA9-4CCC-A4E2-39FC14DEAC4F}"/>
    <cellStyle name="Comma 27 2 2 4 2 3" xfId="15310" xr:uid="{F5B79212-90C7-4D3A-A6A5-295775B6618E}"/>
    <cellStyle name="Comma 27 2 2 4 3" xfId="5020" xr:uid="{6C519A14-4195-4068-B92A-883F70CAE2C2}"/>
    <cellStyle name="Comma 27 2 2 5" xfId="6730" xr:uid="{094BE00B-37FF-4501-A04A-417D756B0A29}"/>
    <cellStyle name="Comma 27 2 2 5 2" xfId="10672" xr:uid="{28A82DB8-4FE4-49B1-9144-058C3DACAD86}"/>
    <cellStyle name="Comma 27 2 2 5 3" xfId="13767" xr:uid="{B02785D5-7B9E-4F0B-A8EC-6B70F36BB30B}"/>
    <cellStyle name="Comma 27 2 3" xfId="1406" xr:uid="{685B68CB-E876-4636-A5BF-BF61749A98A8}"/>
    <cellStyle name="Comma 27 2 3 2" xfId="2411" xr:uid="{DFA09A7C-A5C9-4879-85F0-CB6B24A1A0A1}"/>
    <cellStyle name="Comma 27 2 3 2 2" xfId="4601" xr:uid="{39F91634-04CF-4E9E-BDB2-45C19B5796DD}"/>
    <cellStyle name="Comma 27 2 3 2 2 2" xfId="10247" xr:uid="{03CAFC12-BBCA-4E80-8B65-87F297989B15}"/>
    <cellStyle name="Comma 27 2 3 2 2 2 2" xfId="13404" xr:uid="{4D8620CE-7518-4C5B-821F-B5F6EDC58BF5}"/>
    <cellStyle name="Comma 27 2 3 2 2 2 3" xfId="16499" xr:uid="{C2248A37-2E82-4065-BEC9-1C5C61723758}"/>
    <cellStyle name="Comma 27 2 3 2 2 3" xfId="6211" xr:uid="{F280B6B8-DD14-4696-BED9-D4234D0FCF8C}"/>
    <cellStyle name="Comma 27 2 3 2 3" xfId="8265" xr:uid="{CAFE5FC5-B74B-4A86-8073-92F3280A5A9C}"/>
    <cellStyle name="Comma 27 2 3 2 3 2" xfId="11860" xr:uid="{47F5FCC8-7E8D-470E-883A-3C5CADC0BC40}"/>
    <cellStyle name="Comma 27 2 3 2 3 3" xfId="14955" xr:uid="{CF4AADA4-7FA2-4B7A-B645-62AF073093C2}"/>
    <cellStyle name="Comma 27 2 3 3" xfId="3688" xr:uid="{11E5910C-B45B-4C14-AC1B-3EDD1DA8BEBF}"/>
    <cellStyle name="Comma 27 2 3 3 2" xfId="9387" xr:uid="{FC914BD9-D2D6-42C2-98E5-BFADAB5C4BDB}"/>
    <cellStyle name="Comma 27 2 3 3 2 2" xfId="12677" xr:uid="{78906584-D569-466B-9C2F-EB57784D80B6}"/>
    <cellStyle name="Comma 27 2 3 3 2 3" xfId="15772" xr:uid="{EA80AA42-693F-49DE-AE79-5C555B1DDCF2}"/>
    <cellStyle name="Comma 27 2 3 3 3" xfId="5484" xr:uid="{D26EE837-B4B6-4AC9-A819-E563A347BC1C}"/>
    <cellStyle name="Comma 27 2 3 4" xfId="7386" xr:uid="{B70E8A09-E865-4C6C-9A3E-E7DA613D5B91}"/>
    <cellStyle name="Comma 27 2 3 4 2" xfId="11133" xr:uid="{B7889669-52A5-4D25-8398-BD693A7E0C97}"/>
    <cellStyle name="Comma 27 2 3 4 3" xfId="14228" xr:uid="{D0112935-B3D9-42F0-82AC-F9BC095B1EC3}"/>
    <cellStyle name="Comma 27 2 4" xfId="1125" xr:uid="{7230C555-5AFE-4D73-8BFB-6E2032350E46}"/>
    <cellStyle name="Comma 27 2 4 2" xfId="3436" xr:uid="{D7D48286-9C79-4FBE-9AD1-82CB09A74F10}"/>
    <cellStyle name="Comma 27 2 4 2 2" xfId="9136" xr:uid="{8700A754-9E98-4793-966E-C6C397B2DFA9}"/>
    <cellStyle name="Comma 27 2 4 2 2 2" xfId="12489" xr:uid="{D7971A53-0D66-4D57-B799-9EF0468D225E}"/>
    <cellStyle name="Comma 27 2 4 2 2 3" xfId="15584" xr:uid="{50695B82-4571-4084-9173-BA9629BFF057}"/>
    <cellStyle name="Comma 27 2 4 2 3" xfId="5297" xr:uid="{6D162B73-2311-487A-B32E-D6D2FB5496ED}"/>
    <cellStyle name="Comma 27 2 4 3" xfId="7135" xr:uid="{CC7AF39D-A354-4E5F-A20A-E9A0E05D2DED}"/>
    <cellStyle name="Comma 27 2 4 3 2" xfId="10946" xr:uid="{63F8DBAB-307E-4FF0-BE05-68DD1E1214D9}"/>
    <cellStyle name="Comma 27 2 4 3 3" xfId="14041" xr:uid="{73744345-3D2D-42A3-B31E-13C22227A938}"/>
    <cellStyle name="Comma 27 2 5" xfId="2235" xr:uid="{10DD3B28-EC8C-430D-A434-49DC22A0D39A}"/>
    <cellStyle name="Comma 27 2 5 2" xfId="4426" xr:uid="{1FD92911-8866-436E-AB11-B9FB833A78DD}"/>
    <cellStyle name="Comma 27 2 5 2 2" xfId="10072" xr:uid="{8A63B944-5476-4A85-9E23-21F062E5EB12}"/>
    <cellStyle name="Comma 27 2 5 2 2 2" xfId="13287" xr:uid="{92736876-DF24-4D69-B254-4AC458B04FBE}"/>
    <cellStyle name="Comma 27 2 5 2 2 3" xfId="16382" xr:uid="{EBFC8A56-5367-453C-9424-916C765ACA41}"/>
    <cellStyle name="Comma 27 2 5 2 3" xfId="6094" xr:uid="{3EF1DC1B-9134-45EB-8F27-D26F4B00BEEC}"/>
    <cellStyle name="Comma 27 2 5 3" xfId="8090" xr:uid="{ABADE65F-8648-4476-B2A2-3470EEF69662}"/>
    <cellStyle name="Comma 27 2 5 3 2" xfId="11743" xr:uid="{35B4C7EF-36C6-4816-8CA4-6A7AF29F5B56}"/>
    <cellStyle name="Comma 27 2 5 3 3" xfId="14838" xr:uid="{7DD7B3B2-4645-49BC-9C1D-F6579C50AEA0}"/>
    <cellStyle name="Comma 27 2 6" xfId="2838" xr:uid="{E46C3E23-572B-497D-A9C6-CE9F9D362156}"/>
    <cellStyle name="Comma 27 2 6 2" xfId="8586" xr:uid="{60EE2769-D3C6-460E-95FB-27F8B4A2E70F}"/>
    <cellStyle name="Comma 27 2 6 2 2" xfId="12102" xr:uid="{41CBCDAA-E41B-4978-AE76-5759B9EA4382}"/>
    <cellStyle name="Comma 27 2 6 2 3" xfId="15197" xr:uid="{E43DC120-043F-496C-BEFF-89F96E7C6DB1}"/>
    <cellStyle name="Comma 27 2 6 3" xfId="4907" xr:uid="{D742A4ED-CF6D-4861-9D0F-A9D330CBB015}"/>
    <cellStyle name="Comma 27 2 7" xfId="6582" xr:uid="{4368E9D9-FDE8-4867-B941-2B559F684ABB}"/>
    <cellStyle name="Comma 27 2 7 2" xfId="10559" xr:uid="{3E04E6FF-2631-4164-99EC-51436154CA6A}"/>
    <cellStyle name="Comma 27 2 7 3" xfId="13654" xr:uid="{49FE51B1-5844-403A-8C35-7E40D7058562}"/>
    <cellStyle name="Comma 27 3" xfId="304" xr:uid="{6E2EC777-D3B7-4AC9-AAFF-749FE38A68F4}"/>
    <cellStyle name="Comma 27 3 2" xfId="2980" xr:uid="{C9743EC0-8BB4-4C9F-8033-506ACF56CC2A}"/>
    <cellStyle name="Comma 27 3 2 2" xfId="8708" xr:uid="{EFD1C773-FFAC-45BA-AADA-0AA23AF8EFF2}"/>
    <cellStyle name="Comma 27 3 2 2 2" xfId="12190" xr:uid="{A36A286A-0BFA-41DB-9743-2FEB330413DB}"/>
    <cellStyle name="Comma 27 3 2 2 3" xfId="15285" xr:uid="{00F02C29-8DF0-4B36-82E8-FFF97879A584}"/>
    <cellStyle name="Comma 27 3 2 3" xfId="6429" xr:uid="{12306F6C-B673-43F5-85AD-C3189684F9BC}"/>
    <cellStyle name="Comma 27 3 3" xfId="6704" xr:uid="{1AFFA2E0-6A79-44A1-A665-5254BFBE2125}"/>
    <cellStyle name="Comma 27 3 3 2" xfId="10647" xr:uid="{46027B2A-1C42-4FEE-9D19-47A70CCA5457}"/>
    <cellStyle name="Comma 27 3 3 3" xfId="13742" xr:uid="{D35E140D-7800-453A-84EF-4EB939098F14}"/>
    <cellStyle name="Comma 27 3 4" xfId="4995" xr:uid="{84F5B90B-1803-4A47-BFB8-806B0CA35F1C}"/>
    <cellStyle name="Comma 27 4" xfId="2795" xr:uid="{311F80B9-F786-4A4E-A8A4-73B97640060C}"/>
    <cellStyle name="Comma 27 4 2" xfId="8545" xr:uid="{23C569C1-A872-40E9-9CF7-D439AA504649}"/>
    <cellStyle name="Comma 27 4 2 2" xfId="12077" xr:uid="{6DFE688F-2B41-4B94-BED4-7863CFE95329}"/>
    <cellStyle name="Comma 27 4 2 3" xfId="15172" xr:uid="{A4662D02-EE03-4A62-B406-F0F5B5CFA229}"/>
    <cellStyle name="Comma 27 4 3" xfId="6416" xr:uid="{C52856B8-31A9-4E1D-B266-B10B49859E3E}"/>
    <cellStyle name="Comma 27 5" xfId="6535" xr:uid="{8BC534F8-1426-443B-A3B9-2768FE3D921A}"/>
    <cellStyle name="Comma 27 5 2" xfId="10534" xr:uid="{10EF85E8-A3BC-4BB4-A5F3-5BBE2CB792FE}"/>
    <cellStyle name="Comma 27 5 3" xfId="13629" xr:uid="{950B619A-9D2B-45FA-A077-80FBF6EACF0D}"/>
    <cellStyle name="Comma 27 6" xfId="4882" xr:uid="{A8152F7E-1929-4076-99EA-6FD72000DC8C}"/>
    <cellStyle name="Comma 28" xfId="41" xr:uid="{067FFBB8-7436-474B-82C3-2253525120AA}"/>
    <cellStyle name="Comma 28 2" xfId="80" xr:uid="{526D4862-7CF1-4CAF-B84C-7D2B1D82EFCA}"/>
    <cellStyle name="Comma 28 2 2" xfId="135" xr:uid="{42FCBF96-C309-47C6-B30F-7CA36C74162F}"/>
    <cellStyle name="Comma 28 2 2 2" xfId="338" xr:uid="{8EE184B2-3BF5-4ECC-AC0F-008BA5943676}"/>
    <cellStyle name="Comma 28 2 2 2 2" xfId="3014" xr:uid="{647218C1-75D5-42EC-BE64-FCF95C1A021D}"/>
    <cellStyle name="Comma 28 2 2 2 2 2" xfId="8742" xr:uid="{A40AB1AA-FF64-47BB-91A8-6C0A38CA3B3B}"/>
    <cellStyle name="Comma 28 2 2 2 2 2 2" xfId="12222" xr:uid="{067DB7EA-E4CD-4455-BACB-2DFD95F8AF61}"/>
    <cellStyle name="Comma 28 2 2 2 2 2 3" xfId="15317" xr:uid="{4BE2B782-073C-46D6-9D54-5546F948BE45}"/>
    <cellStyle name="Comma 28 2 2 2 2 3" xfId="6440" xr:uid="{2F50711A-1EE6-44FF-BFD7-661EBFFC8DF7}"/>
    <cellStyle name="Comma 28 2 2 2 3" xfId="6738" xr:uid="{132C1458-BAD8-4F3A-9345-81044EA6B489}"/>
    <cellStyle name="Comma 28 2 2 2 3 2" xfId="10679" xr:uid="{D9B28C38-5C35-435F-8169-0D3CA1CD7448}"/>
    <cellStyle name="Comma 28 2 2 2 3 3" xfId="13774" xr:uid="{D01486D5-BF78-4BDB-9F03-3F9D99D47073}"/>
    <cellStyle name="Comma 28 2 2 2 4" xfId="5027" xr:uid="{131A4A3D-2E37-4461-8F1D-6E5468777127}"/>
    <cellStyle name="Comma 28 2 2 3" xfId="2851" xr:uid="{2489C0F4-7A2C-417B-9D97-919BAEDEC4F2}"/>
    <cellStyle name="Comma 28 2 2 3 2" xfId="8599" xr:uid="{8AC9BFCD-5457-4239-B873-CACC6154B0E7}"/>
    <cellStyle name="Comma 28 2 2 3 2 2" xfId="12109" xr:uid="{619FBB7D-4138-4988-AB3D-E2991E40860C}"/>
    <cellStyle name="Comma 28 2 2 3 2 3" xfId="15204" xr:uid="{9939A33B-FE71-4418-9A82-338F1261D3F7}"/>
    <cellStyle name="Comma 28 2 2 3 3" xfId="6421" xr:uid="{F366AC2D-3EC0-440A-8550-BBB460ED5FFE}"/>
    <cellStyle name="Comma 28 2 2 4" xfId="6595" xr:uid="{A42637E7-7DBD-4175-BE5F-5A1C224C2D97}"/>
    <cellStyle name="Comma 28 2 2 4 2" xfId="10566" xr:uid="{30EBBB99-FFB2-411B-B6B7-1CDFA5A0D250}"/>
    <cellStyle name="Comma 28 2 2 4 3" xfId="13661" xr:uid="{F162EA1E-0422-4336-9B84-96E12357C6AA}"/>
    <cellStyle name="Comma 28 2 2 5" xfId="4914" xr:uid="{7B5896B8-4E9A-4869-B339-43609318467A}"/>
    <cellStyle name="Comma 28 2 3" xfId="311" xr:uid="{B1334766-9B7A-493A-8585-3AD170AEB990}"/>
    <cellStyle name="Comma 28 2 3 2" xfId="2987" xr:uid="{3CF47BC6-6654-4F6E-98C4-330C70593C1B}"/>
    <cellStyle name="Comma 28 2 3 2 2" xfId="8715" xr:uid="{63509CD0-C957-47B2-BF8E-9A6D8C715C23}"/>
    <cellStyle name="Comma 28 2 3 2 2 2" xfId="12197" xr:uid="{F67FFCB8-8110-49D1-8115-AF4875A6A744}"/>
    <cellStyle name="Comma 28 2 3 2 2 3" xfId="15292" xr:uid="{304B5597-62C3-4023-A34C-50F46907B04B}"/>
    <cellStyle name="Comma 28 2 3 2 3" xfId="6433" xr:uid="{511A5A41-BB9A-4CA7-B042-ECD30A6F8BB6}"/>
    <cellStyle name="Comma 28 2 3 3" xfId="6711" xr:uid="{9591D875-D7D0-4AD9-8864-6AC560CBD99E}"/>
    <cellStyle name="Comma 28 2 3 3 2" xfId="10654" xr:uid="{B4226F1C-7A6C-407C-B14B-B6449770AE76}"/>
    <cellStyle name="Comma 28 2 3 3 3" xfId="13749" xr:uid="{06FAD8BE-DB06-4BBE-8D3E-E08727D94D17}"/>
    <cellStyle name="Comma 28 2 3 4" xfId="5002" xr:uid="{480CE5A8-ADCC-4045-AAC0-378186C29C9F}"/>
    <cellStyle name="Comma 28 2 4" xfId="2806" xr:uid="{E0CC74BE-09C9-44CB-9ABA-BC4B969D081D}"/>
    <cellStyle name="Comma 28 2 4 2" xfId="8555" xr:uid="{1C5BBCA5-8F06-4F96-8C72-3F37821805C2}"/>
    <cellStyle name="Comma 28 2 4 2 2" xfId="12084" xr:uid="{516EAC7A-223F-4BA3-A98F-2B2E3798A6D8}"/>
    <cellStyle name="Comma 28 2 4 2 3" xfId="15179" xr:uid="{93B9478E-B51F-4DF5-9A2B-12C3B7AB90C4}"/>
    <cellStyle name="Comma 28 2 4 3" xfId="6418" xr:uid="{42A568B4-AE0A-436F-A351-5A41B0952221}"/>
    <cellStyle name="Comma 28 2 5" xfId="6548" xr:uid="{5C89A9B8-BCBA-4E98-B4F2-80EE3BE223F8}"/>
    <cellStyle name="Comma 28 2 5 2" xfId="10541" xr:uid="{374BBA29-31E5-4A96-8895-F2851758E6ED}"/>
    <cellStyle name="Comma 28 2 5 3" xfId="13636" xr:uid="{4183E909-8247-4912-AE57-38DD55D6E65C}"/>
    <cellStyle name="Comma 28 2 6" xfId="4889" xr:uid="{97A12A3A-E5BF-4965-B8A6-A76FA64A24FC}"/>
    <cellStyle name="Comma 28 3" xfId="109" xr:uid="{895B4C4C-EC2E-42D1-929C-2CEB5937890E}"/>
    <cellStyle name="Comma 28 3 2" xfId="322" xr:uid="{02B1960A-351D-418B-9012-BF00E739B847}"/>
    <cellStyle name="Comma 28 3 2 2" xfId="2998" xr:uid="{7DD298DF-3D61-4FDE-82C6-5B13A80AB6EA}"/>
    <cellStyle name="Comma 28 3 2 2 2" xfId="8726" xr:uid="{159E7097-F0FB-48DD-9B3D-6BD23EBDC385}"/>
    <cellStyle name="Comma 28 3 2 2 2 2" xfId="12207" xr:uid="{0D637ADF-A4B9-42AD-B539-F98F6B7F2AA3}"/>
    <cellStyle name="Comma 28 3 2 2 2 3" xfId="15302" xr:uid="{97AE456C-9B66-4256-91C2-FA4E19A294F2}"/>
    <cellStyle name="Comma 28 3 2 2 3" xfId="6435" xr:uid="{7FD25F17-E6A7-4F3F-B730-B6706149DABC}"/>
    <cellStyle name="Comma 28 3 2 3" xfId="6722" xr:uid="{40E07920-C378-4511-9B84-3BF139D6E5CA}"/>
    <cellStyle name="Comma 28 3 2 3 2" xfId="10664" xr:uid="{29AEDEBB-FD39-4FD9-83C7-7F8067E9217A}"/>
    <cellStyle name="Comma 28 3 2 3 3" xfId="13759" xr:uid="{767939AB-28DB-4798-953C-46208A9F824C}"/>
    <cellStyle name="Comma 28 3 2 4" xfId="5012" xr:uid="{48D74C5D-77D0-4A82-9D90-81C7E1A77C5E}"/>
    <cellStyle name="Comma 28 3 3" xfId="2825" xr:uid="{6C08D955-1102-4FF3-8206-265EA1AFE8CF}"/>
    <cellStyle name="Comma 28 3 3 2" xfId="8573" xr:uid="{FBC0B76B-3F07-464D-8F91-042E96637958}"/>
    <cellStyle name="Comma 28 3 3 2 2" xfId="12094" xr:uid="{882EC8BD-0D0A-4FC5-A2AA-E73FA2A1E033}"/>
    <cellStyle name="Comma 28 3 3 2 3" xfId="15189" xr:uid="{34A0980B-821D-4591-A657-032A36055918}"/>
    <cellStyle name="Comma 28 3 3 3" xfId="6419" xr:uid="{9C63CCCF-FD2E-42B9-A59C-7DA1E00D961B}"/>
    <cellStyle name="Comma 28 3 4" xfId="6569" xr:uid="{D4EC716D-68A9-4C8C-82EC-24CF41C28094}"/>
    <cellStyle name="Comma 28 3 4 2" xfId="10551" xr:uid="{B640C233-F1DA-4274-949B-AB3323DD839C}"/>
    <cellStyle name="Comma 28 3 4 3" xfId="13646" xr:uid="{CC9053D9-CB05-46B9-B8C1-5780AF38F553}"/>
    <cellStyle name="Comma 28 3 5" xfId="4899" xr:uid="{0871E766-4473-48F2-82B7-B4D2F9CB0D9C}"/>
    <cellStyle name="Comma 28 4" xfId="296" xr:uid="{3C9E9242-DFE1-4FAD-8A88-1DA3DCB8616D}"/>
    <cellStyle name="Comma 28 4 2" xfId="2972" xr:uid="{A657AEB8-660A-42B9-8102-6EAD6B3704D9}"/>
    <cellStyle name="Comma 28 4 2 2" xfId="8700" xr:uid="{316E0E62-C565-4BCD-9932-9EF5BD340E95}"/>
    <cellStyle name="Comma 28 4 2 2 2" xfId="12182" xr:uid="{A9F15684-68D4-45CB-885F-9CD0615DA42E}"/>
    <cellStyle name="Comma 28 4 2 2 3" xfId="15277" xr:uid="{C346AE36-2404-40B2-BF0C-75AEA80661A1}"/>
    <cellStyle name="Comma 28 4 2 3" xfId="6424" xr:uid="{695A8F70-41FD-43E7-A11E-909EA8C49DAC}"/>
    <cellStyle name="Comma 28 4 3" xfId="6696" xr:uid="{993D91A7-A1F4-4C16-9318-BB196F34E5B0}"/>
    <cellStyle name="Comma 28 4 3 2" xfId="10639" xr:uid="{C86B402F-3CC4-4260-B4D3-F25640F87963}"/>
    <cellStyle name="Comma 28 4 3 3" xfId="13734" xr:uid="{835E1B86-596F-48C4-9DAE-6D60AB17CA3F}"/>
    <cellStyle name="Comma 28 4 4" xfId="4987" xr:uid="{6B587C04-11CA-4285-8413-2119DE9E5A9A}"/>
    <cellStyle name="Comma 28 5" xfId="2784" xr:uid="{F0E48378-123A-4017-A2E3-31B4AC405215}"/>
    <cellStyle name="Comma 28 5 2" xfId="8534" xr:uid="{62E5D851-0E85-458D-86EA-9349486F7F98}"/>
    <cellStyle name="Comma 28 5 2 2" xfId="12069" xr:uid="{C26C1D1A-51B1-48C9-B43C-7E93061BD80A}"/>
    <cellStyle name="Comma 28 5 2 3" xfId="15164" xr:uid="{2E294EE7-FFE8-4250-B9D2-67A425442A82}"/>
    <cellStyle name="Comma 28 5 3" xfId="6414" xr:uid="{6BCB31E3-7186-4FDB-978B-D79E0ED435DC}"/>
    <cellStyle name="Comma 28 6" xfId="6522" xr:uid="{20D7EA04-7B93-46BD-BA84-CF6D6C745164}"/>
    <cellStyle name="Comma 28 6 2" xfId="10526" xr:uid="{8DEFA398-4485-429F-AC60-06E9B12CE44D}"/>
    <cellStyle name="Comma 28 6 3" xfId="13621" xr:uid="{FB90C2CB-CFBC-40C5-BF11-C35702E7B78E}"/>
    <cellStyle name="Comma 28 7" xfId="4874" xr:uid="{5F3AFB02-507B-48DF-A5EE-BD371B8859AC}"/>
    <cellStyle name="Comma 29" xfId="74" xr:uid="{3E0F68E8-5788-4C61-A187-AA1EF7E4754E}"/>
    <cellStyle name="Comma 29 2" xfId="131" xr:uid="{090F3846-E44A-4DEF-A4BB-1ACF1062F64B}"/>
    <cellStyle name="Comma 29 2 2" xfId="335" xr:uid="{CDC0AFD5-2AD4-41EB-832E-2B89706525D0}"/>
    <cellStyle name="Comma 29 2 2 2" xfId="1575" xr:uid="{B907E0A9-84CC-406B-BA63-2D6865E1455C}"/>
    <cellStyle name="Comma 29 2 2 2 2" xfId="3857" xr:uid="{154548DB-94A1-4F76-9D32-7D3B6152EAA7}"/>
    <cellStyle name="Comma 29 2 2 2 2 2" xfId="9556" xr:uid="{DED472F1-7997-498E-9321-4B40C3FC75A1}"/>
    <cellStyle name="Comma 29 2 2 2 2 2 2" xfId="12817" xr:uid="{E6B5F612-DBF7-493B-953B-401E6C1F1ADE}"/>
    <cellStyle name="Comma 29 2 2 2 2 2 3" xfId="15912" xr:uid="{2FBA9604-0F49-4A52-82D5-91AAB57A17C5}"/>
    <cellStyle name="Comma 29 2 2 2 2 3" xfId="5624" xr:uid="{9EB6C35F-A22D-4C64-B068-E5A470554ABF}"/>
    <cellStyle name="Comma 29 2 2 2 3" xfId="7555" xr:uid="{7EBCCDB6-DB4A-4B70-B8BC-56ACC2D53B9F}"/>
    <cellStyle name="Comma 29 2 2 2 3 2" xfId="11273" xr:uid="{F5EDA9C6-7306-4281-8974-73502A7DA571}"/>
    <cellStyle name="Comma 29 2 2 2 3 3" xfId="14368" xr:uid="{CD7B2A52-53DD-4885-AA57-A7CCF0545D68}"/>
    <cellStyle name="Comma 29 2 2 3" xfId="2541" xr:uid="{4B11D56D-3A4F-45CF-AE99-8BE14BC4DFDD}"/>
    <cellStyle name="Comma 29 2 2 3 2" xfId="4731" xr:uid="{1F05A915-CA3B-4775-BE26-CCA8B04BADB7}"/>
    <cellStyle name="Comma 29 2 2 3 2 2" xfId="10377" xr:uid="{E247DDAB-BC33-4707-8275-19B9A6383F5B}"/>
    <cellStyle name="Comma 29 2 2 3 2 2 2" xfId="13505" xr:uid="{F2A0910E-6267-4A39-AFC5-59FBDEA53BD0}"/>
    <cellStyle name="Comma 29 2 2 3 2 2 3" xfId="16600" xr:uid="{8CACFF9D-E339-4318-BCFF-731319161C3C}"/>
    <cellStyle name="Comma 29 2 2 3 2 3" xfId="6312" xr:uid="{DAB48306-D051-41C1-958F-FF24DD5BD3E5}"/>
    <cellStyle name="Comma 29 2 2 3 3" xfId="8395" xr:uid="{5E86074D-7AD4-4A2C-82AB-3FD0416F471F}"/>
    <cellStyle name="Comma 29 2 2 3 3 2" xfId="11961" xr:uid="{4D6492F6-D628-42F1-BA4D-5BF52F33B116}"/>
    <cellStyle name="Comma 29 2 2 3 3 3" xfId="15056" xr:uid="{754B69CD-065F-4777-857A-604928BE2A31}"/>
    <cellStyle name="Comma 29 2 2 4" xfId="3011" xr:uid="{9AB65741-8F26-41B4-AA9C-83FB904FADFD}"/>
    <cellStyle name="Comma 29 2 2 4 2" xfId="8739" xr:uid="{65D09BE0-AE95-4607-B7CD-F592044B1ADF}"/>
    <cellStyle name="Comma 29 2 2 4 2 2" xfId="12219" xr:uid="{96B4BDF3-B957-4A49-B429-03D7A7FD6D25}"/>
    <cellStyle name="Comma 29 2 2 4 2 3" xfId="15314" xr:uid="{49262BE0-86F5-4562-B101-28EB71730627}"/>
    <cellStyle name="Comma 29 2 2 4 3" xfId="5024" xr:uid="{7F4DDC07-0402-41A3-A15D-93538A679A64}"/>
    <cellStyle name="Comma 29 2 2 5" xfId="6735" xr:uid="{07F712E8-4EF6-4610-8B3A-AB98660A35D9}"/>
    <cellStyle name="Comma 29 2 2 5 2" xfId="10676" xr:uid="{56076C5D-352D-4F03-A20C-7C43EC464FB4}"/>
    <cellStyle name="Comma 29 2 2 5 3" xfId="13771" xr:uid="{6305B0ED-2E9F-457C-883D-4962D19B1EC2}"/>
    <cellStyle name="Comma 29 2 3" xfId="1410" xr:uid="{55F3B583-EFAA-4D0C-9CC4-024C9C3AB242}"/>
    <cellStyle name="Comma 29 2 3 2" xfId="2415" xr:uid="{95DD45D1-9FAC-4546-A2F7-DF127A4A587D}"/>
    <cellStyle name="Comma 29 2 3 2 2" xfId="4605" xr:uid="{2D716706-B9AA-4C8D-98E4-26EDB0BB2209}"/>
    <cellStyle name="Comma 29 2 3 2 2 2" xfId="10251" xr:uid="{7EE39D89-BD2F-4BD3-BE41-83F25EECEC4E}"/>
    <cellStyle name="Comma 29 2 3 2 2 2 2" xfId="13406" xr:uid="{4E146B6E-9F97-407B-9E27-CD7ABB06DC9E}"/>
    <cellStyle name="Comma 29 2 3 2 2 2 3" xfId="16501" xr:uid="{F3D0D9AA-5FDF-4AD1-B803-28054767F8A5}"/>
    <cellStyle name="Comma 29 2 3 2 2 3" xfId="6213" xr:uid="{D2083EB4-5C07-4BFD-A84E-636DCF39D6EA}"/>
    <cellStyle name="Comma 29 2 3 2 3" xfId="8269" xr:uid="{F4495121-A094-4691-882B-9DDB09D59C91}"/>
    <cellStyle name="Comma 29 2 3 2 3 2" xfId="11862" xr:uid="{A2CA9BE8-4330-4249-9149-C288025C1AAD}"/>
    <cellStyle name="Comma 29 2 3 2 3 3" xfId="14957" xr:uid="{0CBE1107-0C7B-4B83-A247-F65F062E5F40}"/>
    <cellStyle name="Comma 29 2 3 3" xfId="3692" xr:uid="{64D983EF-B75B-4662-ACDA-411F1E2649B9}"/>
    <cellStyle name="Comma 29 2 3 3 2" xfId="9391" xr:uid="{C491ED3A-B0B3-4D47-BCBC-F3062AB02374}"/>
    <cellStyle name="Comma 29 2 3 3 2 2" xfId="12679" xr:uid="{97CC9EFA-707A-4E34-BDE9-13AACE62352D}"/>
    <cellStyle name="Comma 29 2 3 3 2 3" xfId="15774" xr:uid="{0C7ED834-1BAC-4CD9-BF79-54669CF3616E}"/>
    <cellStyle name="Comma 29 2 3 3 3" xfId="5486" xr:uid="{2967D78B-1ABB-41A1-B70B-FC1DAFD8930F}"/>
    <cellStyle name="Comma 29 2 3 4" xfId="7390" xr:uid="{75D04153-40F6-466A-B0B4-F964F5C5EF25}"/>
    <cellStyle name="Comma 29 2 3 4 2" xfId="11135" xr:uid="{1A860FB4-D2FF-4B88-99BF-A222115609B9}"/>
    <cellStyle name="Comma 29 2 3 4 3" xfId="14230" xr:uid="{017430D7-76C4-4CA5-BFFB-79B5A5471424}"/>
    <cellStyle name="Comma 29 2 4" xfId="1129" xr:uid="{2042E685-B7DC-4012-BC39-C5CB5081FF0E}"/>
    <cellStyle name="Comma 29 2 4 2" xfId="3440" xr:uid="{7E2C6E19-067E-4D7A-AF67-E21E9749239B}"/>
    <cellStyle name="Comma 29 2 4 2 2" xfId="9140" xr:uid="{05E6D4FE-78B8-4310-9EBB-6572A23AA6A5}"/>
    <cellStyle name="Comma 29 2 4 2 2 2" xfId="12491" xr:uid="{E504D34F-8AB5-43C3-8FF6-24641C12D323}"/>
    <cellStyle name="Comma 29 2 4 2 2 3" xfId="15586" xr:uid="{F4ABEFE1-601E-49AA-881D-66C9FB23951D}"/>
    <cellStyle name="Comma 29 2 4 2 3" xfId="5299" xr:uid="{9166E2FC-A86A-4E06-9048-58B9A19A5E48}"/>
    <cellStyle name="Comma 29 2 4 3" xfId="7139" xr:uid="{418CEB55-CA8B-4749-B0D9-B674BA3C43CA}"/>
    <cellStyle name="Comma 29 2 4 3 2" xfId="10948" xr:uid="{DF713419-F9C2-4F76-A1F3-D8C29B69164C}"/>
    <cellStyle name="Comma 29 2 4 3 3" xfId="14043" xr:uid="{5FCC28AF-8F15-4B32-9E1C-658340F3D50A}"/>
    <cellStyle name="Comma 29 2 5" xfId="2239" xr:uid="{0BCB6DC8-1385-45B4-BA0F-00308616902F}"/>
    <cellStyle name="Comma 29 2 5 2" xfId="4430" xr:uid="{8E76272A-FE16-41AD-9E5E-608C209ACC9A}"/>
    <cellStyle name="Comma 29 2 5 2 2" xfId="10076" xr:uid="{22C108A3-0436-4B48-8C59-AD8A3FC2FA10}"/>
    <cellStyle name="Comma 29 2 5 2 2 2" xfId="13289" xr:uid="{33D60759-5539-4558-9032-39903B862E8E}"/>
    <cellStyle name="Comma 29 2 5 2 2 3" xfId="16384" xr:uid="{8F19A854-69B5-4876-BBD8-955503BE9A36}"/>
    <cellStyle name="Comma 29 2 5 2 3" xfId="6096" xr:uid="{F2CE6CBF-2066-4969-9048-E53D43740B14}"/>
    <cellStyle name="Comma 29 2 5 3" xfId="8094" xr:uid="{5D22BC76-FE6B-4A6D-9334-90805CDC7DFB}"/>
    <cellStyle name="Comma 29 2 5 3 2" xfId="11745" xr:uid="{A1B343D3-2525-4EFB-A241-0FD02BBAD030}"/>
    <cellStyle name="Comma 29 2 5 3 3" xfId="14840" xr:uid="{E599CFB5-F9EF-4762-827B-9B401242B789}"/>
    <cellStyle name="Comma 29 2 6" xfId="2847" xr:uid="{CEC3FA41-D5E8-4FB8-BC7F-50A8F5BFA653}"/>
    <cellStyle name="Comma 29 2 6 2" xfId="8595" xr:uid="{73A15854-4348-4548-AB69-09E28E358C3C}"/>
    <cellStyle name="Comma 29 2 6 2 2" xfId="12106" xr:uid="{33FE2C4B-9E0B-4D4B-96D2-95738CA608C0}"/>
    <cellStyle name="Comma 29 2 6 2 3" xfId="15201" xr:uid="{DD889814-42FC-4B01-992E-432D0D56157F}"/>
    <cellStyle name="Comma 29 2 6 3" xfId="4911" xr:uid="{7576640C-91F2-4043-854B-1BBFCE06A9B2}"/>
    <cellStyle name="Comma 29 2 7" xfId="6591" xr:uid="{62278F64-6720-45BC-B414-E9920E15B7DD}"/>
    <cellStyle name="Comma 29 2 7 2" xfId="10563" xr:uid="{EA7B1811-8A57-4DE8-B875-C5352E8D7829}"/>
    <cellStyle name="Comma 29 2 7 3" xfId="13658" xr:uid="{83DF8EF5-F6B7-49F0-A1B7-42B4D2690F6C}"/>
    <cellStyle name="Comma 29 3" xfId="308" xr:uid="{4B3FE0FD-23FD-4189-A9FE-5E6E3B306E77}"/>
    <cellStyle name="Comma 29 3 2" xfId="2984" xr:uid="{C3D7DA2A-2AC2-4844-B17B-A27D4DE7B76A}"/>
    <cellStyle name="Comma 29 3 2 2" xfId="8712" xr:uid="{39E6D5ED-72C1-49C5-8B14-6AECA6CB1FD4}"/>
    <cellStyle name="Comma 29 3 2 2 2" xfId="12194" xr:uid="{AE87CA11-00BF-419B-BB68-BCBF6A015876}"/>
    <cellStyle name="Comma 29 3 2 2 3" xfId="15289" xr:uid="{8E3A0CC2-5285-4613-8409-92679DF29872}"/>
    <cellStyle name="Comma 29 3 2 3" xfId="6430" xr:uid="{762A0FA3-CFAD-46D8-8E6D-50ECFA41F14A}"/>
    <cellStyle name="Comma 29 3 3" xfId="6708" xr:uid="{7976D4D2-7EE1-4BF4-9026-16E8928E6724}"/>
    <cellStyle name="Comma 29 3 3 2" xfId="10651" xr:uid="{59BDBA29-A4AE-4307-BA71-76F33E1EE4DB}"/>
    <cellStyle name="Comma 29 3 3 3" xfId="13746" xr:uid="{1C8C174B-AEB0-49A5-886A-2B016E269E4A}"/>
    <cellStyle name="Comma 29 3 4" xfId="4999" xr:uid="{5FE375F0-6790-4EF4-A8D5-2F53E407DE66}"/>
    <cellStyle name="Comma 29 4" xfId="2801" xr:uid="{3A9C0173-FD28-4EC5-8034-7DE3B56A2BBC}"/>
    <cellStyle name="Comma 29 4 2" xfId="8551" xr:uid="{605BC724-B938-498B-A3EB-76C8E7900AE2}"/>
    <cellStyle name="Comma 29 4 2 2" xfId="12081" xr:uid="{F42AC846-044D-4CD2-B787-322F7BF69AEF}"/>
    <cellStyle name="Comma 29 4 2 3" xfId="15176" xr:uid="{CADF4C56-4300-48FB-8D7A-28D720A465DB}"/>
    <cellStyle name="Comma 29 4 3" xfId="6417" xr:uid="{1590BA83-DB8A-4575-9138-508A70D212E9}"/>
    <cellStyle name="Comma 29 5" xfId="6544" xr:uid="{68FF7EEC-A9CB-4C39-8233-1A16A2689FE4}"/>
    <cellStyle name="Comma 29 5 2" xfId="10538" xr:uid="{CB8A10C5-0DAD-4E86-9E0B-CFA8509DACB7}"/>
    <cellStyle name="Comma 29 5 3" xfId="13633" xr:uid="{4DFC773C-95C7-43B9-AF2B-409F160D529D}"/>
    <cellStyle name="Comma 29 6" xfId="4886" xr:uid="{F644A4C7-185E-4E79-A5DF-95D1E663E895}"/>
    <cellStyle name="Comma 3" xfId="14" xr:uid="{68F5D583-090C-4D5B-8B76-67A8339608CC}"/>
    <cellStyle name="Comma 3 10" xfId="539" xr:uid="{6597F102-DEFB-42E5-89E6-034A2D5CE414}"/>
    <cellStyle name="Comma 3 10 2" xfId="778" xr:uid="{2828D43F-9717-4EBE-AFF3-3BE968520A9F}"/>
    <cellStyle name="Comma 3 10 2 2" xfId="1609" xr:uid="{4B1CA898-6C62-4780-9275-011530A4A04F}"/>
    <cellStyle name="Comma 3 10 2 2 2" xfId="3891" xr:uid="{2337F1B9-B1D2-442E-AE9A-739ECA9C1E33}"/>
    <cellStyle name="Comma 3 10 2 2 2 2" xfId="9590" xr:uid="{3BBF212D-6EBE-4727-A10C-D349CFFBBED6}"/>
    <cellStyle name="Comma 3 10 2 2 2 2 2" xfId="12848" xr:uid="{1136C461-3044-4499-A02B-ACD3FF7625A0}"/>
    <cellStyle name="Comma 3 10 2 2 2 2 3" xfId="15943" xr:uid="{210F5780-58B5-405F-B426-09D66882747B}"/>
    <cellStyle name="Comma 3 10 2 2 2 3" xfId="5655" xr:uid="{F765978D-0404-44D2-B53F-FAF353E79BC4}"/>
    <cellStyle name="Comma 3 10 2 2 3" xfId="7589" xr:uid="{0AE48E45-3061-4117-87BA-4E8AE3C69B02}"/>
    <cellStyle name="Comma 3 10 2 2 3 2" xfId="11304" xr:uid="{E1A29B9E-D6BA-421D-8824-8F227A3937BA}"/>
    <cellStyle name="Comma 3 10 2 2 3 3" xfId="14399" xr:uid="{BB260B31-EB5D-4589-999D-435B67B59B71}"/>
    <cellStyle name="Comma 3 10 2 3" xfId="2569" xr:uid="{F48F86E2-B766-420F-A4F0-265656C84380}"/>
    <cellStyle name="Comma 3 10 2 3 2" xfId="4759" xr:uid="{6D0E46DC-9268-4DA9-9871-907A3601ADDD}"/>
    <cellStyle name="Comma 3 10 2 3 2 2" xfId="10405" xr:uid="{05BEC016-141C-4488-8844-1A44BF036A2E}"/>
    <cellStyle name="Comma 3 10 2 3 2 2 2" xfId="13530" xr:uid="{8B6E0FC1-F0E1-4D57-80D7-169922057C1F}"/>
    <cellStyle name="Comma 3 10 2 3 2 2 3" xfId="16625" xr:uid="{25F848DD-B335-4695-9389-3FFD50FDAE09}"/>
    <cellStyle name="Comma 3 10 2 3 2 3" xfId="6337" xr:uid="{EE408A15-34FC-4E47-911A-1DC6FDEEF4D9}"/>
    <cellStyle name="Comma 3 10 2 3 3" xfId="8423" xr:uid="{FCF4C6C1-43B5-428D-8D31-34747450D132}"/>
    <cellStyle name="Comma 3 10 2 3 3 2" xfId="11986" xr:uid="{E9BCF54E-E75F-4773-BA04-2A0A64479935}"/>
    <cellStyle name="Comma 3 10 2 3 3 3" xfId="15081" xr:uid="{3A53BC2C-84FE-45E7-A090-A08C9C7D0078}"/>
    <cellStyle name="Comma 3 10 2 4" xfId="3261" xr:uid="{0FBE5832-DB27-4DFC-804F-47C973F33C8F}"/>
    <cellStyle name="Comma 3 10 2 4 2" xfId="8961" xr:uid="{5C9082FD-79B8-44DF-ADF7-BEC0B90D37D6}"/>
    <cellStyle name="Comma 3 10 2 4 2 2" xfId="12367" xr:uid="{168F6D41-8A67-4326-B5BE-F528CF40E53A}"/>
    <cellStyle name="Comma 3 10 2 4 2 3" xfId="15462" xr:uid="{0BCE9ED9-6AE3-4CC5-B3F3-5017B7F01EF7}"/>
    <cellStyle name="Comma 3 10 2 4 3" xfId="5175" xr:uid="{15188296-579E-4577-BE0E-76FA3A7A9C9F}"/>
    <cellStyle name="Comma 3 10 2 5" xfId="6960" xr:uid="{3CE891E5-B558-428F-88F6-FB7D03930B58}"/>
    <cellStyle name="Comma 3 10 2 5 2" xfId="10824" xr:uid="{E7E61996-CAF7-42D9-8B7A-2299B52B681D}"/>
    <cellStyle name="Comma 3 10 2 5 3" xfId="13919" xr:uid="{8B1344A5-747C-4162-8289-F967009149E3}"/>
    <cellStyle name="Comma 3 10 3" xfId="1173" xr:uid="{AB6200FB-1E40-4509-A8DD-915AF8E2E128}"/>
    <cellStyle name="Comma 3 10 3 2" xfId="3479" xr:uid="{60D758B1-887E-4DE9-B1BA-4E593A4498E1}"/>
    <cellStyle name="Comma 3 10 3 2 2" xfId="9179" xr:uid="{F59582DA-2678-4D02-A407-7706929C2FB3}"/>
    <cellStyle name="Comma 3 10 3 2 2 2" xfId="12522" xr:uid="{5288CF67-AC4A-4BBE-A5DB-7FD382F9F102}"/>
    <cellStyle name="Comma 3 10 3 2 2 3" xfId="15617" xr:uid="{90397BC9-943E-4281-9EDF-27D483A611FC}"/>
    <cellStyle name="Comma 3 10 3 2 3" xfId="5330" xr:uid="{A52F24F9-EB22-4B8D-9552-FF0CE221CCB0}"/>
    <cellStyle name="Comma 3 10 3 3" xfId="7178" xr:uid="{F4CF1E75-7B27-4CDD-BE0E-684BB0EA61B8}"/>
    <cellStyle name="Comma 3 10 3 3 2" xfId="10979" xr:uid="{F37C5FE7-DE58-4B55-9694-06588395FA96}"/>
    <cellStyle name="Comma 3 10 3 3 3" xfId="14074" xr:uid="{678337E3-BF05-45AF-9C22-D25C04014C44}"/>
    <cellStyle name="Comma 3 10 4" xfId="2268" xr:uid="{C04B67AB-F691-4261-A1BD-31A7C66B02DA}"/>
    <cellStyle name="Comma 3 10 4 2" xfId="4459" xr:uid="{66F35479-1AF7-41C9-98EF-D38A437F668B}"/>
    <cellStyle name="Comma 3 10 4 2 2" xfId="10105" xr:uid="{FCDB6816-C7F9-4081-87E3-9BCC704EC285}"/>
    <cellStyle name="Comma 3 10 4 2 2 2" xfId="13309" xr:uid="{1F1BC96E-7A20-47BE-94EE-58B6C2F256D7}"/>
    <cellStyle name="Comma 3 10 4 2 2 3" xfId="16404" xr:uid="{C0F83492-EC6A-4A0F-82AB-73813E1AF6CC}"/>
    <cellStyle name="Comma 3 10 4 2 3" xfId="6116" xr:uid="{774C467B-4B97-4EA3-9E4B-20C7397A358A}"/>
    <cellStyle name="Comma 3 10 4 3" xfId="8123" xr:uid="{A173CB02-E5B0-4D3E-A38A-2234EABD05DD}"/>
    <cellStyle name="Comma 3 10 4 3 2" xfId="11765" xr:uid="{00EFCA1C-7C58-4943-B837-B15A5D7E34F3}"/>
    <cellStyle name="Comma 3 10 4 3 3" xfId="14860" xr:uid="{325AF489-1070-4C28-8AA8-6F77D2110584}"/>
    <cellStyle name="Comma 3 10 5" xfId="3100" xr:uid="{93AB6696-ABB8-4B78-8BAB-BF6E0E012383}"/>
    <cellStyle name="Comma 3 10 5 2" xfId="8813" xr:uid="{4B584E77-4653-44E5-9E2D-92E807C8B128}"/>
    <cellStyle name="Comma 3 10 5 2 2" xfId="12271" xr:uid="{FBC88134-24A3-4968-9FB1-13D73A36C4B6}"/>
    <cellStyle name="Comma 3 10 5 2 3" xfId="15366" xr:uid="{7BED4AF5-58B6-4BBC-BC58-AD60CD98B2ED}"/>
    <cellStyle name="Comma 3 10 5 3" xfId="5077" xr:uid="{FEC5C38D-752D-420D-BF68-DF98A05F479F}"/>
    <cellStyle name="Comma 3 10 6" xfId="6811" xr:uid="{6FCD6FD1-A38F-4C31-9D79-AAB85944B82D}"/>
    <cellStyle name="Comma 3 10 6 2" xfId="10728" xr:uid="{0AA253AA-D884-400C-AF53-CA62AFFA2C3B}"/>
    <cellStyle name="Comma 3 10 6 3" xfId="13823" xr:uid="{48DEE3F1-72A7-4817-9443-6EDB847C59ED}"/>
    <cellStyle name="Comma 3 11" xfId="598" xr:uid="{DA043790-D502-4EFC-B9B5-F1E2C37FB982}"/>
    <cellStyle name="Comma 3 11 2" xfId="795" xr:uid="{CCBE85F9-5B2D-485A-8A06-BADBD48FCBDB}"/>
    <cellStyle name="Comma 3 11 2 2" xfId="1616" xr:uid="{C4819A9F-5FE3-4D60-AE8E-BDA2EC036637}"/>
    <cellStyle name="Comma 3 11 2 2 2" xfId="3898" xr:uid="{12AB6A31-EF60-49C2-84B6-AE3B7F002EDD}"/>
    <cellStyle name="Comma 3 11 2 2 2 2" xfId="9597" xr:uid="{12508ADE-AB76-42DC-AB54-DEC9AEDE15C6}"/>
    <cellStyle name="Comma 3 11 2 2 2 2 2" xfId="12855" xr:uid="{16424707-D286-4DC5-8390-338A49D9C3FC}"/>
    <cellStyle name="Comma 3 11 2 2 2 2 3" xfId="15950" xr:uid="{B3CA88DE-F9AE-4ABA-87DA-F3D06527E928}"/>
    <cellStyle name="Comma 3 11 2 2 2 3" xfId="5662" xr:uid="{E5713902-111A-452D-AF86-36B6860376CD}"/>
    <cellStyle name="Comma 3 11 2 2 3" xfId="7596" xr:uid="{74EC29F5-E087-4E7D-A539-C5C54EFF2192}"/>
    <cellStyle name="Comma 3 11 2 2 3 2" xfId="11311" xr:uid="{EA0EEFE3-7D3B-43B2-8B30-C60F64573B8E}"/>
    <cellStyle name="Comma 3 11 2 2 3 3" xfId="14406" xr:uid="{F60E7A1C-C6E0-468D-A29D-BE7CDB55D24F}"/>
    <cellStyle name="Comma 3 11 2 3" xfId="2573" xr:uid="{983E7E45-C25D-4D79-BFBE-945D22A98F16}"/>
    <cellStyle name="Comma 3 11 2 3 2" xfId="4763" xr:uid="{69E73DCC-FC5C-4891-8001-A421930C6F77}"/>
    <cellStyle name="Comma 3 11 2 3 2 2" xfId="10409" xr:uid="{C7500979-1B6B-4FB2-BED3-52809FE99BBA}"/>
    <cellStyle name="Comma 3 11 2 3 2 2 2" xfId="13534" xr:uid="{AB6E4403-1EDA-4663-9521-9C9A0A9DB9B1}"/>
    <cellStyle name="Comma 3 11 2 3 2 2 3" xfId="16629" xr:uid="{75C99EF6-5387-4734-A34F-1AF02289B0F7}"/>
    <cellStyle name="Comma 3 11 2 3 2 3" xfId="6341" xr:uid="{91835110-D882-4713-BC66-2BBFF03CD0E5}"/>
    <cellStyle name="Comma 3 11 2 3 3" xfId="8427" xr:uid="{23E4C2AB-0C21-41C1-84F4-2F06CB783A83}"/>
    <cellStyle name="Comma 3 11 2 3 3 2" xfId="11990" xr:uid="{4BF9C6C5-66CA-4CE9-B491-5F7036100F5D}"/>
    <cellStyle name="Comma 3 11 2 3 3 3" xfId="15085" xr:uid="{D5220B42-A3F7-41B6-A926-936AF837E1CB}"/>
    <cellStyle name="Comma 3 11 2 4" xfId="3278" xr:uid="{430B3B5C-ED7A-48BF-80E1-D133422C6F33}"/>
    <cellStyle name="Comma 3 11 2 4 2" xfId="8978" xr:uid="{09D7FFAD-4F90-4272-BF3B-592FCB36FD6A}"/>
    <cellStyle name="Comma 3 11 2 4 2 2" xfId="12380" xr:uid="{2F7706AD-51A9-44D9-A26C-A0A6C387E35B}"/>
    <cellStyle name="Comma 3 11 2 4 2 3" xfId="15475" xr:uid="{7EACB698-2EFB-4DDB-9C47-1DCAD5A9C320}"/>
    <cellStyle name="Comma 3 11 2 4 3" xfId="5188" xr:uid="{6D63541E-D07B-4DBC-8258-9E922B2FEA69}"/>
    <cellStyle name="Comma 3 11 2 5" xfId="201" xr:uid="{408F2B1F-741B-4A32-ADC4-FAAC62C6A637}"/>
    <cellStyle name="Comma 3 11 2 5 2" xfId="1559" xr:uid="{DA4047FA-3712-484C-A019-84FD5843E0DF}"/>
    <cellStyle name="Comma 3 11 2 5 2 2" xfId="1970" xr:uid="{718C328C-F9AE-4A55-833E-980DD166DA43}"/>
    <cellStyle name="Comma 3 11 2 5 2 2 2" xfId="4215" xr:uid="{2E72904D-8FFD-4B62-9AA9-1E81A8AE7E0E}"/>
    <cellStyle name="Comma 3 11 2 5 2 2 2 2" xfId="9862" xr:uid="{8A2BBF0E-2C66-469A-AD4A-74DCE50B059C}"/>
    <cellStyle name="Comma 3 11 2 5 2 2 2 2 2" xfId="13112" xr:uid="{B35343C8-2293-4D52-A46A-12895A1C7093}"/>
    <cellStyle name="Comma 3 11 2 5 2 2 2 2 3" xfId="16207" xr:uid="{08A4298F-E969-4FF0-9697-B83292C65998}"/>
    <cellStyle name="Comma 3 11 2 5 2 2 2 3" xfId="5919" xr:uid="{A8C1CD63-512E-4E71-BBAD-FFCB7FC8E4F1}"/>
    <cellStyle name="Comma 3 11 2 5 2 2 3" xfId="7861" xr:uid="{235B6129-CBE9-4076-B99E-9CF1E9122C47}"/>
    <cellStyle name="Comma 3 11 2 5 2 2 3 2" xfId="11568" xr:uid="{9A9C509D-EB13-423A-9BEB-3FD15EFDEBA0}"/>
    <cellStyle name="Comma 3 11 2 5 2 2 3 3" xfId="14663" xr:uid="{8A59D2B4-5B47-4711-9638-EAA039ED13F7}"/>
    <cellStyle name="Comma 3 11 2 5 2 3" xfId="3841" xr:uid="{D9FE0511-E415-4D4E-99FA-B5C782B896E8}"/>
    <cellStyle name="Comma 3 11 2 5 2 3 2" xfId="9540" xr:uid="{3254BD4D-8ADD-4ED1-9E4F-3FB9CD847613}"/>
    <cellStyle name="Comma 3 11 2 5 2 3 2 2" xfId="12801" xr:uid="{88F1746D-CFBC-4324-98D6-B2AE50026A82}"/>
    <cellStyle name="Comma 3 11 2 5 2 3 2 3" xfId="15896" xr:uid="{B0C3C1BA-6C2B-4029-868B-EC7A3968C28B}"/>
    <cellStyle name="Comma 3 11 2 5 2 3 3" xfId="5608" xr:uid="{B900AAD9-ECFE-460C-BEA1-0921AE032877}"/>
    <cellStyle name="Comma 3 11 2 5 2 4" xfId="7539" xr:uid="{A53BA3C1-8831-4138-9795-F28752BE9326}"/>
    <cellStyle name="Comma 3 11 2 5 2 4 2" xfId="11257" xr:uid="{39B308B5-F9B6-4F9C-B4E5-C6D230F8156E}"/>
    <cellStyle name="Comma 3 11 2 5 2 4 3" xfId="14352" xr:uid="{9EAAAA6C-1AC6-4C92-A236-3D0D898A93A3}"/>
    <cellStyle name="Comma 3 11 2 5 3" xfId="1391" xr:uid="{17DB2BCB-3016-48A0-8EE0-BD6D9D8E4E0C}"/>
    <cellStyle name="Comma 3 11 2 5 3 2" xfId="2396" xr:uid="{CBE9F8B4-C939-44C6-A16B-BD16C7DDAB1F}"/>
    <cellStyle name="Comma 3 11 2 5 3 2 2" xfId="4586" xr:uid="{68580F69-7C58-49B5-9331-62FA0E596A57}"/>
    <cellStyle name="Comma 3 11 2 5 3 2 2 2" xfId="10232" xr:uid="{6659AF6C-C9BB-420E-AE96-A4A2BA55CDD3}"/>
    <cellStyle name="Comma 3 11 2 5 3 2 2 2 2" xfId="13396" xr:uid="{AE77BE7C-56D9-4BE6-8489-AA05489FFCB9}"/>
    <cellStyle name="Comma 3 11 2 5 3 2 2 2 3" xfId="16491" xr:uid="{5E5F7824-5D47-4A45-A671-D7AA52D6413A}"/>
    <cellStyle name="Comma 3 11 2 5 3 2 2 3" xfId="6203" xr:uid="{693D1CEB-97B6-436B-9756-6D5E70BA5266}"/>
    <cellStyle name="Comma 3 11 2 5 3 2 3" xfId="8250" xr:uid="{6BB62758-72BD-4FB2-A26E-C487A764841C}"/>
    <cellStyle name="Comma 3 11 2 5 3 2 3 2" xfId="11852" xr:uid="{02C1A9C4-56D9-4DF1-ABCE-5EF9AF7B2B41}"/>
    <cellStyle name="Comma 3 11 2 5 3 2 3 3" xfId="14947" xr:uid="{09CBED40-8298-455E-B596-C34B501421D7}"/>
    <cellStyle name="Comma 3 11 2 5 3 3" xfId="3673" xr:uid="{500D14EB-37FF-40A0-A084-B79A94B9FF32}"/>
    <cellStyle name="Comma 3 11 2 5 3 3 2" xfId="9372" xr:uid="{977E9D47-777C-4A01-8DF8-89260A95F4AC}"/>
    <cellStyle name="Comma 3 11 2 5 3 3 2 2" xfId="12668" xr:uid="{931E17B1-2199-4B9A-AB70-057585241D4B}"/>
    <cellStyle name="Comma 3 11 2 5 3 3 2 3" xfId="15763" xr:uid="{F7ACDD44-F057-4582-808B-A3D21427513B}"/>
    <cellStyle name="Comma 3 11 2 5 3 3 3" xfId="5476" xr:uid="{A460061A-9E79-4A44-9658-D924251E63C7}"/>
    <cellStyle name="Comma 3 11 2 5 3 4" xfId="7371" xr:uid="{C8E3DE33-F6A2-46E8-B177-699042165CEE}"/>
    <cellStyle name="Comma 3 11 2 5 3 4 2" xfId="11125" xr:uid="{F5DB11B6-6C43-4AA4-A7CE-54C4D9C30498}"/>
    <cellStyle name="Comma 3 11 2 5 3 4 3" xfId="14220" xr:uid="{A136500D-C533-42E7-9B40-2EE7AF73AEFB}"/>
    <cellStyle name="Comma 3 11 2 5 4" xfId="1103" xr:uid="{5C16E15D-FBAD-4EFA-BC21-C0C30AEFE0D2}"/>
    <cellStyle name="Comma 3 11 2 5 4 2" xfId="3415" xr:uid="{AFA7075C-D883-460D-9BAB-61D5E943CBA3}"/>
    <cellStyle name="Comma 3 11 2 5 4 2 2" xfId="9115" xr:uid="{B92466AA-7DF2-4799-B188-195226D64785}"/>
    <cellStyle name="Comma 3 11 2 5 4 2 2 2" xfId="12475" xr:uid="{73555006-B27B-44B0-9382-DB1C019F8B3B}"/>
    <cellStyle name="Comma 3 11 2 5 4 2 2 3" xfId="15570" xr:uid="{2812BB64-8E19-4079-8DF0-9C9F97839334}"/>
    <cellStyle name="Comma 3 11 2 5 4 2 3" xfId="5283" xr:uid="{5A35B80A-C371-4D6F-B076-55990F24784A}"/>
    <cellStyle name="Comma 3 11 2 5 4 3" xfId="7114" xr:uid="{B20694AA-F86D-4047-9FF1-1C8FBFA18BA0}"/>
    <cellStyle name="Comma 3 11 2 5 4 3 2" xfId="10932" xr:uid="{6C155531-BFF3-4BCB-AC14-503BFAF46ABA}"/>
    <cellStyle name="Comma 3 11 2 5 4 3 3" xfId="14027" xr:uid="{93626316-4AB3-41AE-86F4-045B8C4C126C}"/>
    <cellStyle name="Comma 3 11 2 5 5" xfId="2908" xr:uid="{80291262-1388-42CC-A3B4-B62709C0A49C}"/>
    <cellStyle name="Comma 3 11 2 5 5 2" xfId="8651" xr:uid="{9364FE49-9125-46C8-943C-AD23B99FC141}"/>
    <cellStyle name="Comma 3 11 2 5 5 2 2" xfId="12139" xr:uid="{63DB94C0-96F3-495E-84CA-CFE33347026C}"/>
    <cellStyle name="Comma 3 11 2 5 5 2 3" xfId="15234" xr:uid="{393EA3F8-4DA9-4317-B59F-4D45DD2E0E11}"/>
    <cellStyle name="Comma 3 11 2 5 5 3" xfId="4944" xr:uid="{D8A03C7D-665E-4634-B78C-B4B0B463F14A}"/>
    <cellStyle name="Comma 3 11 2 5 6" xfId="6647" xr:uid="{9F99EEC7-9973-40DA-AD6D-D7C3EFCC0980}"/>
    <cellStyle name="Comma 3 11 2 5 6 2" xfId="10596" xr:uid="{7675B230-B90B-4EDF-B7F4-92CD1A6C4533}"/>
    <cellStyle name="Comma 3 11 2 5 6 3" xfId="13691" xr:uid="{6D8CD4AF-6795-4711-B5A9-D33F006A7255}"/>
    <cellStyle name="Comma 3 11 2 6" xfId="6977" xr:uid="{BD54542B-AD4A-47F6-9C34-9F067C629881}"/>
    <cellStyle name="Comma 3 11 2 6 2" xfId="10837" xr:uid="{2163834F-1129-4994-8509-3DA010DEF8DD}"/>
    <cellStyle name="Comma 3 11 2 6 3" xfId="13932" xr:uid="{C6DD68F7-7974-42AE-B451-49422BF9BCAC}"/>
    <cellStyle name="Comma 3 11 3" xfId="1184" xr:uid="{7DC1746F-4468-4A51-9E71-27DD4BB78B94}"/>
    <cellStyle name="Comma 3 11 3 2" xfId="3487" xr:uid="{D9FA78F0-846A-4E85-857C-6BBFCF8C350C}"/>
    <cellStyle name="Comma 3 11 3 2 2" xfId="9187" xr:uid="{9249BA9A-D036-4FC2-B278-5049FEA3A4D7}"/>
    <cellStyle name="Comma 3 11 3 2 2 2" xfId="12530" xr:uid="{9DFB6235-118D-45D8-A53E-9FD2FAD21CBC}"/>
    <cellStyle name="Comma 3 11 3 2 2 3" xfId="15625" xr:uid="{42C5D316-D6FF-4CD0-A830-E1305D11239C}"/>
    <cellStyle name="Comma 3 11 3 2 3" xfId="5338" xr:uid="{2CD1B8B6-E2C2-45D3-9D1F-9DDEDF507E34}"/>
    <cellStyle name="Comma 3 11 3 3" xfId="7186" xr:uid="{B6D54DD6-F0AE-44B8-81D8-9BBC7F993DD1}"/>
    <cellStyle name="Comma 3 11 3 3 2" xfId="10987" xr:uid="{2DE8AF69-5F82-49A5-AC2C-DD962C0D51AF}"/>
    <cellStyle name="Comma 3 11 3 3 3" xfId="14082" xr:uid="{58FD53D3-3A92-4EC8-A523-639B00922E1A}"/>
    <cellStyle name="Comma 3 11 4" xfId="2273" xr:uid="{796DADA5-A37F-437E-B357-A880DD1B0F04}"/>
    <cellStyle name="Comma 3 11 4 2" xfId="4464" xr:uid="{3E2338E1-86FE-4DD2-8ADD-589534E0EB27}"/>
    <cellStyle name="Comma 3 11 4 2 2" xfId="10110" xr:uid="{98A72E68-D0F8-4E37-87DB-8E63B1443478}"/>
    <cellStyle name="Comma 3 11 4 2 2 2" xfId="13314" xr:uid="{8C696901-D006-4B9F-A814-B1D2BE1D436C}"/>
    <cellStyle name="Comma 3 11 4 2 2 3" xfId="16409" xr:uid="{C349515A-E324-4F96-88C4-E5B00828E176}"/>
    <cellStyle name="Comma 3 11 4 2 3" xfId="6121" xr:uid="{4DDC4CBE-E36B-4A8F-B5C1-B91E3E4F8B15}"/>
    <cellStyle name="Comma 3 11 4 3" xfId="8128" xr:uid="{25B1A220-025A-4486-9A12-31812E77FB61}"/>
    <cellStyle name="Comma 3 11 4 3 2" xfId="11770" xr:uid="{C8B6496B-0C4E-4AB7-A160-14F65E0EB8A1}"/>
    <cellStyle name="Comma 3 11 4 3 3" xfId="14865" xr:uid="{17343000-7660-43B4-8B38-D47C6EDAD7FB}"/>
    <cellStyle name="Comma 3 11 5" xfId="3126" xr:uid="{F270510C-28C2-49F3-A01D-C523068DB176}"/>
    <cellStyle name="Comma 3 11 5 2" xfId="8828" xr:uid="{19BB6167-BAFD-4905-8976-5AC9F593E6C0}"/>
    <cellStyle name="Comma 3 11 5 2 2" xfId="12282" xr:uid="{75C60190-2A24-4B96-8E4E-B882D5A81BC5}"/>
    <cellStyle name="Comma 3 11 5 2 3" xfId="15377" xr:uid="{DF6FFD2F-DA91-4012-A71C-80FCFABFB173}"/>
    <cellStyle name="Comma 3 11 5 3" xfId="5089" xr:uid="{613A0FB2-959B-4030-BEC6-E7DE145476D4}"/>
    <cellStyle name="Comma 3 11 6" xfId="6826" xr:uid="{18DB7AE9-DE1E-4F8C-8960-7E2D47C1FB01}"/>
    <cellStyle name="Comma 3 11 6 2" xfId="10739" xr:uid="{6A83E0AE-5FF1-40C7-8CD2-2C59026DF9C7}"/>
    <cellStyle name="Comma 3 11 6 3" xfId="13834" xr:uid="{D8FDF52E-3289-4631-9980-2B3B6484604A}"/>
    <cellStyle name="Comma 3 12" xfId="637" xr:uid="{126B6C3C-19A2-4380-8C2C-82F1168587BD}"/>
    <cellStyle name="Comma 3 12 2" xfId="1662" xr:uid="{C9CA063E-4DA1-49BD-ACFA-DC34FF2144D8}"/>
    <cellStyle name="Comma 3 12 2 2" xfId="2009" xr:uid="{58B64E94-D62A-4339-9F98-445E779682CE}"/>
    <cellStyle name="Comma 3 12 2 2 2" xfId="4254" xr:uid="{F77C637F-AB62-46C0-B927-E5B21687CBAF}"/>
    <cellStyle name="Comma 3 12 2 2 2 2" xfId="9901" xr:uid="{F057EA1E-A1E0-470D-A08B-487E6D83CFF1}"/>
    <cellStyle name="Comma 3 12 2 2 2 2 2" xfId="13151" xr:uid="{22995582-72C0-4C58-BD7B-47269DEDA721}"/>
    <cellStyle name="Comma 3 12 2 2 2 2 3" xfId="16246" xr:uid="{6C28EC6C-15BB-490A-8A6A-1F78B1E75AC4}"/>
    <cellStyle name="Comma 3 12 2 2 2 3" xfId="5958" xr:uid="{A01901A1-864B-424B-8869-2E91DD13C3C6}"/>
    <cellStyle name="Comma 3 12 2 2 3" xfId="7900" xr:uid="{D4ECAFA7-2BB1-4E48-BF82-A2DEC5F62CDB}"/>
    <cellStyle name="Comma 3 12 2 2 3 2" xfId="11607" xr:uid="{9E261FDF-0271-425D-9BF9-1DBA9F41D73E}"/>
    <cellStyle name="Comma 3 12 2 2 3 3" xfId="14702" xr:uid="{41959167-1F53-49CE-9287-5B4DABC19FB1}"/>
    <cellStyle name="Comma 3 12 2 3" xfId="3944" xr:uid="{B641127D-C63E-4693-A046-9D0008778820}"/>
    <cellStyle name="Comma 3 12 2 3 2" xfId="9643" xr:uid="{073313B9-7DEB-4255-927A-1FC4BE31D3E6}"/>
    <cellStyle name="Comma 3 12 2 3 2 2" xfId="12901" xr:uid="{1810C817-642A-487B-8C1E-2B2EE65147E6}"/>
    <cellStyle name="Comma 3 12 2 3 2 3" xfId="15996" xr:uid="{805C7F30-6736-45A4-ACC6-2D5E37B229C3}"/>
    <cellStyle name="Comma 3 12 2 3 3" xfId="5708" xr:uid="{5D54E4CE-601D-4079-817F-D14CA8A40DD8}"/>
    <cellStyle name="Comma 3 12 2 4" xfId="7642" xr:uid="{C278E5EF-6A2C-4B0B-BC49-55B7AFDB7B64}"/>
    <cellStyle name="Comma 3 12 2 4 2" xfId="11357" xr:uid="{9225938E-8532-400E-BABC-82C216227A90}"/>
    <cellStyle name="Comma 3 12 2 4 3" xfId="14452" xr:uid="{BD055CB4-11CD-41CD-877A-F4990BE5C7FE}"/>
    <cellStyle name="Comma 3 12 3" xfId="1244" xr:uid="{63654833-0307-44C6-98ED-2CB2824A063A}"/>
    <cellStyle name="Comma 3 12 3 2" xfId="3540" xr:uid="{033C5C2C-5201-413D-9B6F-C5BC6381BB45}"/>
    <cellStyle name="Comma 3 12 3 2 2" xfId="9240" xr:uid="{FE4993DC-49AA-4C35-86CB-889FFE8DDD78}"/>
    <cellStyle name="Comma 3 12 3 2 2 2" xfId="12576" xr:uid="{FBB95742-8BC1-41AF-AD37-97419DFEE1BE}"/>
    <cellStyle name="Comma 3 12 3 2 2 3" xfId="15671" xr:uid="{64AA6276-F8D1-44A7-8FAD-7A517442D48C}"/>
    <cellStyle name="Comma 3 12 3 2 3" xfId="5384" xr:uid="{0A2A25CD-EF03-48E4-994B-AFC9C1932967}"/>
    <cellStyle name="Comma 3 12 3 3" xfId="7239" xr:uid="{A519F42F-9566-4B6F-B1E2-F38806C37B1B}"/>
    <cellStyle name="Comma 3 12 3 3 2" xfId="11033" xr:uid="{78BE7F02-FCF6-4B16-8BFA-BAD07E9A6753}"/>
    <cellStyle name="Comma 3 12 3 3 3" xfId="14128" xr:uid="{7D7BDB93-D272-49EC-9044-6A889AACF014}"/>
    <cellStyle name="Comma 3 12 4" xfId="2310" xr:uid="{2BDCA8BC-2BC9-4520-A4E6-173711A7BD27}"/>
    <cellStyle name="Comma 3 12 4 2" xfId="4500" xr:uid="{C7C83D5E-7277-48A6-BB3C-85CCD6505D8D}"/>
    <cellStyle name="Comma 3 12 4 2 2" xfId="10146" xr:uid="{A1D7422D-BE33-470B-9AF2-DF82F3EE1683}"/>
    <cellStyle name="Comma 3 12 4 2 2 2" xfId="13344" xr:uid="{B9294158-9507-4F50-A97D-9B7DB259E71E}"/>
    <cellStyle name="Comma 3 12 4 2 2 3" xfId="16439" xr:uid="{787E341E-68D0-41D7-ABEA-4D36A0F11FC3}"/>
    <cellStyle name="Comma 3 12 4 2 3" xfId="6151" xr:uid="{98A2B4D7-530E-491E-B482-61C5C0B460FB}"/>
    <cellStyle name="Comma 3 12 4 3" xfId="8164" xr:uid="{02EAFE22-B0D4-4EE6-B658-363407811487}"/>
    <cellStyle name="Comma 3 12 4 3 2" xfId="11800" xr:uid="{56FEF951-746B-40EB-93CD-BDF68BD113B0}"/>
    <cellStyle name="Comma 3 12 4 3 3" xfId="14895" xr:uid="{F6D36192-77A2-40AA-B745-BA1FF2054C32}"/>
    <cellStyle name="Comma 3 12 5" xfId="3143" xr:uid="{A1D338CE-F6E4-4574-A94E-6BF528133B07}"/>
    <cellStyle name="Comma 3 12 5 2" xfId="8845" xr:uid="{A481CA71-849D-4C27-99F4-2943261DBCE3}"/>
    <cellStyle name="Comma 3 12 5 2 2" xfId="12295" xr:uid="{FB2C8D9C-A8FA-44FA-A33F-C1A8605453C7}"/>
    <cellStyle name="Comma 3 12 5 2 3" xfId="15390" xr:uid="{D05FBD2B-E793-476D-9A5A-DBBD967233F3}"/>
    <cellStyle name="Comma 3 12 5 3" xfId="5103" xr:uid="{B151EFB3-C745-4F7B-B685-CD0B3205A31F}"/>
    <cellStyle name="Comma 3 12 6" xfId="6843" xr:uid="{52F7E191-BA1D-4F32-8EF1-45872A4D6431}"/>
    <cellStyle name="Comma 3 12 6 2" xfId="10752" xr:uid="{67510528-1A24-49B7-AA39-2383485988F6}"/>
    <cellStyle name="Comma 3 12 6 3" xfId="13847" xr:uid="{5534A980-05EC-4501-8D20-F410668EB3F9}"/>
    <cellStyle name="Comma 3 13" xfId="1265" xr:uid="{D2EA7B0A-9C11-40BC-8049-5DBD66449D4F}"/>
    <cellStyle name="Comma 3 13 2" xfId="1667" xr:uid="{13FA0944-1383-4DC9-9424-04E93DECDA9D}"/>
    <cellStyle name="Comma 3 13 2 2" xfId="2010" xr:uid="{0B4347EC-0ED4-470B-B999-581A924CE8D3}"/>
    <cellStyle name="Comma 3 13 2 2 2" xfId="4255" xr:uid="{BBB6D9C6-7FF3-4F70-927A-022CF2B23322}"/>
    <cellStyle name="Comma 3 13 2 2 2 2" xfId="9902" xr:uid="{5C48C085-EC80-4B7F-8594-AC53AB7F68D2}"/>
    <cellStyle name="Comma 3 13 2 2 2 2 2" xfId="13152" xr:uid="{F7003359-E772-4FEF-996E-EC5429D21B61}"/>
    <cellStyle name="Comma 3 13 2 2 2 2 3" xfId="16247" xr:uid="{DBFA9F55-1EE4-48C5-940E-3B6B5CEF7918}"/>
    <cellStyle name="Comma 3 13 2 2 2 3" xfId="5959" xr:uid="{DB106209-5306-41F0-A4F5-CB227DFC8000}"/>
    <cellStyle name="Comma 3 13 2 2 3" xfId="7901" xr:uid="{9EDCC203-931E-4D84-AF6C-8CFE64339276}"/>
    <cellStyle name="Comma 3 13 2 2 3 2" xfId="11608" xr:uid="{62EF8D43-ED33-4BB2-8A14-66B2143B4ACF}"/>
    <cellStyle name="Comma 3 13 2 2 3 3" xfId="14703" xr:uid="{9D9E17B9-ABF0-43EF-95C2-8A7534936109}"/>
    <cellStyle name="Comma 3 13 2 3" xfId="3949" xr:uid="{5439B7D9-740E-4294-B083-B4709A41406A}"/>
    <cellStyle name="Comma 3 13 2 3 2" xfId="9648" xr:uid="{1A07CEBF-BEF4-4522-AB7D-285685E983C1}"/>
    <cellStyle name="Comma 3 13 2 3 2 2" xfId="12906" xr:uid="{344FDE25-64CF-46F5-B7AF-CBB7ABF9536B}"/>
    <cellStyle name="Comma 3 13 2 3 2 3" xfId="16001" xr:uid="{9A0C4B80-97F4-469A-B695-84E4D2EE148A}"/>
    <cellStyle name="Comma 3 13 2 3 3" xfId="5713" xr:uid="{79591749-A8C0-4F40-8480-DC17F384FE2E}"/>
    <cellStyle name="Comma 3 13 2 4" xfId="7647" xr:uid="{E4D7A503-790F-4B0B-8A33-F26D073E1D34}"/>
    <cellStyle name="Comma 3 13 2 4 2" xfId="11362" xr:uid="{65F0B374-1D02-46FE-B7F0-AA5DFA18DBB9}"/>
    <cellStyle name="Comma 3 13 2 4 3" xfId="14457" xr:uid="{8E5C6DB4-9C5A-4482-817F-058EEBFF40D2}"/>
    <cellStyle name="Comma 3 13 3" xfId="1900" xr:uid="{B6FED9ED-C149-4FB1-AF98-1CAC0F424ED8}"/>
    <cellStyle name="Comma 3 13 3 2" xfId="4145" xr:uid="{1555AD61-5595-4F6A-9EC8-08A14BE64366}"/>
    <cellStyle name="Comma 3 13 3 2 2" xfId="9792" xr:uid="{FF1EC3D5-CCB5-4898-B081-496D8EBC8BBD}"/>
    <cellStyle name="Comma 3 13 3 2 2 2" xfId="13042" xr:uid="{F5CD5501-B5E1-4CD4-89E2-23AA8D205A98}"/>
    <cellStyle name="Comma 3 13 3 2 2 3" xfId="16137" xr:uid="{66695E77-41E7-422A-98C5-9B1D6AA4474A}"/>
    <cellStyle name="Comma 3 13 3 2 3" xfId="5849" xr:uid="{A7260F23-DED3-4F53-94CE-92C6A8EA788D}"/>
    <cellStyle name="Comma 3 13 3 3" xfId="7791" xr:uid="{D707E5ED-6EEE-48E4-A60E-EE30D8B55F42}"/>
    <cellStyle name="Comma 3 13 3 3 2" xfId="11498" xr:uid="{B2A536EF-4BA1-42E3-BE17-3AEE07126048}"/>
    <cellStyle name="Comma 3 13 3 3 3" xfId="14593" xr:uid="{2F180BE6-E122-45F4-8AA3-B4381449D0D5}"/>
    <cellStyle name="Comma 3 13 4" xfId="3554" xr:uid="{D48A74CE-5FE3-4D7E-AE4A-FFD62E6CF146}"/>
    <cellStyle name="Comma 3 13 4 2" xfId="9253" xr:uid="{DECD8ABE-978B-4FFC-A0D1-442C052FA1E8}"/>
    <cellStyle name="Comma 3 13 4 2 2" xfId="12582" xr:uid="{EDC8F653-E642-4AEF-ADB6-7613992FF83B}"/>
    <cellStyle name="Comma 3 13 4 2 3" xfId="15677" xr:uid="{63E64AFC-4281-46C0-851E-0FC099815ABD}"/>
    <cellStyle name="Comma 3 13 4 3" xfId="5390" xr:uid="{683830D0-C8F8-4772-BF58-08A28038EE4D}"/>
    <cellStyle name="Comma 3 13 5" xfId="7252" xr:uid="{07F2CEF7-7EB8-44E4-9211-4C2D4499000D}"/>
    <cellStyle name="Comma 3 13 5 2" xfId="11039" xr:uid="{07CECEDA-8DB9-40C1-B668-3E6C0E44C626}"/>
    <cellStyle name="Comma 3 13 5 3" xfId="14134" xr:uid="{35A7174E-BC26-4250-86E1-3A5F457FFB19}"/>
    <cellStyle name="Comma 3 14" xfId="1278" xr:uid="{2F05ED45-206A-4E6F-A8CB-048E4EC99572}"/>
    <cellStyle name="Comma 3 14 2" xfId="1674" xr:uid="{99AB1273-E763-4C1B-BDCC-A70A8A28270A}"/>
    <cellStyle name="Comma 3 14 2 2" xfId="2016" xr:uid="{BC7DDB0F-91C5-4DCA-A9FF-7B413A5CCFD1}"/>
    <cellStyle name="Comma 3 14 2 2 2" xfId="4261" xr:uid="{241C075F-119A-4032-946E-04393D391F41}"/>
    <cellStyle name="Comma 3 14 2 2 2 2" xfId="9908" xr:uid="{B725E534-2B70-41E2-A151-C2A498EF89BE}"/>
    <cellStyle name="Comma 3 14 2 2 2 2 2" xfId="13158" xr:uid="{1F6AB2A5-3F02-43BC-ADCE-DA4CEBCF27CE}"/>
    <cellStyle name="Comma 3 14 2 2 2 2 3" xfId="16253" xr:uid="{31D36CFE-00A3-411F-A156-52206E268123}"/>
    <cellStyle name="Comma 3 14 2 2 2 3" xfId="5965" xr:uid="{406BCFBC-A0E4-488E-AF91-AECE7FC62160}"/>
    <cellStyle name="Comma 3 14 2 2 3" xfId="7907" xr:uid="{63ED1431-0FE4-4AF7-9C84-774E1F1A9818}"/>
    <cellStyle name="Comma 3 14 2 2 3 2" xfId="11614" xr:uid="{4910F19B-93A9-4AA6-A516-07822B1C7D6D}"/>
    <cellStyle name="Comma 3 14 2 2 3 3" xfId="14709" xr:uid="{D35FA680-8F16-4225-811A-1C63C031DC23}"/>
    <cellStyle name="Comma 3 14 2 3" xfId="3956" xr:uid="{13DF30DD-6A6D-4D9A-93AD-98C450862714}"/>
    <cellStyle name="Comma 3 14 2 3 2" xfId="9655" xr:uid="{D129D539-26DB-4E9A-8F9B-3BCAE7099CA4}"/>
    <cellStyle name="Comma 3 14 2 3 2 2" xfId="12913" xr:uid="{33CF9A81-B1B8-4E00-9964-60095E1DD7D8}"/>
    <cellStyle name="Comma 3 14 2 3 2 3" xfId="16008" xr:uid="{862F68D4-62F0-4CAC-8D71-D989C6EC080B}"/>
    <cellStyle name="Comma 3 14 2 3 3" xfId="5720" xr:uid="{B83A626B-1BBB-4FC7-ADEB-9E959D485410}"/>
    <cellStyle name="Comma 3 14 2 4" xfId="7654" xr:uid="{2AD17B4D-62C0-4F98-9302-43A9BF0B0F30}"/>
    <cellStyle name="Comma 3 14 2 4 2" xfId="11369" xr:uid="{D0DE8E6D-03D8-4E66-BF2B-0EB29D572E60}"/>
    <cellStyle name="Comma 3 14 2 4 3" xfId="14464" xr:uid="{5F664496-A9B6-4755-9C8F-E52D92F15A4C}"/>
    <cellStyle name="Comma 3 14 3" xfId="1905" xr:uid="{C3997F2D-DBF2-4AD3-9196-FA56D0D03607}"/>
    <cellStyle name="Comma 3 14 3 2" xfId="4150" xr:uid="{DB653ADA-3058-4E20-B96C-224A3935B1BA}"/>
    <cellStyle name="Comma 3 14 3 2 2" xfId="9797" xr:uid="{5E7886E8-0739-4D3E-85B3-EBC704958725}"/>
    <cellStyle name="Comma 3 14 3 2 2 2" xfId="13047" xr:uid="{0A27CE99-18C2-494D-8394-8BE3C955A088}"/>
    <cellStyle name="Comma 3 14 3 2 2 3" xfId="16142" xr:uid="{E5E29C25-9DAF-4C68-B8F6-05DBB29F27AF}"/>
    <cellStyle name="Comma 3 14 3 2 3" xfId="5854" xr:uid="{9DC4E6EC-5FB7-49E0-8ACF-95224B604AD4}"/>
    <cellStyle name="Comma 3 14 3 3" xfId="7796" xr:uid="{EE0931DB-395C-42F3-85EC-9C7928492109}"/>
    <cellStyle name="Comma 3 14 3 3 2" xfId="11503" xr:uid="{F01C3F50-DBCE-4BD2-A434-E94C84A389D6}"/>
    <cellStyle name="Comma 3 14 3 3 3" xfId="14598" xr:uid="{992E8203-DB52-4E65-8651-1342623C0919}"/>
    <cellStyle name="Comma 3 14 4" xfId="3561" xr:uid="{ECF276E9-F0F6-4CE9-9CDE-DCA503F8D3A3}"/>
    <cellStyle name="Comma 3 14 4 2" xfId="9260" xr:uid="{5529EDB5-5653-41A8-AB5E-B2E3CF032FF3}"/>
    <cellStyle name="Comma 3 14 4 2 2" xfId="12589" xr:uid="{7D5715F6-D1B3-4BD2-9B6F-282E783A8D5E}"/>
    <cellStyle name="Comma 3 14 4 2 3" xfId="15684" xr:uid="{CCA26A8A-81A8-4946-A89A-D5E974EC7279}"/>
    <cellStyle name="Comma 3 14 4 3" xfId="5397" xr:uid="{D43891A1-E431-422D-8688-AAF91622F008}"/>
    <cellStyle name="Comma 3 14 5" xfId="7259" xr:uid="{B98E833C-2763-4186-8093-4394DE4DCE0E}"/>
    <cellStyle name="Comma 3 14 5 2" xfId="11046" xr:uid="{0CE5B493-C6BF-474A-BD25-06A2BF13CFD8}"/>
    <cellStyle name="Comma 3 14 5 3" xfId="14141" xr:uid="{CA6E2EE2-4FED-4DC1-828C-CA9217B509FE}"/>
    <cellStyle name="Comma 3 15" xfId="1307" xr:uid="{B5FBD86C-566B-4675-9504-81129EEE9C5C}"/>
    <cellStyle name="Comma 3 15 2" xfId="1702" xr:uid="{EBC1775E-9204-4240-AA7A-EFBAB82B8403}"/>
    <cellStyle name="Comma 3 15 2 2" xfId="2038" xr:uid="{FC57120E-99A2-43F5-A5E3-84A10F814B15}"/>
    <cellStyle name="Comma 3 15 2 2 2" xfId="4283" xr:uid="{8F133A94-72C1-432B-9629-C696F3D84F9C}"/>
    <cellStyle name="Comma 3 15 2 2 2 2" xfId="9930" xr:uid="{D8DD952C-8925-4F26-B5CC-7B1C1F6A0085}"/>
    <cellStyle name="Comma 3 15 2 2 2 2 2" xfId="13180" xr:uid="{FAF53CC7-CB79-4AE0-84B7-15898F173EF7}"/>
    <cellStyle name="Comma 3 15 2 2 2 2 3" xfId="16275" xr:uid="{FE85F385-5405-4FB1-BB2F-8B3AB17210C0}"/>
    <cellStyle name="Comma 3 15 2 2 2 3" xfId="5987" xr:uid="{298A5182-2BDB-45F7-8233-2023E1DE0774}"/>
    <cellStyle name="Comma 3 15 2 2 3" xfId="7929" xr:uid="{0D3A97D3-DB41-49E4-AD4C-81CD00E73DB9}"/>
    <cellStyle name="Comma 3 15 2 2 3 2" xfId="11636" xr:uid="{E375ACEE-DCD1-483E-AAF4-834BB6004C0E}"/>
    <cellStyle name="Comma 3 15 2 2 3 3" xfId="14731" xr:uid="{1FFCA9EE-2722-4168-AFD5-CA2E84224FE8}"/>
    <cellStyle name="Comma 3 15 2 3" xfId="3984" xr:uid="{2E41FA23-0EA7-40DF-8D32-3AF58273BC22}"/>
    <cellStyle name="Comma 3 15 2 3 2" xfId="9683" xr:uid="{09CE79FF-D70B-4968-8831-E5509EF95014}"/>
    <cellStyle name="Comma 3 15 2 3 2 2" xfId="12941" xr:uid="{687FAC0E-8CBD-4BD5-80EF-DD3D4F168856}"/>
    <cellStyle name="Comma 3 15 2 3 2 3" xfId="16036" xr:uid="{CACDBC66-7D9E-42D8-8B1A-9A019E8C6E41}"/>
    <cellStyle name="Comma 3 15 2 3 3" xfId="5748" xr:uid="{6C3753B3-801F-4872-A74D-037FC3DEE3D9}"/>
    <cellStyle name="Comma 3 15 2 4" xfId="7682" xr:uid="{27C2E1EB-AB57-4160-9FA2-E6C73DF09F43}"/>
    <cellStyle name="Comma 3 15 2 4 2" xfId="11397" xr:uid="{FB735830-D0B2-4D63-89A5-314AFC2879E7}"/>
    <cellStyle name="Comma 3 15 2 4 3" xfId="14492" xr:uid="{F1AE9956-36CA-4155-93FD-064D64F93380}"/>
    <cellStyle name="Comma 3 15 3" xfId="1921" xr:uid="{D9B3A55A-307A-443B-83E0-801FA2FD7508}"/>
    <cellStyle name="Comma 3 15 3 2" xfId="4166" xr:uid="{EE529892-F7FC-49C0-A9A8-99F6F55D8950}"/>
    <cellStyle name="Comma 3 15 3 2 2" xfId="9813" xr:uid="{81CE1C50-9B57-43FE-83D0-1776ABACAF0C}"/>
    <cellStyle name="Comma 3 15 3 2 2 2" xfId="13063" xr:uid="{E0C2EB6A-526E-4910-B83B-2E1848DAC818}"/>
    <cellStyle name="Comma 3 15 3 2 2 3" xfId="16158" xr:uid="{34EA2037-A663-44FC-9A8A-0016F416CA25}"/>
    <cellStyle name="Comma 3 15 3 2 3" xfId="5870" xr:uid="{28F1D833-CE02-4F57-8F49-92E711D6ABA7}"/>
    <cellStyle name="Comma 3 15 3 3" xfId="7812" xr:uid="{5B2A3A50-8057-4401-AB59-3A4FC211E8A3}"/>
    <cellStyle name="Comma 3 15 3 3 2" xfId="11519" xr:uid="{812F117B-3AE0-4C69-ADF6-2261E70BA0A6}"/>
    <cellStyle name="Comma 3 15 3 3 3" xfId="14614" xr:uid="{2FE4E804-0AB4-461C-9967-93B0480C815B}"/>
    <cellStyle name="Comma 3 15 4" xfId="3590" xr:uid="{5A9B6291-8451-492F-A05F-CBF366B7E04F}"/>
    <cellStyle name="Comma 3 15 4 2" xfId="9289" xr:uid="{C60D7DB8-32B8-4C83-8908-D566D9922A40}"/>
    <cellStyle name="Comma 3 15 4 2 2" xfId="12618" xr:uid="{896FF415-DB62-490A-82DB-7E36413E7BE5}"/>
    <cellStyle name="Comma 3 15 4 2 3" xfId="15713" xr:uid="{99F0657B-5245-4F58-BD3F-E6524168D78B}"/>
    <cellStyle name="Comma 3 15 4 3" xfId="5426" xr:uid="{4D7BE521-ED93-4AE5-94E0-BB7B0D5E0E5E}"/>
    <cellStyle name="Comma 3 15 5" xfId="7288" xr:uid="{582964E0-45D8-4316-8C6A-AB3315393AFD}"/>
    <cellStyle name="Comma 3 15 5 2" xfId="11075" xr:uid="{27F5C7F6-8F43-4E96-99A5-723DC8BE03D0}"/>
    <cellStyle name="Comma 3 15 5 3" xfId="14170" xr:uid="{671923D6-8DE7-4492-80AC-9420A9B94871}"/>
    <cellStyle name="Comma 3 16" xfId="1008" xr:uid="{169460D9-E882-46A6-8DAE-A3E8565D54F0}"/>
    <cellStyle name="Comma 3 16 2" xfId="1505" xr:uid="{80409B5B-AE19-4F08-9B7B-C098E6E74AFA}"/>
    <cellStyle name="Comma 3 16 2 2" xfId="2510" xr:uid="{046DA3B7-FAE4-4F6C-B3A9-57BB80BA7A64}"/>
    <cellStyle name="Comma 3 16 2 2 2" xfId="4700" xr:uid="{3E91B38B-6D9D-48CB-8251-ECBC3A9CB373}"/>
    <cellStyle name="Comma 3 16 2 2 2 2" xfId="10346" xr:uid="{C9D000FB-2381-4DB6-A70A-4AD2EDFAFDBE}"/>
    <cellStyle name="Comma 3 16 2 2 2 2 2" xfId="13477" xr:uid="{504CDBB2-373E-4165-B42B-6A7AAC7B67A5}"/>
    <cellStyle name="Comma 3 16 2 2 2 2 3" xfId="16572" xr:uid="{88E423A3-D31C-4B13-873C-26E7140E14FE}"/>
    <cellStyle name="Comma 3 16 2 2 2 3" xfId="6284" xr:uid="{B586B8C4-596E-4854-9BC2-52736440FBD0}"/>
    <cellStyle name="Comma 3 16 2 2 3" xfId="8364" xr:uid="{4E5FAACD-E484-4E9D-96C5-5CC36825ED33}"/>
    <cellStyle name="Comma 3 16 2 2 3 2" xfId="11933" xr:uid="{441E91BB-6AB9-4789-8A8A-174AE2D88FB5}"/>
    <cellStyle name="Comma 3 16 2 2 3 3" xfId="15028" xr:uid="{DA5BFC83-9755-4949-83BF-6B57AC005760}"/>
    <cellStyle name="Comma 3 16 2 3" xfId="3787" xr:uid="{9A312D31-1181-4A49-AD0E-9655BC5D8B4D}"/>
    <cellStyle name="Comma 3 16 2 3 2" xfId="9486" xr:uid="{9B757DCA-014C-48EC-A552-0C53360F4EDB}"/>
    <cellStyle name="Comma 3 16 2 3 2 2" xfId="12750" xr:uid="{F09234EC-2BA1-4EFD-91FF-E6C211520BCC}"/>
    <cellStyle name="Comma 3 16 2 3 2 3" xfId="15845" xr:uid="{B7331417-4F68-45F7-B115-EE53C0531422}"/>
    <cellStyle name="Comma 3 16 2 3 3" xfId="5557" xr:uid="{DA12474F-1106-405F-A021-ED6559DFC7A4}"/>
    <cellStyle name="Comma 3 16 2 4" xfId="7485" xr:uid="{2A1DFC78-0681-4441-8F78-8E2C3C90246D}"/>
    <cellStyle name="Comma 3 16 2 4 2" xfId="11206" xr:uid="{82191F04-BEF5-4450-A28A-A2E20A693830}"/>
    <cellStyle name="Comma 3 16 2 4 3" xfId="14301" xr:uid="{4CEC1665-F19C-4FF6-AB4D-616FA74A7BB7}"/>
    <cellStyle name="Comma 3 16 3" xfId="1850" xr:uid="{C9A1E5BB-22A5-4CB1-A66A-740E8046A47F}"/>
    <cellStyle name="Comma 3 16 3 2" xfId="4095" xr:uid="{C941FAEF-E634-4B32-BB7F-B43804518374}"/>
    <cellStyle name="Comma 3 16 3 2 2" xfId="9742" xr:uid="{A58A7F64-0627-45E6-A6CB-9E050F44B3AA}"/>
    <cellStyle name="Comma 3 16 3 2 2 2" xfId="12992" xr:uid="{7FB6B13F-E833-4BFC-9B1B-619EC3558226}"/>
    <cellStyle name="Comma 3 16 3 2 2 3" xfId="16087" xr:uid="{9F151F84-5193-4402-855D-531BF3560C44}"/>
    <cellStyle name="Comma 3 16 3 2 3" xfId="5799" xr:uid="{314D1BA6-9DFD-4437-BB5E-4A3EE932FF1F}"/>
    <cellStyle name="Comma 3 16 3 3" xfId="7741" xr:uid="{91495E27-EFAC-4C90-915A-0E0DC634A588}"/>
    <cellStyle name="Comma 3 16 3 3 2" xfId="11448" xr:uid="{6EB23FF6-B606-48AE-B0E0-751175AEF16A}"/>
    <cellStyle name="Comma 3 16 3 3 3" xfId="14543" xr:uid="{5A128EA3-053D-41A3-82AF-9B0CD91CC212}"/>
    <cellStyle name="Comma 3 16 4" xfId="3334" xr:uid="{AC0FE7BB-72CB-4B6C-B95B-0125341293EC}"/>
    <cellStyle name="Comma 3 16 4 2" xfId="9034" xr:uid="{003570BD-593E-46D7-92FA-8DA913BA66E2}"/>
    <cellStyle name="Comma 3 16 4 2 2" xfId="12424" xr:uid="{0D0F5C1E-14EA-432E-9398-3971887D883F}"/>
    <cellStyle name="Comma 3 16 4 2 3" xfId="15519" xr:uid="{843676B1-5AED-4543-B986-7BAC5835C94C}"/>
    <cellStyle name="Comma 3 16 4 3" xfId="5232" xr:uid="{7B8C0256-E55E-405C-9760-0E2AB5F6C270}"/>
    <cellStyle name="Comma 3 16 5" xfId="7033" xr:uid="{AC2AF82A-960C-4E9C-9876-B768FBBC15BD}"/>
    <cellStyle name="Comma 3 16 5 2" xfId="10881" xr:uid="{07712E35-543F-4186-8F1C-1C398225AD2B}"/>
    <cellStyle name="Comma 3 16 5 3" xfId="13976" xr:uid="{EB181580-BB85-4FF5-9B10-C4D59F8C8194}"/>
    <cellStyle name="Comma 3 17" xfId="961" xr:uid="{985A5733-4142-40C9-875C-FFFD890211C9}"/>
    <cellStyle name="Comma 3 17 2" xfId="3298" xr:uid="{599DD732-8CF4-41C4-8743-B053D567BF0E}"/>
    <cellStyle name="Comma 3 17 2 2" xfId="8998" xr:uid="{540237D7-4C28-411C-9A51-3ABB2E8AB5C3}"/>
    <cellStyle name="Comma 3 17 2 2 2" xfId="12396" xr:uid="{F1E09F64-9C85-4207-9A3E-684BD4E83E6A}"/>
    <cellStyle name="Comma 3 17 2 2 3" xfId="15491" xr:uid="{6CA597CC-5B29-44BA-A106-E60B660AF702}"/>
    <cellStyle name="Comma 3 17 2 3" xfId="5204" xr:uid="{91D86C8A-3CB9-4A37-A90F-AD0E984BF727}"/>
    <cellStyle name="Comma 3 17 3" xfId="6997" xr:uid="{5E01A870-B752-476C-AE14-8363D47F8A64}"/>
    <cellStyle name="Comma 3 17 3 2" xfId="10853" xr:uid="{6336364C-A542-441E-AF50-B8FB83C2978A}"/>
    <cellStyle name="Comma 3 17 3 3" xfId="13948" xr:uid="{685DD1C3-3B79-4435-BC75-5DB24907E622}"/>
    <cellStyle name="Comma 3 18" xfId="2066" xr:uid="{3D8E4C17-E231-441E-BDE3-D6FFFE1D3D96}"/>
    <cellStyle name="Comma 3 18 2" xfId="4310" xr:uid="{99D8EECA-F140-4121-B162-113C6247B36A}"/>
    <cellStyle name="Comma 3 18 2 2" xfId="9957" xr:uid="{30BDA5D2-897B-4493-90B0-8F25BC09708C}"/>
    <cellStyle name="Comma 3 18 2 2 2" xfId="13207" xr:uid="{2FA3ECAC-DBBF-44A8-93FE-DA9B1FD7ADFF}"/>
    <cellStyle name="Comma 3 18 2 2 3" xfId="16302" xr:uid="{015B52DA-9003-4B1B-9F86-4B42411678D7}"/>
    <cellStyle name="Comma 3 18 2 3" xfId="6014" xr:uid="{BABB9030-423C-4A26-9F51-01FE0A7252E9}"/>
    <cellStyle name="Comma 3 18 3" xfId="7956" xr:uid="{CE233769-2707-4878-AF19-982F8B385E72}"/>
    <cellStyle name="Comma 3 18 3 2" xfId="11663" xr:uid="{17240054-1F81-46F1-8C08-3B228A88D7DA}"/>
    <cellStyle name="Comma 3 18 3 3" xfId="14758" xr:uid="{445BC7FB-A9A3-4ACA-B400-6CB6AFB52F62}"/>
    <cellStyle name="Comma 3 19" xfId="2715" xr:uid="{8A7E4961-0E16-4CC6-BC5E-77D327273E79}"/>
    <cellStyle name="Comma 3 19 2" xfId="4837" xr:uid="{CB3603B8-F8E0-419A-9DAC-2B71253BB26B}"/>
    <cellStyle name="Comma 3 19 2 2" xfId="10483" xr:uid="{07B9A876-6B36-4181-A4A6-E4360D01C233}"/>
    <cellStyle name="Comma 3 19 2 2 2" xfId="13593" xr:uid="{FA5F6422-0634-4B31-9CD8-E4969350EA2B}"/>
    <cellStyle name="Comma 3 19 2 2 3" xfId="16688" xr:uid="{9CF95D6B-7BC5-4ECC-B1DC-BF77E9B81CB0}"/>
    <cellStyle name="Comma 3 19 2 3" xfId="6400" xr:uid="{8E0E7172-371F-4AD2-BC79-0DF446F9001C}"/>
    <cellStyle name="Comma 3 19 3" xfId="8502" xr:uid="{EEA50E3F-AA49-427C-AFFA-C7B62D0CC2F7}"/>
    <cellStyle name="Comma 3 19 3 2" xfId="12049" xr:uid="{6684DD0C-7FC7-494F-96B9-2F6941B57DCC}"/>
    <cellStyle name="Comma 3 19 3 3" xfId="15144" xr:uid="{A762DE3C-A15A-47A2-9B3B-BD97AFA8455F}"/>
    <cellStyle name="Comma 3 19 4" xfId="4867" xr:uid="{46E023CB-640B-496E-BCCB-DFDD693EF4B1}"/>
    <cellStyle name="Comma 3 2" xfId="93" xr:uid="{999357BC-C477-48E1-BCF5-9609F34EFC1D}"/>
    <cellStyle name="Comma 3 2 10" xfId="1739" xr:uid="{5ED724A3-E609-4660-B148-C945A2709B31}"/>
    <cellStyle name="Comma 3 2 10 2" xfId="1834" xr:uid="{09C19875-7639-4060-AC1B-E2F24727F301}"/>
    <cellStyle name="Comma 3 2 10 2 2" xfId="4079" xr:uid="{7CB4D3B6-2A4F-4D4C-B9F2-BEC6A7DEF065}"/>
    <cellStyle name="Comma 3 2 10 2 2 2" xfId="9726" xr:uid="{5BEF52CD-9C2D-499F-A63E-AF33695BC624}"/>
    <cellStyle name="Comma 3 2 10 2 2 2 2" xfId="12976" xr:uid="{83F409F2-DCE7-48B6-95BB-9BBE3C5AB925}"/>
    <cellStyle name="Comma 3 2 10 2 2 2 3" xfId="16071" xr:uid="{47F793BC-7D51-4688-8DAC-83215ADCE2E3}"/>
    <cellStyle name="Comma 3 2 10 2 2 3" xfId="6459" xr:uid="{DB889A39-2D41-4BA7-9CE2-BA9C0CF27C48}"/>
    <cellStyle name="Comma 3 2 10 2 3" xfId="7725" xr:uid="{66CEDDDB-2138-421E-92F2-4CA789B6F32B}"/>
    <cellStyle name="Comma 3 2 10 2 3 2" xfId="11432" xr:uid="{917C162C-6F75-4D04-97E7-7D63178D2700}"/>
    <cellStyle name="Comma 3 2 10 2 3 3" xfId="14527" xr:uid="{EB9115C7-FF2A-48C6-8960-74724B266572}"/>
    <cellStyle name="Comma 3 2 10 2 4" xfId="5783" xr:uid="{333E4677-489B-4CFF-A0FD-06B96C861AC2}"/>
    <cellStyle name="Comma 3 2 10 3" xfId="3999" xr:uid="{6323230B-573E-422F-BC18-7451CB3A0E45}"/>
    <cellStyle name="Comma 3 2 10 3 2" xfId="9698" xr:uid="{32B330F5-B366-4301-85A3-15CFC2064B3C}"/>
    <cellStyle name="Comma 3 2 10 3 2 2" xfId="12955" xr:uid="{A7CEFDAB-E82B-4A7D-A531-E5B6488BDF34}"/>
    <cellStyle name="Comma 3 2 10 3 2 3" xfId="16050" xr:uid="{0FE7C049-1831-4A3B-BAF1-1FAB78FA4906}"/>
    <cellStyle name="Comma 3 2 10 3 3" xfId="5762" xr:uid="{7D25B7F6-80D4-4443-8342-B6E7E189F94A}"/>
    <cellStyle name="Comma 3 2 10 4" xfId="7697" xr:uid="{F412D646-E385-468F-AE52-97D83EAEE786}"/>
    <cellStyle name="Comma 3 2 10 4 2" xfId="11411" xr:uid="{A6D3E43E-0C4F-40D6-A14C-2DE3EE9B57CD}"/>
    <cellStyle name="Comma 3 2 10 4 3" xfId="14506" xr:uid="{FF3A274C-394D-42C2-8460-5DB3067D52A5}"/>
    <cellStyle name="Comma 3 2 11" xfId="375" xr:uid="{374A0804-8FF8-48C9-ABC7-B508BD298907}"/>
    <cellStyle name="Comma 3 2 11 2" xfId="2051" xr:uid="{B518054F-1D52-498D-A462-FA707A5F41DA}"/>
    <cellStyle name="Comma 3 2 11 2 2" xfId="4295" xr:uid="{DF10B7D7-8D79-4718-8477-071EA3F82106}"/>
    <cellStyle name="Comma 3 2 11 2 2 2" xfId="9942" xr:uid="{4A40E9DA-BCE9-4298-8498-68E35B5098A2}"/>
    <cellStyle name="Comma 3 2 11 2 2 2 2" xfId="13192" xr:uid="{09912E57-D41B-42B4-BA2D-B6D8CBC159CA}"/>
    <cellStyle name="Comma 3 2 11 2 2 2 3" xfId="16287" xr:uid="{D7F67C55-DA82-4DCB-86E3-619CE7328969}"/>
    <cellStyle name="Comma 3 2 11 2 2 3" xfId="6476" xr:uid="{9CB6F980-2B06-4F33-B0A5-5DF972A3D915}"/>
    <cellStyle name="Comma 3 2 11 2 3" xfId="7941" xr:uid="{F62F7D5F-6A78-4F69-8CAB-C6402AFF2419}"/>
    <cellStyle name="Comma 3 2 11 2 3 2" xfId="11648" xr:uid="{961FC1CC-B8F3-42BB-B93B-F91C13E4F980}"/>
    <cellStyle name="Comma 3 2 11 2 3 3" xfId="14743" xr:uid="{F963E03F-8DB3-4A52-857F-E72DFB6D4FD7}"/>
    <cellStyle name="Comma 3 2 11 2 4" xfId="5999" xr:uid="{643CF4BD-7791-4B82-9B33-B3A838E4C7CD}"/>
    <cellStyle name="Comma 3 2 11 3" xfId="3046" xr:uid="{C3DBB045-2F42-4F03-B2D4-8C058C90FB09}"/>
    <cellStyle name="Comma 3 2 11 3 2" xfId="8765" xr:uid="{7DCA9B26-9C27-4534-9F7C-12881F726F5F}"/>
    <cellStyle name="Comma 3 2 11 3 2 2" xfId="12241" xr:uid="{82633833-64B8-48B9-8A88-F4984DB456EA}"/>
    <cellStyle name="Comma 3 2 11 3 2 3" xfId="15336" xr:uid="{8075A89C-D850-4718-A33A-3E423C35FFDC}"/>
    <cellStyle name="Comma 3 2 11 3 3" xfId="5046" xr:uid="{D6ADD8A5-BC74-45C6-95AE-450CFB071C9D}"/>
    <cellStyle name="Comma 3 2 11 4" xfId="6761" xr:uid="{FA7F7FDD-1A9F-4CC8-9E62-2403305B3C7A}"/>
    <cellStyle name="Comma 3 2 11 4 2" xfId="10698" xr:uid="{EE976EE5-E428-48A0-95F5-A3EAF8679C7E}"/>
    <cellStyle name="Comma 3 2 11 4 3" xfId="13793" xr:uid="{3DC37171-5B28-447E-9C49-9F360BC465E5}"/>
    <cellStyle name="Comma 3 2 12" xfId="2067" xr:uid="{B5BBDD13-C712-4E13-B605-45DD4872B688}"/>
    <cellStyle name="Comma 3 2 12 2" xfId="4311" xr:uid="{51B64C7F-F578-4B3A-8D91-4DCADD195CC6}"/>
    <cellStyle name="Comma 3 2 12 2 2" xfId="9958" xr:uid="{662A1517-5479-4445-AC83-31A1561A2E5A}"/>
    <cellStyle name="Comma 3 2 12 2 2 2" xfId="13208" xr:uid="{9EC642BD-C9D8-413C-B5C3-9E177350871E}"/>
    <cellStyle name="Comma 3 2 12 2 2 3" xfId="16303" xr:uid="{92DA1EE3-A9B7-416F-B710-133336056232}"/>
    <cellStyle name="Comma 3 2 12 2 3" xfId="6015" xr:uid="{6E94D220-EF14-42A5-9C64-C77EEAC5B766}"/>
    <cellStyle name="Comma 3 2 12 3" xfId="7957" xr:uid="{970E6DB1-2761-4F2D-8171-91BBD7C270DD}"/>
    <cellStyle name="Comma 3 2 12 3 2" xfId="11664" xr:uid="{FAFA0509-67EE-4756-B221-A498319FE7E5}"/>
    <cellStyle name="Comma 3 2 12 3 3" xfId="14759" xr:uid="{0E95DFF6-7893-4AEE-A5C7-0E16C4525110}"/>
    <cellStyle name="Comma 3 2 13" xfId="2717" xr:uid="{56C6464C-5B14-4027-8D60-50825BB89DDC}"/>
    <cellStyle name="Comma 3 2 13 2" xfId="4839" xr:uid="{7BAEAFFE-51BB-476A-896D-257A58541C97}"/>
    <cellStyle name="Comma 3 2 13 2 2" xfId="10485" xr:uid="{E16947ED-A5BD-4737-8123-349B3A3B79ED}"/>
    <cellStyle name="Comma 3 2 13 2 2 2" xfId="13595" xr:uid="{404B10C0-0A8E-4361-8E49-6544A133BC9C}"/>
    <cellStyle name="Comma 3 2 13 2 2 3" xfId="16690" xr:uid="{D90E40C4-FAE1-4E63-A591-192D3D6FBCF4}"/>
    <cellStyle name="Comma 3 2 13 2 3" xfId="6402" xr:uid="{2D46EAB9-E05E-473B-AB26-DC323E428904}"/>
    <cellStyle name="Comma 3 2 13 3" xfId="8504" xr:uid="{D323EF4D-4907-4BF4-9A81-671504F626D0}"/>
    <cellStyle name="Comma 3 2 13 3 2" xfId="12051" xr:uid="{A6FB7047-A323-4D10-A50C-943C9F1314B1}"/>
    <cellStyle name="Comma 3 2 13 3 3" xfId="15146" xr:uid="{6B469DF3-551E-4D53-96E6-77978361607F}"/>
    <cellStyle name="Comma 3 2 13 4" xfId="4866" xr:uid="{ABAB6F3F-DBAF-4E3B-B050-E42B3F4DE017}"/>
    <cellStyle name="Comma 3 2 14" xfId="2813" xr:uid="{A8E0781D-9A0A-4FE2-898F-1A7581464D6A}"/>
    <cellStyle name="Comma 3 2 14 2" xfId="8561" xr:uid="{05804DC0-7B23-44BA-AC5F-7931C43B56FC}"/>
    <cellStyle name="Comma 3 2 14 2 2" xfId="12088" xr:uid="{85924DCD-5674-4E1F-B4B4-472F2E98D49E}"/>
    <cellStyle name="Comma 3 2 14 2 3" xfId="15183" xr:uid="{BC1245E9-6C95-494E-BA43-6C4DC3987D8E}"/>
    <cellStyle name="Comma 3 2 14 3" xfId="4893" xr:uid="{155695A3-CD6B-4AD5-A9AE-FF8E7EC8931E}"/>
    <cellStyle name="Comma 3 2 14 4" xfId="16704" xr:uid="{082B2E51-D79A-4E30-8666-9BE8D279D011}"/>
    <cellStyle name="Comma 3 2 15" xfId="6556" xr:uid="{A7EA8406-62E6-4880-82CF-30A414837AA5}"/>
    <cellStyle name="Comma 3 2 15 2" xfId="10545" xr:uid="{5069D1DF-5083-4D83-A134-0BC0B42308F3}"/>
    <cellStyle name="Comma 3 2 15 3" xfId="13640" xr:uid="{7C0D4D72-126C-4840-9001-7EB770827F39}"/>
    <cellStyle name="Comma 3 2 2" xfId="72" xr:uid="{BF60FBDC-9710-4CE7-9BFC-24BE0251B833}"/>
    <cellStyle name="Comma 3 2 2 2" xfId="129" xr:uid="{5BD6A418-3FE1-448C-97AE-CFA67A5EE361}"/>
    <cellStyle name="Comma 3 2 2 2 2" xfId="334" xr:uid="{9ABBE590-00FF-4EB4-AEF1-738B0304B1D2}"/>
    <cellStyle name="Comma 3 2 2 2 2 2" xfId="682" xr:uid="{0C14D9F8-D348-456F-AC3D-CE2D1CBB7BC2}"/>
    <cellStyle name="Comma 3 2 2 2 2 2 2" xfId="3179" xr:uid="{C88B8B39-5956-4066-B1C7-B6D26C282A7B}"/>
    <cellStyle name="Comma 3 2 2 2 2 2 2 2" xfId="8879" xr:uid="{B6E84FED-A0CC-4E7E-8564-E74CC55023D9}"/>
    <cellStyle name="Comma 3 2 2 2 2 2 2 2 2" xfId="12311" xr:uid="{A71DF871-0C16-4BFC-B641-79D94EEBAF0C}"/>
    <cellStyle name="Comma 3 2 2 2 2 2 2 2 3" xfId="15406" xr:uid="{B669F395-EA51-449C-98C1-C7FE0AE8D115}"/>
    <cellStyle name="Comma 3 2 2 2 2 2 2 3" xfId="6442" xr:uid="{68BFCE0E-D53C-45E8-80A1-78B911CD9350}"/>
    <cellStyle name="Comma 3 2 2 2 2 2 3" xfId="6877" xr:uid="{170F8F09-CDE3-4C9C-9BC9-6EB4C1C67A3E}"/>
    <cellStyle name="Comma 3 2 2 2 2 2 3 2" xfId="10768" xr:uid="{C1F289A0-D6B5-4DDB-A086-4C4445D5D9B6}"/>
    <cellStyle name="Comma 3 2 2 2 2 2 3 3" xfId="13863" xr:uid="{283594A3-BBC5-41AC-A446-727372604221}"/>
    <cellStyle name="Comma 3 2 2 2 2 2 4" xfId="5119" xr:uid="{88CF68F4-ED12-4A24-B9BB-34442F5B73D5}"/>
    <cellStyle name="Comma 3 2 2 2 2 3" xfId="3010" xr:uid="{9C6390EC-F1DE-4121-95C6-C7DE98A47F15}"/>
    <cellStyle name="Comma 3 2 2 2 2 3 2" xfId="8738" xr:uid="{72988162-86E3-4B30-A412-32B436E20A68}"/>
    <cellStyle name="Comma 3 2 2 2 2 3 2 2" xfId="12218" xr:uid="{E709BA10-E12B-4C49-AF47-790E4012BE18}"/>
    <cellStyle name="Comma 3 2 2 2 2 3 2 3" xfId="15313" xr:uid="{2F174265-664C-4C7E-81F1-9AA673CAF33D}"/>
    <cellStyle name="Comma 3 2 2 2 2 3 3" xfId="5023" xr:uid="{FFA85040-8EBF-42BE-B5EA-31334DC186F3}"/>
    <cellStyle name="Comma 3 2 2 2 2 4" xfId="6734" xr:uid="{FFB2F298-99A0-42F7-BC3D-8856FFC90B62}"/>
    <cellStyle name="Comma 3 2 2 2 2 4 2" xfId="10675" xr:uid="{C244B77A-D923-430B-93EE-672E22711C92}"/>
    <cellStyle name="Comma 3 2 2 2 2 4 3" xfId="13770" xr:uid="{83AA3B06-4608-4B25-90CF-B68F007AD9E5}"/>
    <cellStyle name="Comma 3 2 2 2 3" xfId="231" xr:uid="{D4EF4C0D-BF5E-41C8-826B-683EF4BB2136}"/>
    <cellStyle name="Comma 3 2 2 2 3 2" xfId="1542" xr:uid="{7D6850FE-9D21-4F2B-96F4-5EEEBFD9FDA3}"/>
    <cellStyle name="Comma 3 2 2 2 3 2 2" xfId="3824" xr:uid="{466CA76B-0060-4F3C-8828-4A1FBF588225}"/>
    <cellStyle name="Comma 3 2 2 2 3 2 2 2" xfId="9523" xr:uid="{61E5CA96-964D-4AF2-9AB1-79F976762703}"/>
    <cellStyle name="Comma 3 2 2 2 3 2 2 2 2" xfId="12785" xr:uid="{B6D8D7A1-4FC0-426E-BEDF-55EDA6C05356}"/>
    <cellStyle name="Comma 3 2 2 2 3 2 2 2 3" xfId="15880" xr:uid="{60A1A541-1720-49C0-A47F-686EF16FBE36}"/>
    <cellStyle name="Comma 3 2 2 2 3 2 2 3" xfId="6453" xr:uid="{DDE7363E-3E3A-4BBE-93A7-214E67D934F2}"/>
    <cellStyle name="Comma 3 2 2 2 3 2 3" xfId="7522" xr:uid="{F1953265-84D8-4C25-9BD7-89E9CB74000C}"/>
    <cellStyle name="Comma 3 2 2 2 3 2 3 2" xfId="11241" xr:uid="{4D95BF55-567B-4B69-ADBA-47E2948B39CD}"/>
    <cellStyle name="Comma 3 2 2 2 3 2 3 3" xfId="14336" xr:uid="{AD1EB550-A3A4-42FE-99E3-4EB87651676D}"/>
    <cellStyle name="Comma 3 2 2 2 3 2 4" xfId="5592" xr:uid="{F2C97D45-927C-405C-A491-B5AE311789FF}"/>
    <cellStyle name="Comma 3 2 2 2 3 3" xfId="2923" xr:uid="{0B2D1407-96BE-4372-9EFC-407D6A44F92C}"/>
    <cellStyle name="Comma 3 2 2 2 3 3 2" xfId="8663" xr:uid="{637BA5CE-CE9F-41B2-8B53-B48688368DFE}"/>
    <cellStyle name="Comma 3 2 2 2 3 3 2 2" xfId="12147" xr:uid="{FECFD882-9820-4F58-BDFB-8F4F453505B0}"/>
    <cellStyle name="Comma 3 2 2 2 3 3 2 3" xfId="15242" xr:uid="{7D3B4854-AF03-4BD5-861B-57484D22A364}"/>
    <cellStyle name="Comma 3 2 2 2 3 3 3" xfId="4952" xr:uid="{947F3B73-9367-4F2A-97C0-8973C6466083}"/>
    <cellStyle name="Comma 3 2 2 2 3 4" xfId="6659" xr:uid="{66D426FD-5A4A-4148-BC3B-CBE257B0CAFC}"/>
    <cellStyle name="Comma 3 2 2 2 3 4 2" xfId="10604" xr:uid="{E8F6C099-5FFD-4FCA-B72D-EC3AE05F4BC9}"/>
    <cellStyle name="Comma 3 2 2 2 3 4 3" xfId="13699" xr:uid="{1FD4607B-7614-4BDE-8368-52AAC896A94A}"/>
    <cellStyle name="Comma 3 2 2 2 4" xfId="2526" xr:uid="{05AD7586-34AB-4697-B9FD-AABBA10C80BA}"/>
    <cellStyle name="Comma 3 2 2 2 4 2" xfId="4716" xr:uid="{DCBD444A-5FA4-4672-927E-5FEB89A0AEA6}"/>
    <cellStyle name="Comma 3 2 2 2 4 2 2" xfId="10362" xr:uid="{5F7A8889-192F-4A48-AD0F-E19B649A6932}"/>
    <cellStyle name="Comma 3 2 2 2 4 2 2 2" xfId="13491" xr:uid="{4FD6FE6F-F588-49A3-B45D-B5B3449C852F}"/>
    <cellStyle name="Comma 3 2 2 2 4 2 2 3" xfId="16586" xr:uid="{FB7C22C4-1342-4DF4-81AC-8DDD3242A575}"/>
    <cellStyle name="Comma 3 2 2 2 4 2 3" xfId="6298" xr:uid="{2A936AE0-B669-4760-98D8-E000CA1080D3}"/>
    <cellStyle name="Comma 3 2 2 2 4 3" xfId="8380" xr:uid="{4CC19CCE-7D2D-4F26-927F-BAC4336A4AEB}"/>
    <cellStyle name="Comma 3 2 2 2 4 3 2" xfId="11947" xr:uid="{2E305720-8012-4C5A-991B-9D83C482DD6B}"/>
    <cellStyle name="Comma 3 2 2 2 4 3 3" xfId="15042" xr:uid="{8F219A12-D99A-46A7-888F-95E898D35835}"/>
    <cellStyle name="Comma 3 2 2 2 5" xfId="2845" xr:uid="{2B8D6465-B4A5-4A4A-930D-87CF70B28230}"/>
    <cellStyle name="Comma 3 2 2 2 5 2" xfId="8593" xr:uid="{1A3AA833-B0C5-41D4-9D22-AC1ED82B9032}"/>
    <cellStyle name="Comma 3 2 2 2 5 2 2" xfId="12105" xr:uid="{6953B142-3E79-436A-AAE2-439DBBA03B6D}"/>
    <cellStyle name="Comma 3 2 2 2 5 2 3" xfId="15200" xr:uid="{4B37471B-4F72-4CFB-A0E3-2485A847A114}"/>
    <cellStyle name="Comma 3 2 2 2 5 3" xfId="4910" xr:uid="{4DB5C5DB-ABB9-41C5-93D8-949F68309DF2}"/>
    <cellStyle name="Comma 3 2 2 2 6" xfId="6589" xr:uid="{8A22C0CA-871F-4F81-8A01-8A0AA3D5C24F}"/>
    <cellStyle name="Comma 3 2 2 2 6 2" xfId="10562" xr:uid="{9CCCF0F1-0C5A-400F-81C2-7521437AFB5F}"/>
    <cellStyle name="Comma 3 2 2 2 6 3" xfId="13657" xr:uid="{614A0BFC-1637-44BE-AA8A-868E27CBABFC}"/>
    <cellStyle name="Comma 3 2 2 3" xfId="307" xr:uid="{357342DE-59E8-44D7-BB23-6B520E72FE22}"/>
    <cellStyle name="Comma 3 2 2 3 2" xfId="1374" xr:uid="{06D9E324-AA14-4936-ACB8-77A41FCBC945}"/>
    <cellStyle name="Comma 3 2 2 3 2 2" xfId="3656" xr:uid="{6D1A2749-18B1-421A-90D5-C04F3C60D77C}"/>
    <cellStyle name="Comma 3 2 2 3 2 2 2" xfId="9355" xr:uid="{768CD3A8-C4BA-4462-994F-2AC49A9933C3}"/>
    <cellStyle name="Comma 3 2 2 3 2 2 2 2" xfId="12662" xr:uid="{92414D9C-7F8E-4BF9-91DC-367D16FCCE1C}"/>
    <cellStyle name="Comma 3 2 2 3 2 2 2 3" xfId="15757" xr:uid="{6D9C74A8-67EF-4DFE-A840-DE600F797208}"/>
    <cellStyle name="Comma 3 2 2 3 2 2 3" xfId="5470" xr:uid="{D8822716-36F9-4EB1-AB05-20B6BE61C87A}"/>
    <cellStyle name="Comma 3 2 2 3 2 3" xfId="7354" xr:uid="{34564830-57E7-4451-83D2-7614283E94D7}"/>
    <cellStyle name="Comma 3 2 2 3 2 3 2" xfId="11119" xr:uid="{A4939467-D61A-4A99-883D-7BEEA888B811}"/>
    <cellStyle name="Comma 3 2 2 3 2 3 3" xfId="14214" xr:uid="{FD0D56A2-ADC5-455D-8AD2-3EE79627C782}"/>
    <cellStyle name="Comma 3 2 2 3 3" xfId="747" xr:uid="{05A839F9-851E-4CD2-8E0C-2712E3BDA5F0}"/>
    <cellStyle name="Comma 3 2 2 3 3 2" xfId="3231" xr:uid="{DE4ACE25-766F-4128-85E4-90BC0BB39E2E}"/>
    <cellStyle name="Comma 3 2 2 3 3 2 2" xfId="8931" xr:uid="{D2A42628-EB3A-437B-9F1E-F17885FA1D9B}"/>
    <cellStyle name="Comma 3 2 2 3 3 2 2 2" xfId="12343" xr:uid="{26172574-5B4D-4749-8BE4-EB0691E504E5}"/>
    <cellStyle name="Comma 3 2 2 3 3 2 2 3" xfId="15438" xr:uid="{EE237E30-D320-4EF7-B654-5525480B8B3C}"/>
    <cellStyle name="Comma 3 2 2 3 3 2 3" xfId="5151" xr:uid="{E1024861-A9BB-4D3B-90A4-D2F41E93C262}"/>
    <cellStyle name="Comma 3 2 2 3 3 3" xfId="6929" xr:uid="{08398D28-E3E7-4ADE-A5AB-30200A79563F}"/>
    <cellStyle name="Comma 3 2 2 3 3 3 2" xfId="10800" xr:uid="{5FD1B1C3-D010-443B-B60F-FC05ED8E8626}"/>
    <cellStyle name="Comma 3 2 2 3 3 3 3" xfId="13895" xr:uid="{352159A1-6098-410D-BE2B-A1D6695C5A5C}"/>
    <cellStyle name="Comma 3 2 2 3 4" xfId="2983" xr:uid="{98D95EA7-B055-467F-9888-C149742F87D6}"/>
    <cellStyle name="Comma 3 2 2 3 4 2" xfId="8711" xr:uid="{926BCC41-B774-43FD-9A5A-441CF5DA49EA}"/>
    <cellStyle name="Comma 3 2 2 3 4 2 2" xfId="12193" xr:uid="{256116AF-FCAF-4165-BF3E-5853081B71BC}"/>
    <cellStyle name="Comma 3 2 2 3 4 2 3" xfId="15288" xr:uid="{0A9FD23F-F757-4472-AB02-25BF8C5EC5F5}"/>
    <cellStyle name="Comma 3 2 2 3 4 3" xfId="4998" xr:uid="{7E4067CD-1252-46DA-BC79-967051115476}"/>
    <cellStyle name="Comma 3 2 2 3 5" xfId="6707" xr:uid="{5DCD7CE1-7B4C-43E2-9959-B2AB02A73692}"/>
    <cellStyle name="Comma 3 2 2 3 5 2" xfId="10650" xr:uid="{AE49F697-D69E-4B2B-9F65-FB1D0E1FD86B}"/>
    <cellStyle name="Comma 3 2 2 3 5 3" xfId="13745" xr:uid="{E44A8E8C-3A45-44D5-9FEF-FF0DE46315FE}"/>
    <cellStyle name="Comma 3 2 2 4" xfId="268" xr:uid="{321E3F42-6EC7-4783-A877-09CA0DE80B66}"/>
    <cellStyle name="Comma 3 2 2 4 2" xfId="1071" xr:uid="{33941516-C622-40A4-93B2-03134957D6AB}"/>
    <cellStyle name="Comma 3 2 2 4 2 2" xfId="3388" xr:uid="{7470E366-9773-4870-8069-0DEA53624445}"/>
    <cellStyle name="Comma 3 2 2 4 2 2 2" xfId="9088" xr:uid="{3451E775-3FF1-40FE-93CC-1F62730637D0}"/>
    <cellStyle name="Comma 3 2 2 4 2 2 2 2" xfId="12459" xr:uid="{CD4D64AD-0160-4B76-AF44-E6C2F156062E}"/>
    <cellStyle name="Comma 3 2 2 4 2 2 2 3" xfId="15554" xr:uid="{FC7CBBC8-7F48-412C-8957-AAF307772758}"/>
    <cellStyle name="Comma 3 2 2 4 2 2 3" xfId="6444" xr:uid="{1A71C58C-DE44-4F9C-8C80-8AC540661C8C}"/>
    <cellStyle name="Comma 3 2 2 4 2 3" xfId="7087" xr:uid="{87E01AEA-740B-4EF2-81C7-6A19BD7F8A1E}"/>
    <cellStyle name="Comma 3 2 2 4 2 3 2" xfId="10916" xr:uid="{55755119-F2E2-43E6-9FDC-8EAC07849BFA}"/>
    <cellStyle name="Comma 3 2 2 4 2 3 3" xfId="14011" xr:uid="{BA4BBE47-1B87-4E7E-A73C-C36DF9F73393}"/>
    <cellStyle name="Comma 3 2 2 4 2 4" xfId="5267" xr:uid="{1333621D-C1D5-4C13-B3B9-928D0CA54D3E}"/>
    <cellStyle name="Comma 3 2 2 4 3" xfId="2952" xr:uid="{C0F21BB3-CD47-4964-9179-29FE8BFB8BEE}"/>
    <cellStyle name="Comma 3 2 2 4 3 2" xfId="8685" xr:uid="{520B42EB-3771-474D-8C29-FB950E52A6B4}"/>
    <cellStyle name="Comma 3 2 2 4 3 2 2" xfId="12167" xr:uid="{CB3B88A0-BA24-4EB4-A51E-EE1EFA3AE733}"/>
    <cellStyle name="Comma 3 2 2 4 3 2 3" xfId="15262" xr:uid="{7126932A-4742-4BE1-B333-D259BA9A9817}"/>
    <cellStyle name="Comma 3 2 2 4 3 3" xfId="4972" xr:uid="{D12FA371-B02D-4D8F-BE0A-393CDE5B9A80}"/>
    <cellStyle name="Comma 3 2 2 4 4" xfId="6681" xr:uid="{F7AE1F47-2AC6-4D1F-B470-B736457B7F14}"/>
    <cellStyle name="Comma 3 2 2 4 4 2" xfId="10624" xr:uid="{AC0588CD-490A-4468-8D7A-015EF6E69B8B}"/>
    <cellStyle name="Comma 3 2 2 4 4 3" xfId="13719" xr:uid="{616BEA1C-8C45-4859-B8F6-AA7ADF3DBBAF}"/>
    <cellStyle name="Comma 3 2 2 5" xfId="2202" xr:uid="{DC3ECAC7-B5E2-4586-912B-81E40B9CA273}"/>
    <cellStyle name="Comma 3 2 2 5 2" xfId="4401" xr:uid="{7EC1A983-C782-4DAD-8F01-796D464DF915}"/>
    <cellStyle name="Comma 3 2 2 5 2 2" xfId="10047" xr:uid="{9E5A1F43-478D-42AD-B4B5-598AED02AB49}"/>
    <cellStyle name="Comma 3 2 2 5 2 2 2" xfId="13273" xr:uid="{6CC986B4-FEBE-4512-885F-E21F2C4C34F0}"/>
    <cellStyle name="Comma 3 2 2 5 2 2 3" xfId="16368" xr:uid="{2E125A4C-CEE0-4EDC-A518-75DFCC8381BF}"/>
    <cellStyle name="Comma 3 2 2 5 2 3" xfId="6080" xr:uid="{1040EB72-1D89-4D77-894B-0BBBDDF24E31}"/>
    <cellStyle name="Comma 3 2 2 5 3" xfId="8059" xr:uid="{8593915F-53AA-472E-ACFB-B01203CAD335}"/>
    <cellStyle name="Comma 3 2 2 5 3 2" xfId="11729" xr:uid="{35AF5271-4F79-4282-9DC7-73F887682682}"/>
    <cellStyle name="Comma 3 2 2 5 3 3" xfId="14824" xr:uid="{86CE7C35-E048-455C-A775-A50AF6F6B3C1}"/>
    <cellStyle name="Comma 3 2 2 6" xfId="2799" xr:uid="{F639F9B2-C6A6-4627-AD6C-4A30B984D0C4}"/>
    <cellStyle name="Comma 3 2 2 6 2" xfId="8549" xr:uid="{2A1A9FB0-86A9-45A4-9197-1ED10DC8B863}"/>
    <cellStyle name="Comma 3 2 2 6 2 2" xfId="12080" xr:uid="{B596689D-D287-4823-9CE0-1304782D9694}"/>
    <cellStyle name="Comma 3 2 2 6 2 3" xfId="15175" xr:uid="{0D85E5CE-127C-4B0B-A241-F4AD2596F8DB}"/>
    <cellStyle name="Comma 3 2 2 6 3" xfId="4885" xr:uid="{47247455-E26A-4DA7-85EB-520C2F9DF3F4}"/>
    <cellStyle name="Comma 3 2 2 7" xfId="6542" xr:uid="{B968A758-AB1F-41CE-9296-66B5800C9C18}"/>
    <cellStyle name="Comma 3 2 2 7 2" xfId="10537" xr:uid="{6E66898A-0CB6-4DA4-BBA7-01C2582AEDF6}"/>
    <cellStyle name="Comma 3 2 2 7 3" xfId="13632" xr:uid="{547584BC-9775-42AC-9B98-0D0E980C168A}"/>
    <cellStyle name="Comma 3 2 3" xfId="316" xr:uid="{38044CEC-3567-4B9F-B73E-9B75F445FA72}"/>
    <cellStyle name="Comma 3 2 3 2" xfId="762" xr:uid="{15C86937-3E43-42EE-AEBA-1EFEF42014D1}"/>
    <cellStyle name="Comma 3 2 3 2 2" xfId="1612" xr:uid="{119CFA9B-CF03-49F5-A42A-2F03ADE1978D}"/>
    <cellStyle name="Comma 3 2 3 2 2 2" xfId="3894" xr:uid="{BF3AD370-2BF5-4E60-A252-2979250D288B}"/>
    <cellStyle name="Comma 3 2 3 2 2 2 2" xfId="9593" xr:uid="{6E0ED447-081A-46C8-B901-54D5B601B19C}"/>
    <cellStyle name="Comma 3 2 3 2 2 2 2 2" xfId="12851" xr:uid="{E1A5EFE4-6A9A-4EB4-89C3-670F9AE3AAEF}"/>
    <cellStyle name="Comma 3 2 3 2 2 2 2 3" xfId="15946" xr:uid="{FA2BFC38-1BED-4A79-AD24-0B7DE74697B0}"/>
    <cellStyle name="Comma 3 2 3 2 2 2 3" xfId="5658" xr:uid="{63897EF3-6A3A-4566-9A6C-16C069C616BA}"/>
    <cellStyle name="Comma 3 2 3 2 2 3" xfId="7592" xr:uid="{2F1AF3C9-30A2-4678-9E6A-974712ED867E}"/>
    <cellStyle name="Comma 3 2 3 2 2 3 2" xfId="11307" xr:uid="{7B09271E-9988-467D-B73E-7F85464CEAAD}"/>
    <cellStyle name="Comma 3 2 3 2 2 3 3" xfId="14402" xr:uid="{9891148E-667F-4758-8EFD-66DF4830D082}"/>
    <cellStyle name="Comma 3 2 3 2 3" xfId="2571" xr:uid="{D3630121-0D6F-46B7-9C3C-B2A6B39DFDB3}"/>
    <cellStyle name="Comma 3 2 3 2 3 2" xfId="4761" xr:uid="{F5458D45-8806-46CE-9422-2C30381F0AC5}"/>
    <cellStyle name="Comma 3 2 3 2 3 2 2" xfId="10407" xr:uid="{344499E0-3F59-44A5-8627-0139C3CDD8CA}"/>
    <cellStyle name="Comma 3 2 3 2 3 2 2 2" xfId="13532" xr:uid="{B858F24D-1617-4B3B-84B4-7EAA060C2EFF}"/>
    <cellStyle name="Comma 3 2 3 2 3 2 2 3" xfId="16627" xr:uid="{79736220-CF37-4515-9CBF-471BAF4B2FA1}"/>
    <cellStyle name="Comma 3 2 3 2 3 2 3" xfId="6339" xr:uid="{B69ACA1D-A605-42F0-9E2F-64BB7A67536C}"/>
    <cellStyle name="Comma 3 2 3 2 3 3" xfId="8425" xr:uid="{FAB29002-FB43-4367-98AE-4A67AD5A8FDA}"/>
    <cellStyle name="Comma 3 2 3 2 3 3 2" xfId="11988" xr:uid="{959E39DC-DDEA-4BA9-A5B9-FD04AF4A7150}"/>
    <cellStyle name="Comma 3 2 3 2 3 3 3" xfId="15083" xr:uid="{57A955FE-2864-42FE-A2B5-571117E663FC}"/>
    <cellStyle name="Comma 3 2 3 2 4" xfId="3245" xr:uid="{A3BEDBD8-EE52-4249-84DC-2CD3FB3A30B4}"/>
    <cellStyle name="Comma 3 2 3 2 4 2" xfId="8945" xr:uid="{581040F2-04D4-4C59-B51C-99A0F548DEC5}"/>
    <cellStyle name="Comma 3 2 3 2 4 2 2" xfId="12354" xr:uid="{B2D44BC2-CD9F-45F9-9465-4267FE02C850}"/>
    <cellStyle name="Comma 3 2 3 2 4 2 3" xfId="15449" xr:uid="{FE5E3C72-30C2-4D40-917C-3C5E792D7493}"/>
    <cellStyle name="Comma 3 2 3 2 4 3" xfId="5162" xr:uid="{AA2FE287-6A4B-4F7B-B334-94C28FD9741E}"/>
    <cellStyle name="Comma 3 2 3 2 5" xfId="6944" xr:uid="{AC3D2F0D-9F6C-4229-9C95-2749DF988B21}"/>
    <cellStyle name="Comma 3 2 3 2 5 2" xfId="10811" xr:uid="{AC629B56-0F98-4496-9A32-6FE9074226C8}"/>
    <cellStyle name="Comma 3 2 3 2 5 3" xfId="13906" xr:uid="{6164C896-66A1-4CE0-A0BF-8511127800A7}"/>
    <cellStyle name="Comma 3 2 3 3" xfId="1433" xr:uid="{3E31011C-AC70-4DF8-86A6-A2AD203C9FD6}"/>
    <cellStyle name="Comma 3 2 3 3 2" xfId="2438" xr:uid="{8F3DA5E7-BC17-4CE8-A34D-2735AF237FE5}"/>
    <cellStyle name="Comma 3 2 3 3 2 2" xfId="4628" xr:uid="{6BF910F1-6930-4A59-B61E-64862099C7D7}"/>
    <cellStyle name="Comma 3 2 3 3 2 2 2" xfId="10274" xr:uid="{0EF499D8-533F-4185-9C9B-5E61D8EF47D3}"/>
    <cellStyle name="Comma 3 2 3 3 2 2 2 2" xfId="13420" xr:uid="{1994FD79-55F3-4BD7-BF1D-7A6B238FD02C}"/>
    <cellStyle name="Comma 3 2 3 3 2 2 2 3" xfId="16515" xr:uid="{42D6E64E-4B04-4180-8C1E-75D1886B18D6}"/>
    <cellStyle name="Comma 3 2 3 3 2 2 3" xfId="6227" xr:uid="{9A7ED33E-411F-4096-BA2F-C39EC72BBBB5}"/>
    <cellStyle name="Comma 3 2 3 3 2 3" xfId="8292" xr:uid="{BDB76D30-E680-4DC6-8526-0BAB89952A3E}"/>
    <cellStyle name="Comma 3 2 3 3 2 3 2" xfId="11876" xr:uid="{0BE46CF8-9833-406C-9275-81D76B58FD99}"/>
    <cellStyle name="Comma 3 2 3 3 2 3 3" xfId="14971" xr:uid="{AD85EF9C-2684-4979-ADC8-DADA4F099B29}"/>
    <cellStyle name="Comma 3 2 3 3 3" xfId="3715" xr:uid="{5EF98BE5-BE46-4376-A095-10B47A539ECA}"/>
    <cellStyle name="Comma 3 2 3 3 3 2" xfId="9414" xr:uid="{9E5C60BF-3709-4234-B1D5-EBC31D6518CF}"/>
    <cellStyle name="Comma 3 2 3 3 3 2 2" xfId="12693" xr:uid="{E6A050D7-3BCF-427D-89B3-40C1CA0896AA}"/>
    <cellStyle name="Comma 3 2 3 3 3 2 3" xfId="15788" xr:uid="{CD528529-3957-45FA-81A5-272F78D5A763}"/>
    <cellStyle name="Comma 3 2 3 3 3 3" xfId="5500" xr:uid="{478C35AA-688B-4D82-9F25-7C7155C830AF}"/>
    <cellStyle name="Comma 3 2 3 3 4" xfId="7413" xr:uid="{E712671A-7C92-4CED-A263-2CBE341D6655}"/>
    <cellStyle name="Comma 3 2 3 3 4 2" xfId="11149" xr:uid="{B54437FF-7B60-44A4-AA1B-6A8FF2BB9941}"/>
    <cellStyle name="Comma 3 2 3 3 4 3" xfId="14244" xr:uid="{D938E186-0D08-4624-8693-E2839DE8B540}"/>
    <cellStyle name="Comma 3 2 3 4" xfId="1179" xr:uid="{4A64B5A7-7347-4CA1-BC55-F52887775EB6}"/>
    <cellStyle name="Comma 3 2 3 4 2" xfId="3483" xr:uid="{BEE89F87-0266-41E4-AD33-79150712C7CB}"/>
    <cellStyle name="Comma 3 2 3 4 2 2" xfId="9183" xr:uid="{C97F8696-E690-4D24-A191-BF19DA1D92AC}"/>
    <cellStyle name="Comma 3 2 3 4 2 2 2" xfId="12526" xr:uid="{7475EF3F-27C6-4B91-9BC9-CFF50D05F6EC}"/>
    <cellStyle name="Comma 3 2 3 4 2 2 3" xfId="15621" xr:uid="{2591961C-6D1F-4336-A415-B87401747F9F}"/>
    <cellStyle name="Comma 3 2 3 4 2 3" xfId="5334" xr:uid="{9BF02088-38C4-49EA-9BA7-67EB572BF7EB}"/>
    <cellStyle name="Comma 3 2 3 4 3" xfId="7182" xr:uid="{E268BB39-9BB7-4617-9329-E28CE6454E21}"/>
    <cellStyle name="Comma 3 2 3 4 3 2" xfId="10983" xr:uid="{6CFF3D20-DFC8-448F-B8EE-372AE786B1E5}"/>
    <cellStyle name="Comma 3 2 3 4 3 3" xfId="14078" xr:uid="{89F65B2F-9DBA-42BC-B30E-8FF898FCF7D4}"/>
    <cellStyle name="Comma 3 2 3 5" xfId="517" xr:uid="{679585BF-D6D6-40F0-9793-07E0B509079B}"/>
    <cellStyle name="Comma 3 2 3 5 2" xfId="3087" xr:uid="{C1EFC44B-5793-4224-8A1F-D8CDBFE382BC}"/>
    <cellStyle name="Comma 3 2 3 5 2 2" xfId="8802" xr:uid="{A7BD1E1F-601B-4F3D-BD96-4653D7F7CFCE}"/>
    <cellStyle name="Comma 3 2 3 5 2 2 2" xfId="12263" xr:uid="{F0A842EA-DE22-4887-86CD-CF4CF92C74B0}"/>
    <cellStyle name="Comma 3 2 3 5 2 2 3" xfId="15358" xr:uid="{8339B036-D712-434C-A375-81AA06C25433}"/>
    <cellStyle name="Comma 3 2 3 5 2 3" xfId="5069" xr:uid="{A78F153B-30C9-4947-8769-77E7CF0EB303}"/>
    <cellStyle name="Comma 3 2 3 5 3" xfId="6800" xr:uid="{A8A2E23C-6CC0-4C96-ABE2-DAE9A85D4C72}"/>
    <cellStyle name="Comma 3 2 3 5 3 2" xfId="10720" xr:uid="{AE28F109-44FE-4FC9-877A-CD7BEB0C93AB}"/>
    <cellStyle name="Comma 3 2 3 5 3 3" xfId="13815" xr:uid="{9D55070D-AB97-4C9A-9228-2C6AAF9B094E}"/>
    <cellStyle name="Comma 3 2 3 6" xfId="2992" xr:uid="{BE7C0E5B-91EA-45E6-83F9-E1CCD3B37188}"/>
    <cellStyle name="Comma 3 2 3 6 2" xfId="8720" xr:uid="{A9640416-218B-4423-9769-587A05365965}"/>
    <cellStyle name="Comma 3 2 3 6 2 2" xfId="12201" xr:uid="{F2B9E456-DF29-4597-AAE8-4098662590F3}"/>
    <cellStyle name="Comma 3 2 3 6 2 3" xfId="15296" xr:uid="{F2927F07-7CEF-4CF1-918D-0825AC656A74}"/>
    <cellStyle name="Comma 3 2 3 6 3" xfId="5006" xr:uid="{867C3694-7EEB-4C73-A412-EE16BD858927}"/>
    <cellStyle name="Comma 3 2 3 7" xfId="6716" xr:uid="{94C322CE-13FA-43F0-AEAD-6ABB9D63845A}"/>
    <cellStyle name="Comma 3 2 3 7 2" xfId="10658" xr:uid="{1192E8A1-4397-49B2-824A-06B9CC7C9415}"/>
    <cellStyle name="Comma 3 2 3 7 3" xfId="13753" xr:uid="{AF9FFFEE-8987-4868-B440-42FBC0BEF5E0}"/>
    <cellStyle name="Comma 3 2 4" xfId="182" xr:uid="{D6398E70-1566-44BE-A0FD-FA707FA05E7F}"/>
    <cellStyle name="Comma 3 2 4 2" xfId="780" xr:uid="{BFFE98D7-B089-41B6-9F17-4811BCEE61B0}"/>
    <cellStyle name="Comma 3 2 4 2 2" xfId="1627" xr:uid="{29E77430-9C69-449C-BDFD-C11A3050CE87}"/>
    <cellStyle name="Comma 3 2 4 2 2 2" xfId="3909" xr:uid="{8101DCB8-A520-4416-B82D-834A68DF91CC}"/>
    <cellStyle name="Comma 3 2 4 2 2 2 2" xfId="9608" xr:uid="{A2234A13-75E5-43BD-8A61-9D7209136EFC}"/>
    <cellStyle name="Comma 3 2 4 2 2 2 2 2" xfId="12866" xr:uid="{5954F96A-84D4-4946-8DED-0AD7E93F744D}"/>
    <cellStyle name="Comma 3 2 4 2 2 2 2 3" xfId="15961" xr:uid="{F9681760-4091-44C7-8D7B-545D6CF3AAFC}"/>
    <cellStyle name="Comma 3 2 4 2 2 2 3" xfId="5673" xr:uid="{F69B74BC-F016-4145-BF6D-5A684B6FEA2F}"/>
    <cellStyle name="Comma 3 2 4 2 2 3" xfId="7607" xr:uid="{3417EDC9-8EE5-47D7-8A06-5B2540F0B68B}"/>
    <cellStyle name="Comma 3 2 4 2 2 3 2" xfId="11322" xr:uid="{9ED74F29-AD84-4660-81A8-8D41D47263BE}"/>
    <cellStyle name="Comma 3 2 4 2 2 3 3" xfId="14417" xr:uid="{1F7F0C54-6EE7-44ED-B10A-F8140D3E96D9}"/>
    <cellStyle name="Comma 3 2 4 2 3" xfId="2579" xr:uid="{B7A7081F-F0E2-43E7-A770-EB906AAE2B90}"/>
    <cellStyle name="Comma 3 2 4 2 3 2" xfId="4769" xr:uid="{61896747-E5DE-42F8-BB5E-D10C7ADAB7FD}"/>
    <cellStyle name="Comma 3 2 4 2 3 2 2" xfId="10415" xr:uid="{50DD03C9-0A28-438F-8AAC-DED75744CE2F}"/>
    <cellStyle name="Comma 3 2 4 2 3 2 2 2" xfId="13540" xr:uid="{395522CD-46F6-4AA5-8279-8E95A9B5AED1}"/>
    <cellStyle name="Comma 3 2 4 2 3 2 2 3" xfId="16635" xr:uid="{250A339F-5D6E-40CF-88E8-9755FB3FB165}"/>
    <cellStyle name="Comma 3 2 4 2 3 2 3" xfId="6347" xr:uid="{AB3FDAD1-1E36-484A-9B02-3B7AAFD52FF5}"/>
    <cellStyle name="Comma 3 2 4 2 3 3" xfId="8433" xr:uid="{622D3E7A-2BB0-48BF-81C1-05AD9F711CBD}"/>
    <cellStyle name="Comma 3 2 4 2 3 3 2" xfId="11996" xr:uid="{C503A5A0-0E1A-42BA-BB28-1EA282F495F1}"/>
    <cellStyle name="Comma 3 2 4 2 3 3 3" xfId="15091" xr:uid="{EE81F287-422D-4665-AA18-56033557A1C0}"/>
    <cellStyle name="Comma 3 2 4 2 4" xfId="3263" xr:uid="{0BE00534-C854-4F20-AF6F-1FF5BAA6AE08}"/>
    <cellStyle name="Comma 3 2 4 2 4 2" xfId="8963" xr:uid="{79F58723-E46B-4043-AF0E-185715979538}"/>
    <cellStyle name="Comma 3 2 4 2 4 2 2" xfId="12368" xr:uid="{A5EF3347-389C-46B4-A029-7FBAB80390AF}"/>
    <cellStyle name="Comma 3 2 4 2 4 2 3" xfId="15463" xr:uid="{2C0DDA30-29BB-43D8-A421-55CE8C455D7A}"/>
    <cellStyle name="Comma 3 2 4 2 4 3" xfId="5176" xr:uid="{30E12F20-E386-4146-ADC0-337FFBB9455D}"/>
    <cellStyle name="Comma 3 2 4 2 5" xfId="6962" xr:uid="{8B2558CE-17ED-4B07-B5A8-92FC4D10B450}"/>
    <cellStyle name="Comma 3 2 4 2 5 2" xfId="10825" xr:uid="{2C2767EC-5FC2-482E-B1F8-571EDB57C57E}"/>
    <cellStyle name="Comma 3 2 4 2 5 3" xfId="13920" xr:uid="{104C2EB5-472B-40C6-8EFE-725F6014A9BC}"/>
    <cellStyle name="Comma 3 2 4 3" xfId="1198" xr:uid="{5452CE04-78DB-4889-A7E4-BBEF6B7AF389}"/>
    <cellStyle name="Comma 3 2 4 3 2" xfId="2281" xr:uid="{C062F22D-5443-4DD8-8CFE-ED76D75C064D}"/>
    <cellStyle name="Comma 3 2 4 3 2 2" xfId="4472" xr:uid="{FC09ECA9-8D0F-406D-B562-A72BF2464933}"/>
    <cellStyle name="Comma 3 2 4 3 2 2 2" xfId="10118" xr:uid="{A82BA84D-364B-468D-9DF7-4F29F2B1BDC5}"/>
    <cellStyle name="Comma 3 2 4 3 2 2 2 2" xfId="13320" xr:uid="{3BE2AE08-2A49-4198-8ABB-A638331B44C4}"/>
    <cellStyle name="Comma 3 2 4 3 2 2 2 3" xfId="16415" xr:uid="{DEBBDF2E-80B8-4372-89B3-38A69433657A}"/>
    <cellStyle name="Comma 3 2 4 3 2 2 3" xfId="6127" xr:uid="{63B09AC1-E280-4208-AC02-2A1EFDB542C4}"/>
    <cellStyle name="Comma 3 2 4 3 2 3" xfId="8136" xr:uid="{2D2C498E-5980-4592-B2B3-EDFD1DA7B711}"/>
    <cellStyle name="Comma 3 2 4 3 2 3 2" xfId="11776" xr:uid="{1151321A-E9F6-4F0C-BF32-128F7A4E5C57}"/>
    <cellStyle name="Comma 3 2 4 3 2 3 3" xfId="14871" xr:uid="{B6E5A752-0B2F-4175-9538-F53FE6CD4527}"/>
    <cellStyle name="Comma 3 2 4 3 3" xfId="3500" xr:uid="{9638713C-94D4-43A3-BD30-E07F8EAA4A5A}"/>
    <cellStyle name="Comma 3 2 4 3 3 2" xfId="9200" xr:uid="{AB7D217D-2867-4B9E-94D5-25010DB4285C}"/>
    <cellStyle name="Comma 3 2 4 3 3 2 2" xfId="12541" xr:uid="{870B5866-D100-4E22-97BE-BCAC2AA2E622}"/>
    <cellStyle name="Comma 3 2 4 3 3 2 3" xfId="15636" xr:uid="{28E9E192-F517-4CC6-AA4C-8BB84617F285}"/>
    <cellStyle name="Comma 3 2 4 3 3 3" xfId="5349" xr:uid="{3DFCC2A2-A1E7-438C-BA89-0DC14AD8D13F}"/>
    <cellStyle name="Comma 3 2 4 3 4" xfId="7199" xr:uid="{895DEE6D-D313-4F2C-8C65-90B6B337A6FB}"/>
    <cellStyle name="Comma 3 2 4 3 4 2" xfId="10998" xr:uid="{0894723F-62CC-4C9D-AE76-39C8B5D0565B}"/>
    <cellStyle name="Comma 3 2 4 3 4 3" xfId="14093" xr:uid="{68753A46-9CA0-4166-826C-099D29E8A30B}"/>
    <cellStyle name="Comma 3 2 4 4" xfId="2619" xr:uid="{51E2C219-44B1-491C-B284-0580704A14A8}"/>
    <cellStyle name="Comma 3 2 4 4 2" xfId="4804" xr:uid="{0B71171B-9454-440A-B6C2-3B5500CA844A}"/>
    <cellStyle name="Comma 3 2 4 4 2 2" xfId="10450" xr:uid="{B82B0AB5-22BF-49F9-990C-66F4DCA21057}"/>
    <cellStyle name="Comma 3 2 4 4 2 2 2" xfId="13573" xr:uid="{4248905F-AF5C-4CFE-86A4-BDA1077257D1}"/>
    <cellStyle name="Comma 3 2 4 4 2 2 3" xfId="16668" xr:uid="{71C22277-D103-4FFE-ABBC-A72140147225}"/>
    <cellStyle name="Comma 3 2 4 4 2 3" xfId="6380" xr:uid="{CC515882-1DA7-4238-A166-540A476F1C58}"/>
    <cellStyle name="Comma 3 2 4 4 3" xfId="8468" xr:uid="{80000176-424C-4F5F-9522-0DF415D98378}"/>
    <cellStyle name="Comma 3 2 4 4 3 2" xfId="12029" xr:uid="{B2149A9B-F75E-4A4F-9228-0239FAFC4992}"/>
    <cellStyle name="Comma 3 2 4 4 3 3" xfId="15124" xr:uid="{9653DB77-5D4E-4995-99F8-4C3A2BE9B3BD}"/>
    <cellStyle name="Comma 3 2 4 5" xfId="2137" xr:uid="{6B58FF83-6B0D-42E8-817D-A72D12FDE290}"/>
    <cellStyle name="Comma 3 2 4 5 2" xfId="4350" xr:uid="{879AEDD3-AE8F-4B3D-AF29-27D1E2D3DA60}"/>
    <cellStyle name="Comma 3 2 4 5 2 2" xfId="9996" xr:uid="{8C72647B-CC8F-4812-847C-21051681058C}"/>
    <cellStyle name="Comma 3 2 4 5 2 2 2" xfId="13241" xr:uid="{C3B92844-3D20-4701-9D82-8C9EE37308BA}"/>
    <cellStyle name="Comma 3 2 4 5 2 2 3" xfId="16336" xr:uid="{A1F87D44-4674-45AF-AF9E-705BCD14998C}"/>
    <cellStyle name="Comma 3 2 4 5 2 3" xfId="6048" xr:uid="{AEF2CF30-0C34-40F0-A873-1BB348FFB879}"/>
    <cellStyle name="Comma 3 2 4 5 3" xfId="7997" xr:uid="{02BFE77D-856F-447E-B5D8-5F2B7E8BB787}"/>
    <cellStyle name="Comma 3 2 4 5 3 2" xfId="11697" xr:uid="{712541AB-A551-4415-935B-C9E47866B18C}"/>
    <cellStyle name="Comma 3 2 4 5 3 3" xfId="14792" xr:uid="{69F145CD-DE58-4C21-A9F5-9BBEAF2C597F}"/>
    <cellStyle name="Comma 3 2 4 6" xfId="2718" xr:uid="{24AB9E5E-6190-472B-9734-B9AD06A2FD57}"/>
    <cellStyle name="Comma 3 2 4 6 2" xfId="4840" xr:uid="{FC426C83-041E-463D-B707-3E8A7532B7A6}"/>
    <cellStyle name="Comma 3 2 4 6 2 2" xfId="10486" xr:uid="{B53413BE-EB1D-4C37-9BB4-4C7CFF661FB5}"/>
    <cellStyle name="Comma 3 2 4 6 2 2 2" xfId="13596" xr:uid="{99A27F6F-3722-4DE6-8CC5-92FE7A3AEE3D}"/>
    <cellStyle name="Comma 3 2 4 6 2 2 3" xfId="16691" xr:uid="{37FF7990-8908-4617-86B1-CDA18B8342AF}"/>
    <cellStyle name="Comma 3 2 4 6 2 3" xfId="6403" xr:uid="{494A803C-3360-4417-9427-A6CE3D7CB935}"/>
    <cellStyle name="Comma 3 2 4 6 3" xfId="8505" xr:uid="{5AB549ED-E5F0-4FA2-99E1-6E20D4A53075}"/>
    <cellStyle name="Comma 3 2 4 6 3 2" xfId="12052" xr:uid="{B4A14BA3-DDE7-4420-BD4B-F35064FD63DA}"/>
    <cellStyle name="Comma 3 2 4 6 3 3" xfId="15147" xr:uid="{6FC43A65-DB3B-4354-9C92-C38B31A3F544}"/>
    <cellStyle name="Comma 3 2 4 7" xfId="2891" xr:uid="{3AE7DEDD-B487-43EA-AB5C-B46F7A1544EB}"/>
    <cellStyle name="Comma 3 2 4 7 2" xfId="8639" xr:uid="{CEA74E5B-9216-4CC5-8EC4-BD596B1BD3AA}"/>
    <cellStyle name="Comma 3 2 4 7 2 2" xfId="12129" xr:uid="{31B4756D-715F-41DC-9C1A-5F979A45CB20}"/>
    <cellStyle name="Comma 3 2 4 7 2 3" xfId="15224" xr:uid="{B3C2F6CB-1130-48D7-B5E7-8854E0918487}"/>
    <cellStyle name="Comma 3 2 4 7 3" xfId="4934" xr:uid="{16C1EC50-2CB1-4629-8835-04AF1D37582C}"/>
    <cellStyle name="Comma 3 2 4 8" xfId="6635" xr:uid="{7AF64017-9708-4FC9-9BC7-E6028BAF457A}"/>
    <cellStyle name="Comma 3 2 4 8 2" xfId="10586" xr:uid="{156BF04A-E819-4512-9D08-FB3B4E9AE924}"/>
    <cellStyle name="Comma 3 2 4 8 3" xfId="13681" xr:uid="{6B42C011-537E-4358-BD3A-6FE7448C2D72}"/>
    <cellStyle name="Comma 3 2 5" xfId="602" xr:uid="{369E7701-017E-4039-BA23-21C80367A051}"/>
    <cellStyle name="Comma 3 2 5 2" xfId="1675" xr:uid="{135C8566-A864-457B-B034-45A2CF3439BB}"/>
    <cellStyle name="Comma 3 2 5 2 2" xfId="2017" xr:uid="{31164F66-7B6E-471F-A7DE-6253E9B6C04E}"/>
    <cellStyle name="Comma 3 2 5 2 2 2" xfId="4262" xr:uid="{253DEA98-AC63-46AF-A619-02B2DF572E2E}"/>
    <cellStyle name="Comma 3 2 5 2 2 2 2" xfId="9909" xr:uid="{28470D00-0C73-4F8D-AB45-9623E6F9E0A3}"/>
    <cellStyle name="Comma 3 2 5 2 2 2 2 2" xfId="13159" xr:uid="{4E7ED9CD-16C6-4FF5-BF93-BDB788BA41F1}"/>
    <cellStyle name="Comma 3 2 5 2 2 2 2 3" xfId="16254" xr:uid="{CF0F7759-D745-4349-80B8-65A62AE0294E}"/>
    <cellStyle name="Comma 3 2 5 2 2 2 3" xfId="5966" xr:uid="{98C939E9-4DF0-4E2C-805E-A437CE8C31A8}"/>
    <cellStyle name="Comma 3 2 5 2 2 3" xfId="7908" xr:uid="{010028EA-AD5D-4F4C-99E4-723D4F132E31}"/>
    <cellStyle name="Comma 3 2 5 2 2 3 2" xfId="11615" xr:uid="{A219DE63-F43C-48A9-8AB0-5A9901BD7E99}"/>
    <cellStyle name="Comma 3 2 5 2 2 3 3" xfId="14710" xr:uid="{DBE77D68-E863-40B0-AE28-88FF12F401C1}"/>
    <cellStyle name="Comma 3 2 5 2 3" xfId="3957" xr:uid="{8549A246-A794-4921-A854-2E1A991C4C78}"/>
    <cellStyle name="Comma 3 2 5 2 3 2" xfId="9656" xr:uid="{C31131EF-5996-4C01-8B52-CB0D1EDD28FF}"/>
    <cellStyle name="Comma 3 2 5 2 3 2 2" xfId="12914" xr:uid="{9A5660B3-DFE6-4810-8EA0-4447C17AD65E}"/>
    <cellStyle name="Comma 3 2 5 2 3 2 3" xfId="16009" xr:uid="{471EAE9B-B28B-45F3-B6F1-68EA1D3E0996}"/>
    <cellStyle name="Comma 3 2 5 2 3 3" xfId="5721" xr:uid="{38BAC6E4-B526-4C3B-9458-5A0475826E3C}"/>
    <cellStyle name="Comma 3 2 5 2 4" xfId="7655" xr:uid="{9B81B123-3D4F-41DA-A0F5-702E65B0D92B}"/>
    <cellStyle name="Comma 3 2 5 2 4 2" xfId="11370" xr:uid="{420C1347-E548-4DD3-B1AD-0519ECF1D3D1}"/>
    <cellStyle name="Comma 3 2 5 2 4 3" xfId="14465" xr:uid="{FD5A243C-07F5-42D9-9206-CED90CA1237F}"/>
    <cellStyle name="Comma 3 2 5 3" xfId="1472" xr:uid="{11BF528B-CAF0-4819-B0A1-7B26B8478175}"/>
    <cellStyle name="Comma 3 2 5 3 2" xfId="2477" xr:uid="{414F684C-9476-4F54-AE53-9C0663079CF2}"/>
    <cellStyle name="Comma 3 2 5 3 2 2" xfId="4667" xr:uid="{6B24DC6A-DD17-4334-A1EA-327672ABDA07}"/>
    <cellStyle name="Comma 3 2 5 3 2 2 2" xfId="10313" xr:uid="{1B1C8189-532C-47F8-84E5-BB868E587F1F}"/>
    <cellStyle name="Comma 3 2 5 3 2 2 2 2" xfId="13445" xr:uid="{63C79975-8BA0-4135-9B7E-34CDECB80740}"/>
    <cellStyle name="Comma 3 2 5 3 2 2 2 3" xfId="16540" xr:uid="{CAE4F745-EA87-4003-ACA1-02B434E49ED0}"/>
    <cellStyle name="Comma 3 2 5 3 2 2 3" xfId="6252" xr:uid="{15388DEE-4BFA-446D-8DF9-59DDAA0FC6A5}"/>
    <cellStyle name="Comma 3 2 5 3 2 3" xfId="8331" xr:uid="{65F00D8E-AD05-4EFF-98A9-A3F912EDC267}"/>
    <cellStyle name="Comma 3 2 5 3 2 3 2" xfId="11901" xr:uid="{75CBA628-5001-44FF-A46B-CF177C4EC411}"/>
    <cellStyle name="Comma 3 2 5 3 2 3 3" xfId="14996" xr:uid="{E13A2030-8D36-4267-9B1F-28AFD0C13AFA}"/>
    <cellStyle name="Comma 3 2 5 3 3" xfId="3754" xr:uid="{BEDBF0F7-C975-4D81-B117-F670316095BE}"/>
    <cellStyle name="Comma 3 2 5 3 3 2" xfId="9453" xr:uid="{6ACB80CA-3440-4B50-972B-1C3238567602}"/>
    <cellStyle name="Comma 3 2 5 3 3 2 2" xfId="12718" xr:uid="{7D930B7B-4486-4AFE-9B7F-6D9B20D2522C}"/>
    <cellStyle name="Comma 3 2 5 3 3 2 3" xfId="15813" xr:uid="{FE8B591D-3803-4959-8874-5D60D64959D4}"/>
    <cellStyle name="Comma 3 2 5 3 3 3" xfId="5525" xr:uid="{F52BDB24-FC76-4952-ABC2-3EB828DDAD67}"/>
    <cellStyle name="Comma 3 2 5 3 4" xfId="7452" xr:uid="{6DA8E7FC-891A-481F-A98E-F97199330326}"/>
    <cellStyle name="Comma 3 2 5 3 4 2" xfId="11174" xr:uid="{0FB095BF-3023-4851-ADA6-AE1DB3B1E83D}"/>
    <cellStyle name="Comma 3 2 5 3 4 3" xfId="14269" xr:uid="{60AE9DBD-F5AA-47FB-85A5-3168053B069A}"/>
    <cellStyle name="Comma 3 2 5 4" xfId="1279" xr:uid="{8B53F068-A180-4D7F-8B28-956A7D46547F}"/>
    <cellStyle name="Comma 3 2 5 4 2" xfId="3562" xr:uid="{B13C9AC7-B765-4CA4-A634-5672662ADAD7}"/>
    <cellStyle name="Comma 3 2 5 4 2 2" xfId="9261" xr:uid="{1A8C2A05-AA49-44E9-B2D4-F241F98A9C8F}"/>
    <cellStyle name="Comma 3 2 5 4 2 2 2" xfId="12590" xr:uid="{3F56B5AD-2DF0-41E1-A80F-B94CB97A675F}"/>
    <cellStyle name="Comma 3 2 5 4 2 2 3" xfId="15685" xr:uid="{FBFE0238-7171-496A-A93B-3616A37D6BCC}"/>
    <cellStyle name="Comma 3 2 5 4 2 3" xfId="5398" xr:uid="{47752B23-C576-4B4A-860D-843B60AB5015}"/>
    <cellStyle name="Comma 3 2 5 4 3" xfId="7260" xr:uid="{25A63193-F52F-4C42-A47E-FDC63D77D959}"/>
    <cellStyle name="Comma 3 2 5 4 3 2" xfId="11047" xr:uid="{EC429EE4-3888-424B-8922-5DC0D69DE36E}"/>
    <cellStyle name="Comma 3 2 5 4 3 3" xfId="14142" xr:uid="{8B777B12-BA90-43C0-89F0-6F22879A602F}"/>
    <cellStyle name="Comma 3 2 5 5" xfId="2324" xr:uid="{53DBC1E2-4576-4B5B-A974-FF9BE0209452}"/>
    <cellStyle name="Comma 3 2 5 5 2" xfId="4514" xr:uid="{47CCA95E-3B37-43AC-A719-AE8D958650CB}"/>
    <cellStyle name="Comma 3 2 5 5 2 2" xfId="10160" xr:uid="{C49A9DA2-34D8-4BBA-8C41-C7B56073F1B0}"/>
    <cellStyle name="Comma 3 2 5 5 2 2 2" xfId="13351" xr:uid="{7A904693-AAD7-441E-9D76-644E4142B66B}"/>
    <cellStyle name="Comma 3 2 5 5 2 2 3" xfId="16446" xr:uid="{A95663AE-8E92-410D-BCEA-31F9122F0A91}"/>
    <cellStyle name="Comma 3 2 5 5 2 3" xfId="6158" xr:uid="{691B5848-8E32-4647-A7F6-6D80F71CE8F6}"/>
    <cellStyle name="Comma 3 2 5 5 3" xfId="8178" xr:uid="{458ECF76-8433-49FA-8B57-FB1CAABF9CE3}"/>
    <cellStyle name="Comma 3 2 5 5 3 2" xfId="11807" xr:uid="{11E65E61-578A-4DE2-8BE9-A344F47B55EE}"/>
    <cellStyle name="Comma 3 2 5 5 3 3" xfId="14902" xr:uid="{483E2293-F4EE-48F9-8543-4C47317E405B}"/>
    <cellStyle name="Comma 3 2 5 6" xfId="3128" xr:uid="{8B769C42-D6D4-41C8-939A-2A47D620231C}"/>
    <cellStyle name="Comma 3 2 5 6 2" xfId="8830" xr:uid="{695BA15F-E5E6-4684-8D46-05EAFBC596FC}"/>
    <cellStyle name="Comma 3 2 5 6 2 2" xfId="12283" xr:uid="{9EF4CCF9-4F8F-433B-BE3E-F4591D82899B}"/>
    <cellStyle name="Comma 3 2 5 6 2 3" xfId="15378" xr:uid="{D2030FDA-920C-4CDB-BBE5-D97D658E59D6}"/>
    <cellStyle name="Comma 3 2 5 6 3" xfId="5090" xr:uid="{FF557B4C-262B-4337-B0DC-052AC84CB9BD}"/>
    <cellStyle name="Comma 3 2 5 7" xfId="6828" xr:uid="{9BA08402-1087-4F51-AF86-AA9521DA89A5}"/>
    <cellStyle name="Comma 3 2 5 7 2" xfId="10740" xr:uid="{AAB8FFF0-1724-4578-A512-3F2D103381EA}"/>
    <cellStyle name="Comma 3 2 5 7 3" xfId="13835" xr:uid="{02555EE4-D446-4870-8A52-B1BA827FA6AB}"/>
    <cellStyle name="Comma 3 2 6" xfId="701" xr:uid="{6D327478-C4B5-43F8-9381-7B274F4F3481}"/>
    <cellStyle name="Comma 3 2 6 2" xfId="1484" xr:uid="{2487A117-19D5-4BF7-BD60-105D92949DF7}"/>
    <cellStyle name="Comma 3 2 6 2 2" xfId="2489" xr:uid="{C56D6A14-FF29-4D1F-8910-94EF29D8AEBB}"/>
    <cellStyle name="Comma 3 2 6 2 2 2" xfId="4679" xr:uid="{2F4D4A71-A7C4-4E89-92B0-8BCD0B5DF9D7}"/>
    <cellStyle name="Comma 3 2 6 2 2 2 2" xfId="10325" xr:uid="{D19CE2BD-A64A-4267-88A0-36E2EEC5F530}"/>
    <cellStyle name="Comma 3 2 6 2 2 2 2 2" xfId="13457" xr:uid="{28A91CBA-7DB2-44AC-BFC2-F111836E36CB}"/>
    <cellStyle name="Comma 3 2 6 2 2 2 2 3" xfId="16552" xr:uid="{71FA196A-FD3D-44D6-8C83-9B37D204F858}"/>
    <cellStyle name="Comma 3 2 6 2 2 2 3" xfId="6264" xr:uid="{633B1A1E-F022-4888-A61F-1A721E2A1F31}"/>
    <cellStyle name="Comma 3 2 6 2 2 3" xfId="8343" xr:uid="{1EE7675C-A06F-4DD4-B4B1-DD472D21FE4F}"/>
    <cellStyle name="Comma 3 2 6 2 2 3 2" xfId="11913" xr:uid="{AC641721-FD79-46BB-B60D-879A2B5D1023}"/>
    <cellStyle name="Comma 3 2 6 2 2 3 3" xfId="15008" xr:uid="{CB1527D8-7E20-4232-935E-DE6607BCF755}"/>
    <cellStyle name="Comma 3 2 6 2 3" xfId="3766" xr:uid="{41934FE1-1179-4596-8650-0A29091956B2}"/>
    <cellStyle name="Comma 3 2 6 2 3 2" xfId="9465" xr:uid="{5DF156DE-E2D6-4F60-8BD9-EBF87A816679}"/>
    <cellStyle name="Comma 3 2 6 2 3 2 2" xfId="12730" xr:uid="{915B9647-9EDC-4D06-89D7-E61F4BA77E34}"/>
    <cellStyle name="Comma 3 2 6 2 3 2 3" xfId="15825" xr:uid="{BA2CD378-E700-4EA1-9290-741CF79E1C40}"/>
    <cellStyle name="Comma 3 2 6 2 3 3" xfId="5537" xr:uid="{4E50DDA7-A334-4973-87E4-B1EABE21A775}"/>
    <cellStyle name="Comma 3 2 6 2 4" xfId="7464" xr:uid="{0A694113-1CEB-4F91-B110-7AF7EE8A6F98}"/>
    <cellStyle name="Comma 3 2 6 2 4 2" xfId="11186" xr:uid="{C250814A-1F63-4D1E-BA1A-B2D31EFAF558}"/>
    <cellStyle name="Comma 3 2 6 2 4 3" xfId="14281" xr:uid="{B1EA80FF-CFC3-40D5-85CF-CDE8E8760522}"/>
    <cellStyle name="Comma 3 2 6 3" xfId="1308" xr:uid="{82CE24DC-D28D-4E74-9CEB-1EE6524EA423}"/>
    <cellStyle name="Comma 3 2 6 3 2" xfId="3591" xr:uid="{1C1D5DB2-EC45-435B-82A1-DC7DF97D05CF}"/>
    <cellStyle name="Comma 3 2 6 3 2 2" xfId="9290" xr:uid="{7C8F1640-E76D-4075-AF11-2830EAA3E376}"/>
    <cellStyle name="Comma 3 2 6 3 2 2 2" xfId="12619" xr:uid="{50B0DB1D-9975-436A-B91F-76E9433F97EC}"/>
    <cellStyle name="Comma 3 2 6 3 2 2 3" xfId="15714" xr:uid="{5637B63D-4630-48B6-BE6A-AEC403B8D10D}"/>
    <cellStyle name="Comma 3 2 6 3 2 3" xfId="5427" xr:uid="{C13BFCE9-2DF2-4683-AF93-283EC199C536}"/>
    <cellStyle name="Comma 3 2 6 3 3" xfId="7289" xr:uid="{3D7C5273-ADA9-40E6-AEB1-7F541B1B94D8}"/>
    <cellStyle name="Comma 3 2 6 3 3 2" xfId="11076" xr:uid="{292966D7-4F80-42E9-82BE-1BD64BDB2FAE}"/>
    <cellStyle name="Comma 3 2 6 3 3 3" xfId="14171" xr:uid="{6955E71E-7393-438C-A814-B83AA62902E0}"/>
    <cellStyle name="Comma 3 2 6 4" xfId="2335" xr:uid="{C134FFA9-8FB3-438E-B65C-196651A1C667}"/>
    <cellStyle name="Comma 3 2 6 4 2" xfId="4525" xr:uid="{2884A1F0-0425-43E7-8C7B-1B815E273AD3}"/>
    <cellStyle name="Comma 3 2 6 4 2 2" xfId="10171" xr:uid="{A64C1FD4-6E98-460B-919A-05DD3FD74C34}"/>
    <cellStyle name="Comma 3 2 6 4 2 2 2" xfId="13362" xr:uid="{847B5442-8B38-4FE1-9D43-E6FAD90F66DB}"/>
    <cellStyle name="Comma 3 2 6 4 2 2 3" xfId="16457" xr:uid="{68126FD8-62F1-4590-BAF3-77EAD2399CA3}"/>
    <cellStyle name="Comma 3 2 6 4 2 3" xfId="6169" xr:uid="{E3CEC079-C917-4F47-9C23-47228D363C1D}"/>
    <cellStyle name="Comma 3 2 6 4 3" xfId="8189" xr:uid="{4646D9B7-79D1-4BAC-95F2-992B0E2AFD62}"/>
    <cellStyle name="Comma 3 2 6 4 3 2" xfId="11818" xr:uid="{FEF5C3EE-602B-4593-A083-DDFF40FD4232}"/>
    <cellStyle name="Comma 3 2 6 4 3 3" xfId="14913" xr:uid="{0AA2032F-D1FD-48A3-BFC1-A9929C0E14F9}"/>
    <cellStyle name="Comma 3 2 6 5" xfId="3198" xr:uid="{1EC5B708-C824-4A19-A2D2-6B5417992141}"/>
    <cellStyle name="Comma 3 2 6 5 2" xfId="8898" xr:uid="{E57AD16F-EDBB-40CD-BDB4-BB3A90899AE2}"/>
    <cellStyle name="Comma 3 2 6 5 2 2" xfId="12325" xr:uid="{E330A3D3-A53F-4774-A3C2-FDB0BFB18750}"/>
    <cellStyle name="Comma 3 2 6 5 2 3" xfId="15420" xr:uid="{A86972E7-E746-407E-85F9-9A6FC0692680}"/>
    <cellStyle name="Comma 3 2 6 5 3" xfId="5133" xr:uid="{387D5799-EBD1-4C4E-A92F-D51B25665DC1}"/>
    <cellStyle name="Comma 3 2 6 6" xfId="6896" xr:uid="{A6E0E69A-7144-4F20-B9F0-49B5B7BBF0BA}"/>
    <cellStyle name="Comma 3 2 6 6 2" xfId="10782" xr:uid="{09CF5165-67D8-4422-B6BB-663212F30B35}"/>
    <cellStyle name="Comma 3 2 6 6 3" xfId="13877" xr:uid="{1AD1D3D3-7D10-4823-A5A9-B4176D3A652C}"/>
    <cellStyle name="Comma 3 2 7" xfId="865" xr:uid="{C3FC4D62-E5B4-46D4-B956-1381D5712E52}"/>
    <cellStyle name="Comma 3 2 7 2" xfId="1581" xr:uid="{21A74F77-ADFA-4D3F-AB58-487F188E6021}"/>
    <cellStyle name="Comma 3 2 7 2 2" xfId="2545" xr:uid="{4139C7E6-DAE0-4237-9149-F655942595C4}"/>
    <cellStyle name="Comma 3 2 7 2 2 2" xfId="4735" xr:uid="{5720B482-8177-4502-90E4-DE5D2D3CC611}"/>
    <cellStyle name="Comma 3 2 7 2 2 2 2" xfId="10381" xr:uid="{35C121E5-88C2-4C12-AC9A-E146B1404B85}"/>
    <cellStyle name="Comma 3 2 7 2 2 2 2 2" xfId="13509" xr:uid="{CE6F3743-3F8D-4919-AD40-92858DF2910D}"/>
    <cellStyle name="Comma 3 2 7 2 2 2 2 3" xfId="16604" xr:uid="{A6041421-DFC2-4B05-BFDC-F245992231C4}"/>
    <cellStyle name="Comma 3 2 7 2 2 2 3" xfId="6316" xr:uid="{2CDB5BBD-65C0-4C8B-A0E5-4D2F5CD14839}"/>
    <cellStyle name="Comma 3 2 7 2 2 3" xfId="8399" xr:uid="{79CF98C7-7A5A-4FD4-8E81-75BA43532D82}"/>
    <cellStyle name="Comma 3 2 7 2 2 3 2" xfId="11965" xr:uid="{B0E9214B-CD76-4B08-9532-894FFEFA1DDF}"/>
    <cellStyle name="Comma 3 2 7 2 2 3 3" xfId="15060" xr:uid="{DC2309B3-C618-4C9E-A994-7B32A4043DE1}"/>
    <cellStyle name="Comma 3 2 7 2 3" xfId="3863" xr:uid="{667FA249-5264-4FA3-A7DD-C8EA87635D32}"/>
    <cellStyle name="Comma 3 2 7 2 3 2" xfId="9562" xr:uid="{606ADD1D-A862-4B8B-BFD8-C0E286E382B6}"/>
    <cellStyle name="Comma 3 2 7 2 3 2 2" xfId="12823" xr:uid="{F56807C2-D47C-40D9-A8EC-091286606567}"/>
    <cellStyle name="Comma 3 2 7 2 3 2 3" xfId="15918" xr:uid="{62D0FB2D-C19A-46F7-9FB4-4A161D345332}"/>
    <cellStyle name="Comma 3 2 7 2 3 3" xfId="5630" xr:uid="{EDD1FD6C-CC78-4C2D-A001-805F751A021E}"/>
    <cellStyle name="Comma 3 2 7 2 4" xfId="7561" xr:uid="{B07C74A9-D7E9-4B55-9627-E0B2E085DB57}"/>
    <cellStyle name="Comma 3 2 7 2 4 2" xfId="11279" xr:uid="{739AB621-DA5C-4E42-93CD-F7631C1CBC66}"/>
    <cellStyle name="Comma 3 2 7 2 4 3" xfId="14374" xr:uid="{13978825-CDB1-4023-A18F-9D9B30ADF168}"/>
    <cellStyle name="Comma 3 2 7 3" xfId="1141" xr:uid="{727F94ED-178F-4C31-A9B7-896CD9854DC5}"/>
    <cellStyle name="Comma 3 2 7 3 2" xfId="3451" xr:uid="{43014164-CA9D-41DE-9667-0A664D555823}"/>
    <cellStyle name="Comma 3 2 7 3 2 2" xfId="9151" xr:uid="{40A35449-DF0F-4474-9191-D8ABBD124EFE}"/>
    <cellStyle name="Comma 3 2 7 3 2 2 2" xfId="12497" xr:uid="{5FD21634-EF6D-48F6-9D00-CAC7C751585E}"/>
    <cellStyle name="Comma 3 2 7 3 2 2 3" xfId="15592" xr:uid="{8E6BBD7A-5E29-4E78-86AE-42FA9BADCC96}"/>
    <cellStyle name="Comma 3 2 7 3 2 3" xfId="5305" xr:uid="{0AC5CF4F-06DB-49BF-B1C5-0E5D6DAE244A}"/>
    <cellStyle name="Comma 3 2 7 3 3" xfId="7150" xr:uid="{41E3833A-8A3D-462C-9A27-33D33D34862B}"/>
    <cellStyle name="Comma 3 2 7 3 3 2" xfId="10954" xr:uid="{3F861BBE-9200-4C94-8A62-8E56016706B5}"/>
    <cellStyle name="Comma 3 2 7 3 3 3" xfId="14049" xr:uid="{1786F751-A12A-49AF-9DE1-09487A811E15}"/>
    <cellStyle name="Comma 3 2 7 4" xfId="2250" xr:uid="{B6AE9562-B918-4F1D-A7E0-0E142ADCB39F}"/>
    <cellStyle name="Comma 3 2 7 4 2" xfId="4441" xr:uid="{D8B3A6CE-C6F7-4751-957B-43C104F1DDB3}"/>
    <cellStyle name="Comma 3 2 7 4 2 2" xfId="10087" xr:uid="{440D6691-EA65-404F-9A57-DA5DF79E9E8D}"/>
    <cellStyle name="Comma 3 2 7 4 2 2 2" xfId="13295" xr:uid="{9A5AEAF3-27DA-4438-B04A-558594CABE94}"/>
    <cellStyle name="Comma 3 2 7 4 2 2 3" xfId="16390" xr:uid="{AA462E20-5686-4408-AE99-FF063BC60B76}"/>
    <cellStyle name="Comma 3 2 7 4 2 3" xfId="6102" xr:uid="{1C063092-E60A-432B-98AC-F438D5331FC7}"/>
    <cellStyle name="Comma 3 2 7 4 3" xfId="8105" xr:uid="{CC6712A4-2B96-4085-83A4-12948C545E91}"/>
    <cellStyle name="Comma 3 2 7 4 3 2" xfId="11751" xr:uid="{39CCD433-FB2C-444F-8EC6-2991EA45CD2C}"/>
    <cellStyle name="Comma 3 2 7 4 3 3" xfId="14846" xr:uid="{9957E49A-2740-4950-9E91-46366B972770}"/>
    <cellStyle name="Comma 3 2 7 5" xfId="3285" xr:uid="{A4AB7745-95A8-407B-9A6B-D86B8B03A8BD}"/>
    <cellStyle name="Comma 3 2 7 5 2" xfId="8985" xr:uid="{DB5B18E4-F6F1-4C80-8059-290B8D0EB9D0}"/>
    <cellStyle name="Comma 3 2 7 5 2 2" xfId="12386" xr:uid="{BB016E53-8AB6-44B1-8911-38BF93458FD7}"/>
    <cellStyle name="Comma 3 2 7 5 2 3" xfId="15481" xr:uid="{635B8E46-4228-4616-A0FB-EAFB63A4E7FB}"/>
    <cellStyle name="Comma 3 2 7 5 3" xfId="5194" xr:uid="{02D9E05F-B6E9-40E7-AABF-91AC92B6C643}"/>
    <cellStyle name="Comma 3 2 7 6" xfId="6984" xr:uid="{E79597D0-21EF-4910-9A21-43C4126CB12C}"/>
    <cellStyle name="Comma 3 2 7 6 2" xfId="10843" xr:uid="{6F5B9681-385F-4EE0-9005-83A3F53B5B06}"/>
    <cellStyle name="Comma 3 2 7 6 3" xfId="13938" xr:uid="{555EF9B3-8E7D-43AC-9F91-E5BF5E3A9496}"/>
    <cellStyle name="Comma 3 2 8" xfId="1417" xr:uid="{E967632A-8091-40F4-97B7-817D133F6B7D}"/>
    <cellStyle name="Comma 3 2 8 2" xfId="2422" xr:uid="{6F4D71F1-8420-4017-9D43-C882E2F2FF37}"/>
    <cellStyle name="Comma 3 2 8 2 2" xfId="4612" xr:uid="{AEC27CD7-4B71-4A77-B085-7DDDEC44C164}"/>
    <cellStyle name="Comma 3 2 8 2 2 2" xfId="10258" xr:uid="{FE624A1E-265A-4D85-863B-A6AC39E2B43F}"/>
    <cellStyle name="Comma 3 2 8 2 2 2 2" xfId="13408" xr:uid="{F1B5FDA4-8F53-4234-B5E9-26D436B0EFAB}"/>
    <cellStyle name="Comma 3 2 8 2 2 2 3" xfId="16503" xr:uid="{46098C71-6937-4538-817F-92F948DA7692}"/>
    <cellStyle name="Comma 3 2 8 2 2 3" xfId="6215" xr:uid="{B783A512-0471-4CC5-80D9-CBD63651FB9F}"/>
    <cellStyle name="Comma 3 2 8 2 3" xfId="8276" xr:uid="{B95618B9-CE60-4FB6-A0C2-D98EAD50F4D1}"/>
    <cellStyle name="Comma 3 2 8 2 3 2" xfId="11864" xr:uid="{E95ABF6E-9D05-450D-9ECE-E8E901CFC97D}"/>
    <cellStyle name="Comma 3 2 8 2 3 3" xfId="14959" xr:uid="{FB083C89-AD5F-4525-B218-1A036447A74A}"/>
    <cellStyle name="Comma 3 2 8 3" xfId="3699" xr:uid="{5AAAE89C-FDDA-407D-AAE9-3D887E69D008}"/>
    <cellStyle name="Comma 3 2 8 3 2" xfId="9398" xr:uid="{844888DA-BB4B-4E57-9B4E-F21280617F34}"/>
    <cellStyle name="Comma 3 2 8 3 2 2" xfId="12681" xr:uid="{B434C369-1120-4133-A559-CA4287E34711}"/>
    <cellStyle name="Comma 3 2 8 3 2 3" xfId="15776" xr:uid="{BFE4EBA3-BF7D-46B3-9574-A07EADA8E048}"/>
    <cellStyle name="Comma 3 2 8 3 3" xfId="5488" xr:uid="{F2DD7E41-9C9A-497B-94D1-473823C537B6}"/>
    <cellStyle name="Comma 3 2 8 4" xfId="7397" xr:uid="{91C8E11D-5034-4E42-BAFF-0FC493A82180}"/>
    <cellStyle name="Comma 3 2 8 4 2" xfId="11137" xr:uid="{60D2AD71-D20B-4CF0-9784-D4D93093445A}"/>
    <cellStyle name="Comma 3 2 8 4 3" xfId="14232" xr:uid="{10F24056-532E-4BAB-9207-3AFAC16A9353}"/>
    <cellStyle name="Comma 3 2 9" xfId="963" xr:uid="{3E22D5FE-DCF1-4537-9E0D-3933A19EA55F}"/>
    <cellStyle name="Comma 3 2 9 2" xfId="2620" xr:uid="{06ACB836-E560-492C-B1F8-F2A086D70079}"/>
    <cellStyle name="Comma 3 2 9 2 2" xfId="4805" xr:uid="{6D2FA82B-7CB7-44FB-9F1F-2250D4894832}"/>
    <cellStyle name="Comma 3 2 9 2 2 2" xfId="10451" xr:uid="{F1F783C0-2F74-485F-A6F2-5E9E9FF78E08}"/>
    <cellStyle name="Comma 3 2 9 2 2 2 2" xfId="13574" xr:uid="{6DBBEDE5-3C1E-4461-BF6B-F0583840F6ED}"/>
    <cellStyle name="Comma 3 2 9 2 2 2 3" xfId="16669" xr:uid="{BB858FF2-678D-4AB8-96B1-6ACD1A9B78F5}"/>
    <cellStyle name="Comma 3 2 9 2 2 3" xfId="6381" xr:uid="{75043FD8-8AC6-42A4-B335-ACD382441E7E}"/>
    <cellStyle name="Comma 3 2 9 2 3" xfId="8469" xr:uid="{36888039-4243-4E96-ADAC-C21056960CC7}"/>
    <cellStyle name="Comma 3 2 9 2 3 2" xfId="12030" xr:uid="{0482A137-33C5-4992-9B1A-56415B8D3A8A}"/>
    <cellStyle name="Comma 3 2 9 2 3 3" xfId="15125" xr:uid="{B4B47A56-A301-4E93-A720-A338AAD34623}"/>
    <cellStyle name="Comma 3 2 9 3" xfId="3300" xr:uid="{68CE10D4-2F7B-4A8F-B34E-1FC9B1CB3B7C}"/>
    <cellStyle name="Comma 3 2 9 3 2" xfId="9000" xr:uid="{1DE51E66-8746-42DE-9B90-E18144002C93}"/>
    <cellStyle name="Comma 3 2 9 3 2 2" xfId="12397" xr:uid="{EB143C0B-4483-429C-90A8-135830DA0551}"/>
    <cellStyle name="Comma 3 2 9 3 2 3" xfId="15492" xr:uid="{78807C97-AF2F-4949-AB9F-3E88C67858CE}"/>
    <cellStyle name="Comma 3 2 9 3 3" xfId="5205" xr:uid="{638B5C53-2876-4EE5-AF42-A682CE632FB1}"/>
    <cellStyle name="Comma 3 2 9 4" xfId="6999" xr:uid="{ED9DBEEE-AA06-40B8-809A-ACA2B2A95C0B}"/>
    <cellStyle name="Comma 3 2 9 4 2" xfId="10854" xr:uid="{111CD12E-7A79-465B-B0FD-6FF5D0CC8561}"/>
    <cellStyle name="Comma 3 2 9 4 3" xfId="13949" xr:uid="{C22FCCCD-A31E-4CD9-A2FC-A9C12F8B975C}"/>
    <cellStyle name="Comma 3 20" xfId="2774" xr:uid="{3869E0D2-6FE6-4C5C-9243-4C076D8890F1}"/>
    <cellStyle name="Comma 3 20 2" xfId="8525" xr:uid="{758D8DAE-2B36-462E-9DEF-631CF14176E4}"/>
    <cellStyle name="Comma 3 20 2 2" xfId="12063" xr:uid="{F12F802D-7F42-4071-BD48-18D77AEBA761}"/>
    <cellStyle name="Comma 3 20 2 3" xfId="15158" xr:uid="{ADDAA01E-6BAB-4356-867F-7E4BDF2565D9}"/>
    <cellStyle name="Comma 3 20 3" xfId="4868" xr:uid="{9B40FEFF-A298-4ABD-A860-8C5BBDDD8BA1}"/>
    <cellStyle name="Comma 3 20 4" xfId="16703" xr:uid="{3DB7F9A2-8CCB-4605-A445-60183BA4311C}"/>
    <cellStyle name="Comma 3 21" xfId="6509" xr:uid="{D129FC15-B223-4AB4-AA59-6DDB27E1D622}"/>
    <cellStyle name="Comma 3 21 2" xfId="10520" xr:uid="{2672E8E3-1BCC-452B-A52B-5E688C205DD8}"/>
    <cellStyle name="Comma 3 21 3" xfId="13615" xr:uid="{AFE1F1A9-DD23-4FE2-B834-A21C7BE67729}"/>
    <cellStyle name="Comma 3 3" xfId="236" xr:uid="{B8BDF212-D851-4242-BF43-7F4A421AAC42}"/>
    <cellStyle name="Comma 3 3 2" xfId="278" xr:uid="{15E33535-3C10-45F5-9061-40D56BCA941B}"/>
    <cellStyle name="Comma 3 3 2 2" xfId="1580" xr:uid="{18C550F2-CFDB-4906-8374-CFB4260B3175}"/>
    <cellStyle name="Comma 3 3 2 2 2" xfId="3862" xr:uid="{30B43ADB-F591-41C4-A1D2-93F22BCFE2C5}"/>
    <cellStyle name="Comma 3 3 2 2 2 2" xfId="9561" xr:uid="{FE0F5425-FF32-4732-BE9A-C3E393F34872}"/>
    <cellStyle name="Comma 3 3 2 2 2 2 2" xfId="12822" xr:uid="{0EFB9193-B1C1-4481-ADB8-37F4D029D130}"/>
    <cellStyle name="Comma 3 3 2 2 2 2 3" xfId="15917" xr:uid="{F6A15DDE-0929-4000-B5B3-D1071FC801F5}"/>
    <cellStyle name="Comma 3 3 2 2 2 3" xfId="5629" xr:uid="{3FED76F7-344E-405E-986E-8365C9D71151}"/>
    <cellStyle name="Comma 3 3 2 2 3" xfId="7560" xr:uid="{FE16EDC5-E082-41EE-AB15-5EF17333BBD8}"/>
    <cellStyle name="Comma 3 3 2 2 3 2" xfId="11278" xr:uid="{3CA92CF7-50F7-4B1B-A2FA-BDB54BB19B4A}"/>
    <cellStyle name="Comma 3 3 2 2 3 3" xfId="14373" xr:uid="{6D70AB5E-E993-4D48-8111-CC990A850CA5}"/>
    <cellStyle name="Comma 3 3 2 3" xfId="2544" xr:uid="{A93731B5-2AB4-4DBF-A44C-592650013A05}"/>
    <cellStyle name="Comma 3 3 2 3 2" xfId="4734" xr:uid="{251F7492-F5BC-4F91-A0B0-7426207F77CF}"/>
    <cellStyle name="Comma 3 3 2 3 2 2" xfId="10380" xr:uid="{CAF9BC85-635B-4662-8A3A-4BB10DA55F0E}"/>
    <cellStyle name="Comma 3 3 2 3 2 2 2" xfId="13508" xr:uid="{3655C779-2E08-41CE-BF38-C728C4D22154}"/>
    <cellStyle name="Comma 3 3 2 3 2 2 3" xfId="16603" xr:uid="{208C2F3C-FEE0-41A1-A63C-EA7F50430392}"/>
    <cellStyle name="Comma 3 3 2 3 2 3" xfId="6315" xr:uid="{5181B4A5-25CA-4907-A800-40917CF36777}"/>
    <cellStyle name="Comma 3 3 2 3 3" xfId="8398" xr:uid="{7083F3FE-33F2-456B-B327-D6127F0EF27F}"/>
    <cellStyle name="Comma 3 3 2 3 3 2" xfId="11964" xr:uid="{CABC6FC5-8B29-4032-8AEA-6F566C7C50CA}"/>
    <cellStyle name="Comma 3 3 2 3 3 3" xfId="15059" xr:uid="{B768096F-2559-4EDE-B4A7-A3AC7D79C7DE}"/>
    <cellStyle name="Comma 3 3 2 4" xfId="2960" xr:uid="{D0169F30-9118-4D2A-B1C9-110E59508AAB}"/>
    <cellStyle name="Comma 3 3 2 4 2" xfId="8690" xr:uid="{FB41DE9F-7469-4803-9089-AF46CD01AB53}"/>
    <cellStyle name="Comma 3 3 2 4 2 2" xfId="12172" xr:uid="{4E2C0890-72F1-465C-AA2C-5005B29136CA}"/>
    <cellStyle name="Comma 3 3 2 4 2 3" xfId="15267" xr:uid="{D95510B5-4894-47DB-AB6B-0646F51390BF}"/>
    <cellStyle name="Comma 3 3 2 4 3" xfId="4977" xr:uid="{DA16C3D2-6C2D-4710-AF32-5BD2E40DB17B}"/>
    <cellStyle name="Comma 3 3 2 5" xfId="6686" xr:uid="{9F864353-5348-4687-841E-896E907F211B}"/>
    <cellStyle name="Comma 3 3 2 5 2" xfId="10629" xr:uid="{06223B15-FF0C-4D0B-A4E4-A63A863890A9}"/>
    <cellStyle name="Comma 3 3 2 5 3" xfId="13724" xr:uid="{0BB01807-2B4B-4FB9-8002-C00561CC80C7}"/>
    <cellStyle name="Comma 3 3 3" xfId="1139" xr:uid="{5F9C5B6C-FA20-49F5-BA68-4156B827C3DF}"/>
    <cellStyle name="Comma 3 3 3 2" xfId="1050" xr:uid="{12AE9C56-D7EF-4142-B86E-251C3C550639}"/>
    <cellStyle name="Comma 3 3 3 2 2" xfId="1531" xr:uid="{B26578FE-ACC2-4E40-A07C-5235AA33D66F}"/>
    <cellStyle name="Comma 3 3 3 2 2 2" xfId="1952" xr:uid="{A48D1E41-3061-4777-A5CF-AE5D93D2916C}"/>
    <cellStyle name="Comma 3 3 3 2 2 2 2" xfId="4197" xr:uid="{7D69EC13-7939-4CE9-8EBB-BBB32400F4C3}"/>
    <cellStyle name="Comma 3 3 3 2 2 2 2 2" xfId="9844" xr:uid="{2255B816-93B0-4B82-9285-A480152B9FC7}"/>
    <cellStyle name="Comma 3 3 3 2 2 2 2 2 2" xfId="13094" xr:uid="{6E2C8A82-AA4A-40C2-BE70-B9FE4EE9B551}"/>
    <cellStyle name="Comma 3 3 3 2 2 2 2 2 3" xfId="16189" xr:uid="{9C53086E-987D-42DF-93AE-FF166CF43A25}"/>
    <cellStyle name="Comma 3 3 3 2 2 2 2 3" xfId="5901" xr:uid="{EDBCAF39-230C-4B35-9A13-126BEF6E3250}"/>
    <cellStyle name="Comma 3 3 3 2 2 2 3" xfId="7843" xr:uid="{E5D20D02-9F39-4C33-9B53-20ED41922F54}"/>
    <cellStyle name="Comma 3 3 3 2 2 2 3 2" xfId="11550" xr:uid="{E85B24FE-65B6-458A-A4D6-CF56204C3D02}"/>
    <cellStyle name="Comma 3 3 3 2 2 2 3 3" xfId="14645" xr:uid="{BDDE84CB-096A-4687-9419-1EAAB4009003}"/>
    <cellStyle name="Comma 3 3 3 2 2 3" xfId="3813" xr:uid="{B46F7FF0-F18D-48F1-9C92-32C624D00989}"/>
    <cellStyle name="Comma 3 3 3 2 2 3 2" xfId="9512" xr:uid="{D00FF3FE-2079-47A7-9402-AA8AE730BCD6}"/>
    <cellStyle name="Comma 3 3 3 2 2 3 2 2" xfId="12775" xr:uid="{77F1ED10-D3E6-4028-B9EF-5742D83448C6}"/>
    <cellStyle name="Comma 3 3 3 2 2 3 2 3" xfId="15870" xr:uid="{DEB5437E-813D-4B92-90F9-DD2D30198C9E}"/>
    <cellStyle name="Comma 3 3 3 2 2 3 3" xfId="5582" xr:uid="{318AFAFE-0A35-4412-B21D-C1690D411C23}"/>
    <cellStyle name="Comma 3 3 3 2 2 4" xfId="7511" xr:uid="{BE78FA40-179D-4AD3-AA44-CD7EC99FCFBA}"/>
    <cellStyle name="Comma 3 3 3 2 2 4 2" xfId="11231" xr:uid="{CDD81560-255C-42B8-8C85-D3E9F7FD14BC}"/>
    <cellStyle name="Comma 3 3 3 2 2 4 3" xfId="14326" xr:uid="{FC5A3E71-DA6B-4501-AB69-2D0F2CE9403D}"/>
    <cellStyle name="Comma 3 3 3 2 3" xfId="1863" xr:uid="{97D465FB-CAF7-4F45-A515-10629F2EC73B}"/>
    <cellStyle name="Comma 3 3 3 2 3 2" xfId="4108" xr:uid="{E14DE138-CEED-4845-83F1-ED85849ABE64}"/>
    <cellStyle name="Comma 3 3 3 2 3 2 2" xfId="9755" xr:uid="{5A8D9D4B-412E-4F52-941F-B006E61D7378}"/>
    <cellStyle name="Comma 3 3 3 2 3 2 2 2" xfId="13005" xr:uid="{B2F34273-BBD9-40AA-A3B5-47E084F4BAAF}"/>
    <cellStyle name="Comma 3 3 3 2 3 2 2 3" xfId="16100" xr:uid="{9B2013DE-1FB6-4750-9839-00CAADB6228F}"/>
    <cellStyle name="Comma 3 3 3 2 3 2 3" xfId="5812" xr:uid="{EE610F7D-8C4F-46F1-82B3-3DB215E74183}"/>
    <cellStyle name="Comma 3 3 3 2 3 3" xfId="7754" xr:uid="{908783BF-985A-4174-B7CF-4D4A96BB329B}"/>
    <cellStyle name="Comma 3 3 3 2 3 3 2" xfId="11461" xr:uid="{32B36016-CCCC-455C-BA5C-432C63E371EA}"/>
    <cellStyle name="Comma 3 3 3 2 3 3 3" xfId="14556" xr:uid="{1D9637C0-23FB-4253-9020-269FB2CF85B6}"/>
    <cellStyle name="Comma 3 3 3 2 4" xfId="3369" xr:uid="{CC7D22D9-D321-4424-A90C-461B62924B57}"/>
    <cellStyle name="Comma 3 3 3 2 4 2" xfId="9069" xr:uid="{D02E8213-54A4-4539-B752-32B33EE4CA6B}"/>
    <cellStyle name="Comma 3 3 3 2 4 2 2" xfId="12449" xr:uid="{B20A83D7-C18C-438F-A790-060F910203CB}"/>
    <cellStyle name="Comma 3 3 3 2 4 2 3" xfId="15544" xr:uid="{B4ADB35A-6617-44DB-8717-1E7C6DB7BA61}"/>
    <cellStyle name="Comma 3 3 3 2 4 3" xfId="5257" xr:uid="{3BA4F5B0-FBC7-4E32-9082-FAA9A20F07A6}"/>
    <cellStyle name="Comma 3 3 3 2 5" xfId="7068" xr:uid="{985A2CA8-DA86-4133-AB98-017900C1D3BE}"/>
    <cellStyle name="Comma 3 3 3 2 5 2" xfId="10906" xr:uid="{132933E1-54C0-4A76-BC9F-503A4E470D25}"/>
    <cellStyle name="Comma 3 3 3 2 5 3" xfId="14001" xr:uid="{6C177D46-1024-44E0-9BC4-76E74B77699D}"/>
    <cellStyle name="Comma 3 3 3 3" xfId="2249" xr:uid="{79C4BF88-A7CA-48F7-A45B-6BDDC30BCC70}"/>
    <cellStyle name="Comma 3 3 3 3 2" xfId="4440" xr:uid="{6EE5BB99-6B8C-492D-ACBC-0F3284D3D96E}"/>
    <cellStyle name="Comma 3 3 3 3 2 2" xfId="10086" xr:uid="{FA98EAB8-AA7A-4CE7-957F-69F7426EF2BC}"/>
    <cellStyle name="Comma 3 3 3 3 2 2 2" xfId="13294" xr:uid="{8B4F3086-6072-4B5F-9DD8-0B3BFAFBD60B}"/>
    <cellStyle name="Comma 3 3 3 3 2 2 3" xfId="16389" xr:uid="{A58A53AA-C7DD-485A-BCE2-A6B5FCC83851}"/>
    <cellStyle name="Comma 3 3 3 3 2 3" xfId="6101" xr:uid="{D78E3915-66DA-40F3-9882-5680DB026BF7}"/>
    <cellStyle name="Comma 3 3 3 3 3" xfId="8104" xr:uid="{B4DFEFD0-E7CE-4130-945B-C24125C0B3D5}"/>
    <cellStyle name="Comma 3 3 3 3 3 2" xfId="11750" xr:uid="{EF5F5649-2562-4E5D-89E0-719B10570198}"/>
    <cellStyle name="Comma 3 3 3 3 3 3" xfId="14845" xr:uid="{5C27240B-A408-4227-A161-6DB1E9423BD0}"/>
    <cellStyle name="Comma 3 3 3 4" xfId="3450" xr:uid="{7719B047-4F1F-45C1-B02E-30CA3FED82BD}"/>
    <cellStyle name="Comma 3 3 3 4 2" xfId="9150" xr:uid="{EE971580-E1E0-4C2B-98B0-B388117526C4}"/>
    <cellStyle name="Comma 3 3 3 4 2 2" xfId="12496" xr:uid="{4FA8C248-154E-4FE9-9216-48C9CA37C484}"/>
    <cellStyle name="Comma 3 3 3 4 2 3" xfId="15591" xr:uid="{D9CB95C7-CBD7-4605-94DC-0477626CBB83}"/>
    <cellStyle name="Comma 3 3 3 4 3" xfId="5304" xr:uid="{66A3FAF7-8E03-401E-994E-81A732F3D350}"/>
    <cellStyle name="Comma 3 3 3 5" xfId="7149" xr:uid="{D6025060-2D56-4226-88FE-D2AAC558A683}"/>
    <cellStyle name="Comma 3 3 3 5 2" xfId="10953" xr:uid="{49755713-F721-48B1-AF0C-2EFF5BF364B0}"/>
    <cellStyle name="Comma 3 3 3 5 3" xfId="14048" xr:uid="{651E03DE-9FF3-44C5-9A68-86DE9BEB5090}"/>
    <cellStyle name="Comma 3 3 4" xfId="2148" xr:uid="{F88660A4-190F-416D-B929-BD1E19C48865}"/>
    <cellStyle name="Comma 3 3 4 2" xfId="4359" xr:uid="{96BFDEB1-4D68-4A5B-8405-BC9219EF2C5C}"/>
    <cellStyle name="Comma 3 3 4 2 2" xfId="10005" xr:uid="{3848DFB0-B619-49EF-925D-4F71037BB96D}"/>
    <cellStyle name="Comma 3 3 4 2 2 2" xfId="13249" xr:uid="{6D8F4DF7-0A59-415E-9BD6-A9F1B182274E}"/>
    <cellStyle name="Comma 3 3 4 2 2 3" xfId="16344" xr:uid="{3BD301F8-0E57-4ADA-B661-8C7D1922BA11}"/>
    <cellStyle name="Comma 3 3 4 2 3" xfId="6056" xr:uid="{EE46E854-E6D2-4DDA-A2DE-3CDD6D20D8CF}"/>
    <cellStyle name="Comma 3 3 4 3" xfId="8006" xr:uid="{C4BD6CB1-8200-48B6-A65A-4407907662D1}"/>
    <cellStyle name="Comma 3 3 4 3 2" xfId="11705" xr:uid="{09A5B931-A937-4DD6-81D6-127E662852C0}"/>
    <cellStyle name="Comma 3 3 4 3 3" xfId="14800" xr:uid="{23F66826-CA8C-4C19-B26F-B0BB8424D7A4}"/>
    <cellStyle name="Comma 3 3 5" xfId="2928" xr:uid="{7A84E06D-68C2-4B08-8831-D1D29743475C}"/>
    <cellStyle name="Comma 3 3 5 2" xfId="8666" xr:uid="{4BE7764D-FE4A-4D67-90DA-BF92F075FF3B}"/>
    <cellStyle name="Comma 3 3 5 2 2" xfId="12150" xr:uid="{DC017B2F-3876-4BAF-969C-6CF00D6CFD20}"/>
    <cellStyle name="Comma 3 3 5 2 3" xfId="15245" xr:uid="{08886112-8886-454F-9AAB-C376050A7D08}"/>
    <cellStyle name="Comma 3 3 5 3" xfId="4955" xr:uid="{9CCBAB16-EEA1-4E47-BDCF-BD107C7BCB12}"/>
    <cellStyle name="Comma 3 3 6" xfId="6662" xr:uid="{B7E90276-6D26-44AB-8ACD-9810F585D55D}"/>
    <cellStyle name="Comma 3 3 6 2" xfId="10607" xr:uid="{BD02F5CD-E892-4361-A3BC-536AEF3B3C5E}"/>
    <cellStyle name="Comma 3 3 6 3" xfId="13702" xr:uid="{007698FD-2997-4CB9-88EE-ACDD36D0649C}"/>
    <cellStyle name="Comma 3 4" xfId="277" xr:uid="{E15B662E-F665-4D78-8187-F019F9150D43}"/>
    <cellStyle name="Comma 3 4 2" xfId="700" xr:uid="{FBCEB4DB-49AD-43E2-AA68-DD4FA3972FD5}"/>
    <cellStyle name="Comma 3 4 2 2" xfId="1885" xr:uid="{71F65514-00F7-440B-AEF2-F46AFCCC44E3}"/>
    <cellStyle name="Comma 3 4 2 2 2" xfId="4130" xr:uid="{671A1994-DC16-46C4-AB5E-047B2E54D9CC}"/>
    <cellStyle name="Comma 3 4 2 2 2 2" xfId="9777" xr:uid="{E40EB0D0-C17D-4203-9895-EE6F67187923}"/>
    <cellStyle name="Comma 3 4 2 2 2 2 2" xfId="13027" xr:uid="{46A0EDFB-1764-4405-AEF0-83EFC3E02A0F}"/>
    <cellStyle name="Comma 3 4 2 2 2 2 3" xfId="16122" xr:uid="{693CA982-757A-424E-B5C4-1C185469372C}"/>
    <cellStyle name="Comma 3 4 2 2 2 3" xfId="6474" xr:uid="{78FDD8DB-853A-4BDF-98E2-FDAC4F652E1B}"/>
    <cellStyle name="Comma 3 4 2 2 3" xfId="7776" xr:uid="{B3EF9E8C-BF6A-4C1E-AF15-28627E3F9A35}"/>
    <cellStyle name="Comma 3 4 2 2 3 2" xfId="11483" xr:uid="{F3F818A5-F8BD-499E-8EEC-D0C3CB243093}"/>
    <cellStyle name="Comma 3 4 2 2 3 3" xfId="14578" xr:uid="{19B76E9B-12B5-4C2D-9C51-3A05B85DCB08}"/>
    <cellStyle name="Comma 3 4 2 2 4" xfId="5834" xr:uid="{4A6556F7-3E73-4533-BD8C-D41368FDDD5A}"/>
    <cellStyle name="Comma 3 4 2 3" xfId="3197" xr:uid="{E24897EC-CB2C-435B-94A0-5EC7564F5420}"/>
    <cellStyle name="Comma 3 4 2 3 2" xfId="8897" xr:uid="{DEE018AA-5C7C-4E81-8E7E-20A82B709459}"/>
    <cellStyle name="Comma 3 4 2 3 2 2" xfId="12324" xr:uid="{71099AB5-3DAE-4973-97F5-D4980B1C5980}"/>
    <cellStyle name="Comma 3 4 2 3 2 3" xfId="15419" xr:uid="{514B656C-A442-4176-873C-788C0F7E98BB}"/>
    <cellStyle name="Comma 3 4 2 3 3" xfId="5132" xr:uid="{84F1170C-C67D-4E2D-8E5B-0DBE02C40F55}"/>
    <cellStyle name="Comma 3 4 2 4" xfId="6895" xr:uid="{C9EF3F31-13CD-49F8-8E09-E4CAC6E66ADC}"/>
    <cellStyle name="Comma 3 4 2 4 2" xfId="10781" xr:uid="{41F97BFC-B499-49F7-B0AF-C649C3511FB8}"/>
    <cellStyle name="Comma 3 4 2 4 3" xfId="13876" xr:uid="{D8D4706B-ECF8-48DD-8F7E-E752540D804B}"/>
    <cellStyle name="Comma 3 4 3" xfId="244" xr:uid="{DF8B4273-A938-4FD3-816F-09B340E35D15}"/>
    <cellStyle name="Comma 3 4 3 2" xfId="983" xr:uid="{2CE6CD2E-9A3C-4BAB-818A-FE144D96CD93}"/>
    <cellStyle name="Comma 3 4 3 2 10" xfId="7016" xr:uid="{5E000D0E-86F3-46E3-BFC6-E9DD1B1D2B61}"/>
    <cellStyle name="Comma 3 4 3 2 10 2" xfId="10867" xr:uid="{1ECB49CB-1CDE-4E77-B560-A4CB37FD3EB3}"/>
    <cellStyle name="Comma 3 4 3 2 10 3" xfId="13962" xr:uid="{0176991A-4FD6-44A7-8124-8D3DEDBCAD73}"/>
    <cellStyle name="Comma 3 4 3 2 2" xfId="1219" xr:uid="{7E91AA3F-6AA8-4D10-878F-75B48F24AADF}"/>
    <cellStyle name="Comma 3 4 3 2 2 2" xfId="1642" xr:uid="{C6152093-2061-47BA-B16B-D66D27A8DCAC}"/>
    <cellStyle name="Comma 3 4 3 2 2 2 2" xfId="1994" xr:uid="{1BFB1E6B-7B18-4C0F-9E85-197F603D0298}"/>
    <cellStyle name="Comma 3 4 3 2 2 2 2 2" xfId="4239" xr:uid="{7187006A-476E-4C3A-B5FC-2AD56E557805}"/>
    <cellStyle name="Comma 3 4 3 2 2 2 2 2 2" xfId="9886" xr:uid="{C522BDEB-70D8-4503-8425-B122917CAB10}"/>
    <cellStyle name="Comma 3 4 3 2 2 2 2 2 2 2" xfId="13136" xr:uid="{1163637F-E0E6-48ED-89A5-0242354B246A}"/>
    <cellStyle name="Comma 3 4 3 2 2 2 2 2 2 3" xfId="16231" xr:uid="{EA8250E6-F8B5-4522-BD8B-1ACE1C6DB7DE}"/>
    <cellStyle name="Comma 3 4 3 2 2 2 2 2 3" xfId="5943" xr:uid="{3E0EC1CA-E101-43AA-95FF-543054709C1C}"/>
    <cellStyle name="Comma 3 4 3 2 2 2 2 3" xfId="7885" xr:uid="{90FA7B1D-7489-4458-B66A-943FD37A4C90}"/>
    <cellStyle name="Comma 3 4 3 2 2 2 2 3 2" xfId="11592" xr:uid="{CCB2B657-A355-472A-B63A-F100B7E8B2EC}"/>
    <cellStyle name="Comma 3 4 3 2 2 2 2 3 3" xfId="14687" xr:uid="{265D5FEF-BA3A-409D-9ADB-A311F9432AAD}"/>
    <cellStyle name="Comma 3 4 3 2 2 2 3" xfId="3924" xr:uid="{1DB75987-5E50-4AFD-A0B1-DEC2DBA40380}"/>
    <cellStyle name="Comma 3 4 3 2 2 2 3 2" xfId="9623" xr:uid="{4D8A3531-EF7A-4BF5-A17A-468DCD5A0B5F}"/>
    <cellStyle name="Comma 3 4 3 2 2 2 3 2 2" xfId="12881" xr:uid="{2141D62E-DD1B-4474-845E-BE914290EFD5}"/>
    <cellStyle name="Comma 3 4 3 2 2 2 3 2 3" xfId="15976" xr:uid="{8E1D64DD-51EF-4C68-90BC-D12842497D80}"/>
    <cellStyle name="Comma 3 4 3 2 2 2 3 3" xfId="5688" xr:uid="{6862CB9C-DDD9-405A-918A-17B25DBB98E6}"/>
    <cellStyle name="Comma 3 4 3 2 2 2 4" xfId="7622" xr:uid="{4F3B98B0-A86E-4507-B647-90253F1964D1}"/>
    <cellStyle name="Comma 3 4 3 2 2 2 4 2" xfId="11337" xr:uid="{440A2145-9C98-412B-BF8F-5F06B86F81B3}"/>
    <cellStyle name="Comma 3 4 3 2 2 2 4 3" xfId="14432" xr:uid="{41780E84-B94B-41CB-BE7B-2D3A96C60233}"/>
    <cellStyle name="Comma 3 4 3 2 2 3" xfId="1892" xr:uid="{B778CB1B-7783-41B2-9EF9-FDFD2F50D88F}"/>
    <cellStyle name="Comma 3 4 3 2 2 3 2" xfId="4137" xr:uid="{3B8D0DB9-B6BE-41C3-B341-013274B5BE9A}"/>
    <cellStyle name="Comma 3 4 3 2 2 3 2 2" xfId="9784" xr:uid="{B8E9CA9E-0424-43DD-9A09-6FE4F482650E}"/>
    <cellStyle name="Comma 3 4 3 2 2 3 2 2 2" xfId="13034" xr:uid="{1DCAB8FC-052E-4D4A-A887-41056D7683F1}"/>
    <cellStyle name="Comma 3 4 3 2 2 3 2 2 3" xfId="16129" xr:uid="{8A57BD67-D066-4E2D-9C6B-746018789A51}"/>
    <cellStyle name="Comma 3 4 3 2 2 3 2 3" xfId="5841" xr:uid="{619D7206-490B-4C91-86C0-D41CF019AB07}"/>
    <cellStyle name="Comma 3 4 3 2 2 3 3" xfId="7783" xr:uid="{4A45F752-3FF3-4BF6-9AA1-99A00C4FD893}"/>
    <cellStyle name="Comma 3 4 3 2 2 3 3 2" xfId="11490" xr:uid="{D6D4244B-6AC2-4DBB-ACA5-428AE1CA4F5D}"/>
    <cellStyle name="Comma 3 4 3 2 2 3 3 3" xfId="14585" xr:uid="{AB2AF432-751B-4C10-9687-616E0939B8E3}"/>
    <cellStyle name="Comma 3 4 3 2 2 4" xfId="3518" xr:uid="{60C3BEE2-0EC4-4021-B3DB-97BB6D8BE9DB}"/>
    <cellStyle name="Comma 3 4 3 2 2 4 2" xfId="9218" xr:uid="{C82992B1-2238-4EAD-AF06-2193147D8ADA}"/>
    <cellStyle name="Comma 3 4 3 2 2 4 2 2" xfId="12556" xr:uid="{701E4D81-55DD-4A45-A452-BC072245D72B}"/>
    <cellStyle name="Comma 3 4 3 2 2 4 2 3" xfId="15651" xr:uid="{7DC6F70C-58C0-4A18-BC9C-7146D7FB0294}"/>
    <cellStyle name="Comma 3 4 3 2 2 4 3" xfId="5364" xr:uid="{9A4D27DB-B9E9-4E5B-845F-630F4078EA71}"/>
    <cellStyle name="Comma 3 4 3 2 2 5" xfId="7217" xr:uid="{D84004C4-A6EC-4C16-986C-1AB4D4DC085F}"/>
    <cellStyle name="Comma 3 4 3 2 2 5 2" xfId="11013" xr:uid="{FF8DAA55-3265-4D8E-84F9-B6C5B09024EA}"/>
    <cellStyle name="Comma 3 4 3 2 2 5 3" xfId="14108" xr:uid="{35A23A76-19F8-4DD9-A135-1925E9AC585A}"/>
    <cellStyle name="Comma 3 4 3 2 3" xfId="1292" xr:uid="{DB6305DC-DC00-4E95-B777-4425123C30C8}"/>
    <cellStyle name="Comma 3 4 3 2 3 2" xfId="1688" xr:uid="{47EC7C2A-DAB0-4929-ABBC-EB81135A37F1}"/>
    <cellStyle name="Comma 3 4 3 2 3 2 2" xfId="2024" xr:uid="{15B3577C-E5CB-4695-BEF9-6CFDC6659937}"/>
    <cellStyle name="Comma 3 4 3 2 3 2 2 2" xfId="4269" xr:uid="{3FFD0F0A-A1ED-4AEE-BD8A-2D752CCA4093}"/>
    <cellStyle name="Comma 3 4 3 2 3 2 2 2 2" xfId="9916" xr:uid="{99B00A4F-333C-4AFD-87B0-B7050898D3AA}"/>
    <cellStyle name="Comma 3 4 3 2 3 2 2 2 2 2" xfId="13166" xr:uid="{6C00E428-022B-457B-88B9-F4FB89DC9A54}"/>
    <cellStyle name="Comma 3 4 3 2 3 2 2 2 2 3" xfId="16261" xr:uid="{551266BF-5FB8-4743-B178-E7FC40A838A4}"/>
    <cellStyle name="Comma 3 4 3 2 3 2 2 2 3" xfId="5973" xr:uid="{C1BF12B7-BAA4-4180-B276-FD7E57A9BBA1}"/>
    <cellStyle name="Comma 3 4 3 2 3 2 2 3" xfId="7915" xr:uid="{341E23B3-178E-48EA-BA93-B6C872D3C849}"/>
    <cellStyle name="Comma 3 4 3 2 3 2 2 3 2" xfId="11622" xr:uid="{0FB5559E-6DC9-4798-865C-22FAB8221FA6}"/>
    <cellStyle name="Comma 3 4 3 2 3 2 2 3 3" xfId="14717" xr:uid="{D7C51083-44CE-4899-9398-A7BA84C9EE0F}"/>
    <cellStyle name="Comma 3 4 3 2 3 2 3" xfId="3970" xr:uid="{F949838F-62F5-4DAA-8C3D-EFD3726766BE}"/>
    <cellStyle name="Comma 3 4 3 2 3 2 3 2" xfId="9669" xr:uid="{F897723B-2D47-4FA7-8460-15E985BDC627}"/>
    <cellStyle name="Comma 3 4 3 2 3 2 3 2 2" xfId="12927" xr:uid="{A2A90D0D-647B-4B63-AE19-B39406BC0760}"/>
    <cellStyle name="Comma 3 4 3 2 3 2 3 2 3" xfId="16022" xr:uid="{10E5F185-9859-4CDF-B3EE-93858C87B73E}"/>
    <cellStyle name="Comma 3 4 3 2 3 2 3 3" xfId="5734" xr:uid="{1050D9C6-3EDA-4163-AC92-3DE93673F6F9}"/>
    <cellStyle name="Comma 3 4 3 2 3 2 4" xfId="7668" xr:uid="{6CC0F758-9337-4628-967A-92F2A0B6FE8D}"/>
    <cellStyle name="Comma 3 4 3 2 3 2 4 2" xfId="11383" xr:uid="{A9BD2C12-B621-4A54-8F1F-01719E059D1D}"/>
    <cellStyle name="Comma 3 4 3 2 3 2 4 3" xfId="14478" xr:uid="{601E9129-1D9B-426C-AE9C-E830EC6D11E9}"/>
    <cellStyle name="Comma 3 4 3 2 3 3" xfId="1907" xr:uid="{9326DB60-FF77-4EE0-9969-94ED9E675656}"/>
    <cellStyle name="Comma 3 4 3 2 3 3 2" xfId="4152" xr:uid="{5864999C-7E84-4780-A3D5-8D0E738B1DB0}"/>
    <cellStyle name="Comma 3 4 3 2 3 3 2 2" xfId="9799" xr:uid="{57453F34-EA31-428A-BF50-3D7EC35F51C5}"/>
    <cellStyle name="Comma 3 4 3 2 3 3 2 2 2" xfId="13049" xr:uid="{FEA74E89-B485-4223-BB1C-9F0A0BE88A9F}"/>
    <cellStyle name="Comma 3 4 3 2 3 3 2 2 3" xfId="16144" xr:uid="{C76CA24C-29D5-49DE-AD80-F02EA7BFBFEE}"/>
    <cellStyle name="Comma 3 4 3 2 3 3 2 3" xfId="5856" xr:uid="{CB24C644-0AD1-4D35-A4E7-943C3D96DD48}"/>
    <cellStyle name="Comma 3 4 3 2 3 3 3" xfId="7798" xr:uid="{08CB5525-AB09-4129-B674-F6FF20F4CACE}"/>
    <cellStyle name="Comma 3 4 3 2 3 3 3 2" xfId="11505" xr:uid="{637DBB26-DDC1-496B-9DEB-DA927B285C48}"/>
    <cellStyle name="Comma 3 4 3 2 3 3 3 3" xfId="14600" xr:uid="{192E1DD1-44FF-4D5D-AEE4-7858E47ACDA9}"/>
    <cellStyle name="Comma 3 4 3 2 3 4" xfId="3575" xr:uid="{2137D615-5658-42A8-A5B7-3F14A5683FB2}"/>
    <cellStyle name="Comma 3 4 3 2 3 4 2" xfId="9274" xr:uid="{AD560389-F521-4B9C-BC8E-78A643FFC700}"/>
    <cellStyle name="Comma 3 4 3 2 3 4 2 2" xfId="12603" xr:uid="{A09ECA2C-9D6F-47E2-8461-56447A6036CF}"/>
    <cellStyle name="Comma 3 4 3 2 3 4 2 3" xfId="15698" xr:uid="{E318849B-D966-4313-90FF-384E11BD6E23}"/>
    <cellStyle name="Comma 3 4 3 2 3 4 3" xfId="5411" xr:uid="{D436F836-5A77-44CB-85EA-8C42268A019B}"/>
    <cellStyle name="Comma 3 4 3 2 3 5" xfId="7273" xr:uid="{5AA75062-BE7E-433A-8CA0-D79FFC294CDB}"/>
    <cellStyle name="Comma 3 4 3 2 3 5 2" xfId="11060" xr:uid="{F7A56EB8-78F3-4DB6-AED6-13D449D128DF}"/>
    <cellStyle name="Comma 3 4 3 2 3 5 3" xfId="14155" xr:uid="{2C1B075D-F9C1-4BD2-A0F2-698E9405F44F}"/>
    <cellStyle name="Comma 3 4 3 2 4" xfId="1322" xr:uid="{8E642E18-0E51-436F-B6DE-805142E7B3BE}"/>
    <cellStyle name="Comma 3 4 3 2 4 2" xfId="1494" xr:uid="{C33D6A8C-824D-45E8-A7D4-1D4A86CDA602}"/>
    <cellStyle name="Comma 3 4 3 2 4 2 2" xfId="2499" xr:uid="{47A4E7FA-97C5-49E4-ABAE-667C740EF562}"/>
    <cellStyle name="Comma 3 4 3 2 4 2 2 2" xfId="4689" xr:uid="{DB6ED4F5-DD7A-436E-9FFB-FFACC8C5278B}"/>
    <cellStyle name="Comma 3 4 3 2 4 2 2 2 2" xfId="10335" xr:uid="{AFCE9C0D-88BE-471E-9E5D-113C2E8AD169}"/>
    <cellStyle name="Comma 3 4 3 2 4 2 2 2 2 2" xfId="13467" xr:uid="{65755662-4119-446E-A4D2-226012659177}"/>
    <cellStyle name="Comma 3 4 3 2 4 2 2 2 2 3" xfId="16562" xr:uid="{0C857DE1-2EA7-44E2-A26D-DCC8CC9DCBF9}"/>
    <cellStyle name="Comma 3 4 3 2 4 2 2 2 3" xfId="6274" xr:uid="{7322EF5D-6F7D-46B8-9105-FDBB0C0B506B}"/>
    <cellStyle name="Comma 3 4 3 2 4 2 2 3" xfId="8353" xr:uid="{3941ADDF-F1EA-4B9A-ABE1-78776013610C}"/>
    <cellStyle name="Comma 3 4 3 2 4 2 2 3 2" xfId="11923" xr:uid="{FCCF24F0-D770-4434-A9D4-75559447B3DB}"/>
    <cellStyle name="Comma 3 4 3 2 4 2 2 3 3" xfId="15018" xr:uid="{88B1EA10-9BB4-46BF-BE08-0BE54818CC7F}"/>
    <cellStyle name="Comma 3 4 3 2 4 2 3" xfId="3776" xr:uid="{529F1CD2-61A8-4FC0-912C-B40734CCA49E}"/>
    <cellStyle name="Comma 3 4 3 2 4 2 3 2" xfId="9475" xr:uid="{3C987A44-84A2-4DB0-8A24-CBF90B7EE126}"/>
    <cellStyle name="Comma 3 4 3 2 4 2 3 2 2" xfId="12740" xr:uid="{0B21BF3C-FBA5-4573-971E-56716BD62F01}"/>
    <cellStyle name="Comma 3 4 3 2 4 2 3 2 3" xfId="15835" xr:uid="{E9FA4A3E-A60D-43DD-B261-7ED3321184FD}"/>
    <cellStyle name="Comma 3 4 3 2 4 2 3 3" xfId="5547" xr:uid="{03AB7299-7805-4C25-A7CB-6830BF013572}"/>
    <cellStyle name="Comma 3 4 3 2 4 2 4" xfId="7474" xr:uid="{F8085866-4F02-4E5B-B1EE-E6BFA899E386}"/>
    <cellStyle name="Comma 3 4 3 2 4 2 4 2" xfId="11196" xr:uid="{D6D7861B-079A-4E7A-ADEB-56D44831CA2F}"/>
    <cellStyle name="Comma 3 4 3 2 4 2 4 3" xfId="14291" xr:uid="{71B5E433-0829-4915-B7C3-52E08BB47442}"/>
    <cellStyle name="Comma 3 4 3 2 4 3" xfId="1923" xr:uid="{955604AA-1CD1-4249-850F-6BB239C46C92}"/>
    <cellStyle name="Comma 3 4 3 2 4 3 2" xfId="4168" xr:uid="{8EB22991-4DC9-4DE8-B3D9-D50BC4C481D9}"/>
    <cellStyle name="Comma 3 4 3 2 4 3 2 2" xfId="9815" xr:uid="{10B83D2A-D5C4-4E82-8084-B7940D0E56F0}"/>
    <cellStyle name="Comma 3 4 3 2 4 3 2 2 2" xfId="13065" xr:uid="{FACB93A3-AE8D-4825-BFD6-06F237A6B7D6}"/>
    <cellStyle name="Comma 3 4 3 2 4 3 2 2 3" xfId="16160" xr:uid="{72D9B8D4-4C0A-4947-8C53-C3F8EEE05335}"/>
    <cellStyle name="Comma 3 4 3 2 4 3 2 3" xfId="5872" xr:uid="{BF55BD03-0065-435E-B217-86AD8FEF33E1}"/>
    <cellStyle name="Comma 3 4 3 2 4 3 3" xfId="7814" xr:uid="{79F059E0-0D2C-4A90-B49D-4071147007B7}"/>
    <cellStyle name="Comma 3 4 3 2 4 3 3 2" xfId="11521" xr:uid="{4501A7AB-65B2-4E90-A656-CF7B973C4952}"/>
    <cellStyle name="Comma 3 4 3 2 4 3 3 3" xfId="14616" xr:uid="{198D4EDA-D600-42E3-848C-4EEC602CB3C5}"/>
    <cellStyle name="Comma 3 4 3 2 4 4" xfId="3604" xr:uid="{00DE94DE-AE1C-4F44-A8ED-E0727C3D3909}"/>
    <cellStyle name="Comma 3 4 3 2 4 4 2" xfId="9303" xr:uid="{7ABB5C88-99AE-4FDC-837E-B84DD59E3725}"/>
    <cellStyle name="Comma 3 4 3 2 4 4 2 2" xfId="12632" xr:uid="{A6191A5A-D28B-4B31-84D1-32089B0EF1AF}"/>
    <cellStyle name="Comma 3 4 3 2 4 4 2 3" xfId="15727" xr:uid="{442AEE1D-253E-4A9B-BFCE-A53AFA815EF2}"/>
    <cellStyle name="Comma 3 4 3 2 4 4 3" xfId="5440" xr:uid="{3DD2F12C-EA0E-411C-9EB8-F747A0AAF8B6}"/>
    <cellStyle name="Comma 3 4 3 2 4 5" xfId="7302" xr:uid="{CD75763E-D9C8-4E9A-B1A6-51D19D139515}"/>
    <cellStyle name="Comma 3 4 3 2 4 5 2" xfId="11089" xr:uid="{C118E308-9960-4148-845D-E5424537A906}"/>
    <cellStyle name="Comma 3 4 3 2 4 5 3" xfId="14184" xr:uid="{6B14F526-7ADB-486F-BDA0-3F91BE5034C6}"/>
    <cellStyle name="Comma 3 4 3 2 5" xfId="1759" xr:uid="{59ADAAEA-9ABA-4DE0-AEC4-4EF72076952A}"/>
    <cellStyle name="Comma 3 4 3 2 5 2" xfId="1842" xr:uid="{6D860310-1D88-4153-9332-6020BC143DA7}"/>
    <cellStyle name="Comma 3 4 3 2 5 2 2" xfId="4087" xr:uid="{63B60844-581E-441F-BE0B-00A2850DD3A0}"/>
    <cellStyle name="Comma 3 4 3 2 5 2 2 2" xfId="9734" xr:uid="{DB8FBC22-E834-485E-8527-3F9FAB543213}"/>
    <cellStyle name="Comma 3 4 3 2 5 2 2 2 2" xfId="12984" xr:uid="{5A1E6963-D71D-4EB1-9F69-6125924473F9}"/>
    <cellStyle name="Comma 3 4 3 2 5 2 2 2 3" xfId="16079" xr:uid="{1216B0B9-FBAE-4081-8B4B-39B6446589D5}"/>
    <cellStyle name="Comma 3 4 3 2 5 2 2 3" xfId="6466" xr:uid="{8441F25B-7852-4DA7-B464-D2C9976DBD0A}"/>
    <cellStyle name="Comma 3 4 3 2 5 2 3" xfId="7733" xr:uid="{12DC564F-221B-4FF5-9720-C194D04BEE2A}"/>
    <cellStyle name="Comma 3 4 3 2 5 2 3 2" xfId="11440" xr:uid="{72B6C1FD-3767-4E5F-92BD-26156A412496}"/>
    <cellStyle name="Comma 3 4 3 2 5 2 3 3" xfId="14535" xr:uid="{B0178AC1-4FCD-4E65-9EB1-CAF56C0A5526}"/>
    <cellStyle name="Comma 3 4 3 2 5 2 4" xfId="5791" xr:uid="{55DBDF60-4603-41B8-8159-D1953AC0289F}"/>
    <cellStyle name="Comma 3 4 3 2 5 3" xfId="4013" xr:uid="{8180ADD7-8F08-4BC8-A688-222B5C73FA41}"/>
    <cellStyle name="Comma 3 4 3 2 5 3 2" xfId="9712" xr:uid="{2030E34F-765A-43CA-A7DA-DD0608A9E366}"/>
    <cellStyle name="Comma 3 4 3 2 5 3 2 2" xfId="12965" xr:uid="{29E0CF2D-441B-43F9-9BDF-50F4B63A31C0}"/>
    <cellStyle name="Comma 3 4 3 2 5 3 2 3" xfId="16060" xr:uid="{15F0001C-5FF7-46AF-AB0F-D51E2158CBF3}"/>
    <cellStyle name="Comma 3 4 3 2 5 3 3" xfId="5772" xr:uid="{78842E42-8140-41D9-80A4-1A65A2CC5BF8}"/>
    <cellStyle name="Comma 3 4 3 2 5 4" xfId="7711" xr:uid="{ED35C850-F802-471C-B25A-89A4E4A90488}"/>
    <cellStyle name="Comma 3 4 3 2 5 4 2" xfId="11421" xr:uid="{DA3D909C-E251-4F76-8B7B-B64523651EC6}"/>
    <cellStyle name="Comma 3 4 3 2 5 4 3" xfId="14516" xr:uid="{16AAB67D-DB19-4B8B-A8A1-498F6234FFC6}"/>
    <cellStyle name="Comma 3 4 3 2 6" xfId="2049" xr:uid="{0CF103FA-F63C-4B90-8B06-B68865FE28B0}"/>
    <cellStyle name="Comma 3 4 3 2 6 2" xfId="4293" xr:uid="{1112B16A-0CAA-4D1F-96FB-E90B7518CC72}"/>
    <cellStyle name="Comma 3 4 3 2 6 2 2" xfId="9940" xr:uid="{127A6475-3772-4929-9F49-B6984A89E7E6}"/>
    <cellStyle name="Comma 3 4 3 2 6 2 2 2" xfId="13190" xr:uid="{008DD4C1-3DCE-405D-8250-21B144810BE0}"/>
    <cellStyle name="Comma 3 4 3 2 6 2 2 3" xfId="16285" xr:uid="{F38DDCFB-2962-4CD3-949D-1C4209C60AA6}"/>
    <cellStyle name="Comma 3 4 3 2 6 2 3" xfId="5997" xr:uid="{4141175E-38C2-4A74-A2C8-64EA16F1FCFF}"/>
    <cellStyle name="Comma 3 4 3 2 6 3" xfId="7939" xr:uid="{14E93475-65C1-409C-B457-A0BEE640BA00}"/>
    <cellStyle name="Comma 3 4 3 2 6 3 2" xfId="11646" xr:uid="{E1D116AA-152F-40CE-8698-990534D2E760}"/>
    <cellStyle name="Comma 3 4 3 2 6 3 3" xfId="14741" xr:uid="{FCFA2447-9A64-47A6-8650-D0AC666B0B53}"/>
    <cellStyle name="Comma 3 4 3 2 7" xfId="2057" xr:uid="{7A0E8357-F510-4DFF-9FD2-A0BA640B8BB6}"/>
    <cellStyle name="Comma 3 4 3 2 7 2" xfId="4301" xr:uid="{6257DF71-91C6-4050-A929-DD74079845DA}"/>
    <cellStyle name="Comma 3 4 3 2 7 2 2" xfId="9948" xr:uid="{8166494B-EF94-4363-84CE-AA7D84D1A3DA}"/>
    <cellStyle name="Comma 3 4 3 2 7 2 2 2" xfId="13198" xr:uid="{7E7B190E-C52A-459E-98E6-03C68B4632EC}"/>
    <cellStyle name="Comma 3 4 3 2 7 2 2 3" xfId="16293" xr:uid="{6DBC1A4D-DCD6-470A-A088-B3C5A7B03AD0}"/>
    <cellStyle name="Comma 3 4 3 2 7 2 3" xfId="6005" xr:uid="{73BCCA36-CB72-402D-84FE-05EE90D1BCA4}"/>
    <cellStyle name="Comma 3 4 3 2 7 3" xfId="7947" xr:uid="{BFB7C21C-284A-4BB5-A472-ACAD1B2AC7E1}"/>
    <cellStyle name="Comma 3 4 3 2 7 3 2" xfId="11654" xr:uid="{0AB64FE1-A443-437B-B5EF-4BD5C6E5CA14}"/>
    <cellStyle name="Comma 3 4 3 2 7 3 3" xfId="14749" xr:uid="{7B97C5D0-49A9-40A1-A7D5-EF76616651EC}"/>
    <cellStyle name="Comma 3 4 3 2 8" xfId="2078" xr:uid="{BA994AD6-028F-4E34-A5E4-46339723744D}"/>
    <cellStyle name="Comma 3 4 3 2 8 2" xfId="4322" xr:uid="{F4511CFD-2025-42C3-8866-3AF83993255C}"/>
    <cellStyle name="Comma 3 4 3 2 8 2 2" xfId="9969" xr:uid="{1E5D6F6E-56AD-4144-8230-BBA1798D14C8}"/>
    <cellStyle name="Comma 3 4 3 2 8 2 2 2" xfId="13219" xr:uid="{922A96A2-0009-467C-907C-AA57DECF3210}"/>
    <cellStyle name="Comma 3 4 3 2 8 2 2 3" xfId="16314" xr:uid="{7CA39ABB-6D02-4EDC-85FC-EDD39C2562D2}"/>
    <cellStyle name="Comma 3 4 3 2 8 2 3" xfId="6479" xr:uid="{7008E4CA-CACF-406A-9741-717424A5F324}"/>
    <cellStyle name="Comma 3 4 3 2 8 3" xfId="7968" xr:uid="{E8ADD484-6ADC-4A4A-83CF-0761181580C4}"/>
    <cellStyle name="Comma 3 4 3 2 8 3 2" xfId="11675" xr:uid="{DE017ADE-AC21-4379-8366-3E41479E8419}"/>
    <cellStyle name="Comma 3 4 3 2 8 3 3" xfId="14770" xr:uid="{A57D95B8-BA56-4CDC-8CCE-AB09649CC559}"/>
    <cellStyle name="Comma 3 4 3 2 8 4" xfId="6026" xr:uid="{82CD34AA-B8DD-49B9-A079-40142B6E9C66}"/>
    <cellStyle name="Comma 3 4 3 2 9" xfId="3317" xr:uid="{54CABC1D-ED28-4377-94B7-4114E90DBCA2}"/>
    <cellStyle name="Comma 3 4 3 2 9 2" xfId="9017" xr:uid="{EA892BFB-E354-4A3E-91B8-2E886E12961B}"/>
    <cellStyle name="Comma 3 4 3 2 9 2 2" xfId="12410" xr:uid="{52B0B66C-1CC8-425A-A542-31D3F38A96E3}"/>
    <cellStyle name="Comma 3 4 3 2 9 2 3" xfId="15505" xr:uid="{0ECB0938-9ECA-41C8-91AF-FF153CAB2F0E}"/>
    <cellStyle name="Comma 3 4 3 2 9 3" xfId="5218" xr:uid="{702F2608-8E3A-4FED-B9FD-F95E565AB7A1}"/>
    <cellStyle name="Comma 3 4 3 3" xfId="1175" xr:uid="{D6479692-9238-4483-8C00-CA6F9EC8CD1A}"/>
    <cellStyle name="Comma 3 4 3 3 2" xfId="3481" xr:uid="{606D566E-0DBD-43DB-BA61-58ACA9E7931C}"/>
    <cellStyle name="Comma 3 4 3 3 2 2" xfId="9181" xr:uid="{959DCE18-C795-42B6-91CA-5EFF3F8BE407}"/>
    <cellStyle name="Comma 3 4 3 3 2 2 2" xfId="12524" xr:uid="{54A2B974-255F-4838-ABC2-1F1C46DC2D1B}"/>
    <cellStyle name="Comma 3 4 3 3 2 2 3" xfId="15619" xr:uid="{58F694C4-96A3-4D37-A27B-568305FC577A}"/>
    <cellStyle name="Comma 3 4 3 3 2 3" xfId="6448" xr:uid="{CC9D5556-8BE8-4490-8F8B-D8419D85C89E}"/>
    <cellStyle name="Comma 3 4 3 3 3" xfId="7180" xr:uid="{908D074A-52CC-4C39-B8CB-8565EDF6F779}"/>
    <cellStyle name="Comma 3 4 3 3 3 2" xfId="10981" xr:uid="{AFAD563D-E19B-456E-98F4-ACC6B09117E4}"/>
    <cellStyle name="Comma 3 4 3 3 3 3" xfId="14076" xr:uid="{49A636BF-2C71-47CD-9F8D-D57B4605F953}"/>
    <cellStyle name="Comma 3 4 3 3 4" xfId="5332" xr:uid="{2835A7EF-1DEF-43E0-B297-85D70F29D171}"/>
    <cellStyle name="Comma 3 4 3 4" xfId="2934" xr:uid="{FB7003CD-12D3-452E-8BFB-F14D01985EF7}"/>
    <cellStyle name="Comma 3 4 3 4 2" xfId="8671" xr:uid="{C1C1360B-1333-4C94-818D-A5432EE8036E}"/>
    <cellStyle name="Comma 3 4 3 4 2 2" xfId="12154" xr:uid="{C1C67B32-848D-407E-8E2F-6BB59FD96D4A}"/>
    <cellStyle name="Comma 3 4 3 4 2 3" xfId="15249" xr:uid="{A49AE944-2E8A-4854-A92F-D4C43315038A}"/>
    <cellStyle name="Comma 3 4 3 4 3" xfId="4959" xr:uid="{38B03E1B-6D08-4F5F-B12F-F858EE325237}"/>
    <cellStyle name="Comma 3 4 3 5" xfId="6667" xr:uid="{BD27B3B1-3BFF-4A4C-82B4-EC8B5BEB929B}"/>
    <cellStyle name="Comma 3 4 3 5 2" xfId="10611" xr:uid="{5E7D40B5-AF30-4847-8054-19C6F41B6C94}"/>
    <cellStyle name="Comma 3 4 3 5 3" xfId="13706" xr:uid="{08E071BA-4A9C-4D60-B22F-AA6C2E800301}"/>
    <cellStyle name="Comma 3 4 4" xfId="374" xr:uid="{56402CA6-832A-4AA6-9B62-E77242EDD96E}"/>
    <cellStyle name="Comma 3 4 4 2" xfId="2270" xr:uid="{1C637E52-D0C0-4452-AC00-7B780A3D7708}"/>
    <cellStyle name="Comma 3 4 4 2 2" xfId="4461" xr:uid="{F7A69AC5-F60C-4A21-A86E-1930C588159F}"/>
    <cellStyle name="Comma 3 4 4 2 2 2" xfId="10107" xr:uid="{5DDAA10C-9B32-416D-ADA0-53683E8B7F55}"/>
    <cellStyle name="Comma 3 4 4 2 2 2 2" xfId="13311" xr:uid="{A86F96D3-7D42-45FD-BAAF-DFD115D356E4}"/>
    <cellStyle name="Comma 3 4 4 2 2 2 3" xfId="16406" xr:uid="{197638E6-14BA-464B-B95B-43D9F410308C}"/>
    <cellStyle name="Comma 3 4 4 2 2 3" xfId="6500" xr:uid="{8D9253A2-CCB2-4FE5-906A-62498398504A}"/>
    <cellStyle name="Comma 3 4 4 2 3" xfId="8125" xr:uid="{E90FC6D3-5F16-4F10-97B9-E67F10D5995D}"/>
    <cellStyle name="Comma 3 4 4 2 3 2" xfId="11767" xr:uid="{183F625B-FB11-457A-8571-FE0423209E2E}"/>
    <cellStyle name="Comma 3 4 4 2 3 3" xfId="14862" xr:uid="{C941FDA6-C2FE-4334-BDB0-14DD34FD76BB}"/>
    <cellStyle name="Comma 3 4 4 2 4" xfId="6118" xr:uid="{8BB35B6C-8BB7-4F03-952B-B72F494781DB}"/>
    <cellStyle name="Comma 3 4 4 3" xfId="3045" xr:uid="{6BD52887-21B0-4193-BE9B-D5DD76CCA9B8}"/>
    <cellStyle name="Comma 3 4 4 3 2" xfId="8764" xr:uid="{D753DAA8-7B72-45F4-829C-90E001E63DFA}"/>
    <cellStyle name="Comma 3 4 4 3 2 2" xfId="12240" xr:uid="{8C71DFE9-248E-4B4D-A3A1-53F1A4C9272E}"/>
    <cellStyle name="Comma 3 4 4 3 2 3" xfId="15335" xr:uid="{60E5E883-E5BD-4923-9990-27AC8501ACE4}"/>
    <cellStyle name="Comma 3 4 4 3 3" xfId="5045" xr:uid="{658E13CF-B38D-4732-9225-2F9118336C89}"/>
    <cellStyle name="Comma 3 4 4 4" xfId="6760" xr:uid="{D5A2A2CF-CE7C-472B-93A9-BC412EA575F4}"/>
    <cellStyle name="Comma 3 4 4 4 2" xfId="10697" xr:uid="{6D5501D8-E900-4C03-AC39-7DA59C3313DC}"/>
    <cellStyle name="Comma 3 4 4 4 3" xfId="13792" xr:uid="{4D8A5AAA-7EB8-4412-859C-3D994FAF580C}"/>
    <cellStyle name="Comma 3 4 5" xfId="2959" xr:uid="{0300F5AD-80FA-4EBA-AE11-68C55CEB566A}"/>
    <cellStyle name="Comma 3 4 5 2" xfId="8689" xr:uid="{4C73B9D5-C9B5-4CED-BF90-380A1925A2E6}"/>
    <cellStyle name="Comma 3 4 5 2 2" xfId="12171" xr:uid="{45D60C4F-A809-4DB5-88E6-0461D978C3B7}"/>
    <cellStyle name="Comma 3 4 5 2 3" xfId="15266" xr:uid="{D105E2FF-8FBD-4F87-803D-08FEED79136F}"/>
    <cellStyle name="Comma 3 4 5 3" xfId="4976" xr:uid="{BE4FEB02-6A3B-40A5-95FE-F200CDACE9BC}"/>
    <cellStyle name="Comma 3 4 6" xfId="6685" xr:uid="{EA250922-4D0D-4E16-B71D-C54AA3353FCE}"/>
    <cellStyle name="Comma 3 4 6 2" xfId="10628" xr:uid="{CA1FB019-ACF8-44EE-880E-3CEBD6B91066}"/>
    <cellStyle name="Comma 3 4 6 3" xfId="13723" xr:uid="{AE396666-C515-4303-9E14-8C09AF0E28E2}"/>
    <cellStyle name="Comma 3 5" xfId="283" xr:uid="{357F4DF7-090E-4D07-AB0A-B933090FE4C1}"/>
    <cellStyle name="Comma 3 5 10" xfId="6688" xr:uid="{EF6B7D0D-CACD-41AB-8223-F09584163820}"/>
    <cellStyle name="Comma 3 5 10 2" xfId="10631" xr:uid="{F1B66AB1-E81C-45E7-899D-93CF269E5B59}"/>
    <cellStyle name="Comma 3 5 10 3" xfId="13726" xr:uid="{CC292A24-51EA-462A-8CB3-7A3A220F6D4C}"/>
    <cellStyle name="Comma 3 5 10 4" xfId="16710" xr:uid="{058A178E-61AA-4556-BC18-BAC845523263}"/>
    <cellStyle name="Comma 3 5 2" xfId="744" xr:uid="{1537B1D8-9758-4BBE-9864-DA35D40E13D8}"/>
    <cellStyle name="Comma 3 5 2 2" xfId="1643" xr:uid="{7F69685E-5D09-4F04-AA2E-F92618AF5789}"/>
    <cellStyle name="Comma 3 5 2 2 2" xfId="1995" xr:uid="{54ABA08E-8F1A-4CCF-8DE3-AD146EEF8D0E}"/>
    <cellStyle name="Comma 3 5 2 2 2 2" xfId="4240" xr:uid="{219AC6BC-BD7F-4641-83C9-145C884667F8}"/>
    <cellStyle name="Comma 3 5 2 2 2 2 2" xfId="9887" xr:uid="{00BAEB74-1939-420E-831F-4B25DA59FC0D}"/>
    <cellStyle name="Comma 3 5 2 2 2 2 2 2" xfId="13137" xr:uid="{72426E04-0A57-4ED7-A940-0DB8DC28B41A}"/>
    <cellStyle name="Comma 3 5 2 2 2 2 2 3" xfId="16232" xr:uid="{6A31B680-867D-4E88-82BF-6A73140976E8}"/>
    <cellStyle name="Comma 3 5 2 2 2 2 3" xfId="5944" xr:uid="{4AE3E441-43DE-44B8-9F92-699AD7E7B606}"/>
    <cellStyle name="Comma 3 5 2 2 2 3" xfId="7886" xr:uid="{49FAEF59-7994-42D7-ABD8-34E71709E721}"/>
    <cellStyle name="Comma 3 5 2 2 2 3 2" xfId="11593" xr:uid="{0DDD397C-D10C-4DA3-A9AB-6D657C35E030}"/>
    <cellStyle name="Comma 3 5 2 2 2 3 3" xfId="14688" xr:uid="{D7C7D60D-37B8-4923-B07C-E6C8F7D6616F}"/>
    <cellStyle name="Comma 3 5 2 2 3" xfId="3925" xr:uid="{8A002C0C-4B79-4DF3-89C5-D9354D9AD2C8}"/>
    <cellStyle name="Comma 3 5 2 2 3 2" xfId="9624" xr:uid="{F12C120F-D7ED-406C-A447-33390BF711A1}"/>
    <cellStyle name="Comma 3 5 2 2 3 2 2" xfId="12882" xr:uid="{05DA9C83-D32D-4BC2-B3A3-E3CCAA84471F}"/>
    <cellStyle name="Comma 3 5 2 2 3 2 3" xfId="15977" xr:uid="{54AE9C37-0BB4-4B06-AECB-E3AA7D43F6F9}"/>
    <cellStyle name="Comma 3 5 2 2 3 3" xfId="5689" xr:uid="{F9606AEE-DB67-41B6-98D4-2BFFB579E785}"/>
    <cellStyle name="Comma 3 5 2 2 4" xfId="7623" xr:uid="{DD302E60-A080-437A-B31E-BED905576CCD}"/>
    <cellStyle name="Comma 3 5 2 2 4 2" xfId="11338" xr:uid="{A0833D28-E8FF-4C1D-B019-2BD00D174359}"/>
    <cellStyle name="Comma 3 5 2 2 4 3" xfId="14433" xr:uid="{557F390F-9C6B-4D7E-A9DF-67A7F5A60856}"/>
    <cellStyle name="Comma 3 5 2 3" xfId="1220" xr:uid="{01D32D5D-1B34-4453-9162-A353DECBFA09}"/>
    <cellStyle name="Comma 3 5 2 3 2" xfId="3519" xr:uid="{19CBDC11-D58B-4146-8B29-15D8EDD80CA4}"/>
    <cellStyle name="Comma 3 5 2 3 2 2" xfId="9219" xr:uid="{44AD7940-4E1B-45AC-9D36-90D17D8F45D9}"/>
    <cellStyle name="Comma 3 5 2 3 2 2 2" xfId="12557" xr:uid="{780422A1-D2F4-4C68-8C26-185078408DA0}"/>
    <cellStyle name="Comma 3 5 2 3 2 2 3" xfId="15652" xr:uid="{0009B512-EACF-4DC4-9124-11DAE8B885AD}"/>
    <cellStyle name="Comma 3 5 2 3 2 3" xfId="5365" xr:uid="{4C338C4F-0640-4EDC-B790-9A3106D29F5F}"/>
    <cellStyle name="Comma 3 5 2 3 3" xfId="7218" xr:uid="{6333283C-4F4D-402D-92CE-18ECDF777FDA}"/>
    <cellStyle name="Comma 3 5 2 3 3 2" xfId="11014" xr:uid="{C8A4E5D6-0069-446B-A29F-C9773298611F}"/>
    <cellStyle name="Comma 3 5 2 3 3 3" xfId="14109" xr:uid="{67BA706C-4946-4AEA-B10B-94D7EA60BFEF}"/>
    <cellStyle name="Comma 3 5 2 4" xfId="2298" xr:uid="{6D155608-4286-4663-BBC9-4BC22B859D0D}"/>
    <cellStyle name="Comma 3 5 2 4 2" xfId="4488" xr:uid="{8CB2BFEB-7359-4C90-9A32-983A704F370D}"/>
    <cellStyle name="Comma 3 5 2 4 2 2" xfId="10134" xr:uid="{688950DD-D31F-4808-8181-E8B6D171C754}"/>
    <cellStyle name="Comma 3 5 2 4 2 2 2" xfId="13333" xr:uid="{3307C615-197C-46B9-A4C7-B5809B239074}"/>
    <cellStyle name="Comma 3 5 2 4 2 2 3" xfId="16428" xr:uid="{0A59375C-930C-4710-B084-059FA708CCBD}"/>
    <cellStyle name="Comma 3 5 2 4 2 3" xfId="6140" xr:uid="{FA108AAE-7A62-468F-811B-1BF2F4667738}"/>
    <cellStyle name="Comma 3 5 2 4 3" xfId="8152" xr:uid="{3D8EDC73-7669-4BE9-823A-0D386D4D8CC0}"/>
    <cellStyle name="Comma 3 5 2 4 3 2" xfId="11789" xr:uid="{F44F6DCA-1270-4D44-8780-5F89A78CDF70}"/>
    <cellStyle name="Comma 3 5 2 4 3 3" xfId="14884" xr:uid="{006F7F9B-7EFE-4DF5-9B2A-4FF504057957}"/>
    <cellStyle name="Comma 3 5 2 5" xfId="3229" xr:uid="{CAA04CAE-1C07-44EB-BEF0-6557461DA1FA}"/>
    <cellStyle name="Comma 3 5 2 5 2" xfId="8929" xr:uid="{CC47E5EC-3058-4D83-A4CF-9F79CA9381EF}"/>
    <cellStyle name="Comma 3 5 2 5 2 2" xfId="12342" xr:uid="{1D0BACBE-F8BE-48F2-9C17-EA41290C2034}"/>
    <cellStyle name="Comma 3 5 2 5 2 3" xfId="15437" xr:uid="{5976FDB4-6F5B-43FA-ABC9-C05EEAF54C54}"/>
    <cellStyle name="Comma 3 5 2 5 3" xfId="5150" xr:uid="{D7FF4B5E-CE9F-4EE9-A308-C0336D988E76}"/>
    <cellStyle name="Comma 3 5 2 6" xfId="6927" xr:uid="{B53E0110-356F-4D8B-A011-212DB5353D7B}"/>
    <cellStyle name="Comma 3 5 2 6 2" xfId="10799" xr:uid="{2A47DE21-32CD-4BB4-B40A-5BED972255A8}"/>
    <cellStyle name="Comma 3 5 2 6 3" xfId="13894" xr:uid="{1541EE50-8D85-4F29-B3E8-DAC9A4D6B5B5}"/>
    <cellStyle name="Comma 3 5 3" xfId="1293" xr:uid="{C58290FE-5276-4D96-B999-2E9581FA0CAF}"/>
    <cellStyle name="Comma 3 5 3 2" xfId="1689" xr:uid="{F10BA47F-D3C3-4BE6-98F6-E8BF81CC990A}"/>
    <cellStyle name="Comma 3 5 3 2 2" xfId="2025" xr:uid="{5CF87E5B-BC9B-4E59-A4E6-C17E1F37A3F5}"/>
    <cellStyle name="Comma 3 5 3 2 2 2" xfId="4270" xr:uid="{368C6D54-C035-4FC0-9736-A8A44D322C67}"/>
    <cellStyle name="Comma 3 5 3 2 2 2 2" xfId="9917" xr:uid="{321236E8-1DCD-47FB-8CBC-0645B66B85E5}"/>
    <cellStyle name="Comma 3 5 3 2 2 2 2 2" xfId="13167" xr:uid="{8007C2CF-DE36-44FB-8ED9-DC10B6C5A45C}"/>
    <cellStyle name="Comma 3 5 3 2 2 2 2 3" xfId="16262" xr:uid="{1AB17387-42B7-4AB5-AAB4-5B0A4E18677E}"/>
    <cellStyle name="Comma 3 5 3 2 2 2 3" xfId="5974" xr:uid="{A15B308B-85F5-4B11-83D6-1E97DDF0C658}"/>
    <cellStyle name="Comma 3 5 3 2 2 3" xfId="7916" xr:uid="{33C66F94-5078-44DF-B924-0B32038EDECF}"/>
    <cellStyle name="Comma 3 5 3 2 2 3 2" xfId="11623" xr:uid="{001AAB38-6F2E-4F53-9E6F-187E79A9BCD1}"/>
    <cellStyle name="Comma 3 5 3 2 2 3 3" xfId="14718" xr:uid="{FA3ED598-B534-410C-8346-0BECBC978B55}"/>
    <cellStyle name="Comma 3 5 3 2 3" xfId="3971" xr:uid="{3B2DC237-A02B-4591-A28F-0051A8725963}"/>
    <cellStyle name="Comma 3 5 3 2 3 2" xfId="9670" xr:uid="{812FC7FC-A538-4648-B010-C01F43B95B11}"/>
    <cellStyle name="Comma 3 5 3 2 3 2 2" xfId="12928" xr:uid="{1D6625EA-4977-48CA-BDCC-BD02F1093040}"/>
    <cellStyle name="Comma 3 5 3 2 3 2 3" xfId="16023" xr:uid="{AC6FA621-C5F2-492E-807C-041873C32DF8}"/>
    <cellStyle name="Comma 3 5 3 2 3 3" xfId="5735" xr:uid="{855541B0-BAE8-49D4-8848-ADEE880AC333}"/>
    <cellStyle name="Comma 3 5 3 2 4" xfId="7669" xr:uid="{F7150825-4CBD-439F-B973-0276B547E3A8}"/>
    <cellStyle name="Comma 3 5 3 2 4 2" xfId="11384" xr:uid="{FDB7998F-B265-4942-A313-6556B68F5F4A}"/>
    <cellStyle name="Comma 3 5 3 2 4 3" xfId="14479" xr:uid="{B7F2027A-7093-48BD-ABD0-89995BFEF471}"/>
    <cellStyle name="Comma 3 5 3 3" xfId="1908" xr:uid="{DA258353-C812-497B-97B6-0EABD9D5ACF8}"/>
    <cellStyle name="Comma 3 5 3 3 2" xfId="4153" xr:uid="{248F7C8B-683D-4DA5-8F51-1BC65E54B306}"/>
    <cellStyle name="Comma 3 5 3 3 2 2" xfId="9800" xr:uid="{7DC6AEA2-6388-4B83-963E-9DE207831D0A}"/>
    <cellStyle name="Comma 3 5 3 3 2 2 2" xfId="13050" xr:uid="{3E589CB8-A56C-471B-AF4A-ABFE200F40B9}"/>
    <cellStyle name="Comma 3 5 3 3 2 2 3" xfId="16145" xr:uid="{B8B9CB62-3A32-409B-916B-94ACE5B57A60}"/>
    <cellStyle name="Comma 3 5 3 3 2 3" xfId="5857" xr:uid="{C1BA4678-1D12-4777-94A3-FE62949743A1}"/>
    <cellStyle name="Comma 3 5 3 3 3" xfId="7799" xr:uid="{16C12B71-C094-4C05-9C69-8422E050A9CB}"/>
    <cellStyle name="Comma 3 5 3 3 3 2" xfId="11506" xr:uid="{098C3198-FCDA-439C-99A2-6F2DC05DE0DE}"/>
    <cellStyle name="Comma 3 5 3 3 3 3" xfId="14601" xr:uid="{F58E9317-5B90-44DC-BACF-3C966FF8EE0A}"/>
    <cellStyle name="Comma 3 5 3 4" xfId="3576" xr:uid="{FADCD4CC-5209-4438-B09D-9C0A1E1384FF}"/>
    <cellStyle name="Comma 3 5 3 4 2" xfId="9275" xr:uid="{02765318-A979-467B-8883-7EECCBD7BA30}"/>
    <cellStyle name="Comma 3 5 3 4 2 2" xfId="12604" xr:uid="{96732946-0672-4775-A08E-610E6E6CF9EA}"/>
    <cellStyle name="Comma 3 5 3 4 2 3" xfId="15699" xr:uid="{7CCDBEFF-EB56-425E-AC9A-D642623DB453}"/>
    <cellStyle name="Comma 3 5 3 4 3" xfId="5412" xr:uid="{09BF7079-3D89-412C-945A-3238D9C41190}"/>
    <cellStyle name="Comma 3 5 3 5" xfId="7274" xr:uid="{A4C574A9-84F0-4AE2-A27F-2C4E275BC020}"/>
    <cellStyle name="Comma 3 5 3 5 2" xfId="11061" xr:uid="{BCA31BDB-E572-405D-9483-28F779C58712}"/>
    <cellStyle name="Comma 3 5 3 5 3" xfId="14156" xr:uid="{1FEB4AA0-7404-4B5D-8495-2B701A64DCDB}"/>
    <cellStyle name="Comma 3 5 4" xfId="1323" xr:uid="{855FF6FC-62DE-4CC1-8F9A-14120B8947CC}"/>
    <cellStyle name="Comma 3 5 4 2" xfId="1495" xr:uid="{C67CDE54-396C-4C8B-BAA3-55117D7D0FDB}"/>
    <cellStyle name="Comma 3 5 4 2 2" xfId="2500" xr:uid="{6B5E9055-F483-4CE1-8A5E-F81A3406483E}"/>
    <cellStyle name="Comma 3 5 4 2 2 2" xfId="4690" xr:uid="{844DB065-6090-4F2A-9D42-E0A0C6A95926}"/>
    <cellStyle name="Comma 3 5 4 2 2 2 2" xfId="10336" xr:uid="{4D156502-B177-4F8A-A68D-72B2BAED9B4A}"/>
    <cellStyle name="Comma 3 5 4 2 2 2 2 2" xfId="13468" xr:uid="{495A3DFB-94A5-40FF-A7E4-2019ADC89B0D}"/>
    <cellStyle name="Comma 3 5 4 2 2 2 2 3" xfId="16563" xr:uid="{FF4FE08B-A55E-417B-B72D-B35DBED27FD9}"/>
    <cellStyle name="Comma 3 5 4 2 2 2 3" xfId="6275" xr:uid="{09AB686B-7B76-483F-8943-D3DFC3ED459C}"/>
    <cellStyle name="Comma 3 5 4 2 2 3" xfId="8354" xr:uid="{3A32BF78-ABC4-4AF9-8B2E-E62542750EA1}"/>
    <cellStyle name="Comma 3 5 4 2 2 3 2" xfId="11924" xr:uid="{BCBF3523-142F-49EA-960E-A3FD68DB0E93}"/>
    <cellStyle name="Comma 3 5 4 2 2 3 3" xfId="15019" xr:uid="{03BE8487-1B11-4D2A-B576-3779E62C6942}"/>
    <cellStyle name="Comma 3 5 4 2 3" xfId="3777" xr:uid="{2D5353D5-2139-44DC-935F-05E19BF562F4}"/>
    <cellStyle name="Comma 3 5 4 2 3 2" xfId="9476" xr:uid="{4018C758-246D-4B54-AFDD-865851FBC2FA}"/>
    <cellStyle name="Comma 3 5 4 2 3 2 2" xfId="12741" xr:uid="{3CF0C7DA-75B4-4FC0-B92B-086BBB6C16AD}"/>
    <cellStyle name="Comma 3 5 4 2 3 2 3" xfId="15836" xr:uid="{066A0239-224F-4104-8F9C-4509C92D74B5}"/>
    <cellStyle name="Comma 3 5 4 2 3 3" xfId="5548" xr:uid="{857A4608-3282-46BF-AFC0-D7E2E671DE69}"/>
    <cellStyle name="Comma 3 5 4 2 4" xfId="7475" xr:uid="{4E2FE4F2-DE47-4111-9D1D-011AB841B414}"/>
    <cellStyle name="Comma 3 5 4 2 4 2" xfId="11197" xr:uid="{A9B05451-7915-4630-B2F2-642430E85E29}"/>
    <cellStyle name="Comma 3 5 4 2 4 3" xfId="14292" xr:uid="{585FBFCA-9FE9-4342-9E05-8D77E983A578}"/>
    <cellStyle name="Comma 3 5 4 3" xfId="1924" xr:uid="{71662F37-5A9C-4DB7-8671-F444E725BFB6}"/>
    <cellStyle name="Comma 3 5 4 3 2" xfId="4169" xr:uid="{11FDCB38-18EC-403E-9BBD-4680AC379AA5}"/>
    <cellStyle name="Comma 3 5 4 3 2 2" xfId="9816" xr:uid="{7C516777-E793-4002-9738-5508E39232F3}"/>
    <cellStyle name="Comma 3 5 4 3 2 2 2" xfId="13066" xr:uid="{46E9B858-C8D0-487B-B49C-EC89718D9FCF}"/>
    <cellStyle name="Comma 3 5 4 3 2 2 3" xfId="16161" xr:uid="{26D759D9-58B3-49DF-957C-82BFA640947B}"/>
    <cellStyle name="Comma 3 5 4 3 2 3" xfId="5873" xr:uid="{B9ADC704-8740-497C-A0F0-C392A5413B0C}"/>
    <cellStyle name="Comma 3 5 4 3 3" xfId="7815" xr:uid="{143FDB90-5A05-4F65-BE9A-D69CEB255CE9}"/>
    <cellStyle name="Comma 3 5 4 3 3 2" xfId="11522" xr:uid="{507F20E2-F1F7-4A03-94AA-D08D35CF1985}"/>
    <cellStyle name="Comma 3 5 4 3 3 3" xfId="14617" xr:uid="{102DAB2F-D74D-4F2D-8B8F-E160D0181CCF}"/>
    <cellStyle name="Comma 3 5 4 4" xfId="3605" xr:uid="{41EAEA18-E6B5-432D-9198-9E96145F1F71}"/>
    <cellStyle name="Comma 3 5 4 4 2" xfId="9304" xr:uid="{F5B66369-F4C4-4086-B01D-54D72F185D59}"/>
    <cellStyle name="Comma 3 5 4 4 2 2" xfId="12633" xr:uid="{5065C5EE-8782-4B22-B805-2FB6F6380A73}"/>
    <cellStyle name="Comma 3 5 4 4 2 3" xfId="15728" xr:uid="{914003BB-550E-45D6-ABF0-8E1E6BC9588A}"/>
    <cellStyle name="Comma 3 5 4 4 3" xfId="5441" xr:uid="{FCE6A9B9-ED63-4F0C-B646-AC0A0548EE05}"/>
    <cellStyle name="Comma 3 5 4 5" xfId="7303" xr:uid="{EAC5F410-8C8C-46B8-8B90-CCB59C050D06}"/>
    <cellStyle name="Comma 3 5 4 5 2" xfId="11090" xr:uid="{6ED66140-53C4-4271-95A6-FB6CDF25D28F}"/>
    <cellStyle name="Comma 3 5 4 5 3" xfId="14185" xr:uid="{CBC322E7-190F-4E5C-B4C5-BD4F8FC3C863}"/>
    <cellStyle name="Comma 3 5 5" xfId="984" xr:uid="{0F5D2E5C-99D8-482B-89C0-ECE46416D070}"/>
    <cellStyle name="Comma 3 5 5 2" xfId="3318" xr:uid="{EA1E5A7D-95CA-4518-894C-137A55B30924}"/>
    <cellStyle name="Comma 3 5 5 2 2" xfId="9018" xr:uid="{213397E3-3E77-40C5-BC1E-EC84BFD47B64}"/>
    <cellStyle name="Comma 3 5 5 2 2 2" xfId="12411" xr:uid="{91A39AC5-07E0-4D19-B7FA-26FAA4C8BFBD}"/>
    <cellStyle name="Comma 3 5 5 2 2 3" xfId="15506" xr:uid="{CFE42E04-4945-4EC5-ABA5-80D7C07F51E5}"/>
    <cellStyle name="Comma 3 5 5 2 3" xfId="5219" xr:uid="{69025FCB-AA93-4A6D-B9E1-6E2628A82D1E}"/>
    <cellStyle name="Comma 3 5 5 3" xfId="7017" xr:uid="{36981C97-9B78-45EA-996C-EEB652FA1A0A}"/>
    <cellStyle name="Comma 3 5 5 3 2" xfId="10868" xr:uid="{A6671920-E139-400E-8B64-170822A54CAE}"/>
    <cellStyle name="Comma 3 5 5 3 3" xfId="13963" xr:uid="{4D46C0F4-FB48-425A-8B51-9F91CE88B27E}"/>
    <cellStyle name="Comma 3 5 6" xfId="1760" xr:uid="{82DC1D93-A62A-4C91-BCDD-4B90B32947BC}"/>
    <cellStyle name="Comma 3 5 6 2" xfId="1843" xr:uid="{E92C978E-BF7B-4E23-B197-973263B6F254}"/>
    <cellStyle name="Comma 3 5 6 2 2" xfId="4088" xr:uid="{3DCF2761-AAC7-4FCC-AABF-288E28717363}"/>
    <cellStyle name="Comma 3 5 6 2 2 2" xfId="9735" xr:uid="{B4B7B5DB-9EAF-49A0-A499-A5523E875E9D}"/>
    <cellStyle name="Comma 3 5 6 2 2 2 2" xfId="12985" xr:uid="{263D058E-39F0-4C5A-813B-F22909F5B636}"/>
    <cellStyle name="Comma 3 5 6 2 2 2 3" xfId="16080" xr:uid="{12D5C945-C7D8-4734-84EB-9E9185AAC6AD}"/>
    <cellStyle name="Comma 3 5 6 2 2 3" xfId="6467" xr:uid="{22DC121C-902F-482C-A07F-76222AD9C76B}"/>
    <cellStyle name="Comma 3 5 6 2 3" xfId="7734" xr:uid="{C883A20F-F1FD-48FE-B615-A9FD8598B489}"/>
    <cellStyle name="Comma 3 5 6 2 3 2" xfId="11441" xr:uid="{529E1CA0-C305-4460-8348-0FBDBD718E65}"/>
    <cellStyle name="Comma 3 5 6 2 3 3" xfId="14536" xr:uid="{54455956-73F9-40EE-B4E2-55F2C8C9BF24}"/>
    <cellStyle name="Comma 3 5 6 2 4" xfId="5792" xr:uid="{291CFEF3-2F21-490B-AACE-25470CF15C22}"/>
    <cellStyle name="Comma 3 5 6 3" xfId="4014" xr:uid="{971DC7AB-7AEB-4275-A521-902DB9F675F4}"/>
    <cellStyle name="Comma 3 5 6 3 2" xfId="9713" xr:uid="{549AFD1E-1A10-464D-8668-BCA4C48DC4AF}"/>
    <cellStyle name="Comma 3 5 6 3 2 2" xfId="12966" xr:uid="{90775668-DF94-49E7-A9E7-2625E653BD55}"/>
    <cellStyle name="Comma 3 5 6 3 2 3" xfId="16061" xr:uid="{6C9477AE-4961-403E-B4F2-FC2819D6FBE9}"/>
    <cellStyle name="Comma 3 5 6 3 3" xfId="5773" xr:uid="{DA51E984-A076-424C-B778-B110E10AF83B}"/>
    <cellStyle name="Comma 3 5 6 4" xfId="7712" xr:uid="{F01FF31B-DD28-4524-8E7B-E2012D428038}"/>
    <cellStyle name="Comma 3 5 6 4 2" xfId="11422" xr:uid="{3B363C1E-4BD8-4B79-BE1E-EEFD20B246CD}"/>
    <cellStyle name="Comma 3 5 6 4 3" xfId="14517" xr:uid="{59499C4A-C0B8-4DFD-9855-2910D435D9CD}"/>
    <cellStyle name="Comma 3 5 7" xfId="489" xr:uid="{196C66D3-90D1-45CC-8FEB-A6C15E2AFE8F}"/>
    <cellStyle name="Comma 3 5 7 2" xfId="2058" xr:uid="{1066DD19-5D9D-456D-BE5D-635E86C45E66}"/>
    <cellStyle name="Comma 3 5 7 2 2" xfId="4302" xr:uid="{BD2E4F8D-3A52-48B7-858B-982FB3D2A7FA}"/>
    <cellStyle name="Comma 3 5 7 2 2 2" xfId="9949" xr:uid="{57BFABB4-B201-42B7-B4AA-5EBABC7CB988}"/>
    <cellStyle name="Comma 3 5 7 2 2 2 2" xfId="13199" xr:uid="{8CFBE754-4670-4976-8304-3C29882EDE2A}"/>
    <cellStyle name="Comma 3 5 7 2 2 2 3" xfId="16294" xr:uid="{4A6AD6C7-27A6-459B-9D20-DEF24B7D9493}"/>
    <cellStyle name="Comma 3 5 7 2 2 3" xfId="6477" xr:uid="{B8450F96-4977-480E-A583-9028566C2A6D}"/>
    <cellStyle name="Comma 3 5 7 2 3" xfId="7948" xr:uid="{66E1BC9B-334A-4F2D-92AC-5E106D36553E}"/>
    <cellStyle name="Comma 3 5 7 2 3 2" xfId="11655" xr:uid="{08B95C96-36F1-4151-AB48-23A7C721778C}"/>
    <cellStyle name="Comma 3 5 7 2 3 3" xfId="14750" xr:uid="{577D9445-00B1-4D27-9900-4D99B8D5AB18}"/>
    <cellStyle name="Comma 3 5 7 2 4" xfId="6006" xr:uid="{A01424E6-B4C6-4C68-9DDC-90DD8DD4A183}"/>
    <cellStyle name="Comma 3 5 7 3" xfId="3076" xr:uid="{1F24623B-ED85-4E13-BBD6-7E962D4BBE4F}"/>
    <cellStyle name="Comma 3 5 7 3 2" xfId="8792" xr:uid="{F3DDC6E5-A28A-4CA2-B6A4-D85993A6DB53}"/>
    <cellStyle name="Comma 3 5 7 3 2 2" xfId="12256" xr:uid="{FA2B1A43-1263-41CE-87DF-5743FE1FF3A7}"/>
    <cellStyle name="Comma 3 5 7 3 2 3" xfId="15351" xr:uid="{791B5DC3-056E-4407-8191-7A234A7D4AF4}"/>
    <cellStyle name="Comma 3 5 7 3 3" xfId="5062" xr:uid="{1BC0BE7A-F0AD-4771-A697-532CEBFBEA33}"/>
    <cellStyle name="Comma 3 5 7 4" xfId="6788" xr:uid="{079ECFFC-E1CD-45D1-AD84-3DD6B94A2392}"/>
    <cellStyle name="Comma 3 5 7 4 2" xfId="10713" xr:uid="{1D2DCAB0-E6E2-425D-8707-7B75869BBA0E}"/>
    <cellStyle name="Comma 3 5 7 4 3" xfId="13808" xr:uid="{1138A369-AAB5-4944-B2F1-5AD5EDF88A46}"/>
    <cellStyle name="Comma 3 5 8" xfId="2079" xr:uid="{607180A0-6317-4476-9A28-9CC94A1592C2}"/>
    <cellStyle name="Comma 3 5 8 2" xfId="4323" xr:uid="{70A570AB-9AE5-4251-B49B-286B537B9B1D}"/>
    <cellStyle name="Comma 3 5 8 2 2" xfId="9970" xr:uid="{F74A3306-11C2-4427-A574-03D07D43EB58}"/>
    <cellStyle name="Comma 3 5 8 2 2 2" xfId="13220" xr:uid="{C17FA3B2-6082-4EB9-9E8E-C8EC49F1C19A}"/>
    <cellStyle name="Comma 3 5 8 2 2 3" xfId="16315" xr:uid="{ED4294F5-6DCE-49CD-AC37-7BF5A7D7645E}"/>
    <cellStyle name="Comma 3 5 8 2 3" xfId="6027" xr:uid="{D1B85621-86D1-44B1-8034-9B5861E2219F}"/>
    <cellStyle name="Comma 3 5 8 3" xfId="7969" xr:uid="{82C0FBD4-9474-4A71-B8A9-1370AB00D8F3}"/>
    <cellStyle name="Comma 3 5 8 3 2" xfId="11676" xr:uid="{F08A9531-CC1C-4F1B-8F9A-1CE1EDC001F1}"/>
    <cellStyle name="Comma 3 5 8 3 3" xfId="14771" xr:uid="{48CCEA93-1387-47DF-8021-481B699AF6EC}"/>
    <cellStyle name="Comma 3 5 9" xfId="2963" xr:uid="{810D2CEF-2FF0-4596-AD5E-867915FE0B3B}"/>
    <cellStyle name="Comma 3 5 9 2" xfId="8692" xr:uid="{6E27551E-4348-4EBA-8E91-480270CEF79D}"/>
    <cellStyle name="Comma 3 5 9 2 2" xfId="12174" xr:uid="{169CF82C-985A-4EA8-9EA1-62B7B6DD62A2}"/>
    <cellStyle name="Comma 3 5 9 2 3" xfId="15269" xr:uid="{C084E2EB-DF95-4FB6-A699-2CC7D65EB5F7}"/>
    <cellStyle name="Comma 3 5 9 3" xfId="4979" xr:uid="{38506795-A9F5-4C94-9109-6E1DB7FC8ED6}"/>
    <cellStyle name="Comma 3 5 9 4" xfId="4864" xr:uid="{B6CF3BA4-C8A5-4F3D-BD64-7A3D40CA43C5}"/>
    <cellStyle name="Comma 3 6" xfId="286" xr:uid="{F608932B-3EE0-4F0F-BD40-B985566CAEDE}"/>
    <cellStyle name="Comma 3 6 2" xfId="760" xr:uid="{9E411DA8-991E-4D31-8BA3-69875CFFDB50}"/>
    <cellStyle name="Comma 3 6 2 2" xfId="1577" xr:uid="{EA1F384C-7B65-47E0-ADA1-83DAFA1CC9D2}"/>
    <cellStyle name="Comma 3 6 2 2 2" xfId="3859" xr:uid="{2E0A3EA1-52A0-427A-B77F-D9DD49B5C1C2}"/>
    <cellStyle name="Comma 3 6 2 2 2 2" xfId="9558" xr:uid="{017C93A6-6E60-4F6A-A187-E414615AC265}"/>
    <cellStyle name="Comma 3 6 2 2 2 2 2" xfId="12819" xr:uid="{7F2C21D2-E24E-4478-844C-FF8D57B49D46}"/>
    <cellStyle name="Comma 3 6 2 2 2 2 3" xfId="15914" xr:uid="{82B9F857-8C4A-4147-A0E6-798CA8C654DE}"/>
    <cellStyle name="Comma 3 6 2 2 2 3" xfId="5626" xr:uid="{1C0C8127-2ECE-4FCA-B96F-C587A1319299}"/>
    <cellStyle name="Comma 3 6 2 2 3" xfId="7557" xr:uid="{DA818FC5-C8D6-4AE8-8A9E-559ADE197D4A}"/>
    <cellStyle name="Comma 3 6 2 2 3 2" xfId="11275" xr:uid="{78082055-9F0E-44A9-94A2-4F9B36727C4C}"/>
    <cellStyle name="Comma 3 6 2 2 3 3" xfId="14370" xr:uid="{DE82EFC4-FAC2-45F2-A328-3FB18DADBB21}"/>
    <cellStyle name="Comma 3 6 2 3" xfId="2543" xr:uid="{20CD7982-A1E7-4345-AD39-626F4665AAAB}"/>
    <cellStyle name="Comma 3 6 2 3 2" xfId="4733" xr:uid="{A0214C93-FBB3-4C15-9B39-282C586E7DCA}"/>
    <cellStyle name="Comma 3 6 2 3 2 2" xfId="10379" xr:uid="{1DA36A56-9B72-4D34-8308-D8C6AB7785E4}"/>
    <cellStyle name="Comma 3 6 2 3 2 2 2" xfId="13507" xr:uid="{705AF849-6777-4472-9DAD-34C95C7489D6}"/>
    <cellStyle name="Comma 3 6 2 3 2 2 3" xfId="16602" xr:uid="{C9D99D28-78EF-4763-9CA0-E28603759BA9}"/>
    <cellStyle name="Comma 3 6 2 3 2 3" xfId="6314" xr:uid="{C064B69C-569D-41C1-B094-EC77D05D381D}"/>
    <cellStyle name="Comma 3 6 2 3 3" xfId="8397" xr:uid="{47C67EDD-64FC-4DF2-971B-7A1745ADCF31}"/>
    <cellStyle name="Comma 3 6 2 3 3 2" xfId="11963" xr:uid="{DF15F637-7252-42AD-AB8C-9932F341D21E}"/>
    <cellStyle name="Comma 3 6 2 3 3 3" xfId="15058" xr:uid="{57980917-C0A9-41C8-9BA7-73179160211D}"/>
    <cellStyle name="Comma 3 6 2 4" xfId="3244" xr:uid="{5C376049-19EE-4B81-93F4-482D9D72CC2F}"/>
    <cellStyle name="Comma 3 6 2 4 2" xfId="8944" xr:uid="{1C29E17B-EA41-410D-9E53-0EED38C71799}"/>
    <cellStyle name="Comma 3 6 2 4 2 2" xfId="12353" xr:uid="{8DD5DB71-5B54-4A64-8ACA-3A1A9CD2C8B3}"/>
    <cellStyle name="Comma 3 6 2 4 2 3" xfId="15448" xr:uid="{E3E11FF6-2933-43DA-A109-0E7E18DF229D}"/>
    <cellStyle name="Comma 3 6 2 4 3" xfId="5161" xr:uid="{118B9C7E-F736-4F32-A2FA-76AED5C4E671}"/>
    <cellStyle name="Comma 3 6 2 5" xfId="6942" xr:uid="{34465BAD-5E51-43C6-99DF-CFEBEFBE61B9}"/>
    <cellStyle name="Comma 3 6 2 5 2" xfId="10810" xr:uid="{408225F6-B5E6-4065-B095-53857D72D241}"/>
    <cellStyle name="Comma 3 6 2 5 3" xfId="13905" xr:uid="{2F31FE34-A6D7-4F53-9685-9E27F6EA05DD}"/>
    <cellStyle name="Comma 3 6 3" xfId="1132" xr:uid="{671FC585-C55F-4AF6-9F9D-978F386464E3}"/>
    <cellStyle name="Comma 3 6 3 2" xfId="2242" xr:uid="{AEAE9CE4-9BBB-4A35-AD4C-8B8B8B9C371B}"/>
    <cellStyle name="Comma 3 6 3 2 2" xfId="4433" xr:uid="{868D4B07-179E-4B22-8519-6A6286282EDE}"/>
    <cellStyle name="Comma 3 6 3 2 2 2" xfId="10079" xr:uid="{BA136808-7CE4-47D9-A55E-21B875689C89}"/>
    <cellStyle name="Comma 3 6 3 2 2 2 2" xfId="13291" xr:uid="{2EBDBED4-3F22-4CEF-9F50-9A1E534A3689}"/>
    <cellStyle name="Comma 3 6 3 2 2 2 3" xfId="16386" xr:uid="{164A5A51-514F-4E0C-AE5D-5B1E89666B11}"/>
    <cellStyle name="Comma 3 6 3 2 2 3" xfId="6098" xr:uid="{EF586129-F96F-401D-B79E-0FAC52F28AD2}"/>
    <cellStyle name="Comma 3 6 3 2 3" xfId="8097" xr:uid="{E5C82F37-BCAB-4520-B855-4C05069A3DAF}"/>
    <cellStyle name="Comma 3 6 3 2 3 2" xfId="11747" xr:uid="{BB8A4B56-ED06-4480-BB85-C6CEA2E893C3}"/>
    <cellStyle name="Comma 3 6 3 2 3 3" xfId="14842" xr:uid="{92831403-DF48-4829-92AE-A6A46BE9D9C4}"/>
    <cellStyle name="Comma 3 6 3 3" xfId="3443" xr:uid="{9E21C691-54CD-448A-8F5E-C84E8C4EE7A2}"/>
    <cellStyle name="Comma 3 6 3 3 2" xfId="9143" xr:uid="{7CAF9D2B-9005-4EF8-9129-48720C430891}"/>
    <cellStyle name="Comma 3 6 3 3 2 2" xfId="12493" xr:uid="{3A0BCDDC-01B3-4FC6-ABCA-9DA4C8E70F15}"/>
    <cellStyle name="Comma 3 6 3 3 2 3" xfId="15588" xr:uid="{FAE838ED-BA5C-4F7F-8088-046E7B34DC3C}"/>
    <cellStyle name="Comma 3 6 3 3 3" xfId="5301" xr:uid="{B5C83897-8A65-49A1-96C8-F8F0A5875392}"/>
    <cellStyle name="Comma 3 6 3 4" xfId="7142" xr:uid="{1687EC1F-9EA0-4B60-8A61-1D70AF3E96C4}"/>
    <cellStyle name="Comma 3 6 3 4 2" xfId="10950" xr:uid="{3D530036-09DE-40D8-A143-B43A368EAFF1}"/>
    <cellStyle name="Comma 3 6 3 4 3" xfId="14045" xr:uid="{3132FA89-91AD-4E3E-9E2C-320963CF534E}"/>
    <cellStyle name="Comma 3 6 4" xfId="514" xr:uid="{8BE5006F-BEC7-4D18-8B63-231D6819E09B}"/>
    <cellStyle name="Comma 3 6 4 2" xfId="3086" xr:uid="{0C60C389-D96F-47CB-9660-548054D73443}"/>
    <cellStyle name="Comma 3 6 4 2 2" xfId="8801" xr:uid="{F6091937-0C4C-49C5-8D0A-F909B635595C}"/>
    <cellStyle name="Comma 3 6 4 2 2 2" xfId="12262" xr:uid="{DECEF4DD-1FB4-4AAE-AE84-16C156F463BC}"/>
    <cellStyle name="Comma 3 6 4 2 2 3" xfId="15357" xr:uid="{470A23D6-FD26-4104-B59C-F6172E5EF43D}"/>
    <cellStyle name="Comma 3 6 4 2 3" xfId="5068" xr:uid="{D172499E-D944-47FE-8933-BB925B7A55BC}"/>
    <cellStyle name="Comma 3 6 4 3" xfId="6798" xr:uid="{0164AD12-8F62-49B6-8D32-5526D622611D}"/>
    <cellStyle name="Comma 3 6 4 3 2" xfId="10719" xr:uid="{270FB94C-84F1-4AD3-A86F-430758C7B642}"/>
    <cellStyle name="Comma 3 6 4 3 3" xfId="13814" xr:uid="{29486921-845E-4876-9532-5636BACDC246}"/>
    <cellStyle name="Comma 3 6 5" xfId="2965" xr:uid="{6F404127-EF07-4669-84DE-7DDF36EF90E5}"/>
    <cellStyle name="Comma 3 6 5 2" xfId="8694" xr:uid="{111CE317-40DC-4C37-87CC-25D455B3E7CA}"/>
    <cellStyle name="Comma 3 6 5 2 2" xfId="12176" xr:uid="{6B6F5D8B-CD5E-465C-8A38-1FFA3A220B4A}"/>
    <cellStyle name="Comma 3 6 5 2 3" xfId="15271" xr:uid="{823F24F9-A72D-40AF-B644-BCED4E7EA3D3}"/>
    <cellStyle name="Comma 3 6 5 3" xfId="4981" xr:uid="{48DD050C-FDC6-400D-8288-2D049B2C76CA}"/>
    <cellStyle name="Comma 3 6 6" xfId="6690" xr:uid="{A8147589-1706-44B0-A94F-8D6F73406DA3}"/>
    <cellStyle name="Comma 3 6 6 2" xfId="10633" xr:uid="{30597BC8-71EA-4F39-ABDA-39DB245283D0}"/>
    <cellStyle name="Comma 3 6 6 3" xfId="13728" xr:uid="{C7CD4C86-D198-48F7-9566-8147FCBF639E}"/>
    <cellStyle name="Comma 3 7" xfId="352" xr:uid="{395A91CD-89B5-455A-9EEC-FE44B29325D7}"/>
    <cellStyle name="Comma 3 7 2" xfId="655" xr:uid="{26AA5A80-8438-450B-BDEF-4C0693654327}"/>
    <cellStyle name="Comma 3 7 2 2" xfId="1532" xr:uid="{9AD3484B-DF59-4E84-9E19-A5082552FC10}"/>
    <cellStyle name="Comma 3 7 2 2 2" xfId="3814" xr:uid="{3E9B8D2C-0DBB-4B1A-83C6-2315C41270E6}"/>
    <cellStyle name="Comma 3 7 2 2 2 2" xfId="9513" xr:uid="{EB0C6790-78FF-4CE0-AC63-F1E234D142B0}"/>
    <cellStyle name="Comma 3 7 2 2 2 2 2" xfId="12776" xr:uid="{DD1D06A2-644E-4E43-AA42-918164AC11BE}"/>
    <cellStyle name="Comma 3 7 2 2 2 2 3" xfId="15871" xr:uid="{EA93978B-B597-418C-A8F2-717B7075AB96}"/>
    <cellStyle name="Comma 3 7 2 2 2 3" xfId="5583" xr:uid="{7C82A758-D2B6-45B1-873A-7AD2B97CDDC4}"/>
    <cellStyle name="Comma 3 7 2 2 3" xfId="7512" xr:uid="{960AEA0C-A1A6-4CE6-A444-45755598479F}"/>
    <cellStyle name="Comma 3 7 2 2 3 2" xfId="11232" xr:uid="{ED8E1913-2665-405A-94BF-AF104A54AE69}"/>
    <cellStyle name="Comma 3 7 2 2 3 3" xfId="14327" xr:uid="{771FED14-36C6-4B45-B099-1EDA0B3266E0}"/>
    <cellStyle name="Comma 3 7 2 3" xfId="2521" xr:uid="{2FB1E25A-6BB3-4A64-ACF9-2161AED214A9}"/>
    <cellStyle name="Comma 3 7 2 3 2" xfId="4711" xr:uid="{FD4C7F33-4ACD-40A5-9C35-3884FB8EE067}"/>
    <cellStyle name="Comma 3 7 2 3 2 2" xfId="10357" xr:uid="{BE718839-4231-4A3C-83EC-9753A06E38BF}"/>
    <cellStyle name="Comma 3 7 2 3 2 2 2" xfId="13487" xr:uid="{89C16E3B-4F9E-4D77-8C67-27A23EA6E95F}"/>
    <cellStyle name="Comma 3 7 2 3 2 2 3" xfId="16582" xr:uid="{C06863AB-1F65-49AD-9F93-E7E1BFB589B9}"/>
    <cellStyle name="Comma 3 7 2 3 2 3" xfId="6294" xr:uid="{10DDE50F-4F8E-495C-9250-B2A46D8AA313}"/>
    <cellStyle name="Comma 3 7 2 3 3" xfId="8375" xr:uid="{88F8FB40-4A9B-4235-912E-46E78A37DC3B}"/>
    <cellStyle name="Comma 3 7 2 3 3 2" xfId="11943" xr:uid="{6A877467-4DEE-4735-A6AE-D08ABFA70AF6}"/>
    <cellStyle name="Comma 3 7 2 3 3 3" xfId="15038" xr:uid="{4920F7D1-D606-4BFA-850D-D91DF9762CBF}"/>
    <cellStyle name="Comma 3 7 2 4" xfId="3154" xr:uid="{7805EF91-E490-4385-B7D9-872BA7097EC2}"/>
    <cellStyle name="Comma 3 7 2 4 2" xfId="8855" xr:uid="{865C33EC-18F9-4886-BE76-F0C7510CF116}"/>
    <cellStyle name="Comma 3 7 2 4 2 2" xfId="12300" xr:uid="{1E334CD5-D3D7-4056-AB6C-4D03A70BF6BB}"/>
    <cellStyle name="Comma 3 7 2 4 2 3" xfId="15395" xr:uid="{5B48E0DC-73B3-48B5-B2A3-549B41B87832}"/>
    <cellStyle name="Comma 3 7 2 4 3" xfId="5108" xr:uid="{13CCA8FC-2756-4A88-9F3F-5000642761F3}"/>
    <cellStyle name="Comma 3 7 2 5" xfId="6853" xr:uid="{30AD009C-1073-44E5-8BE0-17269137DC15}"/>
    <cellStyle name="Comma 3 7 2 5 2" xfId="10757" xr:uid="{0DE47EA6-37F3-4DD0-9885-6100785B0518}"/>
    <cellStyle name="Comma 3 7 2 5 3" xfId="13852" xr:uid="{AC2E6C57-2606-4727-B7B2-E7853DCB3446}"/>
    <cellStyle name="Comma 3 7 3" xfId="1051" xr:uid="{FBA88C47-FBFC-456A-AD0C-772F0E19CE9E}"/>
    <cellStyle name="Comma 3 7 3 2" xfId="2186" xr:uid="{74B6721D-18D8-4A8D-A82A-ACD681D6DE60}"/>
    <cellStyle name="Comma 3 7 3 2 2" xfId="4393" xr:uid="{DA2580D8-1298-487E-B7D4-0568A3420863}"/>
    <cellStyle name="Comma 3 7 3 2 2 2" xfId="10039" xr:uid="{57172C93-2EF7-40A5-9AAD-F2ABCCD189B2}"/>
    <cellStyle name="Comma 3 7 3 2 2 2 2" xfId="13267" xr:uid="{B6CCB6F5-B6FB-42E7-82A7-8B87E0C7FC25}"/>
    <cellStyle name="Comma 3 7 3 2 2 2 3" xfId="16362" xr:uid="{58B78794-FF26-45D9-B429-82DC39AE79EB}"/>
    <cellStyle name="Comma 3 7 3 2 2 3" xfId="6074" xr:uid="{39248F88-A511-40A2-B506-118C08D74538}"/>
    <cellStyle name="Comma 3 7 3 2 3" xfId="8043" xr:uid="{509E4B5B-5EAD-4C7D-9FB8-20D3B6F25F1C}"/>
    <cellStyle name="Comma 3 7 3 2 3 2" xfId="11723" xr:uid="{A97FFA00-D4C6-4B92-ABC3-2488C207348F}"/>
    <cellStyle name="Comma 3 7 3 2 3 3" xfId="14818" xr:uid="{ABE1D6F4-0571-4695-9CC0-993B50CBBB6D}"/>
    <cellStyle name="Comma 3 7 3 3" xfId="3370" xr:uid="{6AF7A1E2-7D9D-4DFF-B378-6C1955750BF3}"/>
    <cellStyle name="Comma 3 7 3 3 2" xfId="9070" xr:uid="{C072EF81-6430-4218-989E-CB905E2D3E29}"/>
    <cellStyle name="Comma 3 7 3 3 2 2" xfId="12450" xr:uid="{E21C9414-26E7-4CD0-8452-65344A21EB9B}"/>
    <cellStyle name="Comma 3 7 3 3 2 3" xfId="15545" xr:uid="{20BCF963-A1EC-46C6-9F41-1B328C986717}"/>
    <cellStyle name="Comma 3 7 3 3 3" xfId="5258" xr:uid="{9C8EC2EB-86E2-4590-97DC-2F47AE9C7AFF}"/>
    <cellStyle name="Comma 3 7 3 4" xfId="7069" xr:uid="{229E66A2-6384-4237-B145-5E7C130C1AD0}"/>
    <cellStyle name="Comma 3 7 3 4 2" xfId="10907" xr:uid="{04D3546F-FF2E-484A-9AC8-BA737C7F4C0E}"/>
    <cellStyle name="Comma 3 7 3 4 3" xfId="14002" xr:uid="{D6A0A0A8-D8EE-4003-B65D-1CA65A9F332F}"/>
    <cellStyle name="Comma 3 7 4" xfId="2149" xr:uid="{C71E31D8-6CAC-4020-8C43-02967ECDB152}"/>
    <cellStyle name="Comma 3 7 4 2" xfId="4360" xr:uid="{128DAB01-C625-4FD7-9BE5-0A02136258C3}"/>
    <cellStyle name="Comma 3 7 4 2 2" xfId="10006" xr:uid="{E818C59F-1A7D-4CF3-B3C3-8EA675D2685E}"/>
    <cellStyle name="Comma 3 7 4 2 2 2" xfId="13250" xr:uid="{61669740-B70D-4E4C-BDA3-EABD172AB6B0}"/>
    <cellStyle name="Comma 3 7 4 2 2 3" xfId="16345" xr:uid="{1EB7DD1C-5F19-48FE-AB00-4B0E2A2C90F7}"/>
    <cellStyle name="Comma 3 7 4 2 3" xfId="6057" xr:uid="{11A0DACE-7AB9-44FA-BBC4-F03B5DAC6200}"/>
    <cellStyle name="Comma 3 7 4 3" xfId="8007" xr:uid="{DBC2B3D0-C960-4EDD-835B-872F4D179977}"/>
    <cellStyle name="Comma 3 7 4 3 2" xfId="11706" xr:uid="{6FBB64CA-F390-4E7B-8B68-0D72D00680C3}"/>
    <cellStyle name="Comma 3 7 4 3 3" xfId="14801" xr:uid="{07805F3F-84C0-4E40-B29A-900FE6D6FF11}"/>
    <cellStyle name="Comma 3 7 5" xfId="3025" xr:uid="{CAF293F1-D469-4037-ABC1-99C9EC433ABC}"/>
    <cellStyle name="Comma 3 7 5 2" xfId="8750" xr:uid="{B4F80040-8230-4ED6-884C-1BDE4A0B80B9}"/>
    <cellStyle name="Comma 3 7 5 2 2" xfId="12229" xr:uid="{4727105F-35B8-4E9F-B6A9-7189446D8EF0}"/>
    <cellStyle name="Comma 3 7 5 2 3" xfId="15324" xr:uid="{11657840-E450-4AFF-BDD3-0767C550D433}"/>
    <cellStyle name="Comma 3 7 5 3" xfId="5034" xr:uid="{9F4B6EB4-918F-4FF5-9465-C5A50DFE5598}"/>
    <cellStyle name="Comma 3 7 6" xfId="6746" xr:uid="{734FF629-9125-426B-9796-39F079876942}"/>
    <cellStyle name="Comma 3 7 6 2" xfId="10686" xr:uid="{2F0FFFC6-1843-4040-A820-6DD593AE7B00}"/>
    <cellStyle name="Comma 3 7 6 3" xfId="13781" xr:uid="{649C42CB-9FA9-49D1-A004-B76B56432027}"/>
    <cellStyle name="Comma 3 8" xfId="349" xr:uid="{C27D693E-0E39-4953-A4AB-7D169AE39C54}"/>
    <cellStyle name="Comma 3 8 2" xfId="652" xr:uid="{DB01E823-A4E7-4976-82E7-A67B01A8EF18}"/>
    <cellStyle name="Comma 3 8 2 2" xfId="1528" xr:uid="{A08884B4-BDA9-4F57-AA53-61D05548F0F6}"/>
    <cellStyle name="Comma 3 8 2 2 2" xfId="3810" xr:uid="{AF43ACDE-6CE2-45AA-A1AB-F9E83E089083}"/>
    <cellStyle name="Comma 3 8 2 2 2 2" xfId="9509" xr:uid="{FB9474FF-B6A8-43EF-8C47-79A68C97E485}"/>
    <cellStyle name="Comma 3 8 2 2 2 2 2" xfId="12772" xr:uid="{7E44E9BD-636D-4C22-8024-10C23255614E}"/>
    <cellStyle name="Comma 3 8 2 2 2 2 3" xfId="15867" xr:uid="{9FFBDBBC-1E14-4D03-9553-2F8F79DD6358}"/>
    <cellStyle name="Comma 3 8 2 2 2 3" xfId="5579" xr:uid="{0BCC1D9B-C433-4046-9C64-6DEDF1A98E0A}"/>
    <cellStyle name="Comma 3 8 2 2 3" xfId="7508" xr:uid="{7733E8D9-CB7A-49E6-A9BD-AFD53934BB55}"/>
    <cellStyle name="Comma 3 8 2 2 3 2" xfId="11228" xr:uid="{1416A667-C755-430E-BF2F-01751DF59F42}"/>
    <cellStyle name="Comma 3 8 2 2 3 3" xfId="14323" xr:uid="{216BB6DF-B8C0-469D-A92C-9A60DC35C35B}"/>
    <cellStyle name="Comma 3 8 2 3" xfId="2518" xr:uid="{7832A007-6ED6-48E3-92E3-8DFB0D432FA9}"/>
    <cellStyle name="Comma 3 8 2 3 2" xfId="4708" xr:uid="{16C0E52E-24A2-42BA-A603-5DC1CDE669E9}"/>
    <cellStyle name="Comma 3 8 2 3 2 2" xfId="10354" xr:uid="{DBEC0852-EDF8-4EDC-BCA1-FAAA74AB7713}"/>
    <cellStyle name="Comma 3 8 2 3 2 2 2" xfId="13484" xr:uid="{34AB2999-A124-48BD-8F03-56DD0FCC66A9}"/>
    <cellStyle name="Comma 3 8 2 3 2 2 3" xfId="16579" xr:uid="{7BBAC3D5-48AE-4C42-9596-16F862C06EC8}"/>
    <cellStyle name="Comma 3 8 2 3 2 3" xfId="6291" xr:uid="{65E04770-B611-4247-9D6F-0D65E9BB5C21}"/>
    <cellStyle name="Comma 3 8 2 3 3" xfId="8372" xr:uid="{80335041-BEC9-4405-8EA4-4C4C29BD7E7E}"/>
    <cellStyle name="Comma 3 8 2 3 3 2" xfId="11940" xr:uid="{86E695DB-1FB4-4361-A02E-5FF564B52570}"/>
    <cellStyle name="Comma 3 8 2 3 3 3" xfId="15035" xr:uid="{B49EAF8B-BF2F-4C17-B4D6-7DC9120BE383}"/>
    <cellStyle name="Comma 3 8 2 4" xfId="3151" xr:uid="{875B43E3-B8E4-4E37-8888-5A9784163F16}"/>
    <cellStyle name="Comma 3 8 2 4 2" xfId="8852" xr:uid="{8FE9828D-CBF5-4BC8-BEF2-C99FF023F3E3}"/>
    <cellStyle name="Comma 3 8 2 4 2 2" xfId="12297" xr:uid="{32BCF1DE-16AD-43A8-AB7A-F86C6263F781}"/>
    <cellStyle name="Comma 3 8 2 4 2 3" xfId="15392" xr:uid="{620ABDF4-3EA7-495E-8024-4CB8B2A5F1BC}"/>
    <cellStyle name="Comma 3 8 2 4 3" xfId="5105" xr:uid="{D25AC8C1-C1C6-4C4C-ACFE-FA54723397DA}"/>
    <cellStyle name="Comma 3 8 2 5" xfId="6850" xr:uid="{21545271-AEFA-44DB-8AF9-964FEE9B366A}"/>
    <cellStyle name="Comma 3 8 2 5 2" xfId="10754" xr:uid="{1EC0E4BF-086D-4475-A380-A8656156BD80}"/>
    <cellStyle name="Comma 3 8 2 5 3" xfId="13849" xr:uid="{6F472CC7-AE40-40D9-A2C7-7D5235125B91}"/>
    <cellStyle name="Comma 3 8 3" xfId="1047" xr:uid="{1EB76E1B-41E6-4299-9855-B5422EC41925}"/>
    <cellStyle name="Comma 3 8 3 2" xfId="2183" xr:uid="{0DD996C1-10D2-4E92-A695-9D3FDF10F78D}"/>
    <cellStyle name="Comma 3 8 3 2 2" xfId="4390" xr:uid="{5B09AE9B-BC44-4B37-BF8E-9E3B3CE10BD3}"/>
    <cellStyle name="Comma 3 8 3 2 2 2" xfId="10036" xr:uid="{8C5364F8-E461-4484-B612-F4F350DE12FF}"/>
    <cellStyle name="Comma 3 8 3 2 2 2 2" xfId="13264" xr:uid="{4A05F506-927A-4752-9516-E64B6E949C33}"/>
    <cellStyle name="Comma 3 8 3 2 2 2 3" xfId="16359" xr:uid="{FFBE37BD-21E3-44ED-89C0-65DAF445F2E9}"/>
    <cellStyle name="Comma 3 8 3 2 2 3" xfId="6071" xr:uid="{5FFA6C38-6790-40CA-BBFC-FE47DA96162D}"/>
    <cellStyle name="Comma 3 8 3 2 3" xfId="8040" xr:uid="{A141E6D8-3558-42B9-AAEA-39A5051EC804}"/>
    <cellStyle name="Comma 3 8 3 2 3 2" xfId="11720" xr:uid="{5A3DB6EA-70B0-479E-933E-4C5E3A4F98A0}"/>
    <cellStyle name="Comma 3 8 3 2 3 3" xfId="14815" xr:uid="{72C2FAF8-5B01-4A7B-9676-C2571FDA95F9}"/>
    <cellStyle name="Comma 3 8 3 3" xfId="3366" xr:uid="{BCD28DA9-3120-47F1-A0B6-3AE7118C3260}"/>
    <cellStyle name="Comma 3 8 3 3 2" xfId="9066" xr:uid="{B304F90F-502B-4726-AEC3-A36E5E715C13}"/>
    <cellStyle name="Comma 3 8 3 3 2 2" xfId="12446" xr:uid="{0E5BCE5B-27F5-4CFC-8509-A0D2A670F735}"/>
    <cellStyle name="Comma 3 8 3 3 2 3" xfId="15541" xr:uid="{869030B4-D667-4D3A-94D0-23ADA1481120}"/>
    <cellStyle name="Comma 3 8 3 3 3" xfId="5254" xr:uid="{D79A9E73-1DA9-4931-9074-1226E53BC7DF}"/>
    <cellStyle name="Comma 3 8 3 4" xfId="7065" xr:uid="{10F67874-D4A7-49D4-A748-75C4EFEE25CB}"/>
    <cellStyle name="Comma 3 8 3 4 2" xfId="10903" xr:uid="{F7566F2A-574D-4960-B62B-463B1AD0A2AD}"/>
    <cellStyle name="Comma 3 8 3 4 3" xfId="13998" xr:uid="{8F3D47AE-C646-4178-A999-C4F9CA806B3F}"/>
    <cellStyle name="Comma 3 8 4" xfId="2146" xr:uid="{50CA23EB-B1DC-402B-B340-DA1402FFF48A}"/>
    <cellStyle name="Comma 3 8 4 2" xfId="4357" xr:uid="{16C034B8-787A-4CED-8B4D-7E8F78355E2C}"/>
    <cellStyle name="Comma 3 8 4 2 2" xfId="10003" xr:uid="{10CF9F1E-1322-4163-B372-4E162F876243}"/>
    <cellStyle name="Comma 3 8 4 2 2 2" xfId="13247" xr:uid="{81C5113B-A4F7-4947-89B2-E540741ECF97}"/>
    <cellStyle name="Comma 3 8 4 2 2 3" xfId="16342" xr:uid="{3A0A3BA7-7AB0-4A26-A16E-4703BCDA5161}"/>
    <cellStyle name="Comma 3 8 4 2 3" xfId="6054" xr:uid="{14C6F4F6-1427-4094-81BA-EFF78A352016}"/>
    <cellStyle name="Comma 3 8 4 3" xfId="8004" xr:uid="{29C5988F-41B6-4852-94A4-F495FFC68E0A}"/>
    <cellStyle name="Comma 3 8 4 3 2" xfId="11703" xr:uid="{53015112-2D8C-48FB-88F5-72D957565B97}"/>
    <cellStyle name="Comma 3 8 4 3 3" xfId="14798" xr:uid="{28BDB191-BB77-4D56-BDE5-052AE9654C79}"/>
    <cellStyle name="Comma 3 8 5" xfId="3022" xr:uid="{4C692D4E-1FD6-4956-862C-E83DC5BDF910}"/>
    <cellStyle name="Comma 3 8 5 2" xfId="8747" xr:uid="{AE462BE1-AF77-4EBB-AB7C-1D039001BC88}"/>
    <cellStyle name="Comma 3 8 5 2 2" xfId="12226" xr:uid="{92DBFB66-E0A4-45A2-8F01-42AE2A5946A1}"/>
    <cellStyle name="Comma 3 8 5 2 3" xfId="15321" xr:uid="{79C08BFA-23DC-4A0D-BDD3-C2C02FB434A9}"/>
    <cellStyle name="Comma 3 8 5 3" xfId="5031" xr:uid="{C81CDD05-A1AA-414F-A52D-302A2D7CDE70}"/>
    <cellStyle name="Comma 3 8 6" xfId="6743" xr:uid="{38BD06DB-66B7-443C-A3BA-F42D48B76ABE}"/>
    <cellStyle name="Comma 3 8 6 2" xfId="10683" xr:uid="{DDDA26CC-79CD-4343-BC1C-64E30E494DDB}"/>
    <cellStyle name="Comma 3 8 6 3" xfId="13778" xr:uid="{25FD354E-1AF8-4C5A-A778-20C8FC073B00}"/>
    <cellStyle name="Comma 3 9" xfId="351" xr:uid="{4CEAC2E8-2CD4-44F3-AC94-8E6C25597EBF}"/>
    <cellStyle name="Comma 3 9 2" xfId="654" xr:uid="{68135DC2-8C40-4B8E-B193-B2D58D6535A2}"/>
    <cellStyle name="Comma 3 9 2 2" xfId="1530" xr:uid="{56782D21-170D-46F1-A69D-2B736F87F56B}"/>
    <cellStyle name="Comma 3 9 2 2 2" xfId="3812" xr:uid="{7E0C8A84-185F-4E6C-B3F9-2AEFD98EA40D}"/>
    <cellStyle name="Comma 3 9 2 2 2 2" xfId="9511" xr:uid="{50E9C856-5F3D-4D5C-9EA2-536D9F99417D}"/>
    <cellStyle name="Comma 3 9 2 2 2 2 2" xfId="12774" xr:uid="{1D4CBC59-5565-415A-8873-403B8949609E}"/>
    <cellStyle name="Comma 3 9 2 2 2 2 3" xfId="15869" xr:uid="{CDDD77C3-6E89-493E-9AAB-668A3BCA29EA}"/>
    <cellStyle name="Comma 3 9 2 2 2 3" xfId="5581" xr:uid="{6608E65F-0A55-43AC-AF44-056F97458357}"/>
    <cellStyle name="Comma 3 9 2 2 3" xfId="7510" xr:uid="{269B156B-ED2D-425D-8D7C-0A5AC9A983A3}"/>
    <cellStyle name="Comma 3 9 2 2 3 2" xfId="11230" xr:uid="{5807A58E-3292-4D7E-81D0-CF3BD655FB32}"/>
    <cellStyle name="Comma 3 9 2 2 3 3" xfId="14325" xr:uid="{2106C85B-DE81-4BD6-BBA5-CC683CE97E5D}"/>
    <cellStyle name="Comma 3 9 2 3" xfId="2520" xr:uid="{7690AFE5-6D01-4E58-B983-D099646A4A50}"/>
    <cellStyle name="Comma 3 9 2 3 2" xfId="4710" xr:uid="{CFC6EF83-213C-45CC-AEA0-3F27321FC4C4}"/>
    <cellStyle name="Comma 3 9 2 3 2 2" xfId="10356" xr:uid="{3C48CE04-4B12-4A10-AF96-2A3B387B115B}"/>
    <cellStyle name="Comma 3 9 2 3 2 2 2" xfId="13486" xr:uid="{48ADC44C-8C98-4A5C-BA20-2D31EE80A80A}"/>
    <cellStyle name="Comma 3 9 2 3 2 2 3" xfId="16581" xr:uid="{15F19BC6-A3C2-4EA3-B2E8-56887E22E13F}"/>
    <cellStyle name="Comma 3 9 2 3 2 3" xfId="6293" xr:uid="{38F4D536-FA56-459A-8156-73CAECB2E8DE}"/>
    <cellStyle name="Comma 3 9 2 3 3" xfId="8374" xr:uid="{47EC8B4D-1A3A-41BF-8C52-D5D2D38F8BDD}"/>
    <cellStyle name="Comma 3 9 2 3 3 2" xfId="11942" xr:uid="{CC173D7B-DCF1-4337-BD66-ADA3BC3FE816}"/>
    <cellStyle name="Comma 3 9 2 3 3 3" xfId="15037" xr:uid="{544CD175-1579-4CA9-A3E1-083C6D1E900C}"/>
    <cellStyle name="Comma 3 9 2 4" xfId="3153" xr:uid="{F9107977-4C2B-4B16-A369-D5777D0A5ED6}"/>
    <cellStyle name="Comma 3 9 2 4 2" xfId="8854" xr:uid="{B23A4A14-9A1A-4EDF-B9A8-B414D0F43500}"/>
    <cellStyle name="Comma 3 9 2 4 2 2" xfId="12299" xr:uid="{B1166891-1F41-449C-BD5B-8AF2319C1C5A}"/>
    <cellStyle name="Comma 3 9 2 4 2 3" xfId="15394" xr:uid="{84352633-0EDD-4DC1-AA35-35DA01CC92A7}"/>
    <cellStyle name="Comma 3 9 2 4 3" xfId="5107" xr:uid="{396719DD-31DD-4BB6-A7A9-CCAFF596722F}"/>
    <cellStyle name="Comma 3 9 2 5" xfId="6852" xr:uid="{0C816601-5966-48E4-BE88-E713CF70B8DC}"/>
    <cellStyle name="Comma 3 9 2 5 2" xfId="10756" xr:uid="{553AA42F-993B-4994-9068-438727A8B865}"/>
    <cellStyle name="Comma 3 9 2 5 3" xfId="13851" xr:uid="{8642D6AA-44C5-4478-8F2F-FCB4C149DF5B}"/>
    <cellStyle name="Comma 3 9 3" xfId="1049" xr:uid="{900A77BE-C83C-472B-9CFE-F3DE23E3DFED}"/>
    <cellStyle name="Comma 3 9 3 2" xfId="2185" xr:uid="{BFA1669D-595A-459E-81D8-BBB85822654B}"/>
    <cellStyle name="Comma 3 9 3 2 2" xfId="4392" xr:uid="{01564AC0-3BE3-47D5-8F04-773B03EE77F8}"/>
    <cellStyle name="Comma 3 9 3 2 2 2" xfId="10038" xr:uid="{4BF9CC08-DE37-47F5-9B81-A6880C2EB561}"/>
    <cellStyle name="Comma 3 9 3 2 2 2 2" xfId="13266" xr:uid="{B1C5DCBB-27FD-4F19-881F-1EBFF40155E1}"/>
    <cellStyle name="Comma 3 9 3 2 2 2 3" xfId="16361" xr:uid="{4489582C-7772-4849-B31E-A14A51178606}"/>
    <cellStyle name="Comma 3 9 3 2 2 3" xfId="6073" xr:uid="{AA1B7526-6B05-4580-B4B5-7793AF0A767D}"/>
    <cellStyle name="Comma 3 9 3 2 3" xfId="8042" xr:uid="{AB201716-D2FE-4095-B5F7-4C0D7242E51B}"/>
    <cellStyle name="Comma 3 9 3 2 3 2" xfId="11722" xr:uid="{66CB40A1-0020-43D0-B178-76F414092245}"/>
    <cellStyle name="Comma 3 9 3 2 3 3" xfId="14817" xr:uid="{D6EE2C1A-2759-4152-8FB8-C4E0F3976D35}"/>
    <cellStyle name="Comma 3 9 3 3" xfId="3368" xr:uid="{15014753-44D7-4B04-B616-46A2525A1CCB}"/>
    <cellStyle name="Comma 3 9 3 3 2" xfId="9068" xr:uid="{C1E0FCD2-FE46-48DE-A982-50FD9138086B}"/>
    <cellStyle name="Comma 3 9 3 3 2 2" xfId="12448" xr:uid="{56DE19FA-D6DD-43EA-8C3C-D8C847C6A83C}"/>
    <cellStyle name="Comma 3 9 3 3 2 3" xfId="15543" xr:uid="{1768865F-D001-4C5B-BE67-E00B6FBDC0CF}"/>
    <cellStyle name="Comma 3 9 3 3 3" xfId="5256" xr:uid="{49886BE1-F10A-448C-B09A-0F594A6760FA}"/>
    <cellStyle name="Comma 3 9 3 4" xfId="7067" xr:uid="{53434B62-6A19-462D-957E-FBB93012DF0B}"/>
    <cellStyle name="Comma 3 9 3 4 2" xfId="10905" xr:uid="{AE83D542-3786-474A-BC21-D4B5EFF6E92D}"/>
    <cellStyle name="Comma 3 9 3 4 3" xfId="14000" xr:uid="{2C749A81-CC1B-47C4-A862-4327A1A72F93}"/>
    <cellStyle name="Comma 3 9 4" xfId="2147" xr:uid="{E2654321-A2CC-4387-8D53-5730F8585D20}"/>
    <cellStyle name="Comma 3 9 4 2" xfId="4358" xr:uid="{2742A924-B44E-4953-BFDD-868C1B39DFE4}"/>
    <cellStyle name="Comma 3 9 4 2 2" xfId="10004" xr:uid="{26527D23-A739-42E4-A394-B3448C4A316A}"/>
    <cellStyle name="Comma 3 9 4 2 2 2" xfId="13248" xr:uid="{D1511ADA-06FC-4E77-8869-A4C0C24EED74}"/>
    <cellStyle name="Comma 3 9 4 2 2 3" xfId="16343" xr:uid="{E9C1B050-A1F8-4F0D-BE64-D6C8486C7245}"/>
    <cellStyle name="Comma 3 9 4 2 3" xfId="6055" xr:uid="{BB5C5238-4DEA-46BF-A452-5C3BE9BDC102}"/>
    <cellStyle name="Comma 3 9 4 3" xfId="8005" xr:uid="{035D8E4C-F84B-4A3F-8FC6-97F6527F73CA}"/>
    <cellStyle name="Comma 3 9 4 3 2" xfId="11704" xr:uid="{D647E9BF-49F6-4228-924B-E90D09E3E632}"/>
    <cellStyle name="Comma 3 9 4 3 3" xfId="14799" xr:uid="{9B6263D6-0731-48C5-9485-9A68046C32B6}"/>
    <cellStyle name="Comma 3 9 5" xfId="3024" xr:uid="{603697BE-A0DC-4E93-9DA5-F23805539B66}"/>
    <cellStyle name="Comma 3 9 5 2" xfId="8749" xr:uid="{358465C2-364D-4421-B02E-7506DC97FCCE}"/>
    <cellStyle name="Comma 3 9 5 2 2" xfId="12228" xr:uid="{D0924D44-B741-42E0-B600-EE42AC648E00}"/>
    <cellStyle name="Comma 3 9 5 2 3" xfId="15323" xr:uid="{90974B70-3DCE-47D8-AC8C-5BE3CBBDFEDC}"/>
    <cellStyle name="Comma 3 9 5 3" xfId="5033" xr:uid="{CF7AC84D-9D81-4DB2-B8B2-A9E210F3E8CC}"/>
    <cellStyle name="Comma 3 9 6" xfId="6745" xr:uid="{F1BD004D-4251-4FCE-9F81-28D93D1B25AC}"/>
    <cellStyle name="Comma 3 9 6 2" xfId="10685" xr:uid="{9D836B9C-68E0-4FAD-91D6-F5A00C4CD9FB}"/>
    <cellStyle name="Comma 3 9 6 3" xfId="13780" xr:uid="{00F66158-0380-4D35-BB19-FA45DE41A7B7}"/>
    <cellStyle name="Comma 30" xfId="45" xr:uid="{551D537E-C903-4481-AFA3-B91AF7D7880B}"/>
    <cellStyle name="Comma 30 2" xfId="113" xr:uid="{854C5B65-0CBA-4117-BFF3-7BF1AF6B32A6}"/>
    <cellStyle name="Comma 30 2 2" xfId="324" xr:uid="{F9EB5CD5-C234-450A-A652-1BA7889408F9}"/>
    <cellStyle name="Comma 30 2 2 2" xfId="3000" xr:uid="{83FA767C-938E-4970-AE8D-DE67F62001CA}"/>
    <cellStyle name="Comma 30 2 2 2 2" xfId="8728" xr:uid="{A2523309-41FD-4994-A4AD-5A7F8BBBD72A}"/>
    <cellStyle name="Comma 30 2 2 2 2 2" xfId="12209" xr:uid="{13CE0706-DBD9-498D-BC4F-6B20E7718C10}"/>
    <cellStyle name="Comma 30 2 2 2 2 3" xfId="15304" xr:uid="{27CDC217-FD40-4E15-9015-3112051DA396}"/>
    <cellStyle name="Comma 30 2 2 2 3" xfId="6436" xr:uid="{1E349D1A-7A35-4771-A6BC-5A4497A3F6CD}"/>
    <cellStyle name="Comma 30 2 2 3" xfId="6724" xr:uid="{F272AE3D-0302-4A2D-9581-45890EEBA887}"/>
    <cellStyle name="Comma 30 2 2 3 2" xfId="10666" xr:uid="{F153D771-7A00-4792-B0B3-4A85BBBAC398}"/>
    <cellStyle name="Comma 30 2 2 3 3" xfId="13761" xr:uid="{B0B8613E-9393-4F0F-91F6-72257F5860A4}"/>
    <cellStyle name="Comma 30 2 2 4" xfId="5014" xr:uid="{029C0F63-E4AE-458C-A0C1-DE8C20FD5F5E}"/>
    <cellStyle name="Comma 30 2 3" xfId="2829" xr:uid="{0EDAF8E1-6034-4E7A-88E7-D1269079B44A}"/>
    <cellStyle name="Comma 30 2 3 2" xfId="8577" xr:uid="{2E447439-484E-49F9-ADE5-37654B952202}"/>
    <cellStyle name="Comma 30 2 3 2 2" xfId="12096" xr:uid="{7CD75743-A0F6-49F6-856C-B414F101F87A}"/>
    <cellStyle name="Comma 30 2 3 2 3" xfId="15191" xr:uid="{92887276-BBA8-44BA-8D4B-258DEAC4E9D9}"/>
    <cellStyle name="Comma 30 2 3 3" xfId="6420" xr:uid="{FF549575-78EE-4FA6-955F-F86FF76A641F}"/>
    <cellStyle name="Comma 30 2 4" xfId="6573" xr:uid="{993CB137-9EE8-492C-A1BB-B5E3028808D7}"/>
    <cellStyle name="Comma 30 2 4 2" xfId="10553" xr:uid="{64C5D3BB-0263-40D4-9220-40DCC4A7A4A5}"/>
    <cellStyle name="Comma 30 2 4 3" xfId="13648" xr:uid="{5D00B923-90FE-4AF9-957F-E8DF39A9A95F}"/>
    <cellStyle name="Comma 30 2 5" xfId="4901" xr:uid="{83361E86-CA31-405B-81B3-347522BE116A}"/>
    <cellStyle name="Comma 30 3" xfId="298" xr:uid="{359DC6F1-3A29-4341-A3E6-F53BFC364D08}"/>
    <cellStyle name="Comma 30 3 2" xfId="2974" xr:uid="{708A2783-ABC1-4FE7-B9B6-0B557AF84FC1}"/>
    <cellStyle name="Comma 30 3 2 2" xfId="8702" xr:uid="{3A67766B-EB27-4C35-9EFA-02C64BB55EB1}"/>
    <cellStyle name="Comma 30 3 2 2 2" xfId="12184" xr:uid="{FA12448F-1C7E-475D-9DF9-142BD70B4CFE}"/>
    <cellStyle name="Comma 30 3 2 2 3" xfId="15279" xr:uid="{4C4C4A03-8F32-4C95-B628-3B4EEC6B9E83}"/>
    <cellStyle name="Comma 30 3 2 3" xfId="6425" xr:uid="{E6DBCD13-BD63-4DD2-9A38-8F12E8626227}"/>
    <cellStyle name="Comma 30 3 3" xfId="6698" xr:uid="{B32AE467-074A-4EA3-B3D7-8BDA4D45190E}"/>
    <cellStyle name="Comma 30 3 3 2" xfId="10641" xr:uid="{DE70BF4E-FF06-4442-A675-27F7201D3E98}"/>
    <cellStyle name="Comma 30 3 3 3" xfId="13736" xr:uid="{01CD7C4C-5B0A-49CE-8ABC-1DA752C97C16}"/>
    <cellStyle name="Comma 30 3 4" xfId="4989" xr:uid="{FA879E8A-EF9F-4117-8C05-34EDFDC02D00}"/>
    <cellStyle name="Comma 30 4" xfId="2788" xr:uid="{DF443788-836E-4473-9EED-D85D75854C90}"/>
    <cellStyle name="Comma 30 4 2" xfId="8538" xr:uid="{02626622-CB90-427E-8BA0-59502D7D709B}"/>
    <cellStyle name="Comma 30 4 2 2" xfId="12071" xr:uid="{3F3CA861-1A64-45F6-BD99-CF4DEA2776FB}"/>
    <cellStyle name="Comma 30 4 2 3" xfId="15166" xr:uid="{12A55411-49FD-45FE-BD90-F73E93BB76FE}"/>
    <cellStyle name="Comma 30 4 3" xfId="6415" xr:uid="{D84B5036-6503-4735-A51B-3A70D77C1694}"/>
    <cellStyle name="Comma 30 5" xfId="6526" xr:uid="{734E32A9-C78A-48A6-94F8-166DE2F9EA3F}"/>
    <cellStyle name="Comma 30 5 2" xfId="10528" xr:uid="{81854A1C-1DEE-4FCA-BEE9-6BB449ABD93C}"/>
    <cellStyle name="Comma 30 5 3" xfId="13623" xr:uid="{537CB1B1-80B1-49C2-9D3F-C8311B920FAD}"/>
    <cellStyle name="Comma 30 6" xfId="4876" xr:uid="{EC0D4655-4C1E-4103-989A-8FEF713F9C68}"/>
    <cellStyle name="Comma 4" xfId="31" xr:uid="{B5954ED5-6A68-4835-87BF-1C307B690317}"/>
    <cellStyle name="Comma 4 10" xfId="968" xr:uid="{513D8BAC-B769-43FB-BF2B-9CE421E3BC86}"/>
    <cellStyle name="Comma 4 10 2" xfId="2155" xr:uid="{2355D2FC-BAD7-4FBE-AEC7-18EC436A9A13}"/>
    <cellStyle name="Comma 4 10 2 2" xfId="37" xr:uid="{33F1484B-7845-4FAD-A7F7-9DF59B12FB46}"/>
    <cellStyle name="Comma 4 10 2 2 2" xfId="105" xr:uid="{BB5E549D-E212-4473-987A-78CA724B4CB8}"/>
    <cellStyle name="Comma 4 10 2 2 2 2" xfId="321" xr:uid="{0CF5E75C-9FE8-474C-A16E-4C78481DDF43}"/>
    <cellStyle name="Comma 4 10 2 2 2 2 2" xfId="1508" xr:uid="{F4817CC7-085C-480E-B2C9-6799FFBE3EFC}"/>
    <cellStyle name="Comma 4 10 2 2 2 2 2 2" xfId="3790" xr:uid="{007E4F69-747B-4385-870E-7E7E156138E7}"/>
    <cellStyle name="Comma 4 10 2 2 2 2 2 2 2" xfId="9489" xr:uid="{12A6D68A-2963-4E2A-84AB-F55AAA9E659C}"/>
    <cellStyle name="Comma 4 10 2 2 2 2 2 2 2 2" xfId="12753" xr:uid="{AA014C1B-4584-4CEC-A0DD-4223020B8758}"/>
    <cellStyle name="Comma 4 10 2 2 2 2 2 2 2 3" xfId="15848" xr:uid="{C303FCC0-AC03-4136-9A38-81E6A33AAFE5}"/>
    <cellStyle name="Comma 4 10 2 2 2 2 2 2 3" xfId="6451" xr:uid="{DA510A9D-1D4B-44BF-A435-ACA31F40F5C6}"/>
    <cellStyle name="Comma 4 10 2 2 2 2 2 3" xfId="7488" xr:uid="{C3116BEA-DEBC-480F-BE84-CE213AFA77A1}"/>
    <cellStyle name="Comma 4 10 2 2 2 2 2 3 2" xfId="11209" xr:uid="{100E34C3-5CFD-46AD-82AE-1F49FCA960AF}"/>
    <cellStyle name="Comma 4 10 2 2 2 2 2 3 3" xfId="14304" xr:uid="{C95B6B51-2AE4-45BB-89C5-3898D2772B2E}"/>
    <cellStyle name="Comma 4 10 2 2 2 2 2 4" xfId="5560" xr:uid="{D94BD05C-68FE-4C4D-B39E-EBE9CFDA54D6}"/>
    <cellStyle name="Comma 4 10 2 2 2 2 3" xfId="2997" xr:uid="{D343E42C-13BD-4492-9379-D4A7B607B5AF}"/>
    <cellStyle name="Comma 4 10 2 2 2 2 3 2" xfId="8725" xr:uid="{1A6C8D2C-4520-4F87-9EFF-D4C16620434A}"/>
    <cellStyle name="Comma 4 10 2 2 2 2 3 2 2" xfId="12206" xr:uid="{E7ED5E9C-6D55-4F1B-9C7F-BBF6F0AEA604}"/>
    <cellStyle name="Comma 4 10 2 2 2 2 3 2 3" xfId="15301" xr:uid="{CBA93EF7-8E71-4303-AE50-5D9E2B37F172}"/>
    <cellStyle name="Comma 4 10 2 2 2 2 3 3" xfId="5011" xr:uid="{3FEB0B82-0E89-429B-AE3C-F0A94801886E}"/>
    <cellStyle name="Comma 4 10 2 2 2 2 4" xfId="6721" xr:uid="{E355409D-BD23-4BAD-9721-F9CD039150F4}"/>
    <cellStyle name="Comma 4 10 2 2 2 2 4 2" xfId="10663" xr:uid="{3A6FC059-9E1C-4487-8120-7A1590A9299D}"/>
    <cellStyle name="Comma 4 10 2 2 2 2 4 3" xfId="13758" xr:uid="{B3761555-74C6-4002-8C21-E2A4921E8F4A}"/>
    <cellStyle name="Comma 4 10 2 2 2 3" xfId="2513" xr:uid="{17043FA1-7FD4-4CA2-8711-7C27FF786C0E}"/>
    <cellStyle name="Comma 4 10 2 2 2 3 2" xfId="4703" xr:uid="{0CB1D235-86EB-40C2-BC67-676ED1705F03}"/>
    <cellStyle name="Comma 4 10 2 2 2 3 2 2" xfId="10349" xr:uid="{66344AD9-5974-4D07-8D93-B21C77EF9A69}"/>
    <cellStyle name="Comma 4 10 2 2 2 3 2 2 2" xfId="13480" xr:uid="{B68D67D5-71C9-4F05-AE2B-A540AAB0F8A3}"/>
    <cellStyle name="Comma 4 10 2 2 2 3 2 2 3" xfId="16575" xr:uid="{77B75762-5EA7-4A84-AEDC-4C435C677490}"/>
    <cellStyle name="Comma 4 10 2 2 2 3 2 3" xfId="6287" xr:uid="{B2C2CD73-DEAB-4EBE-A553-3D7B5932EF77}"/>
    <cellStyle name="Comma 4 10 2 2 2 3 3" xfId="8367" xr:uid="{FE80BD22-1E45-4C80-A59D-E601EDB10E8E}"/>
    <cellStyle name="Comma 4 10 2 2 2 3 3 2" xfId="11936" xr:uid="{CC95170C-B612-44D4-A4EE-937A4E44EA10}"/>
    <cellStyle name="Comma 4 10 2 2 2 3 3 3" xfId="15031" xr:uid="{D8D873EE-D4B8-45A9-956E-813F609912B2}"/>
    <cellStyle name="Comma 4 10 2 2 2 4" xfId="2821" xr:uid="{B664FAA4-0A1A-4991-B7E8-1C9CDD89EBC0}"/>
    <cellStyle name="Comma 4 10 2 2 2 4 2" xfId="8569" xr:uid="{C8903801-334B-4AFC-B884-B3BFEA7F748E}"/>
    <cellStyle name="Comma 4 10 2 2 2 4 2 2" xfId="12093" xr:uid="{772F90D7-17D6-425F-8FD7-456FFEABE6CE}"/>
    <cellStyle name="Comma 4 10 2 2 2 4 2 3" xfId="15188" xr:uid="{09FEE592-E941-4863-8734-C6F34D9F88A3}"/>
    <cellStyle name="Comma 4 10 2 2 2 4 3" xfId="4898" xr:uid="{12A12DD5-C501-43FE-9D23-1BF2795FEB4D}"/>
    <cellStyle name="Comma 4 10 2 2 2 5" xfId="6565" xr:uid="{5FA80619-8367-48A9-B0BD-83C539EE65C2}"/>
    <cellStyle name="Comma 4 10 2 2 2 5 2" xfId="10550" xr:uid="{05A47944-2D21-41FE-A180-56AE83AC9E9A}"/>
    <cellStyle name="Comma 4 10 2 2 2 5 3" xfId="13645" xr:uid="{B07157B9-09F4-4F43-9C29-5B74C04FFE38}"/>
    <cellStyle name="Comma 4 10 2 2 3" xfId="295" xr:uid="{EA25F14D-911F-4B8E-A4BE-62A818E8A655}"/>
    <cellStyle name="Comma 4 10 2 2 3 2" xfId="1015" xr:uid="{0277D8FE-BC6F-4B6D-9E23-6CC9187D4282}"/>
    <cellStyle name="Comma 4 10 2 2 3 2 2" xfId="3338" xr:uid="{FB4503F4-3B7A-4AE6-A67C-D9E70D4C1911}"/>
    <cellStyle name="Comma 4 10 2 2 3 2 2 2" xfId="9038" xr:uid="{36D6DADA-2B60-452B-824D-5452BEEF010A}"/>
    <cellStyle name="Comma 4 10 2 2 3 2 2 2 2" xfId="12427" xr:uid="{FBBFCD6E-9FEC-43C5-8182-2EDE958F01B8}"/>
    <cellStyle name="Comma 4 10 2 2 3 2 2 2 3" xfId="15522" xr:uid="{B1820D97-1F7F-492C-BA88-12A3491F23D2}"/>
    <cellStyle name="Comma 4 10 2 2 3 2 2 3" xfId="6443" xr:uid="{4623E468-B25E-4BB6-8A80-97D370BE7D23}"/>
    <cellStyle name="Comma 4 10 2 2 3 2 3" xfId="7037" xr:uid="{EAC19CA0-E1EF-4D83-B684-8747E4327ED0}"/>
    <cellStyle name="Comma 4 10 2 2 3 2 3 2" xfId="10884" xr:uid="{64AFA2FC-8BBF-4F09-A3F5-25FBDC949C4F}"/>
    <cellStyle name="Comma 4 10 2 2 3 2 3 3" xfId="13979" xr:uid="{885A63A4-15A1-4D0C-AEA3-2D1AB0A1CAB4}"/>
    <cellStyle name="Comma 4 10 2 2 3 2 4" xfId="5235" xr:uid="{49F438C4-6572-4DB6-A1B3-26379F7F4269}"/>
    <cellStyle name="Comma 4 10 2 2 3 3" xfId="2971" xr:uid="{FC6181BA-F3B9-49E3-BC07-589F3788378C}"/>
    <cellStyle name="Comma 4 10 2 2 3 3 2" xfId="8699" xr:uid="{CFFE567D-0D0A-40A3-82E1-DF1F0503F08D}"/>
    <cellStyle name="Comma 4 10 2 2 3 3 2 2" xfId="12181" xr:uid="{E3DB9139-992D-4D25-868A-1700A6359915}"/>
    <cellStyle name="Comma 4 10 2 2 3 3 2 3" xfId="15276" xr:uid="{E3E7612F-648C-4338-B888-5A8E9A431B37}"/>
    <cellStyle name="Comma 4 10 2 2 3 3 3" xfId="4986" xr:uid="{0E4FE538-84C9-4299-8F10-26BD4647AA44}"/>
    <cellStyle name="Comma 4 10 2 2 3 4" xfId="6695" xr:uid="{32D1A1C4-4CBF-4714-B13B-F1A1DB47129A}"/>
    <cellStyle name="Comma 4 10 2 2 3 4 2" xfId="10638" xr:uid="{21B6ED93-FAB9-4FC1-BA06-1B6B8283D400}"/>
    <cellStyle name="Comma 4 10 2 2 3 4 3" xfId="13733" xr:uid="{8EFD9119-5539-481D-B516-ACED81FDD319}"/>
    <cellStyle name="Comma 4 10 2 2 4" xfId="2170" xr:uid="{1E6B0272-2DE8-4E10-8113-5CE2A3C8EEF1}"/>
    <cellStyle name="Comma 4 10 2 2 4 2" xfId="4379" xr:uid="{10A9BEE9-1BC2-48A1-8FC9-8F7E55DAC8AC}"/>
    <cellStyle name="Comma 4 10 2 2 4 2 2" xfId="10025" xr:uid="{BF14AEF6-B0CF-424B-9D8B-7C7B43A88BC1}"/>
    <cellStyle name="Comma 4 10 2 2 4 2 2 2" xfId="13260" xr:uid="{51526557-D432-4FA6-9E16-61E8666FF843}"/>
    <cellStyle name="Comma 4 10 2 2 4 2 2 3" xfId="16355" xr:uid="{47870DE3-A122-4CF1-88AE-22398A89296D}"/>
    <cellStyle name="Comma 4 10 2 2 4 2 3" xfId="6067" xr:uid="{7264C5A7-EC45-4B42-8D64-3A4E57751CB0}"/>
    <cellStyle name="Comma 4 10 2 2 4 3" xfId="8027" xr:uid="{BA72ACE7-D3FF-41CC-B3B7-1B12423262B7}"/>
    <cellStyle name="Comma 4 10 2 2 4 3 2" xfId="11716" xr:uid="{BC6D17D7-F283-4D69-9D33-5A68B1C89D21}"/>
    <cellStyle name="Comma 4 10 2 2 4 3 3" xfId="14811" xr:uid="{573E7CB7-6C35-445E-AE66-0FD77E9D07B3}"/>
    <cellStyle name="Comma 4 10 2 2 5" xfId="2780" xr:uid="{A86CB965-2271-4EFF-9ACA-BA333132DB3E}"/>
    <cellStyle name="Comma 4 10 2 2 5 2" xfId="1016" xr:uid="{34BBA1AE-1220-409D-B555-B2772E188EF8}"/>
    <cellStyle name="Comma 4 10 2 2 5 2 2" xfId="1509" xr:uid="{6F997FD2-B2B6-426A-9EEA-0A1265D06F42}"/>
    <cellStyle name="Comma 4 10 2 2 5 2 2 2" xfId="1937" xr:uid="{1C106703-5E81-4A04-AA17-3719B0334734}"/>
    <cellStyle name="Comma 4 10 2 2 5 2 2 2 2" xfId="4182" xr:uid="{D925E0FB-DA90-4155-BE77-5A0475C84CE6}"/>
    <cellStyle name="Comma 4 10 2 2 5 2 2 2 2 2" xfId="9829" xr:uid="{6ED136A7-508D-4BFD-861B-19BC685F4559}"/>
    <cellStyle name="Comma 4 10 2 2 5 2 2 2 2 2 2" xfId="13079" xr:uid="{1B065BB2-5DFE-45F2-9586-8CF50E423DB9}"/>
    <cellStyle name="Comma 4 10 2 2 5 2 2 2 2 2 3" xfId="16174" xr:uid="{A1D33E81-7014-4FD6-AA8A-5A4A8109DF18}"/>
    <cellStyle name="Comma 4 10 2 2 5 2 2 2 2 3" xfId="5886" xr:uid="{8DB6C625-4FF0-41A4-9E57-E85711BE4862}"/>
    <cellStyle name="Comma 4 10 2 2 5 2 2 2 3" xfId="7828" xr:uid="{226330B2-8D7A-4C70-9BCC-E5219A3FFE8D}"/>
    <cellStyle name="Comma 4 10 2 2 5 2 2 2 3 2" xfId="11535" xr:uid="{4FF33AF7-72F8-4C06-95A2-977EC34839CD}"/>
    <cellStyle name="Comma 4 10 2 2 5 2 2 2 3 3" xfId="14630" xr:uid="{B0FF0E3A-F132-473F-A9C2-D269EE33A630}"/>
    <cellStyle name="Comma 4 10 2 2 5 2 2 3" xfId="3791" xr:uid="{6DFE0A80-2C97-4A48-B808-961788133021}"/>
    <cellStyle name="Comma 4 10 2 2 5 2 2 3 2" xfId="9490" xr:uid="{82119AD6-FBD7-4C06-80A9-10D0DF83D566}"/>
    <cellStyle name="Comma 4 10 2 2 5 2 2 3 2 2" xfId="12754" xr:uid="{5A54A758-4176-455A-B173-FC5C72D45998}"/>
    <cellStyle name="Comma 4 10 2 2 5 2 2 3 2 3" xfId="15849" xr:uid="{CBB0E4B7-EB06-40FB-88B2-CFC62C3BA018}"/>
    <cellStyle name="Comma 4 10 2 2 5 2 2 3 3" xfId="5561" xr:uid="{12AFA4B7-26A0-42DC-92C9-BFE58B369261}"/>
    <cellStyle name="Comma 4 10 2 2 5 2 2 4" xfId="7489" xr:uid="{7811F4DC-85B8-4DBF-94D4-37070BD1A2F1}"/>
    <cellStyle name="Comma 4 10 2 2 5 2 2 4 2" xfId="11210" xr:uid="{E22688D1-637A-4A7E-9EC2-9251320EFEA1}"/>
    <cellStyle name="Comma 4 10 2 2 5 2 2 4 3" xfId="14305" xr:uid="{6ACA9757-4F28-443A-BF57-E1C65A74E24E}"/>
    <cellStyle name="Comma 4 10 2 2 5 2 3" xfId="1851" xr:uid="{5DD9F467-F85D-4024-B822-1A93E98D0858}"/>
    <cellStyle name="Comma 4 10 2 2 5 2 3 2" xfId="4096" xr:uid="{83E899E6-64A7-4CB4-ACC9-B62520DA2E1E}"/>
    <cellStyle name="Comma 4 10 2 2 5 2 3 2 2" xfId="9743" xr:uid="{1E05C270-9B9A-4F0C-8155-11F0CD5D17B2}"/>
    <cellStyle name="Comma 4 10 2 2 5 2 3 2 2 2" xfId="12993" xr:uid="{3D618943-A989-40DF-A74C-AF748400EA45}"/>
    <cellStyle name="Comma 4 10 2 2 5 2 3 2 2 3" xfId="16088" xr:uid="{2013A24C-C527-4537-9B0D-2E746E64DF1F}"/>
    <cellStyle name="Comma 4 10 2 2 5 2 3 2 3" xfId="5800" xr:uid="{47EFCB69-E878-45FA-A747-DF0FFD5AF49F}"/>
    <cellStyle name="Comma 4 10 2 2 5 2 3 3" xfId="7742" xr:uid="{65DC9DB1-1602-48C7-863B-C0EA94D4F60A}"/>
    <cellStyle name="Comma 4 10 2 2 5 2 3 3 2" xfId="11449" xr:uid="{D0630056-DA57-48A9-B8EF-6FCE7E453AE8}"/>
    <cellStyle name="Comma 4 10 2 2 5 2 3 3 3" xfId="14544" xr:uid="{CB7DB9ED-C053-4C0C-BF16-374B571B083F}"/>
    <cellStyle name="Comma 4 10 2 2 5 2 4" xfId="3339" xr:uid="{D726B5FE-8CDF-41B8-85DB-54BF28A7B09A}"/>
    <cellStyle name="Comma 4 10 2 2 5 2 4 2" xfId="9039" xr:uid="{0F40B083-3897-4EA8-999B-64167DC3A62D}"/>
    <cellStyle name="Comma 4 10 2 2 5 2 4 2 2" xfId="12428" xr:uid="{883C5DAE-D988-4278-BC80-04861831AC10}"/>
    <cellStyle name="Comma 4 10 2 2 5 2 4 2 3" xfId="15523" xr:uid="{B8D1F47E-E970-45A5-8B30-C6BC011847D3}"/>
    <cellStyle name="Comma 4 10 2 2 5 2 4 3" xfId="5236" xr:uid="{AD8ACBDC-9C56-4273-9733-67915153CCA6}"/>
    <cellStyle name="Comma 4 10 2 2 5 2 5" xfId="7038" xr:uid="{4919D1D2-E4D9-48E6-89BD-AD1BAD3434C2}"/>
    <cellStyle name="Comma 4 10 2 2 5 2 5 2" xfId="10885" xr:uid="{0EC0F28A-0303-4AF4-8C01-DAB6A03AA4DB}"/>
    <cellStyle name="Comma 4 10 2 2 5 2 5 3" xfId="13980" xr:uid="{13FDC7EE-90E5-4308-9A45-8E3A0D10BEE6}"/>
    <cellStyle name="Comma 4 10 2 2 5 3" xfId="8530" xr:uid="{93454297-AE95-4B6D-ABA9-DFE730832AFC}"/>
    <cellStyle name="Comma 4 10 2 2 5 3 2" xfId="12068" xr:uid="{28716488-1D02-4A1D-A0FB-B46DF8D0E527}"/>
    <cellStyle name="Comma 4 10 2 2 5 3 3" xfId="15163" xr:uid="{5CF7E76B-7557-4FC8-ACB7-5A734644CAD7}"/>
    <cellStyle name="Comma 4 10 2 2 5 4" xfId="4873" xr:uid="{2FFF3E4A-01C8-46D9-88BA-7EDB0CE83078}"/>
    <cellStyle name="Comma 4 10 2 2 6" xfId="6518" xr:uid="{F14058A6-655E-4E79-9A4F-0D55EA83329E}"/>
    <cellStyle name="Comma 4 10 2 2 6 2" xfId="10525" xr:uid="{A9247854-C391-40BC-BEEC-0E5CFA0A788A}"/>
    <cellStyle name="Comma 4 10 2 2 6 3" xfId="13620" xr:uid="{199F0473-43DF-4F0C-AF73-C58E473BC207}"/>
    <cellStyle name="Comma 4 10 2 3" xfId="4366" xr:uid="{AEA1741F-5B3E-4967-B892-000F53D2D4E3}"/>
    <cellStyle name="Comma 4 10 2 3 2" xfId="10012" xr:uid="{6F6454E4-385B-48CA-B51E-913C54675B5D}"/>
    <cellStyle name="Comma 4 10 2 3 2 2" xfId="13254" xr:uid="{A9E7184E-D800-4225-AF97-B12FCC51088C}"/>
    <cellStyle name="Comma 4 10 2 3 2 3" xfId="16349" xr:uid="{BB01D8CA-E0AC-42DB-900D-34D72E3A2CC7}"/>
    <cellStyle name="Comma 4 10 2 3 3" xfId="6061" xr:uid="{F22E3F6E-6326-4E81-9EE7-B8FD1C099B88}"/>
    <cellStyle name="Comma 4 10 2 4" xfId="8013" xr:uid="{12F4D770-4EFA-431E-8F68-60B1EE0C5866}"/>
    <cellStyle name="Comma 4 10 2 4 2" xfId="11710" xr:uid="{54447D0A-466A-48EF-B106-50FD63446284}"/>
    <cellStyle name="Comma 4 10 2 4 3" xfId="14805" xr:uid="{056B6CBC-4D44-4CBC-B933-26099B5D7322}"/>
    <cellStyle name="Comma 4 10 3" xfId="3305" xr:uid="{56FFEA6E-F704-4820-9FC4-F3F17D45C0B0}"/>
    <cellStyle name="Comma 4 10 3 2" xfId="9005" xr:uid="{5C7CD7C4-A2EA-4E8D-87C3-F33A32A8472A}"/>
    <cellStyle name="Comma 4 10 3 2 2" xfId="12401" xr:uid="{D7107C8C-4F94-49EF-B43C-50E4B991D121}"/>
    <cellStyle name="Comma 4 10 3 2 3" xfId="15496" xr:uid="{17E9C59E-75C3-4726-BC2C-01C3E83158BA}"/>
    <cellStyle name="Comma 4 10 3 3" xfId="5209" xr:uid="{AA3D1EB5-4233-4FF9-98E9-12601D15E267}"/>
    <cellStyle name="Comma 4 10 4" xfId="7004" xr:uid="{60FB10D8-06C7-4FB8-9505-D5046D2F7C5C}"/>
    <cellStyle name="Comma 4 10 4 2" xfId="10858" xr:uid="{A9A1B5BC-D2EB-447A-B630-8D402382FBA8}"/>
    <cellStyle name="Comma 4 10 4 3" xfId="13953" xr:uid="{C1881C1A-B5F1-4FFB-BFAF-040022A2DC3D}"/>
    <cellStyle name="Comma 4 11" xfId="2071" xr:uid="{378E9D98-CB0C-4976-8C2B-3D17F44F11B8}"/>
    <cellStyle name="Comma 4 11 2" xfId="2119" xr:uid="{DFA9377E-9DD6-488E-880F-99345C588972}"/>
    <cellStyle name="Comma 4 11 2 2" xfId="4341" xr:uid="{1CBB0D1F-EBA3-458F-8243-BA4015362CEB}"/>
    <cellStyle name="Comma 4 11 2 2 2" xfId="9987" xr:uid="{1D50A720-F066-48C2-AFFC-1B33CE01C061}"/>
    <cellStyle name="Comma 4 11 2 2 2 2" xfId="13237" xr:uid="{2F81636B-8D77-4D81-A4A9-C7B97878D9E0}"/>
    <cellStyle name="Comma 4 11 2 2 2 3" xfId="16332" xr:uid="{9969A795-C863-4410-BA74-52C707A64D20}"/>
    <cellStyle name="Comma 4 11 2 2 3" xfId="6484" xr:uid="{6926E233-774D-4B93-8694-A60367F26DE8}"/>
    <cellStyle name="Comma 4 11 2 3" xfId="7986" xr:uid="{A590AEE5-7D8D-4B76-AC90-320FE1C2D10F}"/>
    <cellStyle name="Comma 4 11 2 3 2" xfId="11693" xr:uid="{2090B237-E2A5-4D8D-9CD7-2895C21F825E}"/>
    <cellStyle name="Comma 4 11 2 3 3" xfId="14788" xr:uid="{4BC112D1-1CBC-45F8-BA87-F3B739FFF228}"/>
    <cellStyle name="Comma 4 11 2 4" xfId="6044" xr:uid="{F74A6470-FD07-4AB5-802C-F6A4D6E14E92}"/>
    <cellStyle name="Comma 4 11 3" xfId="4315" xr:uid="{E2A18EBC-6694-471E-8A6C-4171AEF861D4}"/>
    <cellStyle name="Comma 4 11 3 2" xfId="9962" xr:uid="{2FB925EB-E2A6-4890-BB89-52FF0AA5543E}"/>
    <cellStyle name="Comma 4 11 3 2 2" xfId="13212" xr:uid="{352E25BC-D8C4-4A26-BE39-B2F4325511E0}"/>
    <cellStyle name="Comma 4 11 3 2 3" xfId="16307" xr:uid="{CA490288-B418-4328-A285-5F0C16D07265}"/>
    <cellStyle name="Comma 4 11 3 3" xfId="6019" xr:uid="{482E8875-2FE7-4C54-BA89-9881B6DF7761}"/>
    <cellStyle name="Comma 4 11 4" xfId="7961" xr:uid="{83A864C2-8300-48F4-ACF5-EB5EBCDD55D3}"/>
    <cellStyle name="Comma 4 11 4 2" xfId="11668" xr:uid="{A6124B66-A04A-4646-B25E-FC24DF43792F}"/>
    <cellStyle name="Comma 4 11 4 3" xfId="14763" xr:uid="{554D34C8-AF79-47B1-9ECA-F65AF11C7DBB}"/>
    <cellStyle name="Comma 4 12" xfId="2721" xr:uid="{82661D3B-303C-4D8B-BEF7-299FDF6F72F8}"/>
    <cellStyle name="Comma 4 12 2" xfId="4843" xr:uid="{00FEB27D-1A51-4F80-8022-F3432FEB5658}"/>
    <cellStyle name="Comma 4 12 2 2" xfId="10489" xr:uid="{4A6263B0-0896-464D-BC27-3654596B62B1}"/>
    <cellStyle name="Comma 4 12 2 2 2" xfId="13598" xr:uid="{ABDF31E3-620D-4134-86DE-282829E62B21}"/>
    <cellStyle name="Comma 4 12 2 2 3" xfId="16693" xr:uid="{37E51304-88E6-4978-A039-ACD8FACDCB85}"/>
    <cellStyle name="Comma 4 12 2 3" xfId="6405" xr:uid="{17F36578-9820-4B46-8F3B-16C7DA46AFB9}"/>
    <cellStyle name="Comma 4 12 3" xfId="8508" xr:uid="{06184DA8-4EF7-4290-9C25-57850FDC34D8}"/>
    <cellStyle name="Comma 4 12 3 2" xfId="12054" xr:uid="{6FEB406C-05DF-4CED-8E16-B2B79DE66C67}"/>
    <cellStyle name="Comma 4 12 3 3" xfId="15149" xr:uid="{B1CDBB01-4ADE-4D6F-8F64-F47D724A4628}"/>
    <cellStyle name="Comma 4 13" xfId="48" xr:uid="{738C5746-A8BD-4570-9263-8189AFA281B3}"/>
    <cellStyle name="Comma 4 13 2" xfId="114" xr:uid="{5C21DBC2-5B00-4DC8-A3DE-DA4B183630C0}"/>
    <cellStyle name="Comma 4 13 2 2" xfId="325" xr:uid="{B86FED42-8B95-4840-A825-B1F74D3626D6}"/>
    <cellStyle name="Comma 4 13 2 2 2" xfId="3001" xr:uid="{2099A4B6-28B9-4EB3-9F29-036DE4E2681D}"/>
    <cellStyle name="Comma 4 13 2 2 2 2" xfId="8729" xr:uid="{947D852D-2586-45EC-9623-F3886F568588}"/>
    <cellStyle name="Comma 4 13 2 2 2 2 2" xfId="12210" xr:uid="{FE61E4A8-CE2A-4AE3-BAA3-CC38371C3375}"/>
    <cellStyle name="Comma 4 13 2 2 2 2 3" xfId="15305" xr:uid="{8584C402-AAB8-4B0F-8394-7B6A08729BA3}"/>
    <cellStyle name="Comma 4 13 2 2 2 3" xfId="6437" xr:uid="{929F28A0-2288-449D-93E0-50E7C1448DDB}"/>
    <cellStyle name="Comma 4 13 2 2 3" xfId="6725" xr:uid="{BD2F8EB6-FE6D-4008-A226-C9FAC2A91840}"/>
    <cellStyle name="Comma 4 13 2 2 3 2" xfId="10667" xr:uid="{3DEBFA5D-9E42-4E06-8354-0A608D19994C}"/>
    <cellStyle name="Comma 4 13 2 2 3 3" xfId="13762" xr:uid="{C6D32340-A9A9-4587-A0FA-8F82C231CA7D}"/>
    <cellStyle name="Comma 4 13 2 2 4" xfId="5015" xr:uid="{EEEB4151-650A-4A5E-8537-16D9DB0218A7}"/>
    <cellStyle name="Comma 4 13 2 3" xfId="2830" xr:uid="{ED616B21-0D2A-4061-913D-7FD3A67BE78B}"/>
    <cellStyle name="Comma 4 13 2 3 2" xfId="8578" xr:uid="{E087D2F4-6EB8-4251-B01F-B10746221920}"/>
    <cellStyle name="Comma 4 13 2 3 2 2" xfId="12097" xr:uid="{14E294FA-713C-4DB9-9B88-7748B4D4C24C}"/>
    <cellStyle name="Comma 4 13 2 3 2 3" xfId="15192" xr:uid="{C16B2D1C-3885-4205-9154-EA7B81C1765C}"/>
    <cellStyle name="Comma 4 13 2 3 3" xfId="4902" xr:uid="{100154E8-11C9-4F11-BA2B-DE1BAD3E0121}"/>
    <cellStyle name="Comma 4 13 2 4" xfId="6574" xr:uid="{2DF8591C-F318-4171-825A-84B96B177653}"/>
    <cellStyle name="Comma 4 13 2 4 2" xfId="10554" xr:uid="{C57463A6-D1AA-4906-AD98-C28AB3E30E1F}"/>
    <cellStyle name="Comma 4 13 2 4 3" xfId="13649" xr:uid="{0617509A-C8AB-4D72-8FB6-524528D2CC29}"/>
    <cellStyle name="Comma 4 13 3" xfId="299" xr:uid="{3D7AC7C0-1393-4FE3-8D2A-11D3ED13A88C}"/>
    <cellStyle name="Comma 4 13 3 2" xfId="2975" xr:uid="{DE3ED59B-85E1-4237-BFCA-DD71126CB838}"/>
    <cellStyle name="Comma 4 13 3 2 2" xfId="8703" xr:uid="{7286388C-E83B-4617-BEEC-CDACE9B0B2E2}"/>
    <cellStyle name="Comma 4 13 3 2 2 2" xfId="12185" xr:uid="{1B5701AE-5975-403C-9948-7EB94EBC1BE7}"/>
    <cellStyle name="Comma 4 13 3 2 2 3" xfId="15280" xr:uid="{8D0087A1-CBDD-4259-A31D-06D223D919AE}"/>
    <cellStyle name="Comma 4 13 3 2 3" xfId="6426" xr:uid="{5DA4A562-AE9A-439B-B820-D766B03B00F0}"/>
    <cellStyle name="Comma 4 13 3 3" xfId="6699" xr:uid="{F0606829-600C-4B63-AB7F-6597014F817B}"/>
    <cellStyle name="Comma 4 13 3 3 2" xfId="10642" xr:uid="{D6F1FA69-CAA7-40D3-B334-83D5A3CF32E3}"/>
    <cellStyle name="Comma 4 13 3 3 3" xfId="13737" xr:uid="{041DCCE2-7B2A-495E-A494-45F01ACBE10B}"/>
    <cellStyle name="Comma 4 13 3 4" xfId="4990" xr:uid="{F847118B-4685-44CA-B242-525CBED7FC5D}"/>
    <cellStyle name="Comma 4 13 4" xfId="2789" xr:uid="{DC01F23C-C976-4A1E-BBC6-21C4E0D2506C}"/>
    <cellStyle name="Comma 4 13 4 2" xfId="8539" xr:uid="{65240030-96B4-4719-B5EB-4CEA2C4DFA5C}"/>
    <cellStyle name="Comma 4 13 4 2 2" xfId="12072" xr:uid="{1BBC619C-CB71-4856-9593-702C54FD69EC}"/>
    <cellStyle name="Comma 4 13 4 2 3" xfId="15167" xr:uid="{C8221926-3BFB-40FC-B564-A2DAA1F707DD}"/>
    <cellStyle name="Comma 4 13 4 3" xfId="4877" xr:uid="{41F9FFBA-94A2-411A-B147-910ADF7C6D0D}"/>
    <cellStyle name="Comma 4 13 5" xfId="6527" xr:uid="{2B0D00FE-D410-4977-ADF6-9B4BE4D78F69}"/>
    <cellStyle name="Comma 4 13 5 2" xfId="1115" xr:uid="{B029DAA0-4D8B-486F-8F82-67FF091DA90C}"/>
    <cellStyle name="Comma 4 13 5 2 2" xfId="1568" xr:uid="{B9DA6D6A-FBAC-43B4-9C0D-1FE906D622BD}"/>
    <cellStyle name="Comma 4 13 5 2 2 2" xfId="1973" xr:uid="{95E084B0-7B1D-4428-B06B-3765DAE4C4E6}"/>
    <cellStyle name="Comma 4 13 5 2 2 2 2" xfId="4218" xr:uid="{8C32454C-2423-4D5D-A77D-B5BF846E41EC}"/>
    <cellStyle name="Comma 4 13 5 2 2 2 2 2" xfId="9865" xr:uid="{C4AD246B-7252-4EAB-8223-D600BAAC17F3}"/>
    <cellStyle name="Comma 4 13 5 2 2 2 2 2 2" xfId="13115" xr:uid="{2028A0DF-9026-4825-BE4C-D0AE3AED8F3B}"/>
    <cellStyle name="Comma 4 13 5 2 2 2 2 2 3" xfId="16210" xr:uid="{8ECA898D-0B37-47B5-8DEC-485753FECF4E}"/>
    <cellStyle name="Comma 4 13 5 2 2 2 2 3" xfId="5922" xr:uid="{AF7F8D21-9D68-4F19-91D3-C98EA40387FC}"/>
    <cellStyle name="Comma 4 13 5 2 2 2 3" xfId="7864" xr:uid="{BC3491CC-341C-4827-A11E-15497C21C057}"/>
    <cellStyle name="Comma 4 13 5 2 2 2 3 2" xfId="11571" xr:uid="{A0D1B8E8-ABB0-4CC8-ADF1-31B58BA37909}"/>
    <cellStyle name="Comma 4 13 5 2 2 2 3 3" xfId="14666" xr:uid="{CB1B0399-3F9C-450E-B8DF-166F76EEC715}"/>
    <cellStyle name="Comma 4 13 5 2 2 3" xfId="3850" xr:uid="{2F4AEDD6-C8F0-49EC-A986-587539D03ED3}"/>
    <cellStyle name="Comma 4 13 5 2 2 3 2" xfId="9549" xr:uid="{B5C0FB36-4304-4797-AACB-AC2F29E7A094}"/>
    <cellStyle name="Comma 4 13 5 2 2 3 2 2" xfId="12810" xr:uid="{25334857-40DD-490F-95CE-805830F7277A}"/>
    <cellStyle name="Comma 4 13 5 2 2 3 2 3" xfId="15905" xr:uid="{B1F448A1-091A-49E3-870D-AF8F48D8C917}"/>
    <cellStyle name="Comma 4 13 5 2 2 3 3" xfId="5617" xr:uid="{257C58A3-1F8A-4EA5-B138-2F108DE21F30}"/>
    <cellStyle name="Comma 4 13 5 2 2 4" xfId="7548" xr:uid="{1F2F2E29-123E-45D4-A123-5AF1E12CB970}"/>
    <cellStyle name="Comma 4 13 5 2 2 4 2" xfId="11266" xr:uid="{8E43C6EF-F4B6-404C-B32E-764C6BA915FC}"/>
    <cellStyle name="Comma 4 13 5 2 2 4 3" xfId="14361" xr:uid="{347BA08E-72B3-4D1A-A91C-0845EABCE595}"/>
    <cellStyle name="Comma 4 13 5 2 3" xfId="1871" xr:uid="{0AE29BA7-2107-4D4A-9DEA-72C984C1C9B2}"/>
    <cellStyle name="Comma 4 13 5 2 3 2" xfId="4116" xr:uid="{713710A1-1381-4D56-847C-2191B9264D13}"/>
    <cellStyle name="Comma 4 13 5 2 3 2 2" xfId="9763" xr:uid="{C2C80D24-A355-45B8-B8EB-00243AC6F079}"/>
    <cellStyle name="Comma 4 13 5 2 3 2 2 2" xfId="13013" xr:uid="{F6EBE913-EC13-4873-91BA-AAB61CD82BC9}"/>
    <cellStyle name="Comma 4 13 5 2 3 2 2 3" xfId="16108" xr:uid="{C5A8B867-2FE9-4728-B4BB-8BD1C4CCBD85}"/>
    <cellStyle name="Comma 4 13 5 2 3 2 3" xfId="5820" xr:uid="{7C43686F-9ECA-4398-AE5A-1397EF0ECA7D}"/>
    <cellStyle name="Comma 4 13 5 2 3 3" xfId="7762" xr:uid="{1F647CCE-19F0-4869-958E-731BC14875AA}"/>
    <cellStyle name="Comma 4 13 5 2 3 3 2" xfId="11469" xr:uid="{9410B7C1-BA2E-4ED9-A15C-0BBFEEB738FF}"/>
    <cellStyle name="Comma 4 13 5 2 3 3 3" xfId="14564" xr:uid="{D3B0C145-03A2-42D4-9C48-E68FE90DFE40}"/>
    <cellStyle name="Comma 4 13 5 2 4" xfId="3427" xr:uid="{7CACC1B8-86B2-45DD-8F87-01C87CB57F6A}"/>
    <cellStyle name="Comma 4 13 5 2 4 2" xfId="9127" xr:uid="{1FA36C2B-FCA4-4A55-A710-296F627E3BA4}"/>
    <cellStyle name="Comma 4 13 5 2 4 2 2" xfId="12484" xr:uid="{FD460B03-A012-4383-985F-16CBCB8DAA34}"/>
    <cellStyle name="Comma 4 13 5 2 4 2 3" xfId="15579" xr:uid="{3D13E49E-7E9B-4412-B7D4-737367C65ABB}"/>
    <cellStyle name="Comma 4 13 5 2 4 3" xfId="5292" xr:uid="{9C0621B8-8709-4F14-B715-10F9F50496D9}"/>
    <cellStyle name="Comma 4 13 5 2 5" xfId="7126" xr:uid="{DDD69B18-F876-4BD4-A230-585A33E898A5}"/>
    <cellStyle name="Comma 4 13 5 2 5 2" xfId="10941" xr:uid="{F6A82878-DA69-410D-812E-595D0C2E1008}"/>
    <cellStyle name="Comma 4 13 5 2 5 3" xfId="14036" xr:uid="{E5438906-20E4-4A29-B2F8-D35C144FC474}"/>
    <cellStyle name="Comma 4 13 5 3" xfId="10529" xr:uid="{6D846E97-7025-4774-A7CB-3043C95B8CD1}"/>
    <cellStyle name="Comma 4 13 5 4" xfId="13624" xr:uid="{C2B00381-9802-443D-B497-10EFA5955C7F}"/>
    <cellStyle name="Comma 4 13 6" xfId="16708" xr:uid="{6311E15D-17AC-492D-A57D-2D03633BDC6B}"/>
    <cellStyle name="Comma 4 14" xfId="981" xr:uid="{D00E1D0F-1FF9-49D4-BFB6-F6659CA40757}"/>
    <cellStyle name="Comma 4 14 10" xfId="1216" xr:uid="{93C6D290-5A87-4058-ACEB-33BE3A6C504D}"/>
    <cellStyle name="Comma 4 14 10 2" xfId="1639" xr:uid="{E43F595A-F6D2-4468-B065-3388327DE3F7}"/>
    <cellStyle name="Comma 4 14 10 2 2" xfId="1993" xr:uid="{B68AE83B-64C5-4958-9900-AB8EF70247DA}"/>
    <cellStyle name="Comma 4 14 10 2 2 2" xfId="4238" xr:uid="{32F4EA98-DD86-4557-AF03-E6DCC045A64A}"/>
    <cellStyle name="Comma 4 14 10 2 2 2 2" xfId="9885" xr:uid="{29504291-A06F-4CF1-9989-887DC6C85636}"/>
    <cellStyle name="Comma 4 14 10 2 2 2 2 2" xfId="13135" xr:uid="{4926F81A-E74C-47ED-BA3B-823083DE604A}"/>
    <cellStyle name="Comma 4 14 10 2 2 2 2 3" xfId="16230" xr:uid="{9479955C-22EB-4677-A169-7D7266D65A4F}"/>
    <cellStyle name="Comma 4 14 10 2 2 2 3" xfId="5942" xr:uid="{D7EC40BA-A4A9-4E37-8A8A-5A3F8C9DD73E}"/>
    <cellStyle name="Comma 4 14 10 2 2 3" xfId="7884" xr:uid="{9076701D-AC3D-4FBB-8962-35BB5BABC90E}"/>
    <cellStyle name="Comma 4 14 10 2 2 3 2" xfId="11591" xr:uid="{4332FF22-240C-4BF9-A6AC-D3E09DA6F78E}"/>
    <cellStyle name="Comma 4 14 10 2 2 3 3" xfId="14686" xr:uid="{D8F595E9-388C-495E-A8F4-0E87E1BE3911}"/>
    <cellStyle name="Comma 4 14 10 2 3" xfId="3921" xr:uid="{4E018135-40CA-4476-818B-6951173B8DF2}"/>
    <cellStyle name="Comma 4 14 10 2 3 2" xfId="9620" xr:uid="{D55A9D6B-6075-401B-8899-688450B4EB3A}"/>
    <cellStyle name="Comma 4 14 10 2 3 2 2" xfId="12878" xr:uid="{040B55DE-5C19-4C21-9705-4BEE31FF836F}"/>
    <cellStyle name="Comma 4 14 10 2 3 2 3" xfId="15973" xr:uid="{899B72F8-9D36-4410-9338-C7A03FB5710F}"/>
    <cellStyle name="Comma 4 14 10 2 3 3" xfId="5685" xr:uid="{747FB2C1-5828-4F3C-8832-E9BFC704EFDA}"/>
    <cellStyle name="Comma 4 14 10 2 4" xfId="7619" xr:uid="{DBEFD261-3086-4762-A187-4CDE331F11AC}"/>
    <cellStyle name="Comma 4 14 10 2 4 2" xfId="11334" xr:uid="{083A2F26-6C36-4A91-A83D-F4C8B157B453}"/>
    <cellStyle name="Comma 4 14 10 2 4 3" xfId="14429" xr:uid="{DE5F9837-5300-4FFF-B014-3C55FFB15A6F}"/>
    <cellStyle name="Comma 4 14 10 3" xfId="1449" xr:uid="{A5CF3437-BCCB-4D64-AA3D-821FC29782F0}"/>
    <cellStyle name="Comma 4 14 10 3 2" xfId="2454" xr:uid="{01788B62-F5CC-4704-8C27-CB59B66FE1DC}"/>
    <cellStyle name="Comma 4 14 10 3 2 2" xfId="4644" xr:uid="{83E39DD6-71C5-4D7D-85D7-3F72139C25ED}"/>
    <cellStyle name="Comma 4 14 10 3 2 2 2" xfId="10290" xr:uid="{C3142B63-0CFE-4820-A97F-1ADB0F858368}"/>
    <cellStyle name="Comma 4 14 10 3 2 2 2 2" xfId="13431" xr:uid="{5E72E984-6917-47F1-A23D-1378DA24D4D4}"/>
    <cellStyle name="Comma 4 14 10 3 2 2 2 3" xfId="16526" xr:uid="{B61D097B-23A5-4572-A23F-5CA49BE574D4}"/>
    <cellStyle name="Comma 4 14 10 3 2 2 3" xfId="6238" xr:uid="{6A2E229F-5209-48F7-A03F-ABC51E1E7592}"/>
    <cellStyle name="Comma 4 14 10 3 2 3" xfId="8308" xr:uid="{E1EF13A8-E8AD-4DF2-B372-5936C99B9991}"/>
    <cellStyle name="Comma 4 14 10 3 2 3 2" xfId="11887" xr:uid="{952016BA-F3FA-4EE1-95F1-7D929DFF559F}"/>
    <cellStyle name="Comma 4 14 10 3 2 3 3" xfId="14982" xr:uid="{2EFCBD58-9AB8-4A01-A3DF-1838B4E619DE}"/>
    <cellStyle name="Comma 4 14 10 3 3" xfId="3731" xr:uid="{D494420B-EF4F-4E2C-8CBB-00DF3ADF3A1B}"/>
    <cellStyle name="Comma 4 14 10 3 3 2" xfId="9430" xr:uid="{96A2AC8A-8A1A-4F26-92BB-2C4839589BF5}"/>
    <cellStyle name="Comma 4 14 10 3 3 2 2" xfId="12704" xr:uid="{C1AA366C-4DD7-4A35-ACDE-B79795823754}"/>
    <cellStyle name="Comma 4 14 10 3 3 2 3" xfId="15799" xr:uid="{AD0A2B71-7BD1-47C5-AE8E-1F0BD0C21690}"/>
    <cellStyle name="Comma 4 14 10 3 3 3" xfId="5511" xr:uid="{A12C95A4-ECE9-4854-B83D-417C26B6E2DF}"/>
    <cellStyle name="Comma 4 14 10 3 4" xfId="7429" xr:uid="{45E3EBA3-DED8-4191-944A-F1E969ECB7EC}"/>
    <cellStyle name="Comma 4 14 10 3 4 2" xfId="11160" xr:uid="{350AF3A9-3A03-45DB-BE43-328E12C01B96}"/>
    <cellStyle name="Comma 4 14 10 3 4 3" xfId="14255" xr:uid="{05F84F1E-C501-46AC-870F-56FCDD71810B}"/>
    <cellStyle name="Comma 4 14 10 4" xfId="1891" xr:uid="{1F0824FA-6406-485A-A59C-1A7B81FC3134}"/>
    <cellStyle name="Comma 4 14 10 4 2" xfId="4136" xr:uid="{6F6C6489-DFD6-4210-A0A4-813ED39562B9}"/>
    <cellStyle name="Comma 4 14 10 4 2 2" xfId="9783" xr:uid="{E831FB60-08EB-4CD1-A87C-214F0AD6789A}"/>
    <cellStyle name="Comma 4 14 10 4 2 2 2" xfId="13033" xr:uid="{B101FAC6-CAB8-4A03-BB7F-D43E339AEE0D}"/>
    <cellStyle name="Comma 4 14 10 4 2 2 3" xfId="16128" xr:uid="{A39E6574-F13E-4167-9F26-9D56BA39E90D}"/>
    <cellStyle name="Comma 4 14 10 4 2 3" xfId="5840" xr:uid="{E0FFDB29-BCDB-41BD-B3C6-36BF98617AC7}"/>
    <cellStyle name="Comma 4 14 10 4 3" xfId="7782" xr:uid="{58F747CF-BE8B-4843-A668-BE7D53197BFE}"/>
    <cellStyle name="Comma 4 14 10 4 3 2" xfId="11489" xr:uid="{2133DF93-6C8F-4A98-9524-E1304B2C9D98}"/>
    <cellStyle name="Comma 4 14 10 4 3 3" xfId="14584" xr:uid="{73A8D4B8-C2BB-4E72-B292-EBFB194FC1E6}"/>
    <cellStyle name="Comma 4 14 10 5" xfId="3515" xr:uid="{2436513E-6784-4AA6-B73E-C53069CCC3C5}"/>
    <cellStyle name="Comma 4 14 10 5 2" xfId="9215" xr:uid="{8611448E-18A3-4CF6-A9DF-9923F277C657}"/>
    <cellStyle name="Comma 4 14 10 5 2 2" xfId="12553" xr:uid="{A7BAA09B-3F0E-40F7-AA07-9007B4BF925B}"/>
    <cellStyle name="Comma 4 14 10 5 2 3" xfId="15648" xr:uid="{3A7B2E24-3695-4CD2-BDD3-73CC77D4042B}"/>
    <cellStyle name="Comma 4 14 10 5 3" xfId="5361" xr:uid="{BBF62927-7040-4D7C-AB7F-9EE1E1EE5979}"/>
    <cellStyle name="Comma 4 14 10 6" xfId="7214" xr:uid="{4D664FDE-40E9-4EF8-819A-3364BF62D99E}"/>
    <cellStyle name="Comma 4 14 10 6 2" xfId="11010" xr:uid="{2BD49AE8-E4A2-41EA-86DA-1FFCF697E8BC}"/>
    <cellStyle name="Comma 4 14 10 6 3" xfId="14105" xr:uid="{472702FC-EB36-43BC-A38D-401B80A920DE}"/>
    <cellStyle name="Comma 4 14 11" xfId="1291" xr:uid="{755046E6-B045-4186-99EB-F49A4CD0FFA7}"/>
    <cellStyle name="Comma 4 14 11 2" xfId="1687" xr:uid="{E7DDD0D0-CA74-4154-A189-CE8A4ED7386C}"/>
    <cellStyle name="Comma 4 14 11 2 2" xfId="2023" xr:uid="{6BC711BB-C31A-431A-B74D-74E07FDBA696}"/>
    <cellStyle name="Comma 4 14 11 2 2 2" xfId="4268" xr:uid="{7B909C2C-360D-4A40-BB2C-AB86BC0A524F}"/>
    <cellStyle name="Comma 4 14 11 2 2 2 2" xfId="9915" xr:uid="{DD1898EC-D73A-48CF-BCA6-3B5194548387}"/>
    <cellStyle name="Comma 4 14 11 2 2 2 2 2" xfId="13165" xr:uid="{97BF56FD-EA84-4133-BB0C-DA79ACECB634}"/>
    <cellStyle name="Comma 4 14 11 2 2 2 2 3" xfId="16260" xr:uid="{6FAC3D0E-B76B-4CBC-AFD6-EFE4344D4BC8}"/>
    <cellStyle name="Comma 4 14 11 2 2 2 3" xfId="5972" xr:uid="{AD801F82-446E-4C3D-A65E-19C0BEBA2A24}"/>
    <cellStyle name="Comma 4 14 11 2 2 3" xfId="7914" xr:uid="{6E07E13E-047C-49B8-953D-8AD5A66641FE}"/>
    <cellStyle name="Comma 4 14 11 2 2 3 2" xfId="11621" xr:uid="{69E70D8C-3ECA-448C-AF4E-1322E4F4432C}"/>
    <cellStyle name="Comma 4 14 11 2 2 3 3" xfId="14716" xr:uid="{8848FEF9-1F29-4A29-990E-F77E5E26232D}"/>
    <cellStyle name="Comma 4 14 11 2 3" xfId="3969" xr:uid="{CED65524-5182-4C56-84B4-8801CB7DAE4E}"/>
    <cellStyle name="Comma 4 14 11 2 3 2" xfId="9668" xr:uid="{28B9DC90-36E9-4276-8C39-9ACD0F135EDC}"/>
    <cellStyle name="Comma 4 14 11 2 3 2 2" xfId="12926" xr:uid="{2A6207A1-A733-4650-8BF3-BA0C2896CDA8}"/>
    <cellStyle name="Comma 4 14 11 2 3 2 3" xfId="16021" xr:uid="{94F5EF72-9809-4F9E-9618-3B6A945FFB31}"/>
    <cellStyle name="Comma 4 14 11 2 3 3" xfId="5733" xr:uid="{37865F9F-29F6-4FA3-8BBB-3967A1753FE1}"/>
    <cellStyle name="Comma 4 14 11 2 4" xfId="7667" xr:uid="{4E23253F-3F40-4E11-8E90-66FDE78028CC}"/>
    <cellStyle name="Comma 4 14 11 2 4 2" xfId="11382" xr:uid="{FB57682A-76C8-4C67-8374-05F190C4714C}"/>
    <cellStyle name="Comma 4 14 11 2 4 3" xfId="14477" xr:uid="{E9BA8639-7C26-4076-AD4F-1B8FD69CE198}"/>
    <cellStyle name="Comma 4 14 11 3" xfId="1478" xr:uid="{DC06BA31-2F8B-426A-8987-7C1ACF6E220F}"/>
    <cellStyle name="Comma 4 14 11 3 2" xfId="2483" xr:uid="{B48F08DF-62E2-445E-82BB-596FF105AA02}"/>
    <cellStyle name="Comma 4 14 11 3 2 2" xfId="4673" xr:uid="{A1455787-4CFF-41FC-9A4F-112B2990E775}"/>
    <cellStyle name="Comma 4 14 11 3 2 2 2" xfId="10319" xr:uid="{E651BE10-259B-45D8-95F2-B6FBB5F5487D}"/>
    <cellStyle name="Comma 4 14 11 3 2 2 2 2" xfId="13451" xr:uid="{0F0846FC-91FC-4E0A-8BB0-76EBB7DBC891}"/>
    <cellStyle name="Comma 4 14 11 3 2 2 2 3" xfId="16546" xr:uid="{A84CB805-6146-4EA8-9EDB-CA6AB482E178}"/>
    <cellStyle name="Comma 4 14 11 3 2 2 3" xfId="6258" xr:uid="{9C863567-FF2C-4339-85DD-F15CB56D33F0}"/>
    <cellStyle name="Comma 4 14 11 3 2 3" xfId="8337" xr:uid="{B2D3B3E7-2852-4BCE-8E76-26985542E442}"/>
    <cellStyle name="Comma 4 14 11 3 2 3 2" xfId="11907" xr:uid="{F755BA5B-A152-4582-B35C-604BCA89A0E2}"/>
    <cellStyle name="Comma 4 14 11 3 2 3 3" xfId="15002" xr:uid="{F58A9EDC-A3E5-466A-AD19-552B11F55F21}"/>
    <cellStyle name="Comma 4 14 11 3 3" xfId="3760" xr:uid="{7F9AB8FF-E265-4AB1-A7D6-9D6CABDDE7AC}"/>
    <cellStyle name="Comma 4 14 11 3 3 2" xfId="9459" xr:uid="{727049CC-81A2-4458-9C7D-55A1117D189D}"/>
    <cellStyle name="Comma 4 14 11 3 3 2 2" xfId="12724" xr:uid="{F100E6EB-A925-48CE-90D8-CEA0BB37E032}"/>
    <cellStyle name="Comma 4 14 11 3 3 2 3" xfId="15819" xr:uid="{DB371BC6-8233-4561-8B69-12DE3015A39D}"/>
    <cellStyle name="Comma 4 14 11 3 3 3" xfId="5531" xr:uid="{751C45EE-2AA3-4B04-8577-6A27ACC31E97}"/>
    <cellStyle name="Comma 4 14 11 3 4" xfId="7458" xr:uid="{365D3EE8-7FD1-413F-AB2D-70148675B2DB}"/>
    <cellStyle name="Comma 4 14 11 3 4 2" xfId="11180" xr:uid="{92E1A695-CED3-4191-9A31-666BA4DD20DE}"/>
    <cellStyle name="Comma 4 14 11 3 4 3" xfId="14275" xr:uid="{72D56A27-A765-442F-B0E4-89AA14AEA322}"/>
    <cellStyle name="Comma 4 14 11 4" xfId="1906" xr:uid="{FE2344E0-EDAE-4CF0-A77D-0CACB8B2963E}"/>
    <cellStyle name="Comma 4 14 11 4 2" xfId="4151" xr:uid="{B548D5AD-1747-467E-BCBF-EF724B0E7877}"/>
    <cellStyle name="Comma 4 14 11 4 2 2" xfId="9798" xr:uid="{CCB1BF1D-4F6E-486C-AC52-5CC12D77DC6C}"/>
    <cellStyle name="Comma 4 14 11 4 2 2 2" xfId="13048" xr:uid="{1F1A01BB-6141-46D8-B618-E8A572838D6F}"/>
    <cellStyle name="Comma 4 14 11 4 2 2 3" xfId="16143" xr:uid="{6AD637E1-E212-4F20-9B17-33B174947C60}"/>
    <cellStyle name="Comma 4 14 11 4 2 3" xfId="5855" xr:uid="{B2FC8A4D-941A-4876-99DC-BA01EC6A4DCF}"/>
    <cellStyle name="Comma 4 14 11 4 3" xfId="7797" xr:uid="{BD3A9D0C-6F0A-423C-8C9B-5EDE70F7B1E2}"/>
    <cellStyle name="Comma 4 14 11 4 3 2" xfId="11504" xr:uid="{DEF61CDF-D7E1-4344-90BC-589887C094FD}"/>
    <cellStyle name="Comma 4 14 11 4 3 3" xfId="14599" xr:uid="{63C279D5-BD24-49D7-AE5F-C8308A5CB91C}"/>
    <cellStyle name="Comma 4 14 11 5" xfId="3574" xr:uid="{93980547-CBEE-4FFE-911D-B3E8E321B2D2}"/>
    <cellStyle name="Comma 4 14 11 5 2" xfId="9273" xr:uid="{4BD7C893-3BB0-486E-A53E-03553C55DFEC}"/>
    <cellStyle name="Comma 4 14 11 5 2 2" xfId="12602" xr:uid="{1FAEB30D-9242-422E-AEFB-23F2A7B94A08}"/>
    <cellStyle name="Comma 4 14 11 5 2 3" xfId="15697" xr:uid="{23CF2CCE-02AF-483D-B357-1E7C8DE54580}"/>
    <cellStyle name="Comma 4 14 11 5 3" xfId="5410" xr:uid="{E43DE476-DF73-490C-92CC-F542AB33BA20}"/>
    <cellStyle name="Comma 4 14 11 6" xfId="7272" xr:uid="{39D14A82-6408-4271-B2C7-21646B6BFDF5}"/>
    <cellStyle name="Comma 4 14 11 6 2" xfId="11059" xr:uid="{6497E49A-0D98-4A77-8CAB-F878019EB877}"/>
    <cellStyle name="Comma 4 14 11 6 3" xfId="14154" xr:uid="{F505E1D1-4C67-4B16-B599-B94C5CBCEABD}"/>
    <cellStyle name="Comma 4 14 12" xfId="1034" xr:uid="{EDA5DEE9-A538-4BCC-95B2-9C834335EA65}"/>
    <cellStyle name="Comma 4 14 12 2" xfId="1518" xr:uid="{15AD987D-6713-4E4F-9BA7-7699F2512A04}"/>
    <cellStyle name="Comma 4 14 12 2 2" xfId="1943" xr:uid="{2550D425-AD9C-4AA9-8539-11A7889B20D2}"/>
    <cellStyle name="Comma 4 14 12 2 2 2" xfId="4188" xr:uid="{AC5ADBE9-7864-4799-BDFC-0B072C6A7376}"/>
    <cellStyle name="Comma 4 14 12 2 2 2 2" xfId="9835" xr:uid="{6EEC9206-82B3-43E2-B52F-49F6C36FBF9D}"/>
    <cellStyle name="Comma 4 14 12 2 2 2 2 2" xfId="13085" xr:uid="{9BB8BE8A-CEEE-4AAA-9473-1410C2E7A77F}"/>
    <cellStyle name="Comma 4 14 12 2 2 2 2 3" xfId="16180" xr:uid="{ECE4B024-67AE-4B3B-92FF-B2A01781E80C}"/>
    <cellStyle name="Comma 4 14 12 2 2 2 3" xfId="5892" xr:uid="{E77DD117-F29A-4D05-92BE-6F18B974A287}"/>
    <cellStyle name="Comma 4 14 12 2 2 3" xfId="7834" xr:uid="{778E6B65-38C3-4330-B441-9B614CCF7FC1}"/>
    <cellStyle name="Comma 4 14 12 2 2 3 2" xfId="11541" xr:uid="{1C46DE8D-E5E3-407E-A877-1A51E410E1A4}"/>
    <cellStyle name="Comma 4 14 12 2 2 3 3" xfId="14636" xr:uid="{43AC52C6-E5DB-4353-AAE4-DB333E802D76}"/>
    <cellStyle name="Comma 4 14 12 2 3" xfId="3800" xr:uid="{F6630345-D534-4459-8C09-658A90419EC4}"/>
    <cellStyle name="Comma 4 14 12 2 3 2" xfId="9499" xr:uid="{874E5F98-45EA-4307-80E1-E6597EACB484}"/>
    <cellStyle name="Comma 4 14 12 2 3 2 2" xfId="12762" xr:uid="{16736536-DC87-4B7F-8F17-6331F6EE7932}"/>
    <cellStyle name="Comma 4 14 12 2 3 2 3" xfId="15857" xr:uid="{79928EC6-6A71-4673-89F7-0CBD7C3B508E}"/>
    <cellStyle name="Comma 4 14 12 2 3 3" xfId="5569" xr:uid="{66776DDF-8F10-404A-BAD9-0587D0CA0D08}"/>
    <cellStyle name="Comma 4 14 12 2 4" xfId="7498" xr:uid="{11938F84-97A7-4C69-8BDE-9D189ABA9CAF}"/>
    <cellStyle name="Comma 4 14 12 2 4 2" xfId="11218" xr:uid="{FAF96FD3-8923-4807-9E4E-6594ADDAAD9B}"/>
    <cellStyle name="Comma 4 14 12 2 4 3" xfId="14313" xr:uid="{DD4D820A-C26C-4BC8-B399-8F3DE755AAEE}"/>
    <cellStyle name="Comma 4 14 12 3" xfId="1353" xr:uid="{8F136B2D-B756-4AAB-81F9-C8EF7C420A38}"/>
    <cellStyle name="Comma 4 14 12 3 2" xfId="2360" xr:uid="{8E56EC78-DF28-46B9-A6FD-799CBAF573D1}"/>
    <cellStyle name="Comma 4 14 12 3 2 2" xfId="4550" xr:uid="{68FE6B2D-5AC4-4BA4-8048-314FA4835857}"/>
    <cellStyle name="Comma 4 14 12 3 2 2 2" xfId="10196" xr:uid="{B35DCF06-270E-4472-95EF-69BAE702FFF8}"/>
    <cellStyle name="Comma 4 14 12 3 2 2 2 2" xfId="13381" xr:uid="{AF78359C-D2B7-4A69-8433-40B5E4D17CFF}"/>
    <cellStyle name="Comma 4 14 12 3 2 2 2 3" xfId="16476" xr:uid="{3B5AA70A-4899-46CD-9EFA-CB085A8C8DB7}"/>
    <cellStyle name="Comma 4 14 12 3 2 2 3" xfId="6188" xr:uid="{E2027E58-5022-4DC5-90F7-AD8F856AC422}"/>
    <cellStyle name="Comma 4 14 12 3 2 3" xfId="8214" xr:uid="{259B68D4-F2B4-497E-A08A-D88F0C8EA372}"/>
    <cellStyle name="Comma 4 14 12 3 2 3 2" xfId="11837" xr:uid="{27D5D998-4103-47C4-98B4-7482B846F675}"/>
    <cellStyle name="Comma 4 14 12 3 2 3 3" xfId="14932" xr:uid="{F97273ED-9107-4C03-871F-17B81851F83E}"/>
    <cellStyle name="Comma 4 14 12 3 3" xfId="3635" xr:uid="{7B9A22F2-F392-4EC0-BA97-457B0F491633}"/>
    <cellStyle name="Comma 4 14 12 3 3 2" xfId="9334" xr:uid="{3E233639-2A16-49DF-A579-84D87A12E195}"/>
    <cellStyle name="Comma 4 14 12 3 3 2 2" xfId="12652" xr:uid="{F63B1FFE-A8E0-4F1A-834C-90B52BEBD4F3}"/>
    <cellStyle name="Comma 4 14 12 3 3 2 3" xfId="15747" xr:uid="{1EA8574D-2BF4-4473-99F0-32E66D3C4B9B}"/>
    <cellStyle name="Comma 4 14 12 3 3 3" xfId="5460" xr:uid="{38132B78-C47A-426B-A96E-2B727BAE9FDE}"/>
    <cellStyle name="Comma 4 14 12 3 4" xfId="7333" xr:uid="{A572DF1E-AE0F-4CEC-9233-65981190DB03}"/>
    <cellStyle name="Comma 4 14 12 3 4 2" xfId="11109" xr:uid="{6248FC4A-79F3-4388-9D98-F886C84667DA}"/>
    <cellStyle name="Comma 4 14 12 3 4 3" xfId="14204" xr:uid="{884C71C5-85DE-44A2-B854-7359F041C243}"/>
    <cellStyle name="Comma 4 14 12 4" xfId="1855" xr:uid="{CE0BB498-D6D8-4982-B451-A4B49FF7AED3}"/>
    <cellStyle name="Comma 4 14 12 4 2" xfId="4100" xr:uid="{F8E1332E-323C-489D-BB4D-8FB6D3A5E5A1}"/>
    <cellStyle name="Comma 4 14 12 4 2 2" xfId="9747" xr:uid="{BCFBA0CE-875C-4A86-8DB5-B2CF27F853B1}"/>
    <cellStyle name="Comma 4 14 12 4 2 2 2" xfId="12997" xr:uid="{63DBC019-4AA6-4C07-AB0A-BEFEC6A0E914}"/>
    <cellStyle name="Comma 4 14 12 4 2 2 3" xfId="16092" xr:uid="{1553F097-67D2-45EF-BA8C-561E3DEDCAB2}"/>
    <cellStyle name="Comma 4 14 12 4 2 3" xfId="5804" xr:uid="{7DF53B11-5C56-4496-B5F3-966F9A9D9E56}"/>
    <cellStyle name="Comma 4 14 12 4 3" xfId="7746" xr:uid="{1B0BE594-118B-4FAA-9E29-BA0CB820F7B5}"/>
    <cellStyle name="Comma 4 14 12 4 3 2" xfId="11453" xr:uid="{5336176A-6575-4F75-9650-6FB8A859D964}"/>
    <cellStyle name="Comma 4 14 12 4 3 3" xfId="14548" xr:uid="{6A6BD57B-98CD-410C-87F1-EC8F51BC2A2D}"/>
    <cellStyle name="Comma 4 14 12 5" xfId="3355" xr:uid="{82A726CD-1299-472E-8048-696956EDA310}"/>
    <cellStyle name="Comma 4 14 12 5 2" xfId="9055" xr:uid="{EB5D842A-2A0E-4389-84F2-CB8A5DE7BBFD}"/>
    <cellStyle name="Comma 4 14 12 5 2 2" xfId="12436" xr:uid="{99177484-ACBE-43E0-A09B-25DF319B18A5}"/>
    <cellStyle name="Comma 4 14 12 5 2 3" xfId="15531" xr:uid="{1A149A1D-0613-436A-BF4F-A88AEF1316F5}"/>
    <cellStyle name="Comma 4 14 12 5 3" xfId="5244" xr:uid="{3288BF6D-2032-4E2B-B9D3-616FF4EAC396}"/>
    <cellStyle name="Comma 4 14 12 6" xfId="7054" xr:uid="{52B2AA56-93C6-42D5-816C-F12BCE507D35}"/>
    <cellStyle name="Comma 4 14 12 6 2" xfId="10893" xr:uid="{9DE5D00B-FA95-483B-8D3D-FD9B0F1CE210}"/>
    <cellStyle name="Comma 4 14 12 6 3" xfId="13988" xr:uid="{3F01E224-03F5-499D-A35C-A34A5358387F}"/>
    <cellStyle name="Comma 4 14 13" xfId="1320" xr:uid="{9CF431B1-083F-46D3-A0B4-B3C621CDEFC1}"/>
    <cellStyle name="Comma 4 14 13 2" xfId="1707" xr:uid="{7A273207-B365-4F4F-B896-0029A4DF3832}"/>
    <cellStyle name="Comma 4 14 13 2 2" xfId="2040" xr:uid="{9E58294A-D9BF-4C1F-8C68-45702A572FD4}"/>
    <cellStyle name="Comma 4 14 13 2 2 2" xfId="4285" xr:uid="{5AF5F44B-A3FD-4A72-A8BF-EE159AD06154}"/>
    <cellStyle name="Comma 4 14 13 2 2 2 2" xfId="9932" xr:uid="{F8D8EF3D-C911-44FF-AA45-D34A2FFC4B82}"/>
    <cellStyle name="Comma 4 14 13 2 2 2 2 2" xfId="13182" xr:uid="{AFA9A684-87BF-4FFD-8A44-5F764E23AA2A}"/>
    <cellStyle name="Comma 4 14 13 2 2 2 2 3" xfId="16277" xr:uid="{7C747EAB-35D0-403B-86AF-345D5851BBB3}"/>
    <cellStyle name="Comma 4 14 13 2 2 2 3" xfId="5989" xr:uid="{ED6634AA-36D7-482C-AAC4-BF5578FECC97}"/>
    <cellStyle name="Comma 4 14 13 2 2 3" xfId="7931" xr:uid="{124D7E44-B97D-45DD-9B13-1BAFDBDE09A9}"/>
    <cellStyle name="Comma 4 14 13 2 2 3 2" xfId="11638" xr:uid="{CF27D4CD-E913-4F81-8B22-1540E001084E}"/>
    <cellStyle name="Comma 4 14 13 2 2 3 3" xfId="14733" xr:uid="{9690897B-530D-485C-9F5D-09094B57ED14}"/>
    <cellStyle name="Comma 4 14 13 2 3" xfId="3989" xr:uid="{98DC49F1-48E8-4997-9C1F-4B38B1EAA7D7}"/>
    <cellStyle name="Comma 4 14 13 2 3 2" xfId="9688" xr:uid="{52713AF7-11D9-4B56-8493-3A6A593FA12E}"/>
    <cellStyle name="Comma 4 14 13 2 3 2 2" xfId="12946" xr:uid="{8A8FB744-01F1-43BD-9987-AB57C1192B62}"/>
    <cellStyle name="Comma 4 14 13 2 3 2 3" xfId="16041" xr:uid="{32B91A65-9D2A-453D-A5DC-6D95C87AA2F4}"/>
    <cellStyle name="Comma 4 14 13 2 3 3" xfId="5753" xr:uid="{F05DC52F-CCC1-41EC-989B-F4DFBD192FEE}"/>
    <cellStyle name="Comma 4 14 13 2 4" xfId="7687" xr:uid="{52FCF444-AC17-4B2E-9D59-D3811ECAE2F0}"/>
    <cellStyle name="Comma 4 14 13 2 4 2" xfId="11402" xr:uid="{FBAD204B-033D-4A4B-91CE-8B682A18B7A7}"/>
    <cellStyle name="Comma 4 14 13 2 4 3" xfId="14497" xr:uid="{8F764651-DEE6-4450-818B-9EBCF395FE21}"/>
    <cellStyle name="Comma 4 14 13 3" xfId="1493" xr:uid="{228F6DED-1939-488E-BDF0-0A8F71026561}"/>
    <cellStyle name="Comma 4 14 13 3 2" xfId="2498" xr:uid="{C1A983EB-5562-4B39-85FD-239E6FE04BB9}"/>
    <cellStyle name="Comma 4 14 13 3 2 2" xfId="4688" xr:uid="{2388824B-4EAA-45DD-9E18-AC7C3B5AE26F}"/>
    <cellStyle name="Comma 4 14 13 3 2 2 2" xfId="10334" xr:uid="{A5BDBB0A-0C7B-4C88-B09E-D57AC25E2341}"/>
    <cellStyle name="Comma 4 14 13 3 2 2 2 2" xfId="13466" xr:uid="{60F30BF1-15E3-48D1-BE91-C516E9183503}"/>
    <cellStyle name="Comma 4 14 13 3 2 2 2 3" xfId="16561" xr:uid="{8ED3461F-51A2-4854-A066-6FAAA0BCA87E}"/>
    <cellStyle name="Comma 4 14 13 3 2 2 3" xfId="6273" xr:uid="{875F9AD3-E4B0-4E2B-97F2-B83939720A10}"/>
    <cellStyle name="Comma 4 14 13 3 2 3" xfId="8352" xr:uid="{2BF4949B-93F6-4FF9-87F5-7CACDE846B5E}"/>
    <cellStyle name="Comma 4 14 13 3 2 3 2" xfId="11922" xr:uid="{8326CD8C-3026-48C1-AF38-DDF9C977934C}"/>
    <cellStyle name="Comma 4 14 13 3 2 3 3" xfId="15017" xr:uid="{0D021BCD-306C-4A8D-B6E8-D5A434A769D1}"/>
    <cellStyle name="Comma 4 14 13 3 3" xfId="3775" xr:uid="{187A4788-21DC-4969-8911-3EA2589C0979}"/>
    <cellStyle name="Comma 4 14 13 3 3 2" xfId="9474" xr:uid="{FCCAAA64-586B-41B3-BA39-E9E2DD81EE2C}"/>
    <cellStyle name="Comma 4 14 13 3 3 2 2" xfId="12739" xr:uid="{5DDCED6F-3EC7-40F2-B42D-9D6511059BA0}"/>
    <cellStyle name="Comma 4 14 13 3 3 2 3" xfId="15834" xr:uid="{7119DC1F-8CD5-4FD9-9D92-AC568B44DC1E}"/>
    <cellStyle name="Comma 4 14 13 3 3 3" xfId="5546" xr:uid="{2FE0C897-F851-4C98-9697-3D4EC8A13877}"/>
    <cellStyle name="Comma 4 14 13 3 4" xfId="7473" xr:uid="{DB8F0682-75A0-429B-902C-3B8249C7F6CE}"/>
    <cellStyle name="Comma 4 14 13 3 4 2" xfId="11195" xr:uid="{2C02215B-3657-4857-8916-AA4F17F9A3EE}"/>
    <cellStyle name="Comma 4 14 13 3 4 3" xfId="14290" xr:uid="{B97C77C8-A069-4C7C-A191-CD8A1A2B022D}"/>
    <cellStyle name="Comma 4 14 13 4" xfId="1922" xr:uid="{2B84A49A-FFBA-4D41-92D3-F88608AF2242}"/>
    <cellStyle name="Comma 4 14 13 4 2" xfId="4167" xr:uid="{AC42458A-EE3A-4BE1-9E48-282E14B0C858}"/>
    <cellStyle name="Comma 4 14 13 4 2 2" xfId="9814" xr:uid="{61B47897-B088-47BF-874E-C0CBC133DE83}"/>
    <cellStyle name="Comma 4 14 13 4 2 2 2" xfId="13064" xr:uid="{52F9275D-7D89-4DFA-9CA8-B338549D9103}"/>
    <cellStyle name="Comma 4 14 13 4 2 2 3" xfId="16159" xr:uid="{E4AC4C7E-E6C1-45F2-8D91-4D71BA1106B9}"/>
    <cellStyle name="Comma 4 14 13 4 2 3" xfId="5871" xr:uid="{7A135093-4E20-4447-8470-BA3AB2709494}"/>
    <cellStyle name="Comma 4 14 13 4 3" xfId="7813" xr:uid="{BA16605C-B55B-4D9C-A56E-CAC8148AF0D2}"/>
    <cellStyle name="Comma 4 14 13 4 3 2" xfId="11520" xr:uid="{57DA0B58-D1F3-4072-84C5-A93A35417E14}"/>
    <cellStyle name="Comma 4 14 13 4 3 3" xfId="14615" xr:uid="{6A8D95FD-B4B3-40E3-B62F-0514660F7684}"/>
    <cellStyle name="Comma 4 14 13 5" xfId="3603" xr:uid="{97BA181D-9AC3-40D4-B8C4-C6B7A393C2FD}"/>
    <cellStyle name="Comma 4 14 13 5 2" xfId="9302" xr:uid="{13D6608A-ACC1-42E9-AFB8-6CA7C7630E5B}"/>
    <cellStyle name="Comma 4 14 13 5 2 2" xfId="12631" xr:uid="{AF75E230-6E2D-4642-8C38-032ABE00F46B}"/>
    <cellStyle name="Comma 4 14 13 5 2 3" xfId="15726" xr:uid="{FB844181-FD37-4B9E-85BE-52DCA8C869B7}"/>
    <cellStyle name="Comma 4 14 13 5 3" xfId="5439" xr:uid="{88B67C63-7D29-4D94-B8ED-1461469A303A}"/>
    <cellStyle name="Comma 4 14 13 6" xfId="7301" xr:uid="{3E6EF524-AA60-49F2-9A73-BF8E96952671}"/>
    <cellStyle name="Comma 4 14 13 6 2" xfId="11088" xr:uid="{C0E1E616-C08F-4A6C-8535-CB562BD92EB2}"/>
    <cellStyle name="Comma 4 14 13 6 3" xfId="14183" xr:uid="{82EC3D28-D57A-4421-BA87-11C50C355390}"/>
    <cellStyle name="Comma 4 14 14" xfId="1156" xr:uid="{73E133C9-4F88-44B4-A604-F2D01632A28D}"/>
    <cellStyle name="Comma 4 14 14 2" xfId="1594" xr:uid="{47FD768F-61E6-42DE-94CD-587997B258C9}"/>
    <cellStyle name="Comma 4 14 14 2 2" xfId="2556" xr:uid="{D5C82446-1869-4F95-9A11-31BCB3C3AF5A}"/>
    <cellStyle name="Comma 4 14 14 2 2 2" xfId="4746" xr:uid="{4DCBC597-F0FA-46FA-A7D8-189A56838DE0}"/>
    <cellStyle name="Comma 4 14 14 2 2 2 2" xfId="10392" xr:uid="{7B0CD859-3FF2-4F25-B09A-F8B94EB16C69}"/>
    <cellStyle name="Comma 4 14 14 2 2 2 2 2" xfId="13518" xr:uid="{3554FC8D-3951-4BFE-A5FE-EEF7AD767B37}"/>
    <cellStyle name="Comma 4 14 14 2 2 2 2 3" xfId="16613" xr:uid="{E21A0414-93BA-4292-BC08-DDAE763B5A8A}"/>
    <cellStyle name="Comma 4 14 14 2 2 2 3" xfId="6325" xr:uid="{8281448E-3DA3-461D-9C63-9DC2FC45AF0C}"/>
    <cellStyle name="Comma 4 14 14 2 2 3" xfId="8410" xr:uid="{5ECA43AC-AB50-4EB1-A88D-10769E141DB5}"/>
    <cellStyle name="Comma 4 14 14 2 2 3 2" xfId="11974" xr:uid="{E1894A67-1B2B-4E94-9F53-F47716FCC2F4}"/>
    <cellStyle name="Comma 4 14 14 2 2 3 3" xfId="15069" xr:uid="{CCA997D4-82BC-43DD-AE0B-09D9B4BD89C5}"/>
    <cellStyle name="Comma 4 14 14 2 3" xfId="3876" xr:uid="{AD9422F4-3E8B-4054-8538-CF7CFA25BA52}"/>
    <cellStyle name="Comma 4 14 14 2 3 2" xfId="9575" xr:uid="{80AC3B45-9F2E-49C3-86D4-5A9ACFA17A02}"/>
    <cellStyle name="Comma 4 14 14 2 3 2 2" xfId="12834" xr:uid="{F451C38F-0F71-490A-86A0-C1C99CA26704}"/>
    <cellStyle name="Comma 4 14 14 2 3 2 3" xfId="15929" xr:uid="{D91D1212-AE8B-4C72-A662-1F6A3FF36F58}"/>
    <cellStyle name="Comma 4 14 14 2 3 3" xfId="5641" xr:uid="{FDE7ACB2-5343-4A46-A760-F3E13DA0DBD4}"/>
    <cellStyle name="Comma 4 14 14 2 4" xfId="7574" xr:uid="{CEAEBAA8-6E40-46AA-A570-4C54E938E655}"/>
    <cellStyle name="Comma 4 14 14 2 4 2" xfId="11290" xr:uid="{EA4C46D5-FE5D-4B63-9533-008E0634C573}"/>
    <cellStyle name="Comma 4 14 14 2 4 3" xfId="14385" xr:uid="{842DB6DA-C56D-444E-BF46-B512F85CC7E6}"/>
    <cellStyle name="Comma 4 14 14 3" xfId="1876" xr:uid="{D211B127-667D-4F0B-A77C-2588FB21C1E2}"/>
    <cellStyle name="Comma 4 14 14 3 2" xfId="4121" xr:uid="{F4AE143C-A9BD-4007-A18A-FE588916A28A}"/>
    <cellStyle name="Comma 4 14 14 3 2 2" xfId="9768" xr:uid="{94FADE62-6522-49C1-A37A-7FFBFD8F713B}"/>
    <cellStyle name="Comma 4 14 14 3 2 2 2" xfId="13018" xr:uid="{D71156DE-D036-4C13-882D-617DA9EAEA6E}"/>
    <cellStyle name="Comma 4 14 14 3 2 2 3" xfId="16113" xr:uid="{78E5C592-263C-4E98-9D5A-F881EF1580EA}"/>
    <cellStyle name="Comma 4 14 14 3 2 3" xfId="5825" xr:uid="{565760E3-3E3A-42FE-AF7A-59E6CA6B1D54}"/>
    <cellStyle name="Comma 4 14 14 3 3" xfId="7767" xr:uid="{BBDC0296-918F-45A0-84C2-2EA10D7AD3E5}"/>
    <cellStyle name="Comma 4 14 14 3 3 2" xfId="11474" xr:uid="{D8DC78FC-A836-4166-A8C8-40D494606504}"/>
    <cellStyle name="Comma 4 14 14 3 3 3" xfId="14569" xr:uid="{704F3586-AAB8-4988-B474-5574ADBD6B73}"/>
    <cellStyle name="Comma 4 14 14 4" xfId="3464" xr:uid="{C5BE29B8-193A-405C-9D68-765E3CCEE10D}"/>
    <cellStyle name="Comma 4 14 14 4 2" xfId="9164" xr:uid="{8DD0251F-9EC1-47E5-AD1A-AC4407AB7CB9}"/>
    <cellStyle name="Comma 4 14 14 4 2 2" xfId="12508" xr:uid="{C7E070AE-AEA7-4CD8-8FD4-C04FEEBFFA28}"/>
    <cellStyle name="Comma 4 14 14 4 2 3" xfId="15603" xr:uid="{8A193FC2-FC24-4309-8270-340DEBE08329}"/>
    <cellStyle name="Comma 4 14 14 4 3" xfId="5316" xr:uid="{A22ED004-1CD3-4E32-AF1B-5D5B75CF02F3}"/>
    <cellStyle name="Comma 4 14 14 5" xfId="7163" xr:uid="{4EA74A6B-F9D7-43BF-8256-2B05B2AF4EDB}"/>
    <cellStyle name="Comma 4 14 14 5 2" xfId="10965" xr:uid="{8943AE4C-2106-405D-A7A8-A1E803446772}"/>
    <cellStyle name="Comma 4 14 14 5 3" xfId="14060" xr:uid="{C38465F7-E834-409E-A9BE-5764F30FCE25}"/>
    <cellStyle name="Comma 4 14 15" xfId="1425" xr:uid="{3F59A0D4-E421-430C-A2BD-CDBA8BB87015}"/>
    <cellStyle name="Comma 4 14 15 2" xfId="2430" xr:uid="{B3A1C726-6855-4734-B6BB-61715CD062C0}"/>
    <cellStyle name="Comma 4 14 15 2 2" xfId="4620" xr:uid="{A180D7E4-EF65-42A2-BC1B-A3F145D7469E}"/>
    <cellStyle name="Comma 4 14 15 2 2 2" xfId="10266" xr:uid="{98E8FF89-8BB6-450C-A63C-F0C0E63A2DFF}"/>
    <cellStyle name="Comma 4 14 15 2 2 2 2" xfId="13414" xr:uid="{B7D5A09D-47F0-49C6-817A-B5381046D303}"/>
    <cellStyle name="Comma 4 14 15 2 2 2 3" xfId="16509" xr:uid="{F8833D12-F032-4125-8E30-6BAE180EE8F6}"/>
    <cellStyle name="Comma 4 14 15 2 2 3" xfId="6221" xr:uid="{8381AE43-D7AA-4B3D-B35A-CA57C524383C}"/>
    <cellStyle name="Comma 4 14 15 2 3" xfId="8284" xr:uid="{5BCEE086-D063-4A7B-84AF-4B4B38419CB2}"/>
    <cellStyle name="Comma 4 14 15 2 3 2" xfId="11870" xr:uid="{CE1B37FF-7633-45A0-BC09-9641B76ECD81}"/>
    <cellStyle name="Comma 4 14 15 2 3 3" xfId="14965" xr:uid="{39777E44-7200-4415-A2A3-15398E569D6A}"/>
    <cellStyle name="Comma 4 14 15 3" xfId="3707" xr:uid="{A1CF6230-DD94-4FF8-8602-3AC86AA7E5B4}"/>
    <cellStyle name="Comma 4 14 15 3 2" xfId="9406" xr:uid="{9814E14C-6E1E-47A1-B17A-BC345EF9E363}"/>
    <cellStyle name="Comma 4 14 15 3 2 2" xfId="12687" xr:uid="{8C6E7FA7-241A-45C0-8054-8FEE8B68D039}"/>
    <cellStyle name="Comma 4 14 15 3 2 3" xfId="15782" xr:uid="{F70D95E7-856F-4B30-94AA-8C32ED873A06}"/>
    <cellStyle name="Comma 4 14 15 3 3" xfId="5494" xr:uid="{1468FD04-999E-4D28-8801-AE1621C92C90}"/>
    <cellStyle name="Comma 4 14 15 4" xfId="7405" xr:uid="{8825885E-E23B-4F46-AC81-3DAD688CC693}"/>
    <cellStyle name="Comma 4 14 15 4 2" xfId="11143" xr:uid="{E76EBCF5-70DE-45FB-9191-9FC5F8252526}"/>
    <cellStyle name="Comma 4 14 15 4 3" xfId="14238" xr:uid="{7DEEB0FB-2126-49FF-A2EA-B8E1DD584524}"/>
    <cellStyle name="Comma 4 14 16" xfId="1756" xr:uid="{D9553836-BAFA-4665-9063-B0C7B49A8488}"/>
    <cellStyle name="Comma 4 14 16 2" xfId="4012" xr:uid="{ACACCD77-FE55-42AE-B56A-523B3CB6D664}"/>
    <cellStyle name="Comma 4 14 16 2 2" xfId="9711" xr:uid="{7DF74E06-6CEA-4595-BEB7-CA6CB01602E3}"/>
    <cellStyle name="Comma 4 14 16 2 2 2" xfId="12964" xr:uid="{38248CEE-8C80-4296-BD12-9D865575B6CE}"/>
    <cellStyle name="Comma 4 14 16 2 2 3" xfId="16059" xr:uid="{CAC66F2C-34FA-43C2-A9A7-7B031F8967A0}"/>
    <cellStyle name="Comma 4 14 16 2 3" xfId="5771" xr:uid="{4E27714B-475A-455E-B3BB-81C720FE91A4}"/>
    <cellStyle name="Comma 4 14 16 3" xfId="7710" xr:uid="{634EED4E-7CE7-4B94-8350-6FD1FCA5980B}"/>
    <cellStyle name="Comma 4 14 16 3 2" xfId="11420" xr:uid="{BC7B94E9-D4F8-47CF-97A0-F27EB1CE1CBC}"/>
    <cellStyle name="Comma 4 14 16 3 3" xfId="14515" xr:uid="{99C0D346-B3E3-4037-8548-835C7AA3FBAB}"/>
    <cellStyle name="Comma 4 14 17" xfId="2077" xr:uid="{A19894F0-C345-40E8-B746-DC8DBA1E5729}"/>
    <cellStyle name="Comma 4 14 17 2" xfId="4321" xr:uid="{D2AB970E-2044-4A52-AFF5-691750E372D2}"/>
    <cellStyle name="Comma 4 14 17 2 2" xfId="9968" xr:uid="{F3488773-6212-4E3C-94F6-7AECF9C950B0}"/>
    <cellStyle name="Comma 4 14 17 2 2 2" xfId="13218" xr:uid="{BCD243E2-0E15-4526-9EAC-602023D61C14}"/>
    <cellStyle name="Comma 4 14 17 2 2 3" xfId="16313" xr:uid="{B8AB86B4-87E2-47D0-B1CB-56DD68F28272}"/>
    <cellStyle name="Comma 4 14 17 2 3" xfId="6025" xr:uid="{C3C551EC-4982-4FAD-B729-2DC8F94388CE}"/>
    <cellStyle name="Comma 4 14 17 3" xfId="7967" xr:uid="{D5F586EF-7EBE-4729-8E36-3877C6A06A14}"/>
    <cellStyle name="Comma 4 14 17 3 2" xfId="11674" xr:uid="{57587646-5554-45CE-8ACA-DE92C1D4B0F2}"/>
    <cellStyle name="Comma 4 14 17 3 3" xfId="14769" xr:uid="{F58CC6CC-6C9A-4603-A8EC-02030F3EBDA0}"/>
    <cellStyle name="Comma 4 14 18" xfId="2664" xr:uid="{5963D9D5-AA7B-48AF-8DEB-6E1213C28D2D}"/>
    <cellStyle name="Comma 4 14 18 2" xfId="4822" xr:uid="{B7531031-978F-4079-863E-D8E1668EE6E5}"/>
    <cellStyle name="Comma 4 14 18 2 2" xfId="10468" xr:uid="{671A4031-214D-41C6-9BA1-1FD5B4A32DCF}"/>
    <cellStyle name="Comma 4 14 18 2 2 2" xfId="13583" xr:uid="{6A5E2FF5-794E-438D-8ED0-D10735DE4600}"/>
    <cellStyle name="Comma 4 14 18 2 2 3" xfId="16678" xr:uid="{2098A658-3431-4C90-92B9-1A895245798C}"/>
    <cellStyle name="Comma 4 14 18 2 3" xfId="6390" xr:uid="{AD23DBF7-6F5A-46E9-9B7D-B5BCF3C03B21}"/>
    <cellStyle name="Comma 4 14 18 3" xfId="8486" xr:uid="{4AD54B3B-D912-4995-AA44-691EFDECF313}"/>
    <cellStyle name="Comma 4 14 18 3 2" xfId="12039" xr:uid="{6AEB7EB1-7FE7-4082-8880-07020AFF85E2}"/>
    <cellStyle name="Comma 4 14 18 3 3" xfId="15134" xr:uid="{C74DB70E-9276-4965-80EE-8A1BA7A449C2}"/>
    <cellStyle name="Comma 4 14 19" xfId="3316" xr:uid="{730CF594-99D1-46C2-8D40-88E35B60FBF0}"/>
    <cellStyle name="Comma 4 14 19 2" xfId="9016" xr:uid="{4C85B745-0B3C-40D9-9224-6B514F041921}"/>
    <cellStyle name="Comma 4 14 19 2 2" xfId="12409" xr:uid="{1FEA4CCE-4B69-443A-B17B-2C38FFEEFBA4}"/>
    <cellStyle name="Comma 4 14 19 2 3" xfId="15504" xr:uid="{56A34E0C-05F9-4758-97EA-44F6E7A3B360}"/>
    <cellStyle name="Comma 4 14 19 3" xfId="5217" xr:uid="{80C08B30-AA57-4ED4-B529-317BEF010C27}"/>
    <cellStyle name="Comma 4 14 2" xfId="150" xr:uid="{8272F98B-CDE1-45B3-85A5-93BFFDBD11DD}"/>
    <cellStyle name="Comma 4 14 2 2" xfId="1513" xr:uid="{FF32CB2E-D9B1-4B92-96A2-FFE2F9B8C80A}"/>
    <cellStyle name="Comma 4 14 2 2 2" xfId="1940" xr:uid="{8450CCE8-B768-4B2A-BC2D-9528144436DB}"/>
    <cellStyle name="Comma 4 14 2 2 2 2" xfId="4185" xr:uid="{B049EB15-ECDC-4140-98AF-64E8C0BE4288}"/>
    <cellStyle name="Comma 4 14 2 2 2 2 2" xfId="9832" xr:uid="{73AEE031-E9C3-4A3B-A3E5-23A695888F8F}"/>
    <cellStyle name="Comma 4 14 2 2 2 2 2 2" xfId="13082" xr:uid="{309C31E0-69A2-42B5-AAB5-7A4C9521830A}"/>
    <cellStyle name="Comma 4 14 2 2 2 2 2 3" xfId="16177" xr:uid="{0D2C543B-8DE8-4761-AFD0-F6CB1ECFCA81}"/>
    <cellStyle name="Comma 4 14 2 2 2 2 3" xfId="5889" xr:uid="{26F35113-EE59-45FE-AF09-9B8B9E432F37}"/>
    <cellStyle name="Comma 4 14 2 2 2 3" xfId="7831" xr:uid="{B385C134-F583-40BD-B90F-029D2D83E48F}"/>
    <cellStyle name="Comma 4 14 2 2 2 3 2" xfId="11538" xr:uid="{2D8915D1-3A61-414C-8DDD-4528A7C750AB}"/>
    <cellStyle name="Comma 4 14 2 2 2 3 3" xfId="14633" xr:uid="{3FBCF5CD-4CA8-49A1-A4DF-248A251CDEFA}"/>
    <cellStyle name="Comma 4 14 2 2 3" xfId="3795" xr:uid="{2D4778EC-D21E-42CC-A4E4-6D37B9AAB07B}"/>
    <cellStyle name="Comma 4 14 2 2 3 2" xfId="9494" xr:uid="{CB0AE972-0FA0-45D0-A96F-24D032523393}"/>
    <cellStyle name="Comma 4 14 2 2 3 2 2" xfId="12758" xr:uid="{9EDE02F7-E586-48C0-8BC5-4FD705274874}"/>
    <cellStyle name="Comma 4 14 2 2 3 2 3" xfId="15853" xr:uid="{0B84B58E-31C8-42CF-BEA0-45F2CB63F054}"/>
    <cellStyle name="Comma 4 14 2 2 3 3" xfId="5565" xr:uid="{23E146E7-D83E-4728-B0CA-546C797C19AD}"/>
    <cellStyle name="Comma 4 14 2 2 4" xfId="7493" xr:uid="{494E8F11-3281-48F8-95D6-F8EBAA7538C1}"/>
    <cellStyle name="Comma 4 14 2 2 4 2" xfId="11214" xr:uid="{CEE4DE5E-C0C2-4D95-B1E7-A4640F1AC8C8}"/>
    <cellStyle name="Comma 4 14 2 2 4 3" xfId="14309" xr:uid="{5F7CEBFF-1659-4870-B3D6-6AC46C309466}"/>
    <cellStyle name="Comma 4 14 2 3" xfId="1347" xr:uid="{A5BA4124-C9C0-4430-9A7D-69D9B40FF858}"/>
    <cellStyle name="Comma 4 14 2 3 2" xfId="2354" xr:uid="{430D09FE-76E1-46A0-A93E-68FC378826EB}"/>
    <cellStyle name="Comma 4 14 2 3 2 2" xfId="4544" xr:uid="{D74540EE-2BF0-4367-9019-D7B24774EE23}"/>
    <cellStyle name="Comma 4 14 2 3 2 2 2" xfId="10190" xr:uid="{DF0B0E24-3295-4AFA-A41E-F13D95B082A7}"/>
    <cellStyle name="Comma 4 14 2 3 2 2 2 2" xfId="13377" xr:uid="{54CC18F8-0895-4228-81DA-A72C339B39B8}"/>
    <cellStyle name="Comma 4 14 2 3 2 2 2 3" xfId="16472" xr:uid="{9AE6692F-DE75-4126-9F1B-F332A9406F9C}"/>
    <cellStyle name="Comma 4 14 2 3 2 2 3" xfId="6184" xr:uid="{427A96EA-CD4B-4638-AAEF-A041D11AA98B}"/>
    <cellStyle name="Comma 4 14 2 3 2 3" xfId="8208" xr:uid="{6642D086-59E7-44DF-B59D-D317F6FE71C0}"/>
    <cellStyle name="Comma 4 14 2 3 2 3 2" xfId="11833" xr:uid="{3F30ECD5-1DCA-418B-95CA-3F31572A0302}"/>
    <cellStyle name="Comma 4 14 2 3 2 3 3" xfId="14928" xr:uid="{8F0ACF8B-1FFD-4E30-ABB2-E3941FF833AF}"/>
    <cellStyle name="Comma 4 14 2 3 3" xfId="3629" xr:uid="{A13623ED-5D15-4FFA-BD61-F3AC47AB895E}"/>
    <cellStyle name="Comma 4 14 2 3 3 2" xfId="9328" xr:uid="{8978F83A-A628-4130-A50F-BD99D1256A6D}"/>
    <cellStyle name="Comma 4 14 2 3 3 2 2" xfId="12648" xr:uid="{CC6E364B-5B2A-47FB-A10A-D308DA202C72}"/>
    <cellStyle name="Comma 4 14 2 3 3 2 3" xfId="15743" xr:uid="{9048046D-0E09-4D79-A3F3-A62BF783FC24}"/>
    <cellStyle name="Comma 4 14 2 3 3 3" xfId="5456" xr:uid="{E5AAC21C-F57D-4E17-9180-2F6CCCFE65E3}"/>
    <cellStyle name="Comma 4 14 2 3 4" xfId="7327" xr:uid="{10049082-07CF-4C26-B7FB-1DF336A3CB62}"/>
    <cellStyle name="Comma 4 14 2 3 4 2" xfId="11105" xr:uid="{557CDE80-0B42-41D5-8385-D5412ED57AD9}"/>
    <cellStyle name="Comma 4 14 2 3 4 3" xfId="14200" xr:uid="{40A68A67-C4AB-41EB-A6C8-4A373F69A6B1}"/>
    <cellStyle name="Comma 4 14 2 4" xfId="1028" xr:uid="{55653ED5-AE63-4648-81EF-150E93A5A56D}"/>
    <cellStyle name="Comma 4 14 2 4 2" xfId="3349" xr:uid="{12FAFE3F-F9C5-4597-A882-3E417AE5BAB4}"/>
    <cellStyle name="Comma 4 14 2 4 2 2" xfId="9049" xr:uid="{87D667EF-90F2-4404-8902-C8D671628D77}"/>
    <cellStyle name="Comma 4 14 2 4 2 2 2" xfId="12432" xr:uid="{337C79EB-150B-4F9A-91B4-398AEE58D861}"/>
    <cellStyle name="Comma 4 14 2 4 2 2 3" xfId="15527" xr:uid="{2A7DB9E5-B904-4327-8C1A-DFEDA45E2B04}"/>
    <cellStyle name="Comma 4 14 2 4 2 3" xfId="5240" xr:uid="{7DC46F72-564C-4A5C-A109-D81A55610109}"/>
    <cellStyle name="Comma 4 14 2 4 3" xfId="7048" xr:uid="{E0AFBB5A-7DB0-486C-B231-8973E9F7625A}"/>
    <cellStyle name="Comma 4 14 2 4 3 2" xfId="10889" xr:uid="{3B90E333-59FE-417E-8CF3-8586AE862BAE}"/>
    <cellStyle name="Comma 4 14 2 4 3 3" xfId="13984" xr:uid="{B7FB430A-635E-40FF-9334-1D7FED866FE3}"/>
    <cellStyle name="Comma 4 14 2 5" xfId="2864" xr:uid="{EA658E2D-1EE5-4F1D-A0A2-AA7C282A019A}"/>
    <cellStyle name="Comma 4 14 2 5 2" xfId="8612" xr:uid="{F01B4FC3-CE13-403F-9947-272A0F0BFA0A}"/>
    <cellStyle name="Comma 4 14 2 5 2 2" xfId="12115" xr:uid="{B4AA692C-202F-4981-ADAE-D7669B415F5F}"/>
    <cellStyle name="Comma 4 14 2 5 2 3" xfId="15210" xr:uid="{4FE5E858-1EA9-4863-AF9A-D520441ED7D0}"/>
    <cellStyle name="Comma 4 14 2 5 3" xfId="4920" xr:uid="{051CBC9F-8A5E-4E85-AE9A-19E6C41EA478}"/>
    <cellStyle name="Comma 4 14 2 6" xfId="6608" xr:uid="{232ACB77-4CC3-4892-9DC8-67756DA6071E}"/>
    <cellStyle name="Comma 4 14 2 6 2" xfId="10572" xr:uid="{8B8B0C0C-36D0-4DF3-8442-E35CB36EB13E}"/>
    <cellStyle name="Comma 4 14 2 6 3" xfId="13667" xr:uid="{5C472C61-65E2-4B49-989A-47F03E1E37BE}"/>
    <cellStyle name="Comma 4 14 20" xfId="7015" xr:uid="{5D566AD1-1B53-49A1-B8C0-14226F349B22}"/>
    <cellStyle name="Comma 4 14 20 2" xfId="10866" xr:uid="{5260C1D9-A942-4123-A567-103F749E67AA}"/>
    <cellStyle name="Comma 4 14 20 3" xfId="13961" xr:uid="{1FA98E20-EC6E-465B-A6A9-827EE65D4C68}"/>
    <cellStyle name="Comma 4 14 3" xfId="1037" xr:uid="{C72DC8A3-7D14-4C6D-9B14-72BDABC2CA7D}"/>
    <cellStyle name="Comma 4 14 3 2" xfId="1521" xr:uid="{C1662766-178E-417A-A53E-1B612567E3C8}"/>
    <cellStyle name="Comma 4 14 3 2 2" xfId="1946" xr:uid="{FE105454-29A0-42C3-B0C2-02C2C21FBFFA}"/>
    <cellStyle name="Comma 4 14 3 2 2 2" xfId="4191" xr:uid="{5A448DB3-E8F1-4434-87AD-BD18B6BE4248}"/>
    <cellStyle name="Comma 4 14 3 2 2 2 2" xfId="9838" xr:uid="{9B022AE5-CB90-486E-873D-3181FE67881F}"/>
    <cellStyle name="Comma 4 14 3 2 2 2 2 2" xfId="13088" xr:uid="{185A6BEA-C0BE-4BFA-BEBD-D3391B23B579}"/>
    <cellStyle name="Comma 4 14 3 2 2 2 2 3" xfId="16183" xr:uid="{8715211D-6847-463E-8E3E-EEF48DDD9A43}"/>
    <cellStyle name="Comma 4 14 3 2 2 2 3" xfId="5895" xr:uid="{65D66EEC-613E-4216-A32E-08544F65A26C}"/>
    <cellStyle name="Comma 4 14 3 2 2 3" xfId="7837" xr:uid="{43EB3D87-67B7-4B79-B32F-72A8BA4D9EB2}"/>
    <cellStyle name="Comma 4 14 3 2 2 3 2" xfId="11544" xr:uid="{2F158547-2AE1-4FF2-9F81-4927B0D82C3F}"/>
    <cellStyle name="Comma 4 14 3 2 2 3 3" xfId="14639" xr:uid="{578BC789-D985-4A25-A9CC-B190A9592210}"/>
    <cellStyle name="Comma 4 14 3 2 3" xfId="3803" xr:uid="{03FEBF35-F197-448E-BE87-1A762A7BA4C0}"/>
    <cellStyle name="Comma 4 14 3 2 3 2" xfId="9502" xr:uid="{D190AFF5-FF19-4D5A-AD5A-1DFB403FFEBF}"/>
    <cellStyle name="Comma 4 14 3 2 3 2 2" xfId="12765" xr:uid="{6D36DA9E-E55B-4F94-80EA-7AF92B641A36}"/>
    <cellStyle name="Comma 4 14 3 2 3 2 3" xfId="15860" xr:uid="{ACD38DBC-C0E5-4F56-A1D7-CDECE7C3388C}"/>
    <cellStyle name="Comma 4 14 3 2 3 3" xfId="5572" xr:uid="{2DCE0F5E-E102-49B2-91DB-D351EAE8A953}"/>
    <cellStyle name="Comma 4 14 3 2 4" xfId="7501" xr:uid="{EA769A86-14B2-431E-97C1-F34C730AB5FE}"/>
    <cellStyle name="Comma 4 14 3 2 4 2" xfId="11221" xr:uid="{E75D602A-3E3B-4126-9D90-6DBEE79F7189}"/>
    <cellStyle name="Comma 4 14 3 2 4 3" xfId="14316" xr:uid="{8D9B18E8-2338-47F3-BD7D-872309D55449}"/>
    <cellStyle name="Comma 4 14 3 3" xfId="1356" xr:uid="{10A4618E-2C72-4410-8D32-9E261755D8EE}"/>
    <cellStyle name="Comma 4 14 3 3 2" xfId="2363" xr:uid="{F1084A0F-4E8A-4CA9-9D58-2BCC5921A215}"/>
    <cellStyle name="Comma 4 14 3 3 2 2" xfId="4553" xr:uid="{49802567-D0E9-46B3-88BB-6D6A9A0CBB8C}"/>
    <cellStyle name="Comma 4 14 3 3 2 2 2" xfId="10199" xr:uid="{0E66ED2E-CD59-4516-A9C8-99BB0F14F4E9}"/>
    <cellStyle name="Comma 4 14 3 3 2 2 2 2" xfId="13384" xr:uid="{08F3AC91-97AF-4997-9080-255913E6ED00}"/>
    <cellStyle name="Comma 4 14 3 3 2 2 2 3" xfId="16479" xr:uid="{D444384B-E492-4551-B4C8-7003E07B2FFB}"/>
    <cellStyle name="Comma 4 14 3 3 2 2 3" xfId="6191" xr:uid="{DD0891FE-3501-46BF-8C09-8F604079F0E1}"/>
    <cellStyle name="Comma 4 14 3 3 2 3" xfId="8217" xr:uid="{50E7F52E-9B0F-4539-957B-9548BFD2C17F}"/>
    <cellStyle name="Comma 4 14 3 3 2 3 2" xfId="11840" xr:uid="{884B1CF0-E700-4C67-AE1F-806AEAB53D63}"/>
    <cellStyle name="Comma 4 14 3 3 2 3 3" xfId="14935" xr:uid="{BCFAAB0D-7C1E-425A-80C8-1EFCF4344111}"/>
    <cellStyle name="Comma 4 14 3 3 3" xfId="3638" xr:uid="{B9706277-0D71-4C6E-A265-CA7B74140725}"/>
    <cellStyle name="Comma 4 14 3 3 3 2" xfId="9337" xr:uid="{20DAD097-CA2C-47D2-8F6B-464D385D257C}"/>
    <cellStyle name="Comma 4 14 3 3 3 2 2" xfId="12655" xr:uid="{AF1BB3D5-7434-4426-81D6-835A02C21DC2}"/>
    <cellStyle name="Comma 4 14 3 3 3 2 3" xfId="15750" xr:uid="{4ABF0C64-DF92-46A2-A5BA-BCCF1AAEA74B}"/>
    <cellStyle name="Comma 4 14 3 3 3 3" xfId="5463" xr:uid="{814850C9-2F83-4D9A-B443-E4DC63129E22}"/>
    <cellStyle name="Comma 4 14 3 3 4" xfId="7336" xr:uid="{61E10ADE-7EB5-4D9C-BF34-E9AF2074BA39}"/>
    <cellStyle name="Comma 4 14 3 3 4 2" xfId="11112" xr:uid="{E902B2E9-B738-41D5-BEC0-17CE2327F0D7}"/>
    <cellStyle name="Comma 4 14 3 3 4 3" xfId="14207" xr:uid="{4A95A1FC-6B3C-4087-9D31-06F226AD5420}"/>
    <cellStyle name="Comma 4 14 3 4" xfId="1858" xr:uid="{5BD77282-C052-4595-8A03-EDB85C368D71}"/>
    <cellStyle name="Comma 4 14 3 4 2" xfId="4103" xr:uid="{657BE825-4AA9-400C-9CED-C0E16821BDC6}"/>
    <cellStyle name="Comma 4 14 3 4 2 2" xfId="9750" xr:uid="{2D8AF600-B11D-4A2A-A8F1-54AFCA9FB878}"/>
    <cellStyle name="Comma 4 14 3 4 2 2 2" xfId="13000" xr:uid="{FDF0ADCD-6E28-4A80-9BB9-883A702C136F}"/>
    <cellStyle name="Comma 4 14 3 4 2 2 3" xfId="16095" xr:uid="{76FF79A2-94C6-41DD-8AFC-ED5AB9A8A879}"/>
    <cellStyle name="Comma 4 14 3 4 2 3" xfId="5807" xr:uid="{BB41E7D6-7987-4106-9357-3FB2B5149E87}"/>
    <cellStyle name="Comma 4 14 3 4 3" xfId="7749" xr:uid="{8D285522-54CB-4E5C-8527-3EEAA1609F00}"/>
    <cellStyle name="Comma 4 14 3 4 3 2" xfId="11456" xr:uid="{061697B9-5FA8-4029-B4A5-15214933F211}"/>
    <cellStyle name="Comma 4 14 3 4 3 3" xfId="14551" xr:uid="{D1818AC3-C5D6-4A6D-8C3D-C44561A783CF}"/>
    <cellStyle name="Comma 4 14 3 5" xfId="3358" xr:uid="{B6C0B8A0-3ED1-4CAE-B8AE-299F2A8AE998}"/>
    <cellStyle name="Comma 4 14 3 5 2" xfId="9058" xr:uid="{1A652B39-C362-42FD-A4CF-EAE3D02B7E65}"/>
    <cellStyle name="Comma 4 14 3 5 2 2" xfId="12439" xr:uid="{693BFE30-C3E8-4CBE-9729-89DC10C3064A}"/>
    <cellStyle name="Comma 4 14 3 5 2 3" xfId="15534" xr:uid="{F49644B3-E358-40DC-BEC9-C43608DED42C}"/>
    <cellStyle name="Comma 4 14 3 5 3" xfId="5247" xr:uid="{AF1147FF-F331-4152-81CF-7A9F4521A8A1}"/>
    <cellStyle name="Comma 4 14 3 6" xfId="7057" xr:uid="{1D810042-96F5-467C-A8A2-B6B156D3C3F7}"/>
    <cellStyle name="Comma 4 14 3 6 2" xfId="10896" xr:uid="{2D9CBD57-04C8-4FA2-9EBD-58BFC1E0EF1A}"/>
    <cellStyle name="Comma 4 14 3 6 3" xfId="13991" xr:uid="{6546819B-CB71-48E1-9D89-36000007C0AF}"/>
    <cellStyle name="Comma 4 14 4" xfId="1038" xr:uid="{943FFA21-43C9-4786-92A0-1C40BE8C4730}"/>
    <cellStyle name="Comma 4 14 4 2" xfId="1522" xr:uid="{A7A0C8AB-F412-4770-A487-6C2DAF247908}"/>
    <cellStyle name="Comma 4 14 4 2 2" xfId="1947" xr:uid="{13D8A0A4-7075-42BD-8345-8BC2E426B6BC}"/>
    <cellStyle name="Comma 4 14 4 2 2 2" xfId="4192" xr:uid="{12780DB6-D9DD-4E5C-B37B-73EF07394CDB}"/>
    <cellStyle name="Comma 4 14 4 2 2 2 2" xfId="9839" xr:uid="{41156971-251C-4FAA-B98C-1096BCA76000}"/>
    <cellStyle name="Comma 4 14 4 2 2 2 2 2" xfId="13089" xr:uid="{FD03CF62-9D1D-42AD-A057-4BCBA497878A}"/>
    <cellStyle name="Comma 4 14 4 2 2 2 2 3" xfId="16184" xr:uid="{80929A31-407C-4EA7-859C-0AE905FC0B23}"/>
    <cellStyle name="Comma 4 14 4 2 2 2 3" xfId="5896" xr:uid="{2EEF4D0E-3EA3-4556-9CCE-6591FA0F98EA}"/>
    <cellStyle name="Comma 4 14 4 2 2 3" xfId="7838" xr:uid="{BA1E4CBF-E00B-44F9-AB1C-63D87BC2E7CC}"/>
    <cellStyle name="Comma 4 14 4 2 2 3 2" xfId="11545" xr:uid="{4EF78F6F-7163-4ED2-9F78-142E970047F4}"/>
    <cellStyle name="Comma 4 14 4 2 2 3 3" xfId="14640" xr:uid="{71B2AF2E-EA99-440C-8EEE-696AFA3D0D6E}"/>
    <cellStyle name="Comma 4 14 4 2 3" xfId="3804" xr:uid="{9C458D42-7D44-43D9-BC92-AA349AA06542}"/>
    <cellStyle name="Comma 4 14 4 2 3 2" xfId="9503" xr:uid="{555A34F6-B408-44E2-8F89-80BDF882FE96}"/>
    <cellStyle name="Comma 4 14 4 2 3 2 2" xfId="12766" xr:uid="{D5F83AF1-5522-4BC3-BF48-D0B22E3D389D}"/>
    <cellStyle name="Comma 4 14 4 2 3 2 3" xfId="15861" xr:uid="{4838571B-0872-4068-AB45-F9D9B0902E15}"/>
    <cellStyle name="Comma 4 14 4 2 3 3" xfId="5573" xr:uid="{3C90AA5B-9335-432A-A39F-A93383D2ECB6}"/>
    <cellStyle name="Comma 4 14 4 2 4" xfId="7502" xr:uid="{AFDE9285-5626-48FE-8179-AB0CA2F44A9D}"/>
    <cellStyle name="Comma 4 14 4 2 4 2" xfId="11222" xr:uid="{CB5AE5C8-0699-40FE-8D63-5AA5CA6C8707}"/>
    <cellStyle name="Comma 4 14 4 2 4 3" xfId="14317" xr:uid="{39E399B8-2CEA-4044-B327-F4E197FF7AF3}"/>
    <cellStyle name="Comma 4 14 4 3" xfId="1357" xr:uid="{FAC71529-3319-4CAE-B1E1-BA05DC30B10B}"/>
    <cellStyle name="Comma 4 14 4 3 2" xfId="2364" xr:uid="{AF319F47-68EB-4B3A-B62C-2E7F70F3D894}"/>
    <cellStyle name="Comma 4 14 4 3 2 2" xfId="4554" xr:uid="{5AF62B58-08C9-4C89-AD9A-8B321D57A2E0}"/>
    <cellStyle name="Comma 4 14 4 3 2 2 2" xfId="10200" xr:uid="{54C889E8-7F8C-4F11-9D80-F8D776BC7D75}"/>
    <cellStyle name="Comma 4 14 4 3 2 2 2 2" xfId="13385" xr:uid="{388EE26A-8315-46FB-9EC4-320654362FBB}"/>
    <cellStyle name="Comma 4 14 4 3 2 2 2 3" xfId="16480" xr:uid="{5F3BD68A-D2EE-47BC-8DC3-37F720B420F6}"/>
    <cellStyle name="Comma 4 14 4 3 2 2 3" xfId="6192" xr:uid="{EEB1D4E4-B07E-4C90-B072-7D3D0E427112}"/>
    <cellStyle name="Comma 4 14 4 3 2 3" xfId="8218" xr:uid="{2A7EB313-6C29-42CC-B865-2B8EAE9E6F47}"/>
    <cellStyle name="Comma 4 14 4 3 2 3 2" xfId="11841" xr:uid="{D5A0E5AF-738D-444D-B425-CC5EC73E097B}"/>
    <cellStyle name="Comma 4 14 4 3 2 3 3" xfId="14936" xr:uid="{96C81925-04B2-4057-BACD-EA9E46E81E24}"/>
    <cellStyle name="Comma 4 14 4 3 3" xfId="3639" xr:uid="{E40A3ED3-5DC1-49BE-9E7D-46B5472A0594}"/>
    <cellStyle name="Comma 4 14 4 3 3 2" xfId="9338" xr:uid="{38C7C575-F287-4965-918D-2980D770090B}"/>
    <cellStyle name="Comma 4 14 4 3 3 2 2" xfId="12656" xr:uid="{C31046E8-9111-48CF-8449-EDD4FB101462}"/>
    <cellStyle name="Comma 4 14 4 3 3 2 3" xfId="15751" xr:uid="{B0D2AE34-60D6-42E6-817F-327C771D863E}"/>
    <cellStyle name="Comma 4 14 4 3 3 3" xfId="5464" xr:uid="{BBA1B30E-68D6-4EE9-8C37-9E4C37564687}"/>
    <cellStyle name="Comma 4 14 4 3 4" xfId="7337" xr:uid="{4A4698C7-60AB-4B8D-8EA5-DCEA30D40746}"/>
    <cellStyle name="Comma 4 14 4 3 4 2" xfId="11113" xr:uid="{43F43A88-3DD6-4867-8E0A-1B4671C80E32}"/>
    <cellStyle name="Comma 4 14 4 3 4 3" xfId="14208" xr:uid="{555CB2BC-1CB9-442A-B3F6-78851224CBD0}"/>
    <cellStyle name="Comma 4 14 4 4" xfId="1859" xr:uid="{5253CB1E-4CF4-49E2-B0F0-22FF898B1C38}"/>
    <cellStyle name="Comma 4 14 4 4 2" xfId="4104" xr:uid="{E18B0BE9-5145-43FF-AB3F-15EFC0FB8E68}"/>
    <cellStyle name="Comma 4 14 4 4 2 2" xfId="9751" xr:uid="{D54B4DF8-F0D9-4BAE-A152-DC8E88219402}"/>
    <cellStyle name="Comma 4 14 4 4 2 2 2" xfId="13001" xr:uid="{0D0EA129-CEF4-4FE3-83A4-D930882BE80C}"/>
    <cellStyle name="Comma 4 14 4 4 2 2 3" xfId="16096" xr:uid="{130C58DD-C000-4FBB-96CB-AB91CB427FC1}"/>
    <cellStyle name="Comma 4 14 4 4 2 3" xfId="5808" xr:uid="{E80BF532-E590-4F14-8BF9-B18C6088711B}"/>
    <cellStyle name="Comma 4 14 4 4 3" xfId="7750" xr:uid="{2CA8B170-7BB6-4867-B863-A990EE36091D}"/>
    <cellStyle name="Comma 4 14 4 4 3 2" xfId="11457" xr:uid="{CAF79E18-52B4-4FE1-AF0D-D31880B5B259}"/>
    <cellStyle name="Comma 4 14 4 4 3 3" xfId="14552" xr:uid="{A225FF91-F440-4AA9-A86E-D8EC1BCF452D}"/>
    <cellStyle name="Comma 4 14 4 5" xfId="3359" xr:uid="{82740EFA-49A4-4921-B251-5C508C90D6C1}"/>
    <cellStyle name="Comma 4 14 4 5 2" xfId="9059" xr:uid="{9C7AB1BA-A3B8-4768-B8A2-621F8C0E082C}"/>
    <cellStyle name="Comma 4 14 4 5 2 2" xfId="12440" xr:uid="{F677FBD7-D923-4D9F-A8FC-B9D7DDE70900}"/>
    <cellStyle name="Comma 4 14 4 5 2 3" xfId="15535" xr:uid="{D03F3C57-5F1F-45E9-AA46-6B50EBCD1F0F}"/>
    <cellStyle name="Comma 4 14 4 5 3" xfId="5248" xr:uid="{8EAC9417-0D43-42D6-A82B-C84C4BC94131}"/>
    <cellStyle name="Comma 4 14 4 6" xfId="7058" xr:uid="{C0067521-2210-44EF-A5BF-3F28603D358A}"/>
    <cellStyle name="Comma 4 14 4 6 2" xfId="10897" xr:uid="{5A7B9076-244A-41D2-AC08-B0844837B7DD}"/>
    <cellStyle name="Comma 4 14 4 6 3" xfId="13992" xr:uid="{AB247B49-253F-472C-BC66-0BABE590EC27}"/>
    <cellStyle name="Comma 4 14 5" xfId="1032" xr:uid="{3D69EDD1-5F5E-4E85-BA03-500EE4568352}"/>
    <cellStyle name="Comma 4 14 5 2" xfId="1516" xr:uid="{7498CA50-B541-446B-8C9D-339955337EA6}"/>
    <cellStyle name="Comma 4 14 5 2 2" xfId="1941" xr:uid="{FF4085D0-2599-4DD5-9F48-96DD392E0777}"/>
    <cellStyle name="Comma 4 14 5 2 2 2" xfId="4186" xr:uid="{9C0825C5-9CF5-4463-8FE2-F8DE3E3FDA5C}"/>
    <cellStyle name="Comma 4 14 5 2 2 2 2" xfId="9833" xr:uid="{77A3DB70-0106-4440-928F-9CC5EDD421F0}"/>
    <cellStyle name="Comma 4 14 5 2 2 2 2 2" xfId="13083" xr:uid="{63D9AADE-D014-4FAB-8F0B-77126301CBC7}"/>
    <cellStyle name="Comma 4 14 5 2 2 2 2 3" xfId="16178" xr:uid="{2FD65B42-7BF4-4DA0-B890-DAB3220B61DF}"/>
    <cellStyle name="Comma 4 14 5 2 2 2 3" xfId="5890" xr:uid="{694C2B00-DB6F-4A8D-90EE-B0B680FF94BD}"/>
    <cellStyle name="Comma 4 14 5 2 2 3" xfId="7832" xr:uid="{F1592EF5-AC27-4577-AB7F-2F010C5196EA}"/>
    <cellStyle name="Comma 4 14 5 2 2 3 2" xfId="11539" xr:uid="{5331E3FE-C7BB-48AB-800A-4124B196145C}"/>
    <cellStyle name="Comma 4 14 5 2 2 3 3" xfId="14634" xr:uid="{F03F064E-CB18-4BB9-9768-E25D06A756C1}"/>
    <cellStyle name="Comma 4 14 5 2 3" xfId="3798" xr:uid="{A77FABDE-A851-4847-B877-9F5404DA57E3}"/>
    <cellStyle name="Comma 4 14 5 2 3 2" xfId="9497" xr:uid="{ACCF5442-B8B3-44F0-8B2A-5D36510A9EFB}"/>
    <cellStyle name="Comma 4 14 5 2 3 2 2" xfId="12760" xr:uid="{9C671A30-7368-4F3E-B3D4-A0C72462019B}"/>
    <cellStyle name="Comma 4 14 5 2 3 2 3" xfId="15855" xr:uid="{841F330B-DDF3-48B3-B8BC-F453C8C6BF7D}"/>
    <cellStyle name="Comma 4 14 5 2 3 3" xfId="5567" xr:uid="{94B797C0-7DC5-4D61-810D-7480231D3E30}"/>
    <cellStyle name="Comma 4 14 5 2 4" xfId="7496" xr:uid="{49726DC3-A79D-4E23-92C8-BFC9BB476BD7}"/>
    <cellStyle name="Comma 4 14 5 2 4 2" xfId="11216" xr:uid="{CAFFDC05-AE99-4728-BC10-FBDF4E729A3D}"/>
    <cellStyle name="Comma 4 14 5 2 4 3" xfId="14311" xr:uid="{034C706E-8333-41A9-80B1-C14544D511B5}"/>
    <cellStyle name="Comma 4 14 5 3" xfId="1351" xr:uid="{1E82D547-6913-431D-9559-2726C37BBDFF}"/>
    <cellStyle name="Comma 4 14 5 3 2" xfId="2358" xr:uid="{EF3AEB4E-14DD-4262-A3AF-681D596DBB22}"/>
    <cellStyle name="Comma 4 14 5 3 2 2" xfId="4548" xr:uid="{673550D2-D3B4-4E95-AFDC-DCFA40A7DDA1}"/>
    <cellStyle name="Comma 4 14 5 3 2 2 2" xfId="10194" xr:uid="{EF638E0A-53F0-428C-9F3C-CFD69E005D26}"/>
    <cellStyle name="Comma 4 14 5 3 2 2 2 2" xfId="13379" xr:uid="{6CB60FFC-1DB2-4E6E-95AA-5033D501908F}"/>
    <cellStyle name="Comma 4 14 5 3 2 2 2 3" xfId="16474" xr:uid="{1D5397F9-BBAC-45C2-A522-7261FB62E801}"/>
    <cellStyle name="Comma 4 14 5 3 2 2 3" xfId="6186" xr:uid="{5CA62D23-2418-4E35-9A30-C3EE089F86FA}"/>
    <cellStyle name="Comma 4 14 5 3 2 3" xfId="8212" xr:uid="{8A495C6B-C857-4798-A376-1DAECBAAF44D}"/>
    <cellStyle name="Comma 4 14 5 3 2 3 2" xfId="11835" xr:uid="{BC29F501-3A52-4CC4-8FB9-1DF8603B525D}"/>
    <cellStyle name="Comma 4 14 5 3 2 3 3" xfId="14930" xr:uid="{17678C90-C208-4A29-A651-EE73C8128AC7}"/>
    <cellStyle name="Comma 4 14 5 3 3" xfId="3633" xr:uid="{2E0A2CC2-A375-43C9-85ED-FCBFA3612B75}"/>
    <cellStyle name="Comma 4 14 5 3 3 2" xfId="9332" xr:uid="{7EA47E3D-EE1F-46DE-918B-0FE6924810C6}"/>
    <cellStyle name="Comma 4 14 5 3 3 2 2" xfId="12650" xr:uid="{624A8E8C-8404-45F6-AB47-7A4CE9C89BAB}"/>
    <cellStyle name="Comma 4 14 5 3 3 2 3" xfId="15745" xr:uid="{0DA2ED9F-A1E8-439C-82BD-273E9E1D9E46}"/>
    <cellStyle name="Comma 4 14 5 3 3 3" xfId="5458" xr:uid="{6D7CB414-C831-4376-8BD9-2ACB3C4DADD8}"/>
    <cellStyle name="Comma 4 14 5 3 4" xfId="7331" xr:uid="{AC4F78C0-87BA-44D2-B5EB-4DB6F779B0C9}"/>
    <cellStyle name="Comma 4 14 5 3 4 2" xfId="11107" xr:uid="{C3C2EFC9-CAD2-4FBA-9947-AE1DD5C20ADE}"/>
    <cellStyle name="Comma 4 14 5 3 4 3" xfId="14202" xr:uid="{19408E98-41E9-44A9-9844-EB562D9E19D4}"/>
    <cellStyle name="Comma 4 14 5 4" xfId="1853" xr:uid="{B070F251-6DDC-4460-BD9E-D45E21FAE916}"/>
    <cellStyle name="Comma 4 14 5 4 2" xfId="4098" xr:uid="{053335CF-FF4D-4290-814E-9302F19B70A7}"/>
    <cellStyle name="Comma 4 14 5 4 2 2" xfId="9745" xr:uid="{19488CD8-D888-423F-928E-7BC14A7A6451}"/>
    <cellStyle name="Comma 4 14 5 4 2 2 2" xfId="12995" xr:uid="{1F946D38-7303-4A06-85CD-8316300F3106}"/>
    <cellStyle name="Comma 4 14 5 4 2 2 3" xfId="16090" xr:uid="{43672C56-AAF5-4EEC-B39C-35F951B0FB8A}"/>
    <cellStyle name="Comma 4 14 5 4 2 3" xfId="5802" xr:uid="{56DFF002-06B2-476D-92EB-48E60D855365}"/>
    <cellStyle name="Comma 4 14 5 4 3" xfId="7744" xr:uid="{16C36673-8410-4EE6-A3C7-8EE10F60BAE5}"/>
    <cellStyle name="Comma 4 14 5 4 3 2" xfId="11451" xr:uid="{5DC7CF40-EF56-44AA-9372-6F06B3287346}"/>
    <cellStyle name="Comma 4 14 5 4 3 3" xfId="14546" xr:uid="{CABA215B-6456-4F70-B8AA-D236BD54CBF2}"/>
    <cellStyle name="Comma 4 14 5 5" xfId="3353" xr:uid="{17654A4B-1507-4438-981A-640B8AABF9AA}"/>
    <cellStyle name="Comma 4 14 5 5 2" xfId="9053" xr:uid="{DBAB0362-3EB4-4DFE-84A8-380EB3F912C8}"/>
    <cellStyle name="Comma 4 14 5 5 2 2" xfId="12434" xr:uid="{F3E25D27-3305-4490-8B5F-EA1A00B0E5B7}"/>
    <cellStyle name="Comma 4 14 5 5 2 3" xfId="15529" xr:uid="{525EA79B-48CE-4AF5-8899-640433997E48}"/>
    <cellStyle name="Comma 4 14 5 5 3" xfId="5242" xr:uid="{A63A9CCC-199D-429F-9F1E-1CF7CDEDC0EC}"/>
    <cellStyle name="Comma 4 14 5 6" xfId="7052" xr:uid="{B499E951-89AB-4B66-894D-CFAA3D1E390F}"/>
    <cellStyle name="Comma 4 14 5 6 2" xfId="10891" xr:uid="{992E3C94-5938-4BE8-8CBC-F678136F13A1}"/>
    <cellStyle name="Comma 4 14 5 6 3" xfId="13986" xr:uid="{ECA80B63-C423-4365-A58F-9A47771A503A}"/>
    <cellStyle name="Comma 4 14 6" xfId="1033" xr:uid="{51CAAD2C-27B1-4366-B317-A4BC684AFF2F}"/>
    <cellStyle name="Comma 4 14 6 2" xfId="1517" xr:uid="{8401DA8C-4C18-47AD-B32E-B09453D83563}"/>
    <cellStyle name="Comma 4 14 6 2 2" xfId="1942" xr:uid="{5CBA3C53-A424-46A9-9E1A-ED5DA72EF9AC}"/>
    <cellStyle name="Comma 4 14 6 2 2 2" xfId="4187" xr:uid="{E6C95C2F-AB6A-4537-96CA-BA7B91BC123C}"/>
    <cellStyle name="Comma 4 14 6 2 2 2 2" xfId="9834" xr:uid="{8487B10C-2738-4754-8DB3-2AFB9CD48DD3}"/>
    <cellStyle name="Comma 4 14 6 2 2 2 2 2" xfId="13084" xr:uid="{AE281B0D-297D-4A1F-AFFB-3472446ADF5D}"/>
    <cellStyle name="Comma 4 14 6 2 2 2 2 3" xfId="16179" xr:uid="{F15AC84E-B6D1-48FA-A0E7-36B1123BB173}"/>
    <cellStyle name="Comma 4 14 6 2 2 2 3" xfId="5891" xr:uid="{39A1DA07-4E25-4BA7-A701-BEAB57AF2347}"/>
    <cellStyle name="Comma 4 14 6 2 2 3" xfId="7833" xr:uid="{BA786DEB-E021-4BFA-BBA2-C6A1B4ECC35C}"/>
    <cellStyle name="Comma 4 14 6 2 2 3 2" xfId="11540" xr:uid="{9D85FC6B-4024-4F30-9E4F-16B09DED384E}"/>
    <cellStyle name="Comma 4 14 6 2 2 3 3" xfId="14635" xr:uid="{B6D34E07-405A-4FD2-BD14-08BF728D01D7}"/>
    <cellStyle name="Comma 4 14 6 2 3" xfId="3799" xr:uid="{54FBB6A9-DABC-4391-B74F-2F3F9C1B9E9A}"/>
    <cellStyle name="Comma 4 14 6 2 3 2" xfId="9498" xr:uid="{8F8C39E9-850D-4AA7-B00E-42E8E94C5603}"/>
    <cellStyle name="Comma 4 14 6 2 3 2 2" xfId="12761" xr:uid="{8EB0B519-4426-4994-AAAA-F20527A2AB0E}"/>
    <cellStyle name="Comma 4 14 6 2 3 2 3" xfId="15856" xr:uid="{FDB118D0-0D7B-4E1E-8437-26DFA8BBE0AA}"/>
    <cellStyle name="Comma 4 14 6 2 3 3" xfId="5568" xr:uid="{2995C382-B982-410B-A92C-B6F0D9D79956}"/>
    <cellStyle name="Comma 4 14 6 2 4" xfId="7497" xr:uid="{99BFBCAF-C690-4FB6-9BA7-12F034144A8E}"/>
    <cellStyle name="Comma 4 14 6 2 4 2" xfId="11217" xr:uid="{C99BAE79-7B4D-42D8-8424-C6212B2C5352}"/>
    <cellStyle name="Comma 4 14 6 2 4 3" xfId="14312" xr:uid="{1832604B-F54A-436A-AB01-2097673293ED}"/>
    <cellStyle name="Comma 4 14 6 3" xfId="1352" xr:uid="{3DEADE67-8A44-4D71-B695-2B9119626672}"/>
    <cellStyle name="Comma 4 14 6 3 2" xfId="2359" xr:uid="{23A633A9-8459-4EC7-84F5-80044D0FE557}"/>
    <cellStyle name="Comma 4 14 6 3 2 2" xfId="4549" xr:uid="{EEBA8DE2-0F98-4999-BD8B-C033E4846192}"/>
    <cellStyle name="Comma 4 14 6 3 2 2 2" xfId="10195" xr:uid="{A6CEBB2C-BEC4-46C6-8EBE-AC8BAA82DBCB}"/>
    <cellStyle name="Comma 4 14 6 3 2 2 2 2" xfId="13380" xr:uid="{A3CFBF46-D281-4A75-A84B-AFBB8E3FA0AA}"/>
    <cellStyle name="Comma 4 14 6 3 2 2 2 3" xfId="16475" xr:uid="{7CD271FB-0EF0-4481-8797-B36A144AED78}"/>
    <cellStyle name="Comma 4 14 6 3 2 2 3" xfId="6187" xr:uid="{B1411ABA-E9EE-4983-9856-D6BDF257D803}"/>
    <cellStyle name="Comma 4 14 6 3 2 3" xfId="8213" xr:uid="{7A748E7D-B873-4FF7-B871-9E5BF19B55AD}"/>
    <cellStyle name="Comma 4 14 6 3 2 3 2" xfId="11836" xr:uid="{22EB9C47-8CD8-43F4-98A4-4338769BA676}"/>
    <cellStyle name="Comma 4 14 6 3 2 3 3" xfId="14931" xr:uid="{78B5F2A7-15CD-4B5A-BB9F-9FBAD63F6BC7}"/>
    <cellStyle name="Comma 4 14 6 3 3" xfId="3634" xr:uid="{B025869C-D2FE-4A8C-A4EF-2EE107204796}"/>
    <cellStyle name="Comma 4 14 6 3 3 2" xfId="9333" xr:uid="{80B47A0B-50E3-427D-99FF-E63C7D7FF50D}"/>
    <cellStyle name="Comma 4 14 6 3 3 2 2" xfId="12651" xr:uid="{93C2709D-A3A8-42A3-ADEE-33A907AFBAB6}"/>
    <cellStyle name="Comma 4 14 6 3 3 2 3" xfId="15746" xr:uid="{F0D3FE1F-72BD-43AF-BC8F-3179480E7B64}"/>
    <cellStyle name="Comma 4 14 6 3 3 3" xfId="5459" xr:uid="{8A089D94-C3D9-4338-BEFF-1E5DA95AFCD7}"/>
    <cellStyle name="Comma 4 14 6 3 4" xfId="7332" xr:uid="{8BF87F4A-E761-4202-B96E-1B063624F842}"/>
    <cellStyle name="Comma 4 14 6 3 4 2" xfId="11108" xr:uid="{0F8DD15F-6137-48C7-8DCB-ECFC8A3E0BB8}"/>
    <cellStyle name="Comma 4 14 6 3 4 3" xfId="14203" xr:uid="{D1C0127E-D96B-470A-B4DA-6822A83E3651}"/>
    <cellStyle name="Comma 4 14 6 4" xfId="1854" xr:uid="{854DC8BD-E67D-46F1-A28C-E7EF09051F3F}"/>
    <cellStyle name="Comma 4 14 6 4 2" xfId="4099" xr:uid="{4D0EB3F3-E0B0-425A-9D86-AC01D9212E38}"/>
    <cellStyle name="Comma 4 14 6 4 2 2" xfId="9746" xr:uid="{8CA6BEDB-7376-4AFE-B256-C4128F3DA349}"/>
    <cellStyle name="Comma 4 14 6 4 2 2 2" xfId="12996" xr:uid="{D10C5453-B8D7-4D36-BE43-E7DE4D590388}"/>
    <cellStyle name="Comma 4 14 6 4 2 2 3" xfId="16091" xr:uid="{E42418A1-F482-4BB9-9F48-C5395530FC03}"/>
    <cellStyle name="Comma 4 14 6 4 2 3" xfId="5803" xr:uid="{AC4830DC-4857-4ED8-A2E0-01CC5B712D71}"/>
    <cellStyle name="Comma 4 14 6 4 3" xfId="7745" xr:uid="{B1D0F299-F2CA-4248-8BEA-312EF5B4CD16}"/>
    <cellStyle name="Comma 4 14 6 4 3 2" xfId="11452" xr:uid="{C7B900E6-C507-4E38-80E8-49DECD76A1BF}"/>
    <cellStyle name="Comma 4 14 6 4 3 3" xfId="14547" xr:uid="{544DADB5-17D1-4636-9368-528C48C72213}"/>
    <cellStyle name="Comma 4 14 6 5" xfId="3354" xr:uid="{4970AAE2-A04C-4B14-B7E6-B95BF0F8BBE5}"/>
    <cellStyle name="Comma 4 14 6 5 2" xfId="9054" xr:uid="{0EB1CBBA-9749-4B74-B6B6-D880B4F21878}"/>
    <cellStyle name="Comma 4 14 6 5 2 2" xfId="12435" xr:uid="{6EB4D5D2-602E-4984-8589-67DA6528C8B7}"/>
    <cellStyle name="Comma 4 14 6 5 2 3" xfId="15530" xr:uid="{5BAB5785-2930-4B32-A12C-BBBC71567385}"/>
    <cellStyle name="Comma 4 14 6 5 3" xfId="5243" xr:uid="{0699AB5F-4C50-4FFC-B669-4059343AD830}"/>
    <cellStyle name="Comma 4 14 6 6" xfId="7053" xr:uid="{F23B5302-77C6-4A1A-B5D2-D4AFD339199D}"/>
    <cellStyle name="Comma 4 14 6 6 2" xfId="10892" xr:uid="{175D5728-E155-465F-B389-6DD0902F1F4F}"/>
    <cellStyle name="Comma 4 14 6 6 3" xfId="13987" xr:uid="{2DC34936-719D-479E-BA22-7414687CB5D4}"/>
    <cellStyle name="Comma 4 14 7" xfId="149" xr:uid="{99DFB397-8ACB-43B8-9F8D-C08988B514B9}"/>
    <cellStyle name="Comma 4 14 7 2" xfId="1512" xr:uid="{73AAFC4A-29BF-45BD-B22E-03351BF1FEAC}"/>
    <cellStyle name="Comma 4 14 7 2 2" xfId="1939" xr:uid="{87F75246-718A-4CCF-9638-669E3141BFF7}"/>
    <cellStyle name="Comma 4 14 7 2 2 2" xfId="4184" xr:uid="{87BC1E4D-0939-4161-8DB0-5A0B24E191D9}"/>
    <cellStyle name="Comma 4 14 7 2 2 2 2" xfId="9831" xr:uid="{80BC97BD-4851-4171-977C-5AB86A9C9DAA}"/>
    <cellStyle name="Comma 4 14 7 2 2 2 2 2" xfId="13081" xr:uid="{04B8454C-8644-4786-AC70-3C325974E274}"/>
    <cellStyle name="Comma 4 14 7 2 2 2 2 3" xfId="16176" xr:uid="{E45973FA-B547-48A9-BF88-E080141438D2}"/>
    <cellStyle name="Comma 4 14 7 2 2 2 3" xfId="5888" xr:uid="{B5CD9112-E460-48C4-A3B2-7FEE7E3D7ACC}"/>
    <cellStyle name="Comma 4 14 7 2 2 3" xfId="7830" xr:uid="{74EB0575-842B-4EA7-AD35-A6D13DE754E8}"/>
    <cellStyle name="Comma 4 14 7 2 2 3 2" xfId="11537" xr:uid="{E32EA04E-46C5-4308-A23F-2A5ABFB74828}"/>
    <cellStyle name="Comma 4 14 7 2 2 3 3" xfId="14632" xr:uid="{CD020C1F-ABAD-4DE3-87E6-F15C12A6F4D2}"/>
    <cellStyle name="Comma 4 14 7 2 3" xfId="3794" xr:uid="{1A77AE9E-89AF-4CC9-B488-150DBD432996}"/>
    <cellStyle name="Comma 4 14 7 2 3 2" xfId="9493" xr:uid="{8BA2B6AA-49FD-44E2-AFF8-B28EE06E1736}"/>
    <cellStyle name="Comma 4 14 7 2 3 2 2" xfId="12757" xr:uid="{414BBF6A-DCD4-4DDF-8AF2-9ADB68968CA0}"/>
    <cellStyle name="Comma 4 14 7 2 3 2 3" xfId="15852" xr:uid="{0A096230-E79D-428A-B7F1-A4FC2469E62D}"/>
    <cellStyle name="Comma 4 14 7 2 3 3" xfId="5564" xr:uid="{80993868-E890-4175-9C4C-AF989A5A58DA}"/>
    <cellStyle name="Comma 4 14 7 2 4" xfId="7492" xr:uid="{8EB0CC7D-345E-42C1-9ED8-9FF1E51874B7}"/>
    <cellStyle name="Comma 4 14 7 2 4 2" xfId="11213" xr:uid="{C385DE8B-70E4-47F9-84D7-668BB780E3A1}"/>
    <cellStyle name="Comma 4 14 7 2 4 3" xfId="14308" xr:uid="{721A010C-145E-42BA-84D5-CF1252FA8640}"/>
    <cellStyle name="Comma 4 14 7 3" xfId="1346" xr:uid="{60BB0A4C-8E17-4FE7-95F6-8A1C4203BF25}"/>
    <cellStyle name="Comma 4 14 7 3 2" xfId="2353" xr:uid="{D22AB0CF-B396-41BD-913E-50B3F988F898}"/>
    <cellStyle name="Comma 4 14 7 3 2 2" xfId="4543" xr:uid="{BFFB1BDA-B860-45CB-974F-67A72134D0A2}"/>
    <cellStyle name="Comma 4 14 7 3 2 2 2" xfId="10189" xr:uid="{9C9BE439-66FF-4824-9392-B87876309B58}"/>
    <cellStyle name="Comma 4 14 7 3 2 2 2 2" xfId="13376" xr:uid="{B4DBFD7D-F1F1-4368-A44D-3546038346D0}"/>
    <cellStyle name="Comma 4 14 7 3 2 2 2 3" xfId="16471" xr:uid="{E1073599-8B61-4C06-90B4-63E2A16E5D52}"/>
    <cellStyle name="Comma 4 14 7 3 2 2 3" xfId="6183" xr:uid="{D119CBFB-5422-4FE3-BC55-5F901BDC809B}"/>
    <cellStyle name="Comma 4 14 7 3 2 3" xfId="8207" xr:uid="{19FC15CE-3C35-48CD-8D08-E0633A6F2EA5}"/>
    <cellStyle name="Comma 4 14 7 3 2 3 2" xfId="11832" xr:uid="{1687BE8E-A2D6-49CB-A982-51F694E8963C}"/>
    <cellStyle name="Comma 4 14 7 3 2 3 3" xfId="14927" xr:uid="{CD59C136-DBC5-45C9-ADD5-55701867B04C}"/>
    <cellStyle name="Comma 4 14 7 3 3" xfId="3628" xr:uid="{69FDE8E8-A4A6-4FD3-81A2-7567D888D143}"/>
    <cellStyle name="Comma 4 14 7 3 3 2" xfId="9327" xr:uid="{AF8989CC-3A38-4A5B-BD73-361D8477D37C}"/>
    <cellStyle name="Comma 4 14 7 3 3 2 2" xfId="12647" xr:uid="{10C07586-4ABE-4204-9A3F-91EAEB61F051}"/>
    <cellStyle name="Comma 4 14 7 3 3 2 3" xfId="15742" xr:uid="{77DB4D52-EB0B-4200-8607-2EE40DBC35F0}"/>
    <cellStyle name="Comma 4 14 7 3 3 3" xfId="5455" xr:uid="{5486466E-FE69-449E-AF7D-4FEF78E3C149}"/>
    <cellStyle name="Comma 4 14 7 3 4" xfId="7326" xr:uid="{8540E4A7-B0F2-463D-BF4C-53160C450F4F}"/>
    <cellStyle name="Comma 4 14 7 3 4 2" xfId="11104" xr:uid="{6E570C4B-7FA6-46DA-962E-8AFDAA9EF960}"/>
    <cellStyle name="Comma 4 14 7 3 4 3" xfId="14199" xr:uid="{DBE4419F-888F-43A3-B8C6-C99283740A80}"/>
    <cellStyle name="Comma 4 14 7 4" xfId="1027" xr:uid="{41C885B2-134A-42A9-8BD4-D6D40906C9BB}"/>
    <cellStyle name="Comma 4 14 7 4 2" xfId="3348" xr:uid="{7907E3ED-FB2F-4B0F-8B2C-E32A7CED810A}"/>
    <cellStyle name="Comma 4 14 7 4 2 2" xfId="9048" xr:uid="{6F690076-05C1-4853-879E-AB03B2E3AEA4}"/>
    <cellStyle name="Comma 4 14 7 4 2 2 2" xfId="12431" xr:uid="{3BE7C981-1517-4F20-B93C-EC562B62E0AB}"/>
    <cellStyle name="Comma 4 14 7 4 2 2 3" xfId="15526" xr:uid="{DF54E13C-CC7A-4E36-B1AC-D92C6B548F98}"/>
    <cellStyle name="Comma 4 14 7 4 2 3" xfId="5239" xr:uid="{B9AD5630-520D-4B23-8091-EC3C95EB1D69}"/>
    <cellStyle name="Comma 4 14 7 4 3" xfId="7047" xr:uid="{95BBD941-D2F8-4C0E-81C4-E0AC0F264FD9}"/>
    <cellStyle name="Comma 4 14 7 4 3 2" xfId="10888" xr:uid="{2B57B458-1476-4909-BAA0-50AE1AB14442}"/>
    <cellStyle name="Comma 4 14 7 4 3 3" xfId="13983" xr:uid="{5024D49E-2646-46F5-837E-AA19AA0C9968}"/>
    <cellStyle name="Comma 4 14 7 5" xfId="2863" xr:uid="{6E8F52D0-2896-4364-AFC0-D59160717DE4}"/>
    <cellStyle name="Comma 4 14 7 5 2" xfId="8611" xr:uid="{2067C10D-1055-4A2F-8ADC-9C1147859D01}"/>
    <cellStyle name="Comma 4 14 7 5 2 2" xfId="12114" xr:uid="{D9F0A498-9315-444E-A874-99EBF47DE549}"/>
    <cellStyle name="Comma 4 14 7 5 2 3" xfId="15209" xr:uid="{3988E0F0-EB66-47FF-BDDF-FCB603EEE483}"/>
    <cellStyle name="Comma 4 14 7 5 3" xfId="4919" xr:uid="{E3AD2AE0-0F35-4E27-8116-1324B023CC1C}"/>
    <cellStyle name="Comma 4 14 7 6" xfId="6607" xr:uid="{6231CD25-606A-4693-9FDE-9ADD6258556C}"/>
    <cellStyle name="Comma 4 14 7 6 2" xfId="10571" xr:uid="{719B613C-686E-47BA-AB69-64CBC4AE0F89}"/>
    <cellStyle name="Comma 4 14 7 6 3" xfId="13666" xr:uid="{B85F38EC-476E-47A3-A941-A07CBBD1C79D}"/>
    <cellStyle name="Comma 4 14 8" xfId="1036" xr:uid="{2460D77E-4DB4-48D2-AD8A-92F477AABA2B}"/>
    <cellStyle name="Comma 4 14 8 2" xfId="1520" xr:uid="{12252DDC-B012-438B-AF79-8EF5A302238F}"/>
    <cellStyle name="Comma 4 14 8 2 2" xfId="1945" xr:uid="{FEA6C275-3523-4293-B79F-D9526B48431D}"/>
    <cellStyle name="Comma 4 14 8 2 2 2" xfId="4190" xr:uid="{42654996-67DC-4BA8-BA84-4F4D8AB055EA}"/>
    <cellStyle name="Comma 4 14 8 2 2 2 2" xfId="9837" xr:uid="{D791890F-0C8A-4877-BBD3-D51E7F7210A7}"/>
    <cellStyle name="Comma 4 14 8 2 2 2 2 2" xfId="13087" xr:uid="{EEFF09D5-F42B-49F2-B855-3A46960B3A73}"/>
    <cellStyle name="Comma 4 14 8 2 2 2 2 3" xfId="16182" xr:uid="{404F1810-574A-4593-B01F-14BAFB090A8C}"/>
    <cellStyle name="Comma 4 14 8 2 2 2 3" xfId="5894" xr:uid="{622B84C5-1C35-4C1C-B4FC-F52813013D96}"/>
    <cellStyle name="Comma 4 14 8 2 2 3" xfId="7836" xr:uid="{4B195CE6-398C-4095-AD9E-E0122108B83F}"/>
    <cellStyle name="Comma 4 14 8 2 2 3 2" xfId="11543" xr:uid="{824E0A57-EB82-4B08-9139-80B8B416A273}"/>
    <cellStyle name="Comma 4 14 8 2 2 3 3" xfId="14638" xr:uid="{9BAC389F-716A-4EC0-AC18-FE63F1E93380}"/>
    <cellStyle name="Comma 4 14 8 2 3" xfId="3802" xr:uid="{87F483E7-662E-4186-871A-BE6374CB7815}"/>
    <cellStyle name="Comma 4 14 8 2 3 2" xfId="9501" xr:uid="{1EED5914-CFEE-4A72-907C-B4FB4A77D947}"/>
    <cellStyle name="Comma 4 14 8 2 3 2 2" xfId="12764" xr:uid="{7D64CE01-EEF8-4689-B3D1-135B24C41AB3}"/>
    <cellStyle name="Comma 4 14 8 2 3 2 3" xfId="15859" xr:uid="{0320E542-4C9D-4317-A044-F07F71759A54}"/>
    <cellStyle name="Comma 4 14 8 2 3 3" xfId="5571" xr:uid="{DE8BFAB5-627A-4D80-A4CE-11F431E80D41}"/>
    <cellStyle name="Comma 4 14 8 2 4" xfId="7500" xr:uid="{B35567AC-83BB-4644-84D0-BD1BE213365B}"/>
    <cellStyle name="Comma 4 14 8 2 4 2" xfId="11220" xr:uid="{24B17DA4-3F3D-4ADD-920B-9F38B7704E89}"/>
    <cellStyle name="Comma 4 14 8 2 4 3" xfId="14315" xr:uid="{36AC0B9F-DAFD-44DB-8AC0-A76B89FDB3B7}"/>
    <cellStyle name="Comma 4 14 8 3" xfId="1355" xr:uid="{A191C883-E662-457C-9BC8-174EB9FCD466}"/>
    <cellStyle name="Comma 4 14 8 3 2" xfId="2362" xr:uid="{722DD6E7-578E-4CC0-9DA1-2B28A0856620}"/>
    <cellStyle name="Comma 4 14 8 3 2 2" xfId="4552" xr:uid="{D5E02A09-7A43-4AC9-A07E-943265152767}"/>
    <cellStyle name="Comma 4 14 8 3 2 2 2" xfId="10198" xr:uid="{D62FD1D3-CB5D-4608-9446-405A5DDF4727}"/>
    <cellStyle name="Comma 4 14 8 3 2 2 2 2" xfId="13383" xr:uid="{CD2903CB-6B70-4C82-B914-D3028DD2B3B6}"/>
    <cellStyle name="Comma 4 14 8 3 2 2 2 3" xfId="16478" xr:uid="{4B8A0FE7-4ACE-4544-ACFA-86ED4A94FB00}"/>
    <cellStyle name="Comma 4 14 8 3 2 2 3" xfId="6190" xr:uid="{A6FB7A1E-B550-497B-BD82-A09174B8A7F7}"/>
    <cellStyle name="Comma 4 14 8 3 2 3" xfId="8216" xr:uid="{E92504CB-3103-427F-BD51-92D93D44BEE6}"/>
    <cellStyle name="Comma 4 14 8 3 2 3 2" xfId="11839" xr:uid="{0B383C02-6AE1-4FF5-93A1-CB6F30F96C8B}"/>
    <cellStyle name="Comma 4 14 8 3 2 3 3" xfId="14934" xr:uid="{D5E553BB-E1C1-43EE-AAA4-0303D0FBE3FA}"/>
    <cellStyle name="Comma 4 14 8 3 3" xfId="3637" xr:uid="{AA3B3A2C-3ECE-4A13-B667-4238786A338B}"/>
    <cellStyle name="Comma 4 14 8 3 3 2" xfId="9336" xr:uid="{79657C24-93D0-4708-9681-F2538EDC80CF}"/>
    <cellStyle name="Comma 4 14 8 3 3 2 2" xfId="12654" xr:uid="{DA6FB565-4C68-47A9-9076-64422C5F7386}"/>
    <cellStyle name="Comma 4 14 8 3 3 2 3" xfId="15749" xr:uid="{D3E59E50-E1EF-4A26-A48F-DFA52B77B3EF}"/>
    <cellStyle name="Comma 4 14 8 3 3 3" xfId="5462" xr:uid="{D1F87E0B-65D8-4024-BA48-5DAE13648CA8}"/>
    <cellStyle name="Comma 4 14 8 3 4" xfId="7335" xr:uid="{CA9A1C8C-3A8A-423D-8AFC-8A4D348738E3}"/>
    <cellStyle name="Comma 4 14 8 3 4 2" xfId="11111" xr:uid="{2A34E226-F513-481C-ACA0-83F93500AEB8}"/>
    <cellStyle name="Comma 4 14 8 3 4 3" xfId="14206" xr:uid="{11A92F8D-23CB-4D2D-A6D6-BE7A4934ABED}"/>
    <cellStyle name="Comma 4 14 8 4" xfId="1857" xr:uid="{7209190E-1DE7-4316-B5F0-2620CBCF6D6A}"/>
    <cellStyle name="Comma 4 14 8 4 2" xfId="4102" xr:uid="{C7A9F20F-90AE-4182-ADD7-B6D586D53819}"/>
    <cellStyle name="Comma 4 14 8 4 2 2" xfId="9749" xr:uid="{EA25BA5A-332A-48DC-99D3-157E5EDD06E3}"/>
    <cellStyle name="Comma 4 14 8 4 2 2 2" xfId="12999" xr:uid="{9ECBEDCD-44B3-4581-93DB-A26DC30C2DCB}"/>
    <cellStyle name="Comma 4 14 8 4 2 2 3" xfId="16094" xr:uid="{AEBA5525-5165-48AD-89AD-1BA689EC78A5}"/>
    <cellStyle name="Comma 4 14 8 4 2 3" xfId="5806" xr:uid="{34EF05AC-4378-4489-978C-4733480CAD21}"/>
    <cellStyle name="Comma 4 14 8 4 3" xfId="7748" xr:uid="{09668CB9-D7F8-4BFB-83FC-E0D96A070A25}"/>
    <cellStyle name="Comma 4 14 8 4 3 2" xfId="11455" xr:uid="{CA287CC0-EB80-48A9-BB5F-6BF3FF1DA89C}"/>
    <cellStyle name="Comma 4 14 8 4 3 3" xfId="14550" xr:uid="{19135D8E-0FF3-4472-90D6-5DBB9C2C936B}"/>
    <cellStyle name="Comma 4 14 8 5" xfId="3357" xr:uid="{98261013-069D-44FE-9C89-779AADA86EA8}"/>
    <cellStyle name="Comma 4 14 8 5 2" xfId="9057" xr:uid="{3C39DF63-0676-4FCD-9134-4C9788D1B19D}"/>
    <cellStyle name="Comma 4 14 8 5 2 2" xfId="12438" xr:uid="{E021E136-6941-44F4-B2DE-F6B5B2FF02F3}"/>
    <cellStyle name="Comma 4 14 8 5 2 3" xfId="15533" xr:uid="{2DA95F58-C97C-446C-8382-951E8C497359}"/>
    <cellStyle name="Comma 4 14 8 5 3" xfId="5246" xr:uid="{68EBDA67-4A18-447D-A322-3617425E7CDE}"/>
    <cellStyle name="Comma 4 14 8 6" xfId="7056" xr:uid="{7770B26F-F6F0-471F-9AF0-49F0AD5DFB01}"/>
    <cellStyle name="Comma 4 14 8 6 2" xfId="10895" xr:uid="{7D481DDB-2A7D-461F-BD49-917FCBDB489D}"/>
    <cellStyle name="Comma 4 14 8 6 3" xfId="13990" xr:uid="{ECB8F1DF-B575-48CC-A676-D22AE898691C}"/>
    <cellStyle name="Comma 4 14 9" xfId="1035" xr:uid="{47D72CCE-E8D0-429B-8BC2-1977A524F976}"/>
    <cellStyle name="Comma 4 14 9 2" xfId="1519" xr:uid="{117999A6-0C49-4F68-A1F4-A6824B9C7096}"/>
    <cellStyle name="Comma 4 14 9 2 2" xfId="1944" xr:uid="{F9E0E53F-EF1E-419E-8E2A-4E3ED9CAE513}"/>
    <cellStyle name="Comma 4 14 9 2 2 2" xfId="4189" xr:uid="{4611CF53-A72E-4C4A-A850-6A9EA25D9D14}"/>
    <cellStyle name="Comma 4 14 9 2 2 2 2" xfId="9836" xr:uid="{2771BE5C-F45D-4B4C-B903-4C12A2F68A29}"/>
    <cellStyle name="Comma 4 14 9 2 2 2 2 2" xfId="13086" xr:uid="{DBF247D5-5905-4427-99D4-74AC5A54D41F}"/>
    <cellStyle name="Comma 4 14 9 2 2 2 2 3" xfId="16181" xr:uid="{081CEA6F-D1DF-4DD8-9D30-52CB4B9CC22B}"/>
    <cellStyle name="Comma 4 14 9 2 2 2 3" xfId="5893" xr:uid="{E7A3F99E-E270-49E1-8FAA-D7478545EA1D}"/>
    <cellStyle name="Comma 4 14 9 2 2 3" xfId="7835" xr:uid="{BB745D74-132F-4125-A1B3-0078B22200F4}"/>
    <cellStyle name="Comma 4 14 9 2 2 3 2" xfId="11542" xr:uid="{40D57A51-BAF6-4784-9290-9E5C8A9CBE99}"/>
    <cellStyle name="Comma 4 14 9 2 2 3 3" xfId="14637" xr:uid="{DB6FCE0A-5288-4ED9-BE5B-032C6F978F7B}"/>
    <cellStyle name="Comma 4 14 9 2 3" xfId="3801" xr:uid="{925A3A5E-922B-453E-B90C-048860DD7292}"/>
    <cellStyle name="Comma 4 14 9 2 3 2" xfId="9500" xr:uid="{9D5F7D3C-35CA-47B9-ACC7-8FEA68FE7201}"/>
    <cellStyle name="Comma 4 14 9 2 3 2 2" xfId="12763" xr:uid="{6795ED2C-2AD0-469B-AFB6-935228706306}"/>
    <cellStyle name="Comma 4 14 9 2 3 2 3" xfId="15858" xr:uid="{2DD21EBB-7C0F-4014-90E7-6C54BB298FE2}"/>
    <cellStyle name="Comma 4 14 9 2 3 3" xfId="5570" xr:uid="{0C0A3457-08A7-4921-8B3E-5A380A6A0E21}"/>
    <cellStyle name="Comma 4 14 9 2 4" xfId="7499" xr:uid="{B5F9EA86-36F3-44E2-92A9-588D378DEB82}"/>
    <cellStyle name="Comma 4 14 9 2 4 2" xfId="11219" xr:uid="{6789627E-2E48-464C-BBCE-D41DA466D487}"/>
    <cellStyle name="Comma 4 14 9 2 4 3" xfId="14314" xr:uid="{1AE1FCCB-140D-4D64-AFBB-B36ACF6ADA87}"/>
    <cellStyle name="Comma 4 14 9 3" xfId="1354" xr:uid="{8BE1CD12-5BDD-4E7E-98E1-F387B5FBD985}"/>
    <cellStyle name="Comma 4 14 9 3 2" xfId="2361" xr:uid="{35317AA3-44D6-46FD-B029-48197D4E26F4}"/>
    <cellStyle name="Comma 4 14 9 3 2 2" xfId="4551" xr:uid="{549E82C1-BE19-4BF7-8F4B-4A9E2CF219F5}"/>
    <cellStyle name="Comma 4 14 9 3 2 2 2" xfId="10197" xr:uid="{F4629843-DB8E-4BCC-A85B-D4B5F662DAF2}"/>
    <cellStyle name="Comma 4 14 9 3 2 2 2 2" xfId="13382" xr:uid="{4E9A7E19-B993-47EC-A74B-371086914919}"/>
    <cellStyle name="Comma 4 14 9 3 2 2 2 3" xfId="16477" xr:uid="{F5DD0D1A-1180-4222-BCD2-75A024DF24B0}"/>
    <cellStyle name="Comma 4 14 9 3 2 2 3" xfId="6189" xr:uid="{13CBC630-D89D-45E0-8F74-A48EF5685C59}"/>
    <cellStyle name="Comma 4 14 9 3 2 3" xfId="8215" xr:uid="{9B78E5C2-131C-4DD2-B8E4-5959D27A6B90}"/>
    <cellStyle name="Comma 4 14 9 3 2 3 2" xfId="11838" xr:uid="{753E7106-9EC4-4037-8EDD-82912D126842}"/>
    <cellStyle name="Comma 4 14 9 3 2 3 3" xfId="14933" xr:uid="{E8E8FF76-2020-4FC9-A629-516C1A43A8DC}"/>
    <cellStyle name="Comma 4 14 9 3 3" xfId="3636" xr:uid="{572F74B6-074E-490A-BF7A-A2A5073A260D}"/>
    <cellStyle name="Comma 4 14 9 3 3 2" xfId="9335" xr:uid="{4B4FDBA6-A6FF-47BD-9ECC-FC04AC4D4AB2}"/>
    <cellStyle name="Comma 4 14 9 3 3 2 2" xfId="12653" xr:uid="{F5D8B5C9-C799-438F-976B-D8975F1F06E3}"/>
    <cellStyle name="Comma 4 14 9 3 3 2 3" xfId="15748" xr:uid="{3F741E9E-51F4-4A1C-867B-617570E27CD5}"/>
    <cellStyle name="Comma 4 14 9 3 3 3" xfId="5461" xr:uid="{4845D29E-8597-4365-A2CE-A6D237D506CC}"/>
    <cellStyle name="Comma 4 14 9 3 4" xfId="7334" xr:uid="{E4E9049C-D63A-47A2-814E-1AAA33BDEFA8}"/>
    <cellStyle name="Comma 4 14 9 3 4 2" xfId="11110" xr:uid="{1594E816-3EDC-4064-8CE6-C42D2B0FB844}"/>
    <cellStyle name="Comma 4 14 9 3 4 3" xfId="14205" xr:uid="{16758069-0B4C-4988-9853-EBACA66E0A37}"/>
    <cellStyle name="Comma 4 14 9 4" xfId="1856" xr:uid="{5B64EFD8-FE0D-49EA-A6B9-BD0B5AA6C7AD}"/>
    <cellStyle name="Comma 4 14 9 4 2" xfId="4101" xr:uid="{DB7ACD16-0C23-4776-8126-207A23E1B8D9}"/>
    <cellStyle name="Comma 4 14 9 4 2 2" xfId="9748" xr:uid="{0D6FE92A-5D9E-4620-AFD4-64C4A814D1BC}"/>
    <cellStyle name="Comma 4 14 9 4 2 2 2" xfId="12998" xr:uid="{D67B3D54-CD10-4FD7-A736-523B98AD0A21}"/>
    <cellStyle name="Comma 4 14 9 4 2 2 3" xfId="16093" xr:uid="{6A6CFD90-6A29-4A7F-B1A9-9FEA898B6B7B}"/>
    <cellStyle name="Comma 4 14 9 4 2 3" xfId="5805" xr:uid="{2244462B-70AF-43B1-933A-A667FCBB40B3}"/>
    <cellStyle name="Comma 4 14 9 4 3" xfId="7747" xr:uid="{98E3C1EC-FB33-4D5B-99CB-BF6B73BCFE30}"/>
    <cellStyle name="Comma 4 14 9 4 3 2" xfId="11454" xr:uid="{A3CCA009-7217-4564-AF5A-9DBC9FAAFCB3}"/>
    <cellStyle name="Comma 4 14 9 4 3 3" xfId="14549" xr:uid="{6971C9D6-11CE-4DF6-BD5A-0445ACD9AA5A}"/>
    <cellStyle name="Comma 4 14 9 5" xfId="3356" xr:uid="{95151B05-AE9E-4502-9526-168E38397773}"/>
    <cellStyle name="Comma 4 14 9 5 2" xfId="9056" xr:uid="{81A9D869-649F-40EB-B3B1-8E750C9D9294}"/>
    <cellStyle name="Comma 4 14 9 5 2 2" xfId="12437" xr:uid="{AEEE635A-AA94-4D08-A4F1-0D2864E33E28}"/>
    <cellStyle name="Comma 4 14 9 5 2 3" xfId="15532" xr:uid="{472E8224-AE0D-4250-A792-0380297E3307}"/>
    <cellStyle name="Comma 4 14 9 5 3" xfId="5245" xr:uid="{40E810AD-F590-42A3-A69C-6984D4E97A87}"/>
    <cellStyle name="Comma 4 14 9 6" xfId="7055" xr:uid="{5076645A-1954-476C-BA33-124C1AFFF5B6}"/>
    <cellStyle name="Comma 4 14 9 6 2" xfId="10894" xr:uid="{867D0C80-A887-43AA-9D20-26F9B753EDAD}"/>
    <cellStyle name="Comma 4 14 9 6 3" xfId="13989" xr:uid="{BA20DDFE-119C-4136-950B-3FF9CB504B8E}"/>
    <cellStyle name="Comma 4 15" xfId="2778" xr:uid="{A486B9A8-8CFE-4A57-A2AB-CA1EB99A4E88}"/>
    <cellStyle name="Comma 4 15 2" xfId="8528" xr:uid="{7A9AC369-0C00-461C-8946-7EA86B3CDEA1}"/>
    <cellStyle name="Comma 4 15 2 2" xfId="12066" xr:uid="{E7E6B459-3505-4034-9038-3052554C2CAC}"/>
    <cellStyle name="Comma 4 15 2 3" xfId="15161" xr:uid="{800420AC-81E8-4F5D-8029-825044456D27}"/>
    <cellStyle name="Comma 4 15 3" xfId="4871" xr:uid="{6556D91C-B841-40B9-86F1-1CCA7E6376E4}"/>
    <cellStyle name="Comma 4 16" xfId="6513" xr:uid="{EB9F72A9-57C1-4A56-8F1D-77DF1620F772}"/>
    <cellStyle name="Comma 4 16 2" xfId="10523" xr:uid="{D2C46BE7-257A-4558-A9EE-D3C18D936F0E}"/>
    <cellStyle name="Comma 4 16 3" xfId="13618" xr:uid="{B1AA1C58-9943-4DF9-834F-B53CD81F0805}"/>
    <cellStyle name="Comma 4 2" xfId="100" xr:uid="{3FAD4117-6CC0-4FAB-B1EF-B54658217120}"/>
    <cellStyle name="Comma 4 2 10" xfId="2085" xr:uid="{5CC3BEAD-BE1F-48CC-842F-79DAAFF9C6F2}"/>
    <cellStyle name="Comma 4 2 10 2" xfId="4329" xr:uid="{4AE6D527-B89C-4460-9ED1-D52904A54266}"/>
    <cellStyle name="Comma 4 2 10 2 2" xfId="9976" xr:uid="{936541D0-CF83-4D4B-9EA9-E9A53BCBDE5C}"/>
    <cellStyle name="Comma 4 2 10 2 2 2" xfId="13226" xr:uid="{2AA0BECD-48AE-4AD7-98D8-AFF618693193}"/>
    <cellStyle name="Comma 4 2 10 2 2 3" xfId="16321" xr:uid="{F64CF23B-2DAC-46DC-80F7-BDFCFB26356D}"/>
    <cellStyle name="Comma 4 2 10 2 3" xfId="6033" xr:uid="{59BB1BFB-1E37-4A33-A22C-B0C2A4776E2D}"/>
    <cellStyle name="Comma 4 2 10 3" xfId="7975" xr:uid="{D3CAB02A-2BBE-4438-9EA8-A5B6568E5F04}"/>
    <cellStyle name="Comma 4 2 10 3 2" xfId="11682" xr:uid="{8BFD73F7-ABE0-4673-B3FB-BF353A9809BE}"/>
    <cellStyle name="Comma 4 2 10 3 3" xfId="14777" xr:uid="{2CC07161-A15A-4550-9440-E655BEDAC4F7}"/>
    <cellStyle name="Comma 4 2 11" xfId="2710" xr:uid="{6D43768B-D449-4FFF-B694-5BD17FEEFBD8}"/>
    <cellStyle name="Comma 4 2 11 2" xfId="4832" xr:uid="{D2218B64-339E-4645-985E-0C42209E11DB}"/>
    <cellStyle name="Comma 4 2 11 2 2" xfId="10478" xr:uid="{991B8B77-AF2B-4FAA-86B6-40697EB89C36}"/>
    <cellStyle name="Comma 4 2 11 2 2 2" xfId="13590" xr:uid="{FFD7041C-D7EA-4181-BEEB-72BFAE7E314E}"/>
    <cellStyle name="Comma 4 2 11 2 2 3" xfId="16685" xr:uid="{728DF49B-AAF8-4490-8BA5-8875F43AF918}"/>
    <cellStyle name="Comma 4 2 11 2 3" xfId="6397" xr:uid="{D669A646-343C-4B3B-B382-5FEFA7852F91}"/>
    <cellStyle name="Comma 4 2 11 3" xfId="8497" xr:uid="{EC0DE174-5E6A-4DE0-A14B-383A31510182}"/>
    <cellStyle name="Comma 4 2 11 3 2" xfId="12046" xr:uid="{605AD5CA-437A-4611-8776-02DB8787807B}"/>
    <cellStyle name="Comma 4 2 11 3 3" xfId="15141" xr:uid="{CF010708-B5C0-495B-B15A-3D11C37E8169}"/>
    <cellStyle name="Comma 4 2 11 4" xfId="10506" xr:uid="{52A1D903-9F7B-407B-AA44-29EBEB7644C3}"/>
    <cellStyle name="Comma 4 2 12" xfId="2816" xr:uid="{3026E0D3-3742-4E10-BD21-B08D032E8E93}"/>
    <cellStyle name="Comma 4 2 12 2" xfId="8564" xr:uid="{FC07E8AD-F01C-465B-976E-632DB43BA2F4}"/>
    <cellStyle name="Comma 4 2 12 2 2" xfId="12091" xr:uid="{77AA8620-659A-4B66-ABF9-1F7CC67CE812}"/>
    <cellStyle name="Comma 4 2 12 2 3" xfId="15186" xr:uid="{6A56E440-7B1F-40DE-9EE5-333238C72D47}"/>
    <cellStyle name="Comma 4 2 12 3" xfId="4896" xr:uid="{EFA155AF-1572-4256-9D72-F0CC13A2E8D9}"/>
    <cellStyle name="Comma 4 2 12 4" xfId="16712" xr:uid="{7466168D-04EF-405B-8473-ACA961043F7C}"/>
    <cellStyle name="Comma 4 2 13" xfId="6560" xr:uid="{F83560D2-70D0-4BA9-8DDA-E4896A46F1E0}"/>
    <cellStyle name="Comma 4 2 13 2" xfId="10548" xr:uid="{3228427F-A329-4B1E-A48F-34849B53DC6E}"/>
    <cellStyle name="Comma 4 2 13 3" xfId="13643" xr:uid="{642252A9-504C-4C5A-850B-519C927EE353}"/>
    <cellStyle name="Comma 4 2 2" xfId="240" xr:uid="{611E4788-948C-4313-A291-F50F5DC94899}"/>
    <cellStyle name="Comma 4 2 2 2" xfId="1617" xr:uid="{86D6297C-889C-470B-8412-9AFE2CD077B7}"/>
    <cellStyle name="Comma 4 2 2 2 2" xfId="1984" xr:uid="{9FB30824-87F2-41A4-B18C-44BE0D069278}"/>
    <cellStyle name="Comma 4 2 2 2 2 2" xfId="4229" xr:uid="{2F191D87-1AE2-4CAA-8DBE-34B17E47C5A4}"/>
    <cellStyle name="Comma 4 2 2 2 2 2 2" xfId="9876" xr:uid="{0C1F376E-404E-4E29-ACEF-D4B120F789C0}"/>
    <cellStyle name="Comma 4 2 2 2 2 2 2 2" xfId="13126" xr:uid="{26062EC8-D026-44C2-BC9D-C2EC29C7930C}"/>
    <cellStyle name="Comma 4 2 2 2 2 2 2 3" xfId="16221" xr:uid="{C3953F21-383E-4940-8AAE-7310E4E57EB9}"/>
    <cellStyle name="Comma 4 2 2 2 2 2 3" xfId="5933" xr:uid="{3FFAFD94-C96A-4DC4-96F0-7C376815E565}"/>
    <cellStyle name="Comma 4 2 2 2 2 3" xfId="7875" xr:uid="{E8F0618F-E7AB-4C8D-AF1A-DB7DDA209213}"/>
    <cellStyle name="Comma 4 2 2 2 2 3 2" xfId="11582" xr:uid="{F3CABDC1-C27E-494A-AA9B-E253B4217C36}"/>
    <cellStyle name="Comma 4 2 2 2 2 3 3" xfId="14677" xr:uid="{98B54498-F64B-487F-B768-8D28C4FF675E}"/>
    <cellStyle name="Comma 4 2 2 2 3" xfId="3899" xr:uid="{E3F85702-7FCA-4B0F-B842-A3D1BBADC76F}"/>
    <cellStyle name="Comma 4 2 2 2 3 2" xfId="9598" xr:uid="{5BD24962-A8F6-4E91-BD66-B9C2B687ECF9}"/>
    <cellStyle name="Comma 4 2 2 2 3 2 2" xfId="12856" xr:uid="{843E23F2-F9DC-4665-B739-72DFB41CD8A3}"/>
    <cellStyle name="Comma 4 2 2 2 3 2 3" xfId="15951" xr:uid="{DD45F419-3BF9-4B66-9B56-01D65BAEAC04}"/>
    <cellStyle name="Comma 4 2 2 2 3 3" xfId="5663" xr:uid="{557F6265-5DF7-4700-9D5C-9541F7817D46}"/>
    <cellStyle name="Comma 4 2 2 2 4" xfId="7597" xr:uid="{F54D93A2-4D8E-4DBE-8CDB-3FD381CF8E4F}"/>
    <cellStyle name="Comma 4 2 2 2 4 2" xfId="11312" xr:uid="{FDB904F4-DDC2-4DDF-BF93-8EE9CDCADC90}"/>
    <cellStyle name="Comma 4 2 2 2 4 3" xfId="14407" xr:uid="{20041010-A59D-4CE4-807B-71F998190B84}"/>
    <cellStyle name="Comma 4 2 2 3" xfId="1185" xr:uid="{57EA7F99-30A8-411A-A6A4-5A158096BDDA}"/>
    <cellStyle name="Comma 4 2 2 3 2" xfId="2274" xr:uid="{AB39D570-3C32-4E27-AFA1-0C3F6D1F2D25}"/>
    <cellStyle name="Comma 4 2 2 3 2 2" xfId="4465" xr:uid="{53B5AA26-1F56-4760-A22D-04A218FFCA0A}"/>
    <cellStyle name="Comma 4 2 2 3 2 2 2" xfId="10111" xr:uid="{4737B4E0-CD7E-4524-AC40-2D1462905BC0}"/>
    <cellStyle name="Comma 4 2 2 3 2 2 2 2" xfId="13315" xr:uid="{D9E44BCA-4E52-4CA3-86B8-309CFEEDE438}"/>
    <cellStyle name="Comma 4 2 2 3 2 2 2 3" xfId="16410" xr:uid="{618820FA-E02F-49C8-916C-2934A271C2A8}"/>
    <cellStyle name="Comma 4 2 2 3 2 2 3" xfId="6122" xr:uid="{A95BC0F1-56D6-4255-B9EC-22B45F8121FA}"/>
    <cellStyle name="Comma 4 2 2 3 2 3" xfId="8129" xr:uid="{68EA7FAC-49E6-4F4B-8DD3-49BB3A80B682}"/>
    <cellStyle name="Comma 4 2 2 3 2 3 2" xfId="11771" xr:uid="{1268F9B3-B11F-4B4F-81ED-43B835EFF420}"/>
    <cellStyle name="Comma 4 2 2 3 2 3 3" xfId="14866" xr:uid="{F8FE65C9-B7D1-4A92-A5C4-98FD379E769E}"/>
    <cellStyle name="Comma 4 2 2 3 3" xfId="3488" xr:uid="{C3153FEE-DDC8-45DF-9ED3-0B9B9E9B619F}"/>
    <cellStyle name="Comma 4 2 2 3 3 2" xfId="9188" xr:uid="{1D3888EB-46C0-41B8-935F-EC9DD0FF79ED}"/>
    <cellStyle name="Comma 4 2 2 3 3 2 2" xfId="12531" xr:uid="{946FD048-D77D-4BF8-8259-D3337445C838}"/>
    <cellStyle name="Comma 4 2 2 3 3 2 3" xfId="15626" xr:uid="{A5D9BB97-8BC0-4DF3-8F74-028A00E75D38}"/>
    <cellStyle name="Comma 4 2 2 3 3 3" xfId="5339" xr:uid="{A18DC82F-7DA8-495D-9F35-594F929854AE}"/>
    <cellStyle name="Comma 4 2 2 3 4" xfId="7187" xr:uid="{6AB43B57-799F-49BB-B6A6-8C8DF3643130}"/>
    <cellStyle name="Comma 4 2 2 3 4 2" xfId="10988" xr:uid="{42E27797-2CFD-4E88-BB7D-3ED3CC2AEBA6}"/>
    <cellStyle name="Comma 4 2 2 3 4 3" xfId="14083" xr:uid="{EFB9C48F-CF90-471B-B50A-E06EEE70877A}"/>
    <cellStyle name="Comma 4 2 2 4" xfId="728" xr:uid="{5AA0A7BB-8A42-4DE2-99DA-CE03374D20B9}"/>
    <cellStyle name="Comma 4 2 2 4 2" xfId="2141" xr:uid="{1DDBF836-B2E1-4391-A62D-7F38E20AB460}"/>
    <cellStyle name="Comma 4 2 2 4 2 2" xfId="4354" xr:uid="{085E2E6B-DA46-4DDD-B37F-02AC64800F5A}"/>
    <cellStyle name="Comma 4 2 2 4 2 2 2" xfId="10000" xr:uid="{06DA205A-583C-40A3-A9E7-1C9C79E8A6FC}"/>
    <cellStyle name="Comma 4 2 2 4 2 2 2 2" xfId="13244" xr:uid="{F4734C48-0D27-4553-89D9-4FA31C26F117}"/>
    <cellStyle name="Comma 4 2 2 4 2 2 2 3" xfId="16339" xr:uid="{162068D3-48C5-4181-821F-8FBAA5CD463B}"/>
    <cellStyle name="Comma 4 2 2 4 2 2 3" xfId="6486" xr:uid="{53EBA1BF-C3BB-4D0E-BC4A-8C42696ECAEC}"/>
    <cellStyle name="Comma 4 2 2 4 2 3" xfId="8001" xr:uid="{75A85BB0-B02F-4D31-9CF2-04F8CD09E65F}"/>
    <cellStyle name="Comma 4 2 2 4 2 3 2" xfId="11700" xr:uid="{F72E2686-E94B-4F97-953D-27E67AE1A17F}"/>
    <cellStyle name="Comma 4 2 2 4 2 3 3" xfId="14795" xr:uid="{E7C4C406-A56C-46FB-A292-A4315864CA79}"/>
    <cellStyle name="Comma 4 2 2 4 2 4" xfId="6051" xr:uid="{6EF774A2-AE77-4BC9-849B-72926A688115}"/>
    <cellStyle name="Comma 4 2 2 4 3" xfId="3213" xr:uid="{5E2D601B-C11A-4600-BE47-B611E4EB40A9}"/>
    <cellStyle name="Comma 4 2 2 4 3 2" xfId="8913" xr:uid="{74227E60-665D-4E78-AAC6-06959A9F4075}"/>
    <cellStyle name="Comma 4 2 2 4 3 2 2" xfId="12335" xr:uid="{D13EDD4F-F9D3-4D8A-A057-8D857353BA3D}"/>
    <cellStyle name="Comma 4 2 2 4 3 2 3" xfId="15430" xr:uid="{7FB04D11-5136-47D7-90F7-75BB8D1C047C}"/>
    <cellStyle name="Comma 4 2 2 4 3 3" xfId="5143" xr:uid="{0C9026EB-3014-4EB7-BAAF-BAF4089B6AC6}"/>
    <cellStyle name="Comma 4 2 2 4 4" xfId="6911" xr:uid="{4346B944-A7FD-484C-9DC1-C9B0AC1988C1}"/>
    <cellStyle name="Comma 4 2 2 4 4 2" xfId="10792" xr:uid="{77A4003E-A422-4B74-A8D5-CAFD883A3D28}"/>
    <cellStyle name="Comma 4 2 2 4 4 3" xfId="13887" xr:uid="{77AF11A8-EB65-4356-806C-3BE0665EDF53}"/>
    <cellStyle name="Comma 4 2 2 5" xfId="2932" xr:uid="{198F3646-56A4-4D67-9B91-B415025F5EEB}"/>
    <cellStyle name="Comma 4 2 2 5 2" xfId="8669" xr:uid="{0F85B512-9E75-44CF-BE9C-E6E8F1241599}"/>
    <cellStyle name="Comma 4 2 2 5 2 2" xfId="12153" xr:uid="{240A2DC5-1B8A-46A4-9FEA-AD4847518546}"/>
    <cellStyle name="Comma 4 2 2 5 2 3" xfId="15248" xr:uid="{46CEEC71-A0B5-4F27-9A2C-B9C017CA12FE}"/>
    <cellStyle name="Comma 4 2 2 5 3" xfId="4958" xr:uid="{D37C8786-2FB4-477B-B98C-FFAFA260AFFA}"/>
    <cellStyle name="Comma 4 2 2 6" xfId="6665" xr:uid="{B4704372-B351-43EB-BF87-6BF9423C52A3}"/>
    <cellStyle name="Comma 4 2 2 6 2" xfId="10610" xr:uid="{3BFAC694-A0CA-439C-9BF4-C15585353E5B}"/>
    <cellStyle name="Comma 4 2 2 6 3" xfId="13705" xr:uid="{BD5A0B35-C505-430A-BBAD-30AF3D9A08A3}"/>
    <cellStyle name="Comma 4 2 3" xfId="319" xr:uid="{B87B794F-12FD-4CB1-86E2-ABFB5B02398B}"/>
    <cellStyle name="Comma 4 2 3 2" xfId="1650" xr:uid="{345E4A97-EDA1-40DF-8F04-CDA3A476417A}"/>
    <cellStyle name="Comma 4 2 3 2 2" xfId="2002" xr:uid="{129C0DF2-6511-444D-8BA4-8BED913E3CC8}"/>
    <cellStyle name="Comma 4 2 3 2 2 2" xfId="4247" xr:uid="{21D6BB62-650D-4638-920C-E3890F6F7B27}"/>
    <cellStyle name="Comma 4 2 3 2 2 2 2" xfId="9894" xr:uid="{8C741A7A-98EB-457C-AF07-6B0AB9FBE3CF}"/>
    <cellStyle name="Comma 4 2 3 2 2 2 2 2" xfId="13144" xr:uid="{DED91A9F-059D-4EC2-8ABF-D62B0BC06B4B}"/>
    <cellStyle name="Comma 4 2 3 2 2 2 2 3" xfId="16239" xr:uid="{9A2DE652-73CE-42B3-BF6C-7F7343AF301B}"/>
    <cellStyle name="Comma 4 2 3 2 2 2 3" xfId="5951" xr:uid="{D0EF8340-D0AB-4E82-967B-AE2A8EFC3E39}"/>
    <cellStyle name="Comma 4 2 3 2 2 3" xfId="7893" xr:uid="{4D926CF0-2E98-45FB-A06E-BF6536552FE7}"/>
    <cellStyle name="Comma 4 2 3 2 2 3 2" xfId="11600" xr:uid="{B3BC1094-D3D2-4AD7-830A-7F033CB27A99}"/>
    <cellStyle name="Comma 4 2 3 2 2 3 3" xfId="14695" xr:uid="{C3282214-BD15-4DFE-840D-AC94B06EA4D0}"/>
    <cellStyle name="Comma 4 2 3 2 3" xfId="3932" xr:uid="{087B4C02-C357-4F00-8F7A-77F1B1C6E2E6}"/>
    <cellStyle name="Comma 4 2 3 2 3 2" xfId="9631" xr:uid="{71525644-4BAE-418B-88A1-A0ACEBB7AAE2}"/>
    <cellStyle name="Comma 4 2 3 2 3 2 2" xfId="12889" xr:uid="{85F5E82D-781E-4681-8FA4-284D15F251D8}"/>
    <cellStyle name="Comma 4 2 3 2 3 2 3" xfId="15984" xr:uid="{F4184222-0BE6-40CF-BD0E-7B30023A6071}"/>
    <cellStyle name="Comma 4 2 3 2 3 3" xfId="5696" xr:uid="{BF463D74-01D2-474E-B93D-8B014F742FD5}"/>
    <cellStyle name="Comma 4 2 3 2 4" xfId="7630" xr:uid="{D6A7D3E1-BFFC-4747-962A-456FA658DDD0}"/>
    <cellStyle name="Comma 4 2 3 2 4 2" xfId="11345" xr:uid="{582E2E7F-4523-4CF9-B88E-E0E3E409362E}"/>
    <cellStyle name="Comma 4 2 3 2 4 3" xfId="14440" xr:uid="{08E71721-2E17-4444-A4B3-3A4A0ACE8436}"/>
    <cellStyle name="Comma 4 2 3 3" xfId="1228" xr:uid="{F40A4D15-1435-4D0C-ACC5-F4DBD1726566}"/>
    <cellStyle name="Comma 4 2 3 3 2" xfId="3527" xr:uid="{446F784E-78C7-4BE2-A7CE-52A5885817FA}"/>
    <cellStyle name="Comma 4 2 3 3 2 2" xfId="9227" xr:uid="{C334D0DC-07CC-438D-9B99-10FA53294056}"/>
    <cellStyle name="Comma 4 2 3 3 2 2 2" xfId="12564" xr:uid="{5BB12C78-AE84-4271-98C6-BA849493D6EE}"/>
    <cellStyle name="Comma 4 2 3 3 2 2 3" xfId="15659" xr:uid="{8B1E1111-1D0F-491B-B412-37353306E72B}"/>
    <cellStyle name="Comma 4 2 3 3 2 3" xfId="5372" xr:uid="{C579A79B-2E9D-499E-B3A4-29E553D7173F}"/>
    <cellStyle name="Comma 4 2 3 3 3" xfId="7226" xr:uid="{B655E8EE-A760-4105-BFDC-E4E642209BEB}"/>
    <cellStyle name="Comma 4 2 3 3 3 2" xfId="11021" xr:uid="{57832677-50D8-4E86-B5F6-C99C055CB4D1}"/>
    <cellStyle name="Comma 4 2 3 3 3 3" xfId="14116" xr:uid="{4AD9CA13-E15C-4A86-B811-0DB257E1A934}"/>
    <cellStyle name="Comma 4 2 3 4" xfId="2995" xr:uid="{8128031A-F315-4D73-80FF-80F751A0F5A7}"/>
    <cellStyle name="Comma 4 2 3 4 2" xfId="8723" xr:uid="{5D81F5BC-735C-4AF9-B864-FD5158DD9AD8}"/>
    <cellStyle name="Comma 4 2 3 4 2 2" xfId="12204" xr:uid="{1FBF2D48-21B8-41E9-A0A1-9E9547CB097D}"/>
    <cellStyle name="Comma 4 2 3 4 2 3" xfId="15299" xr:uid="{BA9F3401-300F-4BE1-8546-3605D8E1D2FB}"/>
    <cellStyle name="Comma 4 2 3 4 3" xfId="5009" xr:uid="{1A42D37F-27EB-4074-A3C2-EE00B4D03000}"/>
    <cellStyle name="Comma 4 2 3 5" xfId="6719" xr:uid="{DE5507AC-8AA5-4783-9B43-5C6AD29DADCF}"/>
    <cellStyle name="Comma 4 2 3 5 2" xfId="10661" xr:uid="{005FA5A9-6AAD-4C05-BF04-9457553B84AD}"/>
    <cellStyle name="Comma 4 2 3 5 3" xfId="13756" xr:uid="{B6C3C2FF-93D0-4BC0-A004-11DD8DF577D7}"/>
    <cellStyle name="Comma 4 2 4" xfId="1040" xr:uid="{6BC351DF-3472-4EFC-A0BC-98C7CCCF4B69}"/>
    <cellStyle name="Comma 4 2 4 2" xfId="1524" xr:uid="{A1104070-048E-4A93-B481-C8FE23CC7CE3}"/>
    <cellStyle name="Comma 4 2 4 2 2" xfId="1948" xr:uid="{8E51B2CB-FCA4-4813-9B31-6B99BE6AF5D7}"/>
    <cellStyle name="Comma 4 2 4 2 2 2" xfId="4193" xr:uid="{60D61411-CD92-4AC9-A217-43D69CC7770B}"/>
    <cellStyle name="Comma 4 2 4 2 2 2 2" xfId="9840" xr:uid="{741890DC-1E1D-4FCA-8985-15946868E675}"/>
    <cellStyle name="Comma 4 2 4 2 2 2 2 2" xfId="13090" xr:uid="{4202AE83-23EE-4017-BB4C-38F1DDE18725}"/>
    <cellStyle name="Comma 4 2 4 2 2 2 2 3" xfId="16185" xr:uid="{B5116C17-6BF6-40E1-B363-02D6A00E4E89}"/>
    <cellStyle name="Comma 4 2 4 2 2 2 3" xfId="5897" xr:uid="{10F35E2D-E091-41CD-940A-E5957B93E4A3}"/>
    <cellStyle name="Comma 4 2 4 2 2 3" xfId="7839" xr:uid="{A7A72B1F-F2E6-4F4F-A0DA-DD6E0DD49824}"/>
    <cellStyle name="Comma 4 2 4 2 2 3 2" xfId="11546" xr:uid="{9E28C453-3043-405A-A0E4-4CBA567CB557}"/>
    <cellStyle name="Comma 4 2 4 2 2 3 3" xfId="14641" xr:uid="{230D4DCB-4CA4-4364-855D-8B0737F3F208}"/>
    <cellStyle name="Comma 4 2 4 2 3" xfId="3806" xr:uid="{065CE299-5D7E-4AE9-8B55-5C355A765B9B}"/>
    <cellStyle name="Comma 4 2 4 2 3 2" xfId="9505" xr:uid="{E80F6F2D-047E-41B8-8183-5B0611C49209}"/>
    <cellStyle name="Comma 4 2 4 2 3 2 2" xfId="12768" xr:uid="{A7F30B3E-13E6-4475-BCF4-20964F3F78B2}"/>
    <cellStyle name="Comma 4 2 4 2 3 2 3" xfId="15863" xr:uid="{318FBD6F-0844-44E8-8AAC-3B5411F8AB8B}"/>
    <cellStyle name="Comma 4 2 4 2 3 3" xfId="5575" xr:uid="{8FFDDF4F-6385-4744-ABBB-1C119C388DAA}"/>
    <cellStyle name="Comma 4 2 4 2 4" xfId="7504" xr:uid="{F2405452-E5D4-4AFA-BC4C-61E82295BC7F}"/>
    <cellStyle name="Comma 4 2 4 2 4 2" xfId="11224" xr:uid="{786CAD97-2370-42F1-B2D8-F96EC4DFACD4}"/>
    <cellStyle name="Comma 4 2 4 2 4 3" xfId="14319" xr:uid="{F2B57EDB-C6D0-4EDB-819E-220A079D709D}"/>
    <cellStyle name="Comma 4 2 4 3" xfId="1860" xr:uid="{90250C09-EA18-4CA3-85FD-1DEE736B1C90}"/>
    <cellStyle name="Comma 4 2 4 3 2" xfId="4105" xr:uid="{D555DC2F-22D5-4334-B321-472AD9815BC5}"/>
    <cellStyle name="Comma 4 2 4 3 2 2" xfId="9752" xr:uid="{F7FC7C80-8B2A-4536-BDA3-028CE0B912BB}"/>
    <cellStyle name="Comma 4 2 4 3 2 2 2" xfId="13002" xr:uid="{EB598E0D-68EC-46C9-82CD-CC18AF4EAE4A}"/>
    <cellStyle name="Comma 4 2 4 3 2 2 3" xfId="16097" xr:uid="{1E954CF9-9E39-46A6-B2CC-62B2BE473F95}"/>
    <cellStyle name="Comma 4 2 4 3 2 3" xfId="5809" xr:uid="{2428317B-F022-4A08-851D-ECDF688DFA68}"/>
    <cellStyle name="Comma 4 2 4 3 3" xfId="7751" xr:uid="{8FA5CBEA-40BB-494B-9A44-4D4855B0738E}"/>
    <cellStyle name="Comma 4 2 4 3 3 2" xfId="11458" xr:uid="{FF30A1E4-FC48-4360-8DAC-D39C285ECCEE}"/>
    <cellStyle name="Comma 4 2 4 3 3 3" xfId="14553" xr:uid="{DC54F26F-1302-4F4A-B37D-972F899136F1}"/>
    <cellStyle name="Comma 4 2 4 4" xfId="3361" xr:uid="{E9413400-7722-4377-85BD-C6CEB3D0B0B9}"/>
    <cellStyle name="Comma 4 2 4 4 2" xfId="9061" xr:uid="{A6AD4086-1CDF-4D92-9C26-6626509D4866}"/>
    <cellStyle name="Comma 4 2 4 4 2 2" xfId="12442" xr:uid="{080A8540-E2C7-4E8E-A5B6-66B30086B3FF}"/>
    <cellStyle name="Comma 4 2 4 4 2 3" xfId="15537" xr:uid="{63EC1032-8DC8-4675-9B2F-048F9A0FAFC3}"/>
    <cellStyle name="Comma 4 2 4 4 3" xfId="5250" xr:uid="{C6B61B39-4EC4-4107-9AB1-22B91060CB58}"/>
    <cellStyle name="Comma 4 2 4 5" xfId="7060" xr:uid="{F3EBD9A9-34E4-4F3E-8314-2EC3A4D169B7}"/>
    <cellStyle name="Comma 4 2 4 5 2" xfId="10899" xr:uid="{76B31065-EB0D-495B-95B6-060D8C51A552}"/>
    <cellStyle name="Comma 4 2 4 5 3" xfId="13994" xr:uid="{C722414E-B7D9-423C-84DC-C7248FAA74F8}"/>
    <cellStyle name="Comma 4 2 5" xfId="1300" xr:uid="{A07EE33B-B410-4F8B-855D-CE53C9FCF539}"/>
    <cellStyle name="Comma 4 2 5 2" xfId="1696" xr:uid="{7B5A1E62-1B33-4EB9-83A2-A6448EF8D61A}"/>
    <cellStyle name="Comma 4 2 5 2 2" xfId="2032" xr:uid="{928AD581-35E1-45FE-AA77-B7A3C66E1D75}"/>
    <cellStyle name="Comma 4 2 5 2 2 2" xfId="4277" xr:uid="{2025A183-F779-43A0-B778-03DA1041B262}"/>
    <cellStyle name="Comma 4 2 5 2 2 2 2" xfId="9924" xr:uid="{5E3ECCCD-A5EF-425A-8D6B-193C9F29E79E}"/>
    <cellStyle name="Comma 4 2 5 2 2 2 2 2" xfId="13174" xr:uid="{4256998A-5F54-460C-BC50-70D3DC64C87B}"/>
    <cellStyle name="Comma 4 2 5 2 2 2 2 3" xfId="16269" xr:uid="{EAA70C16-527D-4801-B9EB-F1C059E95F50}"/>
    <cellStyle name="Comma 4 2 5 2 2 2 3" xfId="5981" xr:uid="{1E382A32-61CD-44CD-9717-E896DE7CF5C7}"/>
    <cellStyle name="Comma 4 2 5 2 2 3" xfId="7923" xr:uid="{AD65C7D0-C367-4443-B806-7A3B95BC7768}"/>
    <cellStyle name="Comma 4 2 5 2 2 3 2" xfId="11630" xr:uid="{56B7811C-334C-43BF-B72A-400438842652}"/>
    <cellStyle name="Comma 4 2 5 2 2 3 3" xfId="14725" xr:uid="{400F2EF2-685C-497D-A79F-998F7B74BEA7}"/>
    <cellStyle name="Comma 4 2 5 2 3" xfId="3978" xr:uid="{9EC78329-CD89-4CE0-AD53-0259BCCB1FF0}"/>
    <cellStyle name="Comma 4 2 5 2 3 2" xfId="9677" xr:uid="{8FAB6577-7190-42DD-99D8-31D2C9A3A291}"/>
    <cellStyle name="Comma 4 2 5 2 3 2 2" xfId="12935" xr:uid="{2D8C1C75-76A6-4D9E-AF20-A8A6CABE5687}"/>
    <cellStyle name="Comma 4 2 5 2 3 2 3" xfId="16030" xr:uid="{2C839C7A-2383-4D61-9C7E-9CA77E70A56A}"/>
    <cellStyle name="Comma 4 2 5 2 3 3" xfId="5742" xr:uid="{25D3368D-4F4D-439F-B293-0D174478C940}"/>
    <cellStyle name="Comma 4 2 5 2 4" xfId="7676" xr:uid="{C30656DE-38BC-4D5C-ACD1-3D746B3D5618}"/>
    <cellStyle name="Comma 4 2 5 2 4 2" xfId="11391" xr:uid="{8D7A6EE5-F3FD-4FB8-B79B-1787C3BFDB88}"/>
    <cellStyle name="Comma 4 2 5 2 4 3" xfId="14486" xr:uid="{0DCA5ADA-323B-46CF-8125-BFC318758C92}"/>
    <cellStyle name="Comma 4 2 5 3" xfId="1915" xr:uid="{3BDF7005-CC31-4022-A54E-A6A60A69F509}"/>
    <cellStyle name="Comma 4 2 5 3 2" xfId="4160" xr:uid="{8BB4F482-6A83-45BC-80B2-223E4DA487A0}"/>
    <cellStyle name="Comma 4 2 5 3 2 2" xfId="9807" xr:uid="{01A66556-89BC-48DA-831E-5A9BCEDB55EA}"/>
    <cellStyle name="Comma 4 2 5 3 2 2 2" xfId="13057" xr:uid="{FF1C7497-5985-4247-B157-2087D9340CD0}"/>
    <cellStyle name="Comma 4 2 5 3 2 2 3" xfId="16152" xr:uid="{65045784-542B-41D0-9927-862275EBF30F}"/>
    <cellStyle name="Comma 4 2 5 3 2 3" xfId="5864" xr:uid="{99BAAF38-D211-4FA2-B98F-0A5BB082A3C1}"/>
    <cellStyle name="Comma 4 2 5 3 3" xfId="7806" xr:uid="{31989DE3-1DDA-4AEE-8D42-A4FACE82B2FA}"/>
    <cellStyle name="Comma 4 2 5 3 3 2" xfId="11513" xr:uid="{9666A3CE-A387-441E-B422-2CEA9FA78686}"/>
    <cellStyle name="Comma 4 2 5 3 3 3" xfId="14608" xr:uid="{5992E0B9-F5BC-4825-A282-6DF9E69690D7}"/>
    <cellStyle name="Comma 4 2 5 4" xfId="3583" xr:uid="{10ECDE3A-1ED9-4BBD-804A-6A0EDFC9DAEC}"/>
    <cellStyle name="Comma 4 2 5 4 2" xfId="9282" xr:uid="{772A07BD-D20E-4E4F-828D-6C1312C12D9E}"/>
    <cellStyle name="Comma 4 2 5 4 2 2" xfId="12611" xr:uid="{EB942AEB-28AB-4441-BDCE-489259086CC8}"/>
    <cellStyle name="Comma 4 2 5 4 2 3" xfId="15706" xr:uid="{EBCA80FC-051C-4455-955A-FB42727FDCAC}"/>
    <cellStyle name="Comma 4 2 5 4 3" xfId="5419" xr:uid="{105015F6-B1F8-4C91-BAA7-C2AF768F8BB7}"/>
    <cellStyle name="Comma 4 2 5 5" xfId="7281" xr:uid="{5F7F1B5E-C5D7-4F61-A07F-80C47E041341}"/>
    <cellStyle name="Comma 4 2 5 5 2" xfId="11068" xr:uid="{C958E070-C06C-4251-AA7C-31AA8EBF98E5}"/>
    <cellStyle name="Comma 4 2 5 5 3" xfId="14163" xr:uid="{8880637C-E4FA-470E-A8B5-DBC4C8C2D490}"/>
    <cellStyle name="Comma 4 2 6" xfId="1330" xr:uid="{7EC6EA45-5D05-4209-A945-29295EABDF81}"/>
    <cellStyle name="Comma 4 2 6 2" xfId="1499" xr:uid="{696E1B9D-5AD5-4609-8A1D-A49B52730CBC}"/>
    <cellStyle name="Comma 4 2 6 2 2" xfId="2504" xr:uid="{5FBD992E-3779-479F-A938-97F1D5C95615}"/>
    <cellStyle name="Comma 4 2 6 2 2 2" xfId="4694" xr:uid="{4C980C9F-AE9B-4362-9AED-2151B930547A}"/>
    <cellStyle name="Comma 4 2 6 2 2 2 2" xfId="10340" xr:uid="{9D0586C0-B6BC-46DC-8310-60A09DD25EE5}"/>
    <cellStyle name="Comma 4 2 6 2 2 2 2 2" xfId="13472" xr:uid="{231A7BA3-225B-45EC-952C-A6041E20F6C8}"/>
    <cellStyle name="Comma 4 2 6 2 2 2 2 3" xfId="16567" xr:uid="{82EFBA1B-EAB6-404D-BD8A-55711ADD3773}"/>
    <cellStyle name="Comma 4 2 6 2 2 2 3" xfId="6279" xr:uid="{588FF6B3-797A-4991-A2BE-069CE6946F01}"/>
    <cellStyle name="Comma 4 2 6 2 2 3" xfId="8358" xr:uid="{72CCF454-F557-4204-89F9-6528C18B412B}"/>
    <cellStyle name="Comma 4 2 6 2 2 3 2" xfId="11928" xr:uid="{339685BE-F44E-4437-B408-A70DEFB74D28}"/>
    <cellStyle name="Comma 4 2 6 2 2 3 3" xfId="15023" xr:uid="{0A688DAF-1306-459B-9B83-B0FC5707205C}"/>
    <cellStyle name="Comma 4 2 6 2 3" xfId="3781" xr:uid="{0FF38FD7-B49E-4C2F-97C8-4ADADF2603BF}"/>
    <cellStyle name="Comma 4 2 6 2 3 2" xfId="9480" xr:uid="{B2F6421D-4D6E-4005-94DA-7481B6E0E6D4}"/>
    <cellStyle name="Comma 4 2 6 2 3 2 2" xfId="12745" xr:uid="{E2B4DA4B-5A72-49A6-971A-C5F9171A1FAF}"/>
    <cellStyle name="Comma 4 2 6 2 3 2 3" xfId="15840" xr:uid="{C98EA014-C6B0-42A1-86ED-D2FF8905A1D2}"/>
    <cellStyle name="Comma 4 2 6 2 3 3" xfId="5552" xr:uid="{6CD694C8-79E6-4E8A-90EA-F06661899981}"/>
    <cellStyle name="Comma 4 2 6 2 4" xfId="7479" xr:uid="{EF847A56-D75C-4A73-8679-91D3863BFC95}"/>
    <cellStyle name="Comma 4 2 6 2 4 2" xfId="11201" xr:uid="{2DF9DB98-F1D1-4B45-8B70-98246DD7BDEB}"/>
    <cellStyle name="Comma 4 2 6 2 4 3" xfId="14296" xr:uid="{3F8D5696-A1F3-4182-957D-D46D0CC5AE92}"/>
    <cellStyle name="Comma 4 2 6 3" xfId="1931" xr:uid="{DD802D17-B3E4-4866-B3E8-E5FEAD06B17F}"/>
    <cellStyle name="Comma 4 2 6 3 2" xfId="4176" xr:uid="{C1CA87AC-7465-4F34-9CEE-F58B9C1F4DC2}"/>
    <cellStyle name="Comma 4 2 6 3 2 2" xfId="9823" xr:uid="{66140996-79E4-4EF2-AAAB-1A805390D513}"/>
    <cellStyle name="Comma 4 2 6 3 2 2 2" xfId="13073" xr:uid="{1FAE9A8A-C686-414C-985F-56213CB5FCB5}"/>
    <cellStyle name="Comma 4 2 6 3 2 2 3" xfId="16168" xr:uid="{A6B35A58-48D4-4691-B867-638FC1817C67}"/>
    <cellStyle name="Comma 4 2 6 3 2 3" xfId="5880" xr:uid="{5A31A6B1-9FEB-4D0A-934E-BA5AE873EB6C}"/>
    <cellStyle name="Comma 4 2 6 3 3" xfId="7822" xr:uid="{FBCC8E4D-C580-4E1F-952A-116FFD53BE57}"/>
    <cellStyle name="Comma 4 2 6 3 3 2" xfId="11529" xr:uid="{DD6A862C-81F6-4DD6-9E7F-E5BCC49AFCF5}"/>
    <cellStyle name="Comma 4 2 6 3 3 3" xfId="14624" xr:uid="{9C1AEB65-AFAD-4EB5-973C-A5245A33CD0D}"/>
    <cellStyle name="Comma 4 2 6 4" xfId="3612" xr:uid="{32D70122-5032-47CD-A5B7-771C626814E7}"/>
    <cellStyle name="Comma 4 2 6 4 2" xfId="9311" xr:uid="{3833283E-3C31-4533-9A5F-510DBDA0E695}"/>
    <cellStyle name="Comma 4 2 6 4 2 2" xfId="12640" xr:uid="{2CDF3F8D-DC0B-4321-BCAA-1B7A2CDB7F92}"/>
    <cellStyle name="Comma 4 2 6 4 2 3" xfId="15735" xr:uid="{CA676A16-04AD-4B9B-B44E-730FF3A266A7}"/>
    <cellStyle name="Comma 4 2 6 4 3" xfId="5448" xr:uid="{B16DEDA8-16A9-40ED-BA57-578B9453D5A5}"/>
    <cellStyle name="Comma 4 2 6 5" xfId="7310" xr:uid="{D919D5EC-9414-417F-9EC5-E7D501AC6025}"/>
    <cellStyle name="Comma 4 2 6 5 2" xfId="11097" xr:uid="{307F4B8F-9665-4995-9F37-66521A1DF00B}"/>
    <cellStyle name="Comma 4 2 6 5 3" xfId="14192" xr:uid="{D51D47F8-0FA7-4CE6-A5B4-6EDBDF4A7205}"/>
    <cellStyle name="Comma 4 2 7" xfId="996" xr:uid="{5241C65F-5BBC-4976-8371-BDF0AE3295C2}"/>
    <cellStyle name="Comma 4 2 7 2" xfId="2618" xr:uid="{FAFE5063-2CCF-489A-98A6-DB81A5155128}"/>
    <cellStyle name="Comma 4 2 7 2 2" xfId="4803" xr:uid="{0D0C252E-3DEC-4AB6-900D-46257F6F1C30}"/>
    <cellStyle name="Comma 4 2 7 2 2 2" xfId="10449" xr:uid="{3DCE37A6-23B3-4070-A341-6D615EBF51CC}"/>
    <cellStyle name="Comma 4 2 7 2 2 2 2" xfId="13572" xr:uid="{CC8FC99D-3F67-42DF-9D80-9855FBB668A1}"/>
    <cellStyle name="Comma 4 2 7 2 2 2 3" xfId="16667" xr:uid="{E28382D7-2339-4199-9E10-4A21E779178E}"/>
    <cellStyle name="Comma 4 2 7 2 2 3" xfId="6379" xr:uid="{CBE1A9AA-E511-4BB4-8A28-535A31597ACA}"/>
    <cellStyle name="Comma 4 2 7 2 3" xfId="8467" xr:uid="{9803D583-AD6E-4A99-84F8-163677297F4E}"/>
    <cellStyle name="Comma 4 2 7 2 3 2" xfId="12028" xr:uid="{3952AC79-4E40-48A0-9D07-CCDDE763E6CE}"/>
    <cellStyle name="Comma 4 2 7 2 3 3" xfId="15123" xr:uid="{B7B29A87-5E91-45B0-899C-A7681CC95AF0}"/>
    <cellStyle name="Comma 4 2 7 3" xfId="3326" xr:uid="{06C84867-7650-49BB-A26D-7F0CA60A415C}"/>
    <cellStyle name="Comma 4 2 7 3 2" xfId="9026" xr:uid="{BB0E9512-E360-4FB0-A5BF-E714B800B2C4}"/>
    <cellStyle name="Comma 4 2 7 3 2 2" xfId="12418" xr:uid="{2FE814A7-8029-41ED-A0E7-8B2F57AA5340}"/>
    <cellStyle name="Comma 4 2 7 3 2 3" xfId="15513" xr:uid="{E3334710-2CEB-4555-80FD-86FF8BF5BA97}"/>
    <cellStyle name="Comma 4 2 7 3 3" xfId="5226" xr:uid="{4F889223-E6C7-45F8-8817-A7D972050758}"/>
    <cellStyle name="Comma 4 2 7 4" xfId="7025" xr:uid="{D84BACDB-3470-4A35-83C6-FDBCA569E9D5}"/>
    <cellStyle name="Comma 4 2 7 4 2" xfId="10875" xr:uid="{9C4000F7-F22F-4334-BCB1-9921276787B6}"/>
    <cellStyle name="Comma 4 2 7 4 3" xfId="13970" xr:uid="{3D8D4A5E-4E2E-474E-89A1-069D8CF80C10}"/>
    <cellStyle name="Comma 4 2 8" xfId="1767" xr:uid="{AD3CE56B-671E-4488-BB6D-492D75F866C0}"/>
    <cellStyle name="Comma 4 2 8 2" xfId="1844" xr:uid="{332347E0-105E-4821-A32A-78188E3042AA}"/>
    <cellStyle name="Comma 4 2 8 2 2" xfId="4089" xr:uid="{DFF7926E-AADC-425F-8EEB-8B059B6F9573}"/>
    <cellStyle name="Comma 4 2 8 2 2 2" xfId="9736" xr:uid="{422A2C59-224F-49F7-9813-67D49F497B16}"/>
    <cellStyle name="Comma 4 2 8 2 2 2 2" xfId="12986" xr:uid="{C9970E2B-CB61-48E9-8D4B-D10E153142CC}"/>
    <cellStyle name="Comma 4 2 8 2 2 2 3" xfId="16081" xr:uid="{A61F7987-9A34-46CD-83CD-82FBB77FEC04}"/>
    <cellStyle name="Comma 4 2 8 2 2 3" xfId="6468" xr:uid="{DF3CC30A-F409-420C-8084-56FA2FE70B56}"/>
    <cellStyle name="Comma 4 2 8 2 3" xfId="7735" xr:uid="{EA2523F5-C638-4BFE-A843-0E29BAF46019}"/>
    <cellStyle name="Comma 4 2 8 2 3 2" xfId="11442" xr:uid="{EBDDE04A-578B-4697-AA06-2CA942BBD26B}"/>
    <cellStyle name="Comma 4 2 8 2 3 3" xfId="14537" xr:uid="{A3AD46D7-B032-4695-A42C-0DB4E2DD17EB}"/>
    <cellStyle name="Comma 4 2 8 2 4" xfId="5793" xr:uid="{057CB3D1-5A32-4B80-9753-4AF8CF3C0E15}"/>
    <cellStyle name="Comma 4 2 8 3" xfId="4019" xr:uid="{38404376-69CE-46C0-AA99-61F240548579}"/>
    <cellStyle name="Comma 4 2 8 3 2" xfId="9718" xr:uid="{6DCA6128-DA05-40CA-B8DB-BE16DFE7D644}"/>
    <cellStyle name="Comma 4 2 8 3 2 2" xfId="12970" xr:uid="{319B5D96-3BD0-473F-AEBE-AFB1F8BD6031}"/>
    <cellStyle name="Comma 4 2 8 3 2 3" xfId="16065" xr:uid="{6CAD93D4-07C4-47E4-BC08-FEB12A98DDBB}"/>
    <cellStyle name="Comma 4 2 8 3 3" xfId="5777" xr:uid="{8CF45617-5F05-4DD3-8AEE-F0D23FE8FF70}"/>
    <cellStyle name="Comma 4 2 8 4" xfId="7717" xr:uid="{8779A79E-4D1E-4199-AE08-2FE46072F69A}"/>
    <cellStyle name="Comma 4 2 8 4 2" xfId="11426" xr:uid="{D126ADAC-2104-4CAB-94DF-DB6F4694283D}"/>
    <cellStyle name="Comma 4 2 8 4 3" xfId="14521" xr:uid="{280C770A-9388-445A-9A21-D896DB154482}"/>
    <cellStyle name="Comma 4 2 9" xfId="466" xr:uid="{EA112976-8F13-4BE4-8B46-D00A94F54C02}"/>
    <cellStyle name="Comma 4 2 9 2" xfId="2060" xr:uid="{24AFBACD-BDE3-4B36-B06B-68E33090647A}"/>
    <cellStyle name="Comma 4 2 9 2 2" xfId="4304" xr:uid="{174C454D-361C-4E92-BDB5-D0AC6B7C4F4B}"/>
    <cellStyle name="Comma 4 2 9 2 2 2" xfId="9951" xr:uid="{9B44F931-01DD-4ABF-89CA-8AEA4273E861}"/>
    <cellStyle name="Comma 4 2 9 2 2 2 2" xfId="13201" xr:uid="{BF0F9F07-27F3-496D-9D4F-83B6A0547F0F}"/>
    <cellStyle name="Comma 4 2 9 2 2 2 3" xfId="16296" xr:uid="{50402BCD-AAF8-470F-841F-AEC9A7BCB5EC}"/>
    <cellStyle name="Comma 4 2 9 2 2 3" xfId="6478" xr:uid="{ECDB57DE-46B7-4177-9FC4-47999B6E25B0}"/>
    <cellStyle name="Comma 4 2 9 2 3" xfId="7950" xr:uid="{5F2B345E-9D2E-4AB6-B21B-BFF3EDDC7A9D}"/>
    <cellStyle name="Comma 4 2 9 2 3 2" xfId="11657" xr:uid="{0AD8D454-18FA-408B-A91C-83F72059B1A7}"/>
    <cellStyle name="Comma 4 2 9 2 3 3" xfId="14752" xr:uid="{E82878C7-EDD4-49F2-923F-D0CA4674262A}"/>
    <cellStyle name="Comma 4 2 9 2 4" xfId="6008" xr:uid="{A0215A34-050C-4006-9691-222172DC1DB4}"/>
    <cellStyle name="Comma 4 2 9 3" xfId="3059" xr:uid="{3465BC1C-1E6B-4A24-A52E-24C440A024F5}"/>
    <cellStyle name="Comma 4 2 9 3 2" xfId="8777" xr:uid="{3E268192-C82E-4DCB-83CC-AAB06D539E88}"/>
    <cellStyle name="Comma 4 2 9 3 2 2" xfId="12249" xr:uid="{33757624-A4BE-4A19-95CB-7838196C7A84}"/>
    <cellStyle name="Comma 4 2 9 3 2 3" xfId="15344" xr:uid="{F38FB8FF-2E34-422E-AF92-56F63F47CDCE}"/>
    <cellStyle name="Comma 4 2 9 3 3" xfId="5055" xr:uid="{49A08C8E-F9DE-44A9-8CE7-5E3C7D3D4ADB}"/>
    <cellStyle name="Comma 4 2 9 4" xfId="6773" xr:uid="{9ABDCD28-67D4-4E90-BA11-80C8E9440912}"/>
    <cellStyle name="Comma 4 2 9 4 2" xfId="10706" xr:uid="{0E7F73E9-89B7-43ED-83BA-ADF1909B11A1}"/>
    <cellStyle name="Comma 4 2 9 4 3" xfId="13801" xr:uid="{F8F7E98B-A062-4971-99F2-EAB6B4DAE55C}"/>
    <cellStyle name="Comma 4 3" xfId="238" xr:uid="{C9F2E16C-13BA-4F9C-9F61-53496E0A43A7}"/>
    <cellStyle name="Comma 4 3 2" xfId="702" xr:uid="{0B206A2D-9FD5-4758-AC0A-3943C4EF1248}"/>
    <cellStyle name="Comma 4 3 2 2" xfId="1585" xr:uid="{125762F9-736B-4CC3-9D71-7403D3C170CF}"/>
    <cellStyle name="Comma 4 3 2 2 2" xfId="3867" xr:uid="{0C8EA98B-4553-43EC-8BFB-7A740BC233D6}"/>
    <cellStyle name="Comma 4 3 2 2 2 2" xfId="9566" xr:uid="{A2CC51B6-0B34-46B2-BFE5-D253153F05D8}"/>
    <cellStyle name="Comma 4 3 2 2 2 2 2" xfId="12827" xr:uid="{C8231D3A-057D-4290-8306-26496B22697C}"/>
    <cellStyle name="Comma 4 3 2 2 2 2 3" xfId="15922" xr:uid="{4AAEBD8C-8B98-4A93-BBA2-DAF86BCD9686}"/>
    <cellStyle name="Comma 4 3 2 2 2 3" xfId="5634" xr:uid="{0DC4AB9E-2F07-41A3-83D3-EBE6646841F3}"/>
    <cellStyle name="Comma 4 3 2 2 3" xfId="7565" xr:uid="{DA719A26-CADD-4FA4-B27E-E8FF52AA8D42}"/>
    <cellStyle name="Comma 4 3 2 2 3 2" xfId="11283" xr:uid="{7C621C2B-88E4-40D9-A2CC-E9A855866796}"/>
    <cellStyle name="Comma 4 3 2 2 3 3" xfId="14378" xr:uid="{BC1B69CA-CCFE-4AB5-90CC-F79F511E582F}"/>
    <cellStyle name="Comma 4 3 2 3" xfId="2547" xr:uid="{6A20F98E-57E2-4876-ABD0-29949A56CD68}"/>
    <cellStyle name="Comma 4 3 2 3 2" xfId="4737" xr:uid="{C375745A-43E5-4268-BDC1-AD515DBE864F}"/>
    <cellStyle name="Comma 4 3 2 3 2 2" xfId="10383" xr:uid="{568F2328-DE1E-4218-953F-8F862282D1D0}"/>
    <cellStyle name="Comma 4 3 2 3 2 2 2" xfId="13511" xr:uid="{52637E83-0985-4D41-86D6-BE1A0BAFD6EF}"/>
    <cellStyle name="Comma 4 3 2 3 2 2 3" xfId="16606" xr:uid="{96C898DA-0F1A-4936-AF9C-446F9EFECB3E}"/>
    <cellStyle name="Comma 4 3 2 3 2 3" xfId="6318" xr:uid="{63A87F9C-DD6A-42BD-BFF9-E6ED4C002F23}"/>
    <cellStyle name="Comma 4 3 2 3 3" xfId="8401" xr:uid="{7B541062-D4BF-492E-AC5A-93635B7DD679}"/>
    <cellStyle name="Comma 4 3 2 3 3 2" xfId="11967" xr:uid="{3A0D0907-A969-4BD6-B2D2-BFD61C672BBD}"/>
    <cellStyle name="Comma 4 3 2 3 3 3" xfId="15062" xr:uid="{E8D7A75A-2F4F-4D6F-AF62-A650EAAA03C6}"/>
    <cellStyle name="Comma 4 3 2 4" xfId="3199" xr:uid="{2ABFC7C7-7316-4157-91A2-4A1FC6AC3B66}"/>
    <cellStyle name="Comma 4 3 2 4 2" xfId="8899" xr:uid="{10FB61A1-4AC2-4682-B52A-956E75DCA90A}"/>
    <cellStyle name="Comma 4 3 2 4 2 2" xfId="12326" xr:uid="{87BE5C48-0927-47AD-826D-FDF846A3755A}"/>
    <cellStyle name="Comma 4 3 2 4 2 3" xfId="15421" xr:uid="{C4D4284D-9DC4-487C-B1BA-8C9019C9B93C}"/>
    <cellStyle name="Comma 4 3 2 4 3" xfId="5134" xr:uid="{8373DB34-0896-4C37-9317-86AD5E370572}"/>
    <cellStyle name="Comma 4 3 2 5" xfId="6897" xr:uid="{C6D34AED-CA3D-45C2-B4E7-5839662B2D90}"/>
    <cellStyle name="Comma 4 3 2 5 2" xfId="10783" xr:uid="{689FE1FE-58FD-4783-8BAC-C28EDCF472C2}"/>
    <cellStyle name="Comma 4 3 2 5 3" xfId="13878" xr:uid="{F55D22E3-1F86-45AA-B904-2ABED422E54D}"/>
    <cellStyle name="Comma 4 3 3" xfId="1145" xr:uid="{9251E694-1261-4EE9-BF7B-DB97DB5D33E5}"/>
    <cellStyle name="Comma 4 3 3 2" xfId="3455" xr:uid="{7977636C-1B52-410D-A72D-C603F330C751}"/>
    <cellStyle name="Comma 4 3 3 2 2" xfId="9155" xr:uid="{C2494954-114D-4CA3-B1FE-221D14C683D8}"/>
    <cellStyle name="Comma 4 3 3 2 2 2" xfId="12501" xr:uid="{3E8C9DD6-3CA1-4633-BB7A-72C4E0A4C5E8}"/>
    <cellStyle name="Comma 4 3 3 2 2 3" xfId="15596" xr:uid="{D9243C2C-6754-4D82-AFB9-2C66BBC4269C}"/>
    <cellStyle name="Comma 4 3 3 2 3" xfId="5309" xr:uid="{F72F96B5-1285-46AD-9BF5-9F8C9E987E0A}"/>
    <cellStyle name="Comma 4 3 3 3" xfId="7154" xr:uid="{704EB140-ADF5-414F-A64B-9915B3E5FD49}"/>
    <cellStyle name="Comma 4 3 3 3 2" xfId="10958" xr:uid="{FECA1373-3A8A-4C9D-A762-2EE58C3C3DAF}"/>
    <cellStyle name="Comma 4 3 3 3 3" xfId="14053" xr:uid="{91E56EA5-E64A-4D3E-84D1-6C70CC447AD0}"/>
    <cellStyle name="Comma 4 3 4" xfId="376" xr:uid="{621F54E5-BB1A-476B-B84A-9D1396674552}"/>
    <cellStyle name="Comma 4 3 4 2" xfId="2253" xr:uid="{79B9D028-75DF-43ED-B09D-3B392366D769}"/>
    <cellStyle name="Comma 4 3 4 2 2" xfId="4444" xr:uid="{52046F3A-7A18-4D9F-B998-807D5B3F2943}"/>
    <cellStyle name="Comma 4 3 4 2 2 2" xfId="10090" xr:uid="{D441CD00-C3EC-435E-905C-FE5D8E84AE7E}"/>
    <cellStyle name="Comma 4 3 4 2 2 2 2" xfId="13298" xr:uid="{16550972-BC84-45F7-AEF0-4A2789ED0B78}"/>
    <cellStyle name="Comma 4 3 4 2 2 2 3" xfId="16393" xr:uid="{E24C5B59-7637-463B-B222-4084857D3BC2}"/>
    <cellStyle name="Comma 4 3 4 2 2 3" xfId="6496" xr:uid="{6E577DA3-A965-4837-B99C-609A8A6F1AA3}"/>
    <cellStyle name="Comma 4 3 4 2 3" xfId="8108" xr:uid="{C06DC602-A010-44E4-A6AA-0863506308C6}"/>
    <cellStyle name="Comma 4 3 4 2 3 2" xfId="11754" xr:uid="{102E0D26-3841-461B-A818-75B3E11565C0}"/>
    <cellStyle name="Comma 4 3 4 2 3 3" xfId="14849" xr:uid="{7D101985-BBF9-4B43-B562-7FCF177FAD64}"/>
    <cellStyle name="Comma 4 3 4 2 4" xfId="6105" xr:uid="{1DF33625-0F39-49C1-A655-10D03DA3644B}"/>
    <cellStyle name="Comma 4 3 4 3" xfId="3047" xr:uid="{EDA7E9AF-90BD-4D6F-A82A-CB71095760D6}"/>
    <cellStyle name="Comma 4 3 4 3 2" xfId="8766" xr:uid="{2EE9C4F2-D5B2-4584-B051-24CBDE3BC076}"/>
    <cellStyle name="Comma 4 3 4 3 2 2" xfId="12242" xr:uid="{EBE3C087-5849-4D91-B221-096FBD975D40}"/>
    <cellStyle name="Comma 4 3 4 3 2 3" xfId="15337" xr:uid="{AEA5C69F-0304-4897-8195-24BE8E99DDCC}"/>
    <cellStyle name="Comma 4 3 4 3 3" xfId="5047" xr:uid="{82320383-572B-43C8-BEAF-1F983F501D07}"/>
    <cellStyle name="Comma 4 3 4 4" xfId="6762" xr:uid="{158B5573-CF2B-48C5-8D5B-D7B6E4DD032F}"/>
    <cellStyle name="Comma 4 3 4 4 2" xfId="10699" xr:uid="{E5DF2F11-2EAF-43A0-9E3A-535792AE0923}"/>
    <cellStyle name="Comma 4 3 4 4 3" xfId="13794" xr:uid="{EE46644B-0FF9-443C-943A-9A92D81DB245}"/>
    <cellStyle name="Comma 4 3 5" xfId="2930" xr:uid="{21C129B0-406E-4DF7-8983-78FF9DBFAAEC}"/>
    <cellStyle name="Comma 4 3 5 2" xfId="8668" xr:uid="{86DDF98C-3FE9-415E-8661-2547723B0367}"/>
    <cellStyle name="Comma 4 3 5 2 2" xfId="12152" xr:uid="{05ED4E41-75E6-46A8-A3D8-33CA39A9FDDB}"/>
    <cellStyle name="Comma 4 3 5 2 3" xfId="15247" xr:uid="{114CDCB0-A793-452D-A681-C9D0512C6957}"/>
    <cellStyle name="Comma 4 3 5 3" xfId="4957" xr:uid="{F4C1C764-DCB5-4358-AE19-DC19631FD170}"/>
    <cellStyle name="Comma 4 3 6" xfId="6664" xr:uid="{B75B8006-E742-4C0C-ABC7-6C8F87EED69F}"/>
    <cellStyle name="Comma 4 3 6 2" xfId="10609" xr:uid="{BE328A18-93B6-4A05-881E-E10BCD7D5A89}"/>
    <cellStyle name="Comma 4 3 6 3" xfId="13704" xr:uid="{927EA1C7-4013-4031-A936-FB910DCCF2B5}"/>
    <cellStyle name="Comma 4 4" xfId="275" xr:uid="{C85F37EC-C449-41C2-9A21-9CDCD03B7F8D}"/>
    <cellStyle name="Comma 4 4 2" xfId="67" xr:uid="{3D189B74-3486-46BD-B88E-6D66F59309B2}"/>
    <cellStyle name="Comma 4 4 2 2" xfId="126" xr:uid="{426D546F-865E-4485-B0F2-E2CAB88CD7A1}"/>
    <cellStyle name="Comma 4 4 2 2 2" xfId="331" xr:uid="{243659FA-BA23-49FE-8A43-5E00F59D40B6}"/>
    <cellStyle name="Comma 4 4 2 2 2 2" xfId="3007" xr:uid="{5F9D9288-E63C-471A-B95F-01142ECC9D0D}"/>
    <cellStyle name="Comma 4 4 2 2 2 2 2" xfId="8735" xr:uid="{009591F1-C979-4CFC-915B-508CBDF9127E}"/>
    <cellStyle name="Comma 4 4 2 2 2 2 2 2" xfId="12216" xr:uid="{64950C07-F0BF-4AB4-BCDF-57DD18AC49D7}"/>
    <cellStyle name="Comma 4 4 2 2 2 2 2 3" xfId="15311" xr:uid="{F26927C1-9BF2-44F2-96A6-C433A4F07029}"/>
    <cellStyle name="Comma 4 4 2 2 2 2 3" xfId="6439" xr:uid="{F9FC723F-72C1-491A-94DC-A1ADEA577525}"/>
    <cellStyle name="Comma 4 4 2 2 2 3" xfId="6731" xr:uid="{E6E7EE5C-3B6A-470B-BB7B-DE33032D24A1}"/>
    <cellStyle name="Comma 4 4 2 2 2 3 2" xfId="10673" xr:uid="{AC208D05-D86E-49B4-8EA3-E4F2911F5A61}"/>
    <cellStyle name="Comma 4 4 2 2 2 3 3" xfId="13768" xr:uid="{C268DF04-6427-40BA-A279-1CBA7CAB8BBD}"/>
    <cellStyle name="Comma 4 4 2 2 2 4" xfId="5021" xr:uid="{D22BFCC0-9B9A-437B-B4BC-B6CBFCA38E05}"/>
    <cellStyle name="Comma 4 4 2 2 3" xfId="1992" xr:uid="{DF236808-45D3-455D-8E19-D9B47C352E8D}"/>
    <cellStyle name="Comma 4 4 2 2 3 2" xfId="4237" xr:uid="{A30A2709-8644-4CE5-A00D-D49BF08C1DF7}"/>
    <cellStyle name="Comma 4 4 2 2 3 2 2" xfId="9884" xr:uid="{C09BC497-236B-41D3-870E-5CE847EBBE00}"/>
    <cellStyle name="Comma 4 4 2 2 3 2 2 2" xfId="13134" xr:uid="{08D26A0C-43E5-4544-8296-65EF3170AD86}"/>
    <cellStyle name="Comma 4 4 2 2 3 2 2 3" xfId="16229" xr:uid="{1288C8B6-F6A0-4536-A4AB-2CFBD5C7FE02}"/>
    <cellStyle name="Comma 4 4 2 2 3 2 3" xfId="6475" xr:uid="{C5F2A395-2B33-45CD-B231-A10091845B0D}"/>
    <cellStyle name="Comma 4 4 2 2 3 3" xfId="7883" xr:uid="{5C5C8315-4A80-4DFB-832F-03C7B5D52748}"/>
    <cellStyle name="Comma 4 4 2 2 3 3 2" xfId="11590" xr:uid="{517A7BAC-5291-4BFC-9BF7-76E7D3753DDD}"/>
    <cellStyle name="Comma 4 4 2 2 3 3 3" xfId="14685" xr:uid="{CFA9FB07-20CA-4715-8507-30188473AB15}"/>
    <cellStyle name="Comma 4 4 2 2 3 4" xfId="5941" xr:uid="{625125E4-C7F5-465E-8D7A-214F11CB72DC}"/>
    <cellStyle name="Comma 4 4 2 2 4" xfId="2842" xr:uid="{4F1676DC-EA03-4E57-9AD0-27DFF4DA0D3A}"/>
    <cellStyle name="Comma 4 4 2 2 4 2" xfId="8590" xr:uid="{3A457A7D-F728-4F1E-B14D-7E59C3E8172B}"/>
    <cellStyle name="Comma 4 4 2 2 4 2 2" xfId="12103" xr:uid="{4861C473-73E2-4E04-8F73-F7B0920D2A58}"/>
    <cellStyle name="Comma 4 4 2 2 4 2 3" xfId="15198" xr:uid="{5D322C46-D4AE-49A2-82A8-7AAB63D21500}"/>
    <cellStyle name="Comma 4 4 2 2 4 3" xfId="4908" xr:uid="{4AD757FE-EE18-4DBB-A35B-93708295D5EA}"/>
    <cellStyle name="Comma 4 4 2 2 5" xfId="6586" xr:uid="{0C27A942-70E8-4429-BF2B-FA0E8DFEC296}"/>
    <cellStyle name="Comma 4 4 2 2 5 2" xfId="10560" xr:uid="{4C175545-E098-4FAF-8F25-318D2727EA1A}"/>
    <cellStyle name="Comma 4 4 2 2 5 3" xfId="13655" xr:uid="{097F8620-5978-4E90-A863-9A7621BFD950}"/>
    <cellStyle name="Comma 4 4 2 3" xfId="305" xr:uid="{0CA0D567-EA82-4F15-86B6-0F3FC6C318E9}"/>
    <cellStyle name="Comma 4 4 2 3 2" xfId="1636" xr:uid="{9AFF9C2E-E3BB-4F67-8F46-D5B304E7EB30}"/>
    <cellStyle name="Comma 4 4 2 3 2 2" xfId="3918" xr:uid="{9F77FD49-813B-42AD-B20D-84CCDAB19BED}"/>
    <cellStyle name="Comma 4 4 2 3 2 2 2" xfId="9617" xr:uid="{F4AFDE96-7E0B-4B54-805C-5CC20BE25AA4}"/>
    <cellStyle name="Comma 4 4 2 3 2 2 2 2" xfId="12875" xr:uid="{823277AF-D7D6-4D0E-BB29-3256D7506C41}"/>
    <cellStyle name="Comma 4 4 2 3 2 2 2 3" xfId="15970" xr:uid="{838B19A7-BC53-4054-BB23-2CF26C4D7065}"/>
    <cellStyle name="Comma 4 4 2 3 2 2 3" xfId="6456" xr:uid="{B7E24B58-CF72-4AAC-9145-1EA074D5BBAC}"/>
    <cellStyle name="Comma 4 4 2 3 2 3" xfId="7616" xr:uid="{28EBDDFE-62E5-4445-9DD0-C7BCA1552377}"/>
    <cellStyle name="Comma 4 4 2 3 2 3 2" xfId="11331" xr:uid="{C80C2640-8B80-463C-BFBD-356B762F2FC6}"/>
    <cellStyle name="Comma 4 4 2 3 2 3 3" xfId="14426" xr:uid="{D741333A-92AC-4FE4-98E5-D9D00B48D1A0}"/>
    <cellStyle name="Comma 4 4 2 3 2 4" xfId="5682" xr:uid="{AE347E84-4669-43BB-92FA-509928EECEE2}"/>
    <cellStyle name="Comma 4 4 2 3 3" xfId="2981" xr:uid="{6C94AD40-E18C-40AB-8D9C-FD2F336EBDEC}"/>
    <cellStyle name="Comma 4 4 2 3 3 2" xfId="8709" xr:uid="{D46C2A47-6A85-405D-92CE-94C9F370B001}"/>
    <cellStyle name="Comma 4 4 2 3 3 2 2" xfId="12191" xr:uid="{7E368A0C-705E-4414-9163-08D79F43D3C6}"/>
    <cellStyle name="Comma 4 4 2 3 3 2 3" xfId="15286" xr:uid="{6B9654E6-9067-478C-812A-30C311E8F0BE}"/>
    <cellStyle name="Comma 4 4 2 3 3 3" xfId="4996" xr:uid="{3AEF56BF-C1F5-4508-9116-34CE26608FDE}"/>
    <cellStyle name="Comma 4 4 2 3 4" xfId="6705" xr:uid="{F2EA8D51-0AA0-4B82-8578-0C46F5AAD860}"/>
    <cellStyle name="Comma 4 4 2 3 4 2" xfId="10648" xr:uid="{11A355C6-01BB-4675-AD90-DA2046E8D40E}"/>
    <cellStyle name="Comma 4 4 2 3 4 3" xfId="13743" xr:uid="{47F8C877-2774-4F0D-963B-6791D9330BDC}"/>
    <cellStyle name="Comma 4 4 2 4" xfId="2585" xr:uid="{AE2E31FB-09F7-4003-9941-4F9E26FED1C2}"/>
    <cellStyle name="Comma 4 4 2 4 2" xfId="4775" xr:uid="{BCF1D08C-70EF-4794-A22C-64FFB30518AC}"/>
    <cellStyle name="Comma 4 4 2 4 2 2" xfId="10421" xr:uid="{120250C9-4438-4730-850C-C8063F4D4725}"/>
    <cellStyle name="Comma 4 4 2 4 2 2 2" xfId="13546" xr:uid="{5968D955-410B-441D-A36D-9AEBC671BC4E}"/>
    <cellStyle name="Comma 4 4 2 4 2 2 3" xfId="16641" xr:uid="{FC8E3F28-46A5-450D-8A3C-991FBBA85432}"/>
    <cellStyle name="Comma 4 4 2 4 2 3" xfId="6353" xr:uid="{E4C8B490-9693-42A9-9E7E-34C104ABEF4F}"/>
    <cellStyle name="Comma 4 4 2 4 3" xfId="8439" xr:uid="{A4695E60-903D-4779-BF49-E7558D1028BD}"/>
    <cellStyle name="Comma 4 4 2 4 3 2" xfId="12002" xr:uid="{F13A1541-7B38-42AB-AD05-41AB1ED4430A}"/>
    <cellStyle name="Comma 4 4 2 4 3 3" xfId="15097" xr:uid="{04952D4A-56FF-427E-BFFA-AA00BA7CAAC1}"/>
    <cellStyle name="Comma 4 4 2 5" xfId="2796" xr:uid="{7CD431A3-D02F-43DD-9EDC-025D13B7B006}"/>
    <cellStyle name="Comma 4 4 2 5 2" xfId="1118" xr:uid="{02A1ED2C-3E62-4657-9E34-D21978646B57}"/>
    <cellStyle name="Comma 4 4 2 5 2 2" xfId="1569" xr:uid="{5F33C31A-E580-431D-9E63-D79C2FC4C2D8}"/>
    <cellStyle name="Comma 4 4 2 5 2 2 2" xfId="1974" xr:uid="{B0F4E4D5-0CE1-4A62-BDC3-41F9447086D1}"/>
    <cellStyle name="Comma 4 4 2 5 2 2 2 2" xfId="4219" xr:uid="{E0A218F1-F5D6-4089-982B-7D1A44ADC410}"/>
    <cellStyle name="Comma 4 4 2 5 2 2 2 2 2" xfId="9866" xr:uid="{CB47F950-0CB0-4E8A-B86F-195E5A9C9048}"/>
    <cellStyle name="Comma 4 4 2 5 2 2 2 2 2 2" xfId="13116" xr:uid="{4FB7FC7A-4545-4172-839E-D7C32D7D4C0E}"/>
    <cellStyle name="Comma 4 4 2 5 2 2 2 2 2 3" xfId="16211" xr:uid="{73491049-2210-4FC5-AE79-C9A3186BB824}"/>
    <cellStyle name="Comma 4 4 2 5 2 2 2 2 3" xfId="5923" xr:uid="{601C4671-24BE-49E3-BCA9-BBA96DA5D094}"/>
    <cellStyle name="Comma 4 4 2 5 2 2 2 3" xfId="7865" xr:uid="{FE275440-85FB-4904-85E4-61766EC8188C}"/>
    <cellStyle name="Comma 4 4 2 5 2 2 2 3 2" xfId="11572" xr:uid="{E240680A-7E0C-415B-A962-6FD048E0E77A}"/>
    <cellStyle name="Comma 4 4 2 5 2 2 2 3 3" xfId="14667" xr:uid="{49D73A32-7184-4847-8960-2BC59E5DFF6A}"/>
    <cellStyle name="Comma 4 4 2 5 2 2 3" xfId="3851" xr:uid="{7897A076-2926-4141-A4AE-88100AB1D144}"/>
    <cellStyle name="Comma 4 4 2 5 2 2 3 2" xfId="9550" xr:uid="{3D05DE7D-7862-4816-B002-A6BF0A218C07}"/>
    <cellStyle name="Comma 4 4 2 5 2 2 3 2 2" xfId="12811" xr:uid="{3812BBC2-3530-481C-948B-F71C716774C8}"/>
    <cellStyle name="Comma 4 4 2 5 2 2 3 2 3" xfId="15906" xr:uid="{B58DAF1C-42AE-41DC-B97F-9DDA5E96B3EC}"/>
    <cellStyle name="Comma 4 4 2 5 2 2 3 3" xfId="5618" xr:uid="{2E548B9E-B0AF-44AE-8CA4-A3517DF793F9}"/>
    <cellStyle name="Comma 4 4 2 5 2 2 4" xfId="7549" xr:uid="{7C98969B-8E8C-41AF-B52E-03F021EE42DC}"/>
    <cellStyle name="Comma 4 4 2 5 2 2 4 2" xfId="11267" xr:uid="{710AD919-07AF-49E1-8651-A262B444D379}"/>
    <cellStyle name="Comma 4 4 2 5 2 2 4 3" xfId="14362" xr:uid="{E2AF4980-5DFA-495F-A11F-EE2005E733E1}"/>
    <cellStyle name="Comma 4 4 2 5 2 3" xfId="1872" xr:uid="{1B47AF69-838A-4250-BAC4-5DE5818956A9}"/>
    <cellStyle name="Comma 4 4 2 5 2 3 2" xfId="4117" xr:uid="{E1E98318-1C84-4751-AD95-3F99819094FC}"/>
    <cellStyle name="Comma 4 4 2 5 2 3 2 2" xfId="9764" xr:uid="{BC99209E-5411-492A-8B44-494BDEC1D4D4}"/>
    <cellStyle name="Comma 4 4 2 5 2 3 2 2 2" xfId="13014" xr:uid="{A871A745-6798-46C9-8C24-3091A3063F81}"/>
    <cellStyle name="Comma 4 4 2 5 2 3 2 2 3" xfId="16109" xr:uid="{A1DB9D71-8110-4DE3-8BFA-74F82D631358}"/>
    <cellStyle name="Comma 4 4 2 5 2 3 2 3" xfId="5821" xr:uid="{24E5DC4A-A8CF-4878-84C3-AB0CADE019B0}"/>
    <cellStyle name="Comma 4 4 2 5 2 3 3" xfId="7763" xr:uid="{F9B04A80-FC31-46A9-BE56-ECCDA7EDD1F3}"/>
    <cellStyle name="Comma 4 4 2 5 2 3 3 2" xfId="11470" xr:uid="{6DC8EE97-E731-48C1-BDB4-E9FEC0B38336}"/>
    <cellStyle name="Comma 4 4 2 5 2 3 3 3" xfId="14565" xr:uid="{A0AD0CCF-827D-401C-8511-168F710DE8FE}"/>
    <cellStyle name="Comma 4 4 2 5 2 4" xfId="3429" xr:uid="{A9E1B2A4-FC22-47F9-8816-C9C59BEBE44B}"/>
    <cellStyle name="Comma 4 4 2 5 2 4 2" xfId="9129" xr:uid="{C9D266D6-648C-4804-B091-189D362A23F4}"/>
    <cellStyle name="Comma 4 4 2 5 2 4 2 2" xfId="12485" xr:uid="{3FE61599-6CCC-483A-ACF3-F0CC80EA8A99}"/>
    <cellStyle name="Comma 4 4 2 5 2 4 2 3" xfId="15580" xr:uid="{766A835D-505D-4D9D-9492-EA4F09F006B2}"/>
    <cellStyle name="Comma 4 4 2 5 2 4 3" xfId="5293" xr:uid="{83A6D5BE-5333-4364-9718-6CE6DD48AD1A}"/>
    <cellStyle name="Comma 4 4 2 5 2 5" xfId="7128" xr:uid="{38D5FAD3-A539-49A1-8B9C-29947B82C4C8}"/>
    <cellStyle name="Comma 4 4 2 5 2 5 2" xfId="10942" xr:uid="{F4ED2397-26C4-4842-A619-D262B69CE413}"/>
    <cellStyle name="Comma 4 4 2 5 2 5 3" xfId="14037" xr:uid="{078CAD3C-9D36-43D9-BC71-0588D12771E0}"/>
    <cellStyle name="Comma 4 4 2 5 3" xfId="8546" xr:uid="{D46995C7-F60A-41E4-AD55-7D43E91E35CE}"/>
    <cellStyle name="Comma 4 4 2 5 3 2" xfId="12078" xr:uid="{9225623D-085C-4113-B07A-D835B008B016}"/>
    <cellStyle name="Comma 4 4 2 5 3 3" xfId="15173" xr:uid="{9433E8FD-F343-4521-8FBC-D81DF7DD3891}"/>
    <cellStyle name="Comma 4 4 2 5 4" xfId="4883" xr:uid="{1F37BCE2-5303-47A2-A8DB-6ABAADCED560}"/>
    <cellStyle name="Comma 4 4 2 6" xfId="6539" xr:uid="{FC64D89F-4EAB-4DCA-80A0-DA1D873AAB8A}"/>
    <cellStyle name="Comma 4 4 2 6 2" xfId="10535" xr:uid="{9FF51519-51ED-4033-B2C4-347334F2682D}"/>
    <cellStyle name="Comma 4 4 2 6 3" xfId="13630" xr:uid="{D8AC5CBD-2D78-478A-9ABD-A7D53F33D58B}"/>
    <cellStyle name="Comma 4 4 3" xfId="751" xr:uid="{70D1A783-068D-4F11-B39F-B60D8F7F30C7}"/>
    <cellStyle name="Comma 4 4 3 2" xfId="2293" xr:uid="{625AAE5C-4762-45F5-8561-EFFDCBCA1FEF}"/>
    <cellStyle name="Comma 4 4 3 2 2" xfId="4483" xr:uid="{7F16D962-1543-4A8A-9DB6-93AAE5C09C92}"/>
    <cellStyle name="Comma 4 4 3 2 2 2" xfId="10129" xr:uid="{D5197213-DE9E-4E85-97A5-20A659B36DA6}"/>
    <cellStyle name="Comma 4 4 3 2 2 2 2" xfId="13328" xr:uid="{4EC96473-F578-4D0F-940E-2403DFC7B7BB}"/>
    <cellStyle name="Comma 4 4 3 2 2 2 3" xfId="16423" xr:uid="{3790604D-8049-44DD-A56F-459A5554CB4E}"/>
    <cellStyle name="Comma 4 4 3 2 2 3" xfId="6135" xr:uid="{2AF9D8EB-5D62-4631-93D9-24C57A59E7C5}"/>
    <cellStyle name="Comma 4 4 3 2 3" xfId="8147" xr:uid="{6C1BE9C4-EA83-498E-BACC-686A2743F328}"/>
    <cellStyle name="Comma 4 4 3 2 3 2" xfId="11784" xr:uid="{49F4BD9C-556A-4881-9C6F-F22C066D2545}"/>
    <cellStyle name="Comma 4 4 3 2 3 3" xfId="14879" xr:uid="{E0717EA1-2B58-43B1-973D-7C0D461C39F7}"/>
    <cellStyle name="Comma 4 4 3 3" xfId="3235" xr:uid="{DF0BE377-5F7D-40A0-B0A6-F8FBD782D03D}"/>
    <cellStyle name="Comma 4 4 3 3 2" xfId="8935" xr:uid="{A912DB60-2E48-4255-BDA5-D9373D0A0ADE}"/>
    <cellStyle name="Comma 4 4 3 3 2 2" xfId="12346" xr:uid="{A75CFDEE-4E0F-4725-99A6-2DA9E63B5CE4}"/>
    <cellStyle name="Comma 4 4 3 3 2 3" xfId="15441" xr:uid="{96559013-04C7-4A50-AAF4-8B4706F0A216}"/>
    <cellStyle name="Comma 4 4 3 3 3" xfId="5154" xr:uid="{33A80B9A-0B77-4B4B-A3FD-D7C6C694D495}"/>
    <cellStyle name="Comma 4 4 3 4" xfId="6933" xr:uid="{5908F94E-CC2A-4828-8649-88F47D0291B8}"/>
    <cellStyle name="Comma 4 4 3 4 2" xfId="10803" xr:uid="{B70C4647-EA70-42A5-A16B-618A79DE0728}"/>
    <cellStyle name="Comma 4 4 3 4 3" xfId="13898" xr:uid="{195AC341-FC03-4459-9EE1-32F16A7CCB26}"/>
    <cellStyle name="Comma 4 4 4" xfId="1212" xr:uid="{7D97B736-B43E-4DAA-859E-FFE13E324ABE}"/>
    <cellStyle name="Comma 4 4 4 2" xfId="3512" xr:uid="{8D68BFA3-F842-4F07-8BC2-C919951E7C46}"/>
    <cellStyle name="Comma 4 4 4 2 2" xfId="9212" xr:uid="{3A0C9218-B28A-4F3B-AA99-6E3D905E21C9}"/>
    <cellStyle name="Comma 4 4 4 2 2 2" xfId="12550" xr:uid="{3E990C9C-5E5E-4BFE-9463-216382F0912F}"/>
    <cellStyle name="Comma 4 4 4 2 2 3" xfId="15645" xr:uid="{2A39777D-BF4E-4B51-83D4-04E3DBFF7D57}"/>
    <cellStyle name="Comma 4 4 4 2 3" xfId="5358" xr:uid="{E46878C1-04C3-45BA-8D9B-9E715E4B2844}"/>
    <cellStyle name="Comma 4 4 4 3" xfId="7211" xr:uid="{B9046E12-9060-439D-BFA4-D2E3A02E73E6}"/>
    <cellStyle name="Comma 4 4 4 3 2" xfId="11007" xr:uid="{C8D69E68-FDF0-4D50-B86A-2BF6EF745CE0}"/>
    <cellStyle name="Comma 4 4 4 3 3" xfId="14102" xr:uid="{58927FA9-E665-447F-BEED-76C28F2B9F3A}"/>
    <cellStyle name="Comma 4 4 5" xfId="497" xr:uid="{94690FC9-438F-4D1C-91D5-E7A3C00367A7}"/>
    <cellStyle name="Comma 4 4 5 2" xfId="2134" xr:uid="{E8E18356-35C2-4FD2-9DAB-46EEB3ACDBB4}"/>
    <cellStyle name="Comma 4 4 5 2 2" xfId="4349" xr:uid="{41F81762-247C-4832-A80A-47B00D316D71}"/>
    <cellStyle name="Comma 4 4 5 2 2 2" xfId="9995" xr:uid="{0956EE49-A33A-4F8E-A6DA-7AA52D9F2AB4}"/>
    <cellStyle name="Comma 4 4 5 2 2 2 2" xfId="13240" xr:uid="{83FC2525-F6E6-46E8-A406-F935FBF35AB1}"/>
    <cellStyle name="Comma 4 4 5 2 2 2 3" xfId="16335" xr:uid="{0797AAD7-E686-4626-8C9F-A57629C01E59}"/>
    <cellStyle name="Comma 4 4 5 2 2 3" xfId="6485" xr:uid="{304E700B-FECA-4B4B-AEF3-6FFCED9CFA16}"/>
    <cellStyle name="Comma 4 4 5 2 3" xfId="7995" xr:uid="{10D4A458-B676-467C-8BF6-1389D205F761}"/>
    <cellStyle name="Comma 4 4 5 2 3 2" xfId="11696" xr:uid="{AB2452B1-2D19-4A29-9521-903438DB3C61}"/>
    <cellStyle name="Comma 4 4 5 2 3 3" xfId="14791" xr:uid="{CB3C9D17-095A-45F8-B7C8-136FBDB262BC}"/>
    <cellStyle name="Comma 4 4 5 2 4" xfId="6047" xr:uid="{66878F0B-D3AE-41BA-926F-699D0D65B9FB}"/>
    <cellStyle name="Comma 4 4 5 3" xfId="3079" xr:uid="{D5F6A255-24B9-4E76-A629-8CA7B63AFD8E}"/>
    <cellStyle name="Comma 4 4 5 3 2" xfId="8795" xr:uid="{BAF76FFD-575B-4DF5-B0BC-F2E1A3E2EC40}"/>
    <cellStyle name="Comma 4 4 5 3 2 2" xfId="12258" xr:uid="{6E55F5EE-858C-4ADB-9260-66A9F85B6ED3}"/>
    <cellStyle name="Comma 4 4 5 3 2 3" xfId="15353" xr:uid="{31DCF544-9E16-4750-8EAC-21ECA41291CB}"/>
    <cellStyle name="Comma 4 4 5 3 3" xfId="5064" xr:uid="{E027F6FA-47A3-425B-A24C-18B81DDD36C1}"/>
    <cellStyle name="Comma 4 4 5 4" xfId="6792" xr:uid="{0A344DFA-CF37-4DAC-B79F-697B15674C5F}"/>
    <cellStyle name="Comma 4 4 5 4 2" xfId="10715" xr:uid="{2B89FACF-777C-4E72-859C-8502A2B82409}"/>
    <cellStyle name="Comma 4 4 5 4 3" xfId="13810" xr:uid="{F60C41C6-14E0-4881-96E9-C3D31AA5682C}"/>
    <cellStyle name="Comma 4 4 6" xfId="2957" xr:uid="{615FEF2B-B731-4B83-A89D-FAA7BA8B6897}"/>
    <cellStyle name="Comma 4 4 6 2" xfId="8688" xr:uid="{E92CFC9B-FE2E-40C3-AC49-8A69190E0326}"/>
    <cellStyle name="Comma 4 4 6 2 2" xfId="12170" xr:uid="{123288AE-BE2E-491C-B1F9-F5CEB8C95E5A}"/>
    <cellStyle name="Comma 4 4 6 2 3" xfId="15265" xr:uid="{CDF9C964-76A1-47CD-BA52-FC0834E23882}"/>
    <cellStyle name="Comma 4 4 6 3" xfId="4975" xr:uid="{51476D46-7393-48F4-98C5-091F6BBB00B3}"/>
    <cellStyle name="Comma 4 4 7" xfId="6684" xr:uid="{E7E2477B-4635-4B4F-B13A-EC7E9B085B4A}"/>
    <cellStyle name="Comma 4 4 7 2" xfId="10627" xr:uid="{1EBC38FA-DE70-4BF7-8D18-618A3686C37A}"/>
    <cellStyle name="Comma 4 4 7 3" xfId="13722" xr:uid="{C59C561B-0DC0-47F2-9D38-7E355727A098}"/>
    <cellStyle name="Comma 4 5" xfId="293" xr:uid="{5B93ED98-DF6C-44F4-9F87-310E586008DC}"/>
    <cellStyle name="Comma 4 5 2" xfId="767" xr:uid="{E87743A7-3B61-4DE1-A024-08D668C434D0}"/>
    <cellStyle name="Comma 4 5 2 2" xfId="1661" xr:uid="{81307F34-9B31-48E9-8FA9-26F4B8E6E9D3}"/>
    <cellStyle name="Comma 4 5 2 2 2" xfId="3943" xr:uid="{4047E937-AE78-46BB-AA37-656F6573CD80}"/>
    <cellStyle name="Comma 4 5 2 2 2 2" xfId="9642" xr:uid="{FFCE66C7-306E-4FDB-A43F-2BE9819E87B1}"/>
    <cellStyle name="Comma 4 5 2 2 2 2 2" xfId="12900" xr:uid="{F7F970AA-8C79-4BF2-B30F-BE754A954205}"/>
    <cellStyle name="Comma 4 5 2 2 2 2 3" xfId="15995" xr:uid="{E46EC262-AED5-4382-A093-BAF294F4ABEB}"/>
    <cellStyle name="Comma 4 5 2 2 2 3" xfId="5707" xr:uid="{7DC1920E-9746-4EDA-9FBB-90E116DCAE15}"/>
    <cellStyle name="Comma 4 5 2 2 3" xfId="7641" xr:uid="{BD593070-2A17-4982-B2C4-427EA42C75F0}"/>
    <cellStyle name="Comma 4 5 2 2 3 2" xfId="11356" xr:uid="{78D6D4F3-946B-4242-9D9F-77850F41C370}"/>
    <cellStyle name="Comma 4 5 2 2 3 3" xfId="14451" xr:uid="{22F769B1-6D67-417F-A27A-93EEA6E31EED}"/>
    <cellStyle name="Comma 4 5 2 3" xfId="2594" xr:uid="{9AE21BBB-D96D-4710-9386-F1D1BDD46FD4}"/>
    <cellStyle name="Comma 4 5 2 3 2" xfId="4784" xr:uid="{2531B29F-4D36-4EAC-86F0-E26F8475D9EF}"/>
    <cellStyle name="Comma 4 5 2 3 2 2" xfId="10430" xr:uid="{AEAC5143-5561-4E19-8630-93749CF5C21D}"/>
    <cellStyle name="Comma 4 5 2 3 2 2 2" xfId="13555" xr:uid="{6B94195F-5CE1-4811-8599-33D9263AF77E}"/>
    <cellStyle name="Comma 4 5 2 3 2 2 3" xfId="16650" xr:uid="{6107C9F8-18AA-459A-985E-176AAEC18A6A}"/>
    <cellStyle name="Comma 4 5 2 3 2 3" xfId="6362" xr:uid="{FE54676D-6B1C-430E-A660-5F3049EDE58A}"/>
    <cellStyle name="Comma 4 5 2 3 3" xfId="8448" xr:uid="{EB07FC18-3741-4BF1-8E07-5931176AB42F}"/>
    <cellStyle name="Comma 4 5 2 3 3 2" xfId="12011" xr:uid="{9621D2A0-0319-423A-A8B6-8FCDA1BC6811}"/>
    <cellStyle name="Comma 4 5 2 3 3 3" xfId="15106" xr:uid="{707D4269-5F54-49A8-AAB3-CE6B61078CB6}"/>
    <cellStyle name="Comma 4 5 2 4" xfId="3250" xr:uid="{6CB10CC8-6194-4B7C-8711-8C69856B7D79}"/>
    <cellStyle name="Comma 4 5 2 4 2" xfId="8950" xr:uid="{CAED8891-4ADA-48CD-A21A-C709756C8CB6}"/>
    <cellStyle name="Comma 4 5 2 4 2 2" xfId="12358" xr:uid="{BB36C999-A5DD-4933-A763-45425032AEBF}"/>
    <cellStyle name="Comma 4 5 2 4 2 3" xfId="15453" xr:uid="{EEB30CC9-8ECF-4E61-84EF-0619B100A6CE}"/>
    <cellStyle name="Comma 4 5 2 4 3" xfId="5166" xr:uid="{684F163A-B44A-42A6-9F63-2A6F7CC95707}"/>
    <cellStyle name="Comma 4 5 2 5" xfId="6949" xr:uid="{E0D28635-308F-4E31-BDF6-3DDD95168724}"/>
    <cellStyle name="Comma 4 5 2 5 2" xfId="10815" xr:uid="{B08BE2DC-BCB8-4F5D-81EE-FEC0920BABDC}"/>
    <cellStyle name="Comma 4 5 2 5 3" xfId="13910" xr:uid="{35B452FA-67CB-4860-8615-6070E7A4E67D}"/>
    <cellStyle name="Comma 4 5 3" xfId="1243" xr:uid="{781871A0-9632-479E-8B30-FBCADD8FAAE1}"/>
    <cellStyle name="Comma 4 5 3 2" xfId="3539" xr:uid="{D916C59D-CF6B-423C-AEE2-DF0B90EF0497}"/>
    <cellStyle name="Comma 4 5 3 2 2" xfId="9239" xr:uid="{DE51C938-1865-4CBA-B970-24A2FC2C4E5C}"/>
    <cellStyle name="Comma 4 5 3 2 2 2" xfId="12575" xr:uid="{3E51F5D7-363F-4FD2-B91B-C9C878898524}"/>
    <cellStyle name="Comma 4 5 3 2 2 3" xfId="15670" xr:uid="{0AD0BBCE-80B2-40BC-BA74-8FD722709F40}"/>
    <cellStyle name="Comma 4 5 3 2 3" xfId="5383" xr:uid="{613C311B-DCBD-430F-AA95-7D613D81AA4E}"/>
    <cellStyle name="Comma 4 5 3 3" xfId="7238" xr:uid="{4D18182D-6EEA-4F0B-B14B-DFF7A02CB307}"/>
    <cellStyle name="Comma 4 5 3 3 2" xfId="11032" xr:uid="{172B6B5F-9A94-4CE2-BBA7-AA0ACCE7A088}"/>
    <cellStyle name="Comma 4 5 3 3 3" xfId="14127" xr:uid="{9FE35159-242A-469A-BC6C-FD20AEBE3653}"/>
    <cellStyle name="Comma 4 5 4" xfId="522" xr:uid="{953ED38D-D581-4E77-8C81-53908672633C}"/>
    <cellStyle name="Comma 4 5 4 2" xfId="2309" xr:uid="{86136BF8-71AC-48DD-9B86-5D776005460A}"/>
    <cellStyle name="Comma 4 5 4 2 2" xfId="4499" xr:uid="{E62704F5-3002-44DE-9AE3-5C52B1E78403}"/>
    <cellStyle name="Comma 4 5 4 2 2 2" xfId="10145" xr:uid="{10A83B15-0B21-44FD-A064-88817C90CE78}"/>
    <cellStyle name="Comma 4 5 4 2 2 2 2" xfId="13343" xr:uid="{4F37CD1C-3C8B-453D-AAA2-C75DEF256E8A}"/>
    <cellStyle name="Comma 4 5 4 2 2 2 3" xfId="16438" xr:uid="{4950092D-1CB3-460C-A386-85577ACF4ACB}"/>
    <cellStyle name="Comma 4 5 4 2 2 3" xfId="6503" xr:uid="{7580D609-5257-4F21-977A-71DE1F128875}"/>
    <cellStyle name="Comma 4 5 4 2 3" xfId="8163" xr:uid="{2567790D-AF89-4252-BD50-D92E1911C36C}"/>
    <cellStyle name="Comma 4 5 4 2 3 2" xfId="11799" xr:uid="{6086B5F8-566D-4887-8666-EEBA37BDE5BD}"/>
    <cellStyle name="Comma 4 5 4 2 3 3" xfId="14894" xr:uid="{A6AEFDE0-CB4D-4873-8209-3710E96732EE}"/>
    <cellStyle name="Comma 4 5 4 2 4" xfId="6150" xr:uid="{D91DABB8-DA09-4D8A-AC57-8A68A385BAF8}"/>
    <cellStyle name="Comma 4 5 4 3" xfId="3091" xr:uid="{A4453366-747A-4199-84BE-5CADB5CBBF81}"/>
    <cellStyle name="Comma 4 5 4 3 2" xfId="8806" xr:uid="{2E27E6E6-F287-4FF0-A924-8D0308D4EA60}"/>
    <cellStyle name="Comma 4 5 4 3 2 2" xfId="12266" xr:uid="{C3112345-90AA-485C-BA9A-6A6F39AA9A4E}"/>
    <cellStyle name="Comma 4 5 4 3 2 3" xfId="15361" xr:uid="{B5252A1C-99EF-44F8-95F7-94AD37E0CE70}"/>
    <cellStyle name="Comma 4 5 4 3 3" xfId="5072" xr:uid="{C907197E-FB75-4D58-8BA4-ABE303F1F649}"/>
    <cellStyle name="Comma 4 5 4 4" xfId="6804" xr:uid="{F8217367-71E8-4FA1-9A3C-1C7E5B4FA3AA}"/>
    <cellStyle name="Comma 4 5 4 4 2" xfId="10723" xr:uid="{34682A2E-1BA4-4731-AD31-8DCF1210A2C0}"/>
    <cellStyle name="Comma 4 5 4 4 3" xfId="13818" xr:uid="{E78527E6-6BB8-455D-A18E-160D97A109A4}"/>
    <cellStyle name="Comma 4 5 5" xfId="2969" xr:uid="{48148054-4C29-473D-949D-AB44B927C036}"/>
    <cellStyle name="Comma 4 5 5 2" xfId="8697" xr:uid="{22D7C12D-77C8-4C73-8F5A-3307A34E7858}"/>
    <cellStyle name="Comma 4 5 5 2 2" xfId="12179" xr:uid="{B4778E65-1CBE-4AEB-A5B1-46B07571CDDF}"/>
    <cellStyle name="Comma 4 5 5 2 3" xfId="15274" xr:uid="{A6B257BF-0CE7-4BCA-9809-A1F50643D4BC}"/>
    <cellStyle name="Comma 4 5 5 3" xfId="4984" xr:uid="{6F3182AC-AF9D-4E34-9892-3EED4196DD70}"/>
    <cellStyle name="Comma 4 5 6" xfId="6693" xr:uid="{7A69906B-C38E-49AC-9CD3-96A6C5B40063}"/>
    <cellStyle name="Comma 4 5 6 2" xfId="10636" xr:uid="{D8FF2210-3D66-4266-86FA-6024D3EC3E67}"/>
    <cellStyle name="Comma 4 5 6 3" xfId="13731" xr:uid="{900447C7-52B2-4AE3-8475-5624FA646037}"/>
    <cellStyle name="Comma 4 6" xfId="147" xr:uid="{7BB36451-8E68-4C73-BEF5-B7BF3AC6C313}"/>
    <cellStyle name="Comma 4 6 2" xfId="785" xr:uid="{3D510F90-50F6-48DF-BD25-8E87075039BC}"/>
    <cellStyle name="Comma 4 6 2 2" xfId="1679" xr:uid="{1FF205FC-FCCB-44CE-9DAC-52DB25C5211B}"/>
    <cellStyle name="Comma 4 6 2 2 2" xfId="3961" xr:uid="{614629E2-84C1-4F71-92D7-CEE55B85B8A2}"/>
    <cellStyle name="Comma 4 6 2 2 2 2" xfId="9660" xr:uid="{57BC7166-095B-46C8-805F-1F97E61E1D8A}"/>
    <cellStyle name="Comma 4 6 2 2 2 2 2" xfId="12918" xr:uid="{BD386870-81D2-4A3C-9E58-17EB3F82BAAB}"/>
    <cellStyle name="Comma 4 6 2 2 2 2 3" xfId="16013" xr:uid="{F47BDC78-E805-4782-8DD6-DF49E51661CF}"/>
    <cellStyle name="Comma 4 6 2 2 2 3" xfId="5725" xr:uid="{3CAD5250-F6E7-463D-88C2-73F9D6BB1246}"/>
    <cellStyle name="Comma 4 6 2 2 3" xfId="7659" xr:uid="{AF3896E1-0E04-4FBD-988D-4C9E6846F974}"/>
    <cellStyle name="Comma 4 6 2 2 3 2" xfId="11374" xr:uid="{09D2D41B-1C42-49EB-8265-78843B41FD0F}"/>
    <cellStyle name="Comma 4 6 2 2 3 3" xfId="14469" xr:uid="{D2C8619C-3AAD-4826-BE7A-2210F60E48AE}"/>
    <cellStyle name="Comma 4 6 2 3" xfId="2600" xr:uid="{1FC5E83D-2F7E-43B7-A7CF-9DB9C9650D25}"/>
    <cellStyle name="Comma 4 6 2 3 2" xfId="4790" xr:uid="{70BD1406-2FA6-4C2D-AA42-66DEA1D5D143}"/>
    <cellStyle name="Comma 4 6 2 3 2 2" xfId="10436" xr:uid="{8DF629A3-15CF-4369-BA13-CB5C2BC0057C}"/>
    <cellStyle name="Comma 4 6 2 3 2 2 2" xfId="13561" xr:uid="{0BAB90E1-9CB2-4BB7-9E46-C077203CF9EA}"/>
    <cellStyle name="Comma 4 6 2 3 2 2 3" xfId="16656" xr:uid="{E9937FE2-BEE8-4124-AF8A-D6A2DE5789E3}"/>
    <cellStyle name="Comma 4 6 2 3 2 3" xfId="6368" xr:uid="{11612A9A-2BB9-47B7-A865-58EB8DB2923C}"/>
    <cellStyle name="Comma 4 6 2 3 3" xfId="8454" xr:uid="{3A26F192-7B18-4266-B813-FE46D56A47E2}"/>
    <cellStyle name="Comma 4 6 2 3 3 2" xfId="12017" xr:uid="{91652655-011B-4373-91CF-75710E324F25}"/>
    <cellStyle name="Comma 4 6 2 3 3 3" xfId="15112" xr:uid="{6BB4DF12-17E3-4DA1-8DC0-C3784679ED6E}"/>
    <cellStyle name="Comma 4 6 2 4" xfId="3268" xr:uid="{413B17D1-D92C-4E63-ABFB-7697F2F4793F}"/>
    <cellStyle name="Comma 4 6 2 4 2" xfId="8968" xr:uid="{ED37A44E-B529-4397-9824-403196195830}"/>
    <cellStyle name="Comma 4 6 2 4 2 2" xfId="12372" xr:uid="{A3B4E9BD-46EF-4BB5-9FF3-BD67D29613EB}"/>
    <cellStyle name="Comma 4 6 2 4 2 3" xfId="15467" xr:uid="{851EF8BA-1132-41B8-A632-C5FA99415261}"/>
    <cellStyle name="Comma 4 6 2 4 3" xfId="5180" xr:uid="{D6FF5353-37C6-4E72-A52F-918BC088B8BE}"/>
    <cellStyle name="Comma 4 6 2 5" xfId="6967" xr:uid="{D8785450-9F08-4A81-A675-F298044F4701}"/>
    <cellStyle name="Comma 4 6 2 5 2" xfId="10829" xr:uid="{393CB3A3-AC74-4B15-927D-B261F6EA1094}"/>
    <cellStyle name="Comma 4 6 2 5 3" xfId="13924" xr:uid="{C3489B7E-EB85-4DF5-A117-219662E52FA4}"/>
    <cellStyle name="Comma 4 6 3" xfId="1283" xr:uid="{E43CFD00-02DB-417B-88C2-EE470B5239BC}"/>
    <cellStyle name="Comma 4 6 3 2" xfId="3566" xr:uid="{813F10DE-DA05-457E-81C2-BF08AFAEAD5B}"/>
    <cellStyle name="Comma 4 6 3 2 2" xfId="9265" xr:uid="{BF4C2BD4-008A-490A-BBFE-1F83B55B6BF7}"/>
    <cellStyle name="Comma 4 6 3 2 2 2" xfId="12594" xr:uid="{9B3C163A-3809-4BCA-BACC-46108EF3F9E4}"/>
    <cellStyle name="Comma 4 6 3 2 2 3" xfId="15689" xr:uid="{98551177-017B-4062-89F9-9A63B769D0F3}"/>
    <cellStyle name="Comma 4 6 3 2 3" xfId="5402" xr:uid="{9F118ADB-0F74-42DC-A1BC-57DB2F354DB6}"/>
    <cellStyle name="Comma 4 6 3 3" xfId="7264" xr:uid="{29BB24C5-6B6D-42F4-90A4-71354B2CC583}"/>
    <cellStyle name="Comma 4 6 3 3 2" xfId="11051" xr:uid="{3CD221B2-34D0-4532-86E4-E2724F71152E}"/>
    <cellStyle name="Comma 4 6 3 3 3" xfId="14146" xr:uid="{4CC779AB-DB84-4D35-B1D1-15EFD27EC599}"/>
    <cellStyle name="Comma 4 6 4" xfId="547" xr:uid="{F5EDC399-E755-4671-BDF6-EB1E6AC95AD5}"/>
    <cellStyle name="Comma 4 6 4 2" xfId="3104" xr:uid="{FCB91756-798E-44D9-A8A8-9D78CB360220}"/>
    <cellStyle name="Comma 4 6 4 2 2" xfId="8817" xr:uid="{9A1F3BF7-F791-4BF4-A7BA-7D097DBA770A}"/>
    <cellStyle name="Comma 4 6 4 2 2 2" xfId="12273" xr:uid="{FADF25AE-FB00-49F8-8452-2A7224E326E8}"/>
    <cellStyle name="Comma 4 6 4 2 2 3" xfId="15368" xr:uid="{E33E0E92-3113-4154-BD52-ABB50BD71477}"/>
    <cellStyle name="Comma 4 6 4 2 3" xfId="5079" xr:uid="{2BEDD5F0-A266-4FA7-A9EA-883C93210018}"/>
    <cellStyle name="Comma 4 6 4 3" xfId="6815" xr:uid="{2F712369-AD72-472B-8297-7F71F2B3F57C}"/>
    <cellStyle name="Comma 4 6 4 3 2" xfId="10730" xr:uid="{B10A8EE4-861B-42A5-A938-C46F97540A97}"/>
    <cellStyle name="Comma 4 6 4 3 3" xfId="13825" xr:uid="{4A23E6D2-A149-4E75-819F-44FBB7EBD68C}"/>
    <cellStyle name="Comma 4 6 5" xfId="2862" xr:uid="{E96CA995-459B-4A20-AA96-A78D620D9F4E}"/>
    <cellStyle name="Comma 4 6 5 2" xfId="8610" xr:uid="{47EE7903-40C9-4553-9FB1-44203E5B52F8}"/>
    <cellStyle name="Comma 4 6 5 2 2" xfId="12113" xr:uid="{53476ABE-1C60-473E-9B0D-55D2BA0DF0FD}"/>
    <cellStyle name="Comma 4 6 5 2 3" xfId="15208" xr:uid="{F38596DC-47A3-49CB-9509-4B571D8DBAF5}"/>
    <cellStyle name="Comma 4 6 5 3" xfId="4918" xr:uid="{1AEDCFB8-932E-448F-8436-855E8D01055C}"/>
    <cellStyle name="Comma 4 6 6" xfId="6606" xr:uid="{4B18F726-EFDB-42E5-B62F-6F80A7BFAB37}"/>
    <cellStyle name="Comma 4 6 6 2" xfId="10570" xr:uid="{D10497A6-9FD9-4852-B9A7-5DFC082D1C11}"/>
    <cellStyle name="Comma 4 6 6 3" xfId="13665" xr:uid="{570A792E-8072-49E1-9BE1-D0FD8BE72EC7}"/>
    <cellStyle name="Comma 4 7" xfId="607" xr:uid="{6CBC8BAD-1A2C-43EB-B54B-30D04135379C}"/>
    <cellStyle name="Comma 4 7 2" xfId="798" xr:uid="{C2768CCA-A09D-4AEC-9DBC-5A89694E64D6}"/>
    <cellStyle name="Comma 4 7 2 2" xfId="1703" xr:uid="{C8071340-6198-4980-B8F7-2C369FD820CE}"/>
    <cellStyle name="Comma 4 7 2 2 2" xfId="3985" xr:uid="{2CAA6480-DFB9-485A-92DD-45BFD150148A}"/>
    <cellStyle name="Comma 4 7 2 2 2 2" xfId="9684" xr:uid="{59BA3EEC-B937-402F-9068-E80A026DF406}"/>
    <cellStyle name="Comma 4 7 2 2 2 2 2" xfId="12942" xr:uid="{64FB2A69-9479-4A46-B8B2-A95996D0D04E}"/>
    <cellStyle name="Comma 4 7 2 2 2 2 3" xfId="16037" xr:uid="{5FE8B170-9A83-4540-A264-E75E10B40193}"/>
    <cellStyle name="Comma 4 7 2 2 2 3" xfId="5749" xr:uid="{35035474-B6D3-45E3-AAA2-ADB8B3CAF317}"/>
    <cellStyle name="Comma 4 7 2 2 3" xfId="7683" xr:uid="{AC5D0F8D-9C35-4209-972A-3D220D38FDDC}"/>
    <cellStyle name="Comma 4 7 2 2 3 2" xfId="11398" xr:uid="{6F689E25-6EE5-4E1E-A00D-458CC14F6543}"/>
    <cellStyle name="Comma 4 7 2 2 3 3" xfId="14493" xr:uid="{F38BF636-08A7-4D5C-8C27-8D5FE5BC2F33}"/>
    <cellStyle name="Comma 4 7 2 3" xfId="2607" xr:uid="{1CB9409F-88B7-47D4-AD30-0029085F40FC}"/>
    <cellStyle name="Comma 4 7 2 3 2" xfId="4796" xr:uid="{17D994F7-8065-4716-A683-7241B24A450F}"/>
    <cellStyle name="Comma 4 7 2 3 2 2" xfId="10442" xr:uid="{FB4FBA79-6FC1-4C0E-A5A4-C304DD3616DF}"/>
    <cellStyle name="Comma 4 7 2 3 2 2 2" xfId="13567" xr:uid="{5660DFA2-8FA1-4ADF-BFFB-F9A4D096909A}"/>
    <cellStyle name="Comma 4 7 2 3 2 2 3" xfId="16662" xr:uid="{00B0DC9E-66DC-4C73-BA36-8A3C785C41C8}"/>
    <cellStyle name="Comma 4 7 2 3 2 3" xfId="6374" xr:uid="{B63D6B5C-B438-48E7-93AB-0B98E2D55A2A}"/>
    <cellStyle name="Comma 4 7 2 3 3" xfId="8460" xr:uid="{871C57B3-C665-4F0A-A02C-96C7F2EF876C}"/>
    <cellStyle name="Comma 4 7 2 3 3 2" xfId="12023" xr:uid="{AAE65C91-F03F-4C3C-9429-EF169CC61A7A}"/>
    <cellStyle name="Comma 4 7 2 3 3 3" xfId="15118" xr:uid="{9C5CBD81-F210-4CA1-9575-AFB429D15DCF}"/>
    <cellStyle name="Comma 4 7 2 4" xfId="3279" xr:uid="{789CE34C-CE13-4521-9156-4EFD71B5CC6F}"/>
    <cellStyle name="Comma 4 7 2 4 2" xfId="8979" xr:uid="{FEEE29FA-A250-4399-B14D-CE663AFB7032}"/>
    <cellStyle name="Comma 4 7 2 4 2 2" xfId="12381" xr:uid="{42209B84-ED44-46F4-AD60-4A32E18C2FE4}"/>
    <cellStyle name="Comma 4 7 2 4 2 3" xfId="15476" xr:uid="{9337F6EB-4383-425F-9560-C7F0DA6509BC}"/>
    <cellStyle name="Comma 4 7 2 4 3" xfId="5189" xr:uid="{D64F02CC-2CE8-4666-8F58-3FCEEF485F5D}"/>
    <cellStyle name="Comma 4 7 2 5" xfId="6978" xr:uid="{1C62A65B-BF16-4FD8-BCD8-A9DD9DACF022}"/>
    <cellStyle name="Comma 4 7 2 5 2" xfId="10838" xr:uid="{C664223C-1309-45C7-8868-A683DBAB77CD}"/>
    <cellStyle name="Comma 4 7 2 5 3" xfId="13933" xr:uid="{5E227BFF-AF74-433A-B24B-17110D6DEC46}"/>
    <cellStyle name="Comma 4 7 3" xfId="1312" xr:uid="{3A73C1D2-2A93-423B-841D-48EF1EAFE28C}"/>
    <cellStyle name="Comma 4 7 3 2" xfId="3595" xr:uid="{C8605620-450E-4051-BC96-505CA970C2D3}"/>
    <cellStyle name="Comma 4 7 3 2 2" xfId="9294" xr:uid="{47957B58-157E-47F0-BB30-BD7E198DFC7E}"/>
    <cellStyle name="Comma 4 7 3 2 2 2" xfId="12623" xr:uid="{DF786C13-6E28-461E-80E5-36E58D97C2E3}"/>
    <cellStyle name="Comma 4 7 3 2 2 3" xfId="15718" xr:uid="{47751186-930A-4ADE-909B-47F05F98D278}"/>
    <cellStyle name="Comma 4 7 3 2 3" xfId="5431" xr:uid="{E3AA436E-E609-4CE6-8EB1-01DCC4D6FB6D}"/>
    <cellStyle name="Comma 4 7 3 3" xfId="7293" xr:uid="{43FCDE7F-2383-4859-8EC9-42FFD316276C}"/>
    <cellStyle name="Comma 4 7 3 3 2" xfId="11080" xr:uid="{84FA058C-53D4-4F11-8A85-783D7B9C281A}"/>
    <cellStyle name="Comma 4 7 3 3 3" xfId="14175" xr:uid="{D0EF3E3B-77B8-4EE2-92D3-5BA4DF91F2BF}"/>
    <cellStyle name="Comma 4 7 4" xfId="2339" xr:uid="{D4382B5F-3BF0-4BB5-9CAB-2A8907AF0E96}"/>
    <cellStyle name="Comma 4 7 4 2" xfId="4529" xr:uid="{E197A9CB-0911-4A08-AE1F-4D91EAB11A22}"/>
    <cellStyle name="Comma 4 7 4 2 2" xfId="10175" xr:uid="{922AD69F-8167-4447-8C32-2DF0F99551D8}"/>
    <cellStyle name="Comma 4 7 4 2 2 2" xfId="13366" xr:uid="{2DCB82F3-6C46-44CD-BA9E-BB902CEA249C}"/>
    <cellStyle name="Comma 4 7 4 2 2 3" xfId="16461" xr:uid="{8FEEBE6C-49D7-4559-B5A5-6D711890E254}"/>
    <cellStyle name="Comma 4 7 4 2 3" xfId="6173" xr:uid="{B41B3919-83B1-44C5-881A-3D44338A0AC2}"/>
    <cellStyle name="Comma 4 7 4 3" xfId="8193" xr:uid="{8D8E16F3-F5F6-494C-B69C-800C54C65CBE}"/>
    <cellStyle name="Comma 4 7 4 3 2" xfId="11822" xr:uid="{71FE9138-3772-40D8-A7F6-30DFE94FE06C}"/>
    <cellStyle name="Comma 4 7 4 3 3" xfId="14917" xr:uid="{08D3AE98-493B-4139-804F-A5EE5DC38039}"/>
    <cellStyle name="Comma 4 7 5" xfId="3133" xr:uid="{C31D4935-5FC7-45F1-81E6-145D0A92A548}"/>
    <cellStyle name="Comma 4 7 5 2" xfId="8835" xr:uid="{CBBDDE60-C6A7-4997-BBCE-52E617FE80C3}"/>
    <cellStyle name="Comma 4 7 5 2 2" xfId="12287" xr:uid="{6BFCB936-41C5-40EE-9C67-0493E28E77CB}"/>
    <cellStyle name="Comma 4 7 5 2 3" xfId="15382" xr:uid="{1A3EE479-721F-4774-9D8B-AC41F9EDE335}"/>
    <cellStyle name="Comma 4 7 5 3" xfId="5094" xr:uid="{B41FEAA4-65DA-4A17-91F9-9D2107B6322B}"/>
    <cellStyle name="Comma 4 7 6" xfId="6833" xr:uid="{F77AA989-B81B-4641-AB00-96856298B885}"/>
    <cellStyle name="Comma 4 7 6 2" xfId="10744" xr:uid="{43E1E8E2-FA29-46A6-ABA1-5433F4F43297}"/>
    <cellStyle name="Comma 4 7 6 3" xfId="13839" xr:uid="{1A17CAFC-BC4F-4617-8CF7-73DEC0CD7081}"/>
    <cellStyle name="Comma 4 8" xfId="643" xr:uid="{F6FCD074-4A2F-4349-8722-F63294B7AB95}"/>
    <cellStyle name="Comma 4 8 2" xfId="1506" xr:uid="{11210187-5B82-4B12-B95A-FCE163D7E239}"/>
    <cellStyle name="Comma 4 8 2 2" xfId="2511" xr:uid="{E6C4B003-F204-479D-BCEA-1BEE5493FCC3}"/>
    <cellStyle name="Comma 4 8 2 2 2" xfId="4701" xr:uid="{EF38E7A7-183F-4162-8BA7-E5BFFC372CE0}"/>
    <cellStyle name="Comma 4 8 2 2 2 2" xfId="10347" xr:uid="{9CD2F25F-8367-4F52-989A-718EE8FF1472}"/>
    <cellStyle name="Comma 4 8 2 2 2 2 2" xfId="13478" xr:uid="{F28A7C5E-460E-4F04-B260-AD3BA227E3BE}"/>
    <cellStyle name="Comma 4 8 2 2 2 2 3" xfId="16573" xr:uid="{7C426FA4-EE24-478C-9961-43A8A45FB389}"/>
    <cellStyle name="Comma 4 8 2 2 2 3" xfId="6285" xr:uid="{1CE60BBE-FFBB-4449-B5D9-3EF84DF97629}"/>
    <cellStyle name="Comma 4 8 2 2 3" xfId="8365" xr:uid="{6C73DDE6-C575-4126-A774-53F57D1B9434}"/>
    <cellStyle name="Comma 4 8 2 2 3 2" xfId="11934" xr:uid="{87756958-DEA5-479C-97DF-60ECD221D735}"/>
    <cellStyle name="Comma 4 8 2 2 3 3" xfId="15029" xr:uid="{A551EB3E-74F9-451E-AE8C-7923A86901F4}"/>
    <cellStyle name="Comma 4 8 2 3" xfId="3788" xr:uid="{624D8DF6-316C-4C95-8D07-EC9B65875EE0}"/>
    <cellStyle name="Comma 4 8 2 3 2" xfId="9487" xr:uid="{546307A1-6AE7-4DBE-8A0C-ED21DF9CFF13}"/>
    <cellStyle name="Comma 4 8 2 3 2 2" xfId="12751" xr:uid="{50C4750F-CE80-4E93-9BC1-600DA2910C5E}"/>
    <cellStyle name="Comma 4 8 2 3 2 3" xfId="15846" xr:uid="{76D60981-44B7-415A-ACD2-C6B9899128AA}"/>
    <cellStyle name="Comma 4 8 2 3 3" xfId="5558" xr:uid="{3D15445C-4BB2-4DE6-9966-2ACD03134789}"/>
    <cellStyle name="Comma 4 8 2 4" xfId="7486" xr:uid="{B2C581B9-0396-4EEB-92D1-D8237F000132}"/>
    <cellStyle name="Comma 4 8 2 4 2" xfId="11207" xr:uid="{073955AB-7684-4C75-A929-A33B1408C896}"/>
    <cellStyle name="Comma 4 8 2 4 3" xfId="14302" xr:uid="{9AE84C63-CC7F-4661-9D6D-2974B68B772A}"/>
    <cellStyle name="Comma 4 8 3" xfId="1013" xr:uid="{0EC24211-7871-4962-9D13-30E937B2FF46}"/>
    <cellStyle name="Comma 4 8 3 2" xfId="3336" xr:uid="{8B3A9A53-81D7-47E9-B78B-739CADC5A4C0}"/>
    <cellStyle name="Comma 4 8 3 2 2" xfId="9036" xr:uid="{4F5571AE-6282-4AAD-9CFF-635ED41593D5}"/>
    <cellStyle name="Comma 4 8 3 2 2 2" xfId="12425" xr:uid="{9EAA19D9-5AC1-4B59-A5C9-AEF8A5B0BE86}"/>
    <cellStyle name="Comma 4 8 3 2 2 3" xfId="15520" xr:uid="{689FEF86-24B5-4720-862E-5AA4CF80F450}"/>
    <cellStyle name="Comma 4 8 3 2 3" xfId="5233" xr:uid="{B6C13782-6ECA-4886-ADCD-73DE2FDD92BA}"/>
    <cellStyle name="Comma 4 8 3 3" xfId="7035" xr:uid="{1716C3CC-1D26-462C-8CE7-B89D993DC463}"/>
    <cellStyle name="Comma 4 8 3 3 2" xfId="10882" xr:uid="{714BCADD-BFE8-4A67-A81B-7D3BF723CE24}"/>
    <cellStyle name="Comma 4 8 3 3 3" xfId="13977" xr:uid="{0FE17CB0-E9B0-4121-91D7-41D6954D6545}"/>
    <cellStyle name="Comma 4 8 4" xfId="2169" xr:uid="{97EA984D-8C51-4939-AC01-E354FAC93EA5}"/>
    <cellStyle name="Comma 4 8 4 2" xfId="4378" xr:uid="{A52E6AD6-D0A4-478F-A908-B3C2D51AA80B}"/>
    <cellStyle name="Comma 4 8 4 2 2" xfId="10024" xr:uid="{E7785251-FA65-4717-B296-FD4E3BF95CAA}"/>
    <cellStyle name="Comma 4 8 4 2 2 2" xfId="13259" xr:uid="{0531A702-424B-4D10-B374-E77CCDF7660C}"/>
    <cellStyle name="Comma 4 8 4 2 2 3" xfId="16354" xr:uid="{36E96139-0DD8-481E-A64B-149900597637}"/>
    <cellStyle name="Comma 4 8 4 2 3" xfId="6066" xr:uid="{85F07A01-AF3A-4F77-B058-2B11BC425B3C}"/>
    <cellStyle name="Comma 4 8 4 3" xfId="8026" xr:uid="{849AE4FF-5BEE-4C4F-A7A3-D59985F5A05D}"/>
    <cellStyle name="Comma 4 8 4 3 2" xfId="11715" xr:uid="{561947AA-152D-4138-93B3-17B20CCF6FBB}"/>
    <cellStyle name="Comma 4 8 4 3 3" xfId="14810" xr:uid="{F286BA03-0BD5-4BE1-86DD-D844F90DDD4D}"/>
    <cellStyle name="Comma 4 8 5" xfId="3144" xr:uid="{3B136A2F-B9B7-44E6-AF24-FA947A7887A4}"/>
    <cellStyle name="Comma 4 8 5 2" xfId="8846" xr:uid="{0329F160-E165-4E7F-B06C-3A1E0BE2DC9D}"/>
    <cellStyle name="Comma 4 8 5 2 2" xfId="12296" xr:uid="{4C230BC3-F823-4E56-9E17-E9A3C8815404}"/>
    <cellStyle name="Comma 4 8 5 2 3" xfId="15391" xr:uid="{E0575EF3-433E-4744-AF39-D7B29348FA30}"/>
    <cellStyle name="Comma 4 8 5 3" xfId="5104" xr:uid="{16E4C6BC-0B07-4C7A-93EA-C7B8EA280B1C}"/>
    <cellStyle name="Comma 4 8 6" xfId="6844" xr:uid="{7120B964-983B-4F31-93DC-DF318B6070CC}"/>
    <cellStyle name="Comma 4 8 6 2" xfId="10753" xr:uid="{DEAE892C-4C95-4ACF-9E7C-B815AE40E3D9}"/>
    <cellStyle name="Comma 4 8 6 3" xfId="13848" xr:uid="{458B3B34-6CDB-49B2-ADB5-EF7731161F64}"/>
    <cellStyle name="Comma 4 9" xfId="1338" xr:uid="{E1D4DF28-A3CB-4CEA-819C-D038B8635F31}"/>
    <cellStyle name="Comma 4 9 2" xfId="2349" xr:uid="{6F6E1C34-7403-44E5-8B65-0D93F95AABD4}"/>
    <cellStyle name="Comma 4 9 2 2" xfId="4539" xr:uid="{A9775421-981F-47CD-86AE-AC7C2B264136}"/>
    <cellStyle name="Comma 4 9 2 2 2" xfId="10185" xr:uid="{6355F36A-02B1-481A-A688-FF116F425AB9}"/>
    <cellStyle name="Comma 4 9 2 2 2 2" xfId="13374" xr:uid="{1C7D5B77-6EF3-47C6-91EF-E8766E9AFA77}"/>
    <cellStyle name="Comma 4 9 2 2 2 3" xfId="16469" xr:uid="{A1B3321F-8D5B-44E3-BF80-CEB9F087F844}"/>
    <cellStyle name="Comma 4 9 2 2 3" xfId="6181" xr:uid="{BFB3B02E-B5BB-4206-B00C-A67ECA28A10F}"/>
    <cellStyle name="Comma 4 9 2 3" xfId="8203" xr:uid="{684949BE-F0F2-41F8-AD3D-8365F5C2BC8B}"/>
    <cellStyle name="Comma 4 9 2 3 2" xfId="11830" xr:uid="{3D327214-F7EE-47C2-8C13-C894EF3992A0}"/>
    <cellStyle name="Comma 4 9 2 3 3" xfId="14925" xr:uid="{00E75F0D-9ECC-409C-BE70-4036259BE8D5}"/>
    <cellStyle name="Comma 4 9 3" xfId="3620" xr:uid="{60CC4A99-7AF3-489F-B480-157381826B2C}"/>
    <cellStyle name="Comma 4 9 3 2" xfId="9319" xr:uid="{E916699F-F4F8-4620-B160-EDA8CCF4FA3B}"/>
    <cellStyle name="Comma 4 9 3 2 2" xfId="12646" xr:uid="{96F24C29-4619-409E-BA8F-94DB1036E368}"/>
    <cellStyle name="Comma 4 9 3 2 3" xfId="15741" xr:uid="{2F945055-C00D-46B9-A751-9C576FD25197}"/>
    <cellStyle name="Comma 4 9 3 3" xfId="5454" xr:uid="{14BC2E10-A723-4652-91EC-A36A6166DF9D}"/>
    <cellStyle name="Comma 4 9 4" xfId="7318" xr:uid="{033F6B01-4061-4963-B071-8354547BF1D7}"/>
    <cellStyle name="Comma 4 9 4 2" xfId="11103" xr:uid="{9DE4DF51-D30F-45F3-BEC6-5716975E6AEB}"/>
    <cellStyle name="Comma 4 9 4 3" xfId="14198" xr:uid="{97CDFADA-4867-48C9-B809-102B35523A74}"/>
    <cellStyle name="Comma 5" xfId="137" xr:uid="{7CF7BB90-A6C0-4F00-9894-1437219B4263}"/>
    <cellStyle name="Comma 5 10" xfId="1744" xr:uid="{57B9821A-2D81-4FBE-B2E2-1E697B6D0670}"/>
    <cellStyle name="Comma 5 10 2" xfId="1837" xr:uid="{A2204B40-02D8-4180-867F-496FBDBF95A1}"/>
    <cellStyle name="Comma 5 10 2 2" xfId="4082" xr:uid="{2CE0720C-2EC1-4BA9-86A5-470F1BC5A0D4}"/>
    <cellStyle name="Comma 5 10 2 2 2" xfId="9729" xr:uid="{B65CBF55-1B2D-4226-B88A-0C77661B6250}"/>
    <cellStyle name="Comma 5 10 2 2 2 2" xfId="12979" xr:uid="{682B8629-77DD-4F7A-9FD2-E1BDD4B2CD49}"/>
    <cellStyle name="Comma 5 10 2 2 2 3" xfId="16074" xr:uid="{72556F51-8E77-4AF9-A1F3-BF81F02E01AE}"/>
    <cellStyle name="Comma 5 10 2 2 3" xfId="6461" xr:uid="{34A18483-14F5-4187-A389-868BE3369F33}"/>
    <cellStyle name="Comma 5 10 2 3" xfId="7728" xr:uid="{7B7499AA-BF93-4CEC-B426-F0FC384259E8}"/>
    <cellStyle name="Comma 5 10 2 3 2" xfId="11435" xr:uid="{E30239A5-FE90-42D3-BA27-A5ACA9676F81}"/>
    <cellStyle name="Comma 5 10 2 3 3" xfId="14530" xr:uid="{61AABE02-E53C-435B-B64E-024B8107B8C8}"/>
    <cellStyle name="Comma 5 10 2 4" xfId="5786" xr:uid="{92E4F207-C6C6-41ED-B37C-7D5EBE2EAEA2}"/>
    <cellStyle name="Comma 5 10 3" xfId="4003" xr:uid="{064B846B-FB16-429E-AA79-04895748218F}"/>
    <cellStyle name="Comma 5 10 3 2" xfId="9702" xr:uid="{32773C90-3331-4F51-BBBD-E786F45D2560}"/>
    <cellStyle name="Comma 5 10 3 2 2" xfId="12958" xr:uid="{D2B5E942-3EEB-4D9A-8E86-D994613E5970}"/>
    <cellStyle name="Comma 5 10 3 2 3" xfId="16053" xr:uid="{51E19916-4C73-4BA6-ABEB-D82279F4A746}"/>
    <cellStyle name="Comma 5 10 3 3" xfId="5765" xr:uid="{5BD25122-F249-46DF-9FCE-E32B80628453}"/>
    <cellStyle name="Comma 5 10 4" xfId="7701" xr:uid="{8A01CE70-AA03-464B-BE70-7B28AB7C478A}"/>
    <cellStyle name="Comma 5 10 4 2" xfId="11414" xr:uid="{5B3631CF-78FC-4687-B903-BD931AF356F7}"/>
    <cellStyle name="Comma 5 10 4 3" xfId="14509" xr:uid="{68DE19C1-DF1B-4F0B-9296-9827DDB0E673}"/>
    <cellStyle name="Comma 5 11" xfId="2053" xr:uid="{6E3AEEF7-8AFF-4DBD-A699-7BECBE571D2B}"/>
    <cellStyle name="Comma 5 11 2" xfId="4297" xr:uid="{EB892E07-E29E-4DD3-9412-073436DCBB59}"/>
    <cellStyle name="Comma 5 11 2 2" xfId="9944" xr:uid="{AD261B55-A65D-42DC-9BC1-A83A42CD88F9}"/>
    <cellStyle name="Comma 5 11 2 2 2" xfId="13194" xr:uid="{08DD905F-1AE0-4F12-9337-C4E953A40BA7}"/>
    <cellStyle name="Comma 5 11 2 2 3" xfId="16289" xr:uid="{81B12355-5ABB-4641-8556-4FDDA919CA02}"/>
    <cellStyle name="Comma 5 11 2 3" xfId="6001" xr:uid="{05B5AF8B-8361-4A43-B78C-7718B9AB1CEA}"/>
    <cellStyle name="Comma 5 11 3" xfId="7943" xr:uid="{B0F1472D-599D-415F-989A-1B70FB837CD5}"/>
    <cellStyle name="Comma 5 11 3 2" xfId="11650" xr:uid="{49519469-B6E7-4049-8C63-9E539D2676DF}"/>
    <cellStyle name="Comma 5 11 3 3" xfId="14745" xr:uid="{7FAA6778-3CF4-437E-BAB9-9A40ED418AFE}"/>
    <cellStyle name="Comma 5 12" xfId="2070" xr:uid="{8E5455D5-3DB4-4A76-ADC0-593933230194}"/>
    <cellStyle name="Comma 5 12 2" xfId="4314" xr:uid="{9E25EDA5-0D93-443E-99FB-62245B031896}"/>
    <cellStyle name="Comma 5 12 2 2" xfId="9961" xr:uid="{934085E3-AA92-463B-9A45-3A60E696D0C6}"/>
    <cellStyle name="Comma 5 12 2 2 2" xfId="13211" xr:uid="{A133D959-7C73-4867-8E4B-446E8B4703B8}"/>
    <cellStyle name="Comma 5 12 2 2 3" xfId="16306" xr:uid="{A3AA47D4-BE67-4149-B9C6-F251A4F7E3AF}"/>
    <cellStyle name="Comma 5 12 2 3" xfId="6018" xr:uid="{36E03F4C-AA6D-416B-BA6F-3BE5DC796C49}"/>
    <cellStyle name="Comma 5 12 3" xfId="7960" xr:uid="{D1A47D1B-E1BD-4B7B-88E6-964B3AB764FF}"/>
    <cellStyle name="Comma 5 12 3 2" xfId="11667" xr:uid="{12D54BCA-A078-432C-8DCB-A4498EDC43B6}"/>
    <cellStyle name="Comma 5 12 3 3" xfId="14762" xr:uid="{7B457B7F-0302-475C-9681-0C5624ACC313}"/>
    <cellStyle name="Comma 5 13" xfId="2708" xr:uid="{96264335-6C89-44CA-8B01-D418EA186373}"/>
    <cellStyle name="Comma 5 13 2" xfId="4830" xr:uid="{F8D41552-8479-49EA-A527-69E86C1FC801}"/>
    <cellStyle name="Comma 5 13 2 2" xfId="10476" xr:uid="{F774404F-8047-4ECC-9A14-028C3427000E}"/>
    <cellStyle name="Comma 5 13 2 2 2" xfId="13588" xr:uid="{BF0844D2-A0BB-4C34-8148-5FF2AF051C4B}"/>
    <cellStyle name="Comma 5 13 2 2 3" xfId="16683" xr:uid="{8F769B67-6CAD-4819-B330-584BD690CB31}"/>
    <cellStyle name="Comma 5 13 2 3" xfId="6395" xr:uid="{73AF2B8B-4EF5-43E7-94F2-9ABA9657A797}"/>
    <cellStyle name="Comma 5 13 3" xfId="8495" xr:uid="{210771AE-CF1D-426F-B89B-103C65301ACD}"/>
    <cellStyle name="Comma 5 13 3 2" xfId="12044" xr:uid="{D7233EDD-219F-4686-8A72-CCE48ABC81ED}"/>
    <cellStyle name="Comma 5 13 3 3" xfId="15139" xr:uid="{15819160-47DE-48DF-A1F7-0E671A59A325}"/>
    <cellStyle name="Comma 5 14" xfId="2853" xr:uid="{E58F1E30-B0CE-47B5-9382-702AF9BFF475}"/>
    <cellStyle name="Comma 5 14 2" xfId="8601" xr:uid="{644CDED5-5980-467A-97E0-0FFC3AD8A640}"/>
    <cellStyle name="Comma 5 14 2 2" xfId="12111" xr:uid="{1A5AE6E0-538C-483D-933D-04F59C01C48A}"/>
    <cellStyle name="Comma 5 14 2 3" xfId="15206" xr:uid="{D0631EC3-5BD6-45A0-A430-8FEEA99AB6AB}"/>
    <cellStyle name="Comma 5 14 3" xfId="4916" xr:uid="{4A7BBE0A-B1AB-45ED-AD0E-68EE41E5293E}"/>
    <cellStyle name="Comma 5 14 4" xfId="16707" xr:uid="{D9F65FD1-B571-4F29-8568-8957035DA72B}"/>
    <cellStyle name="Comma 5 15" xfId="6597" xr:uid="{8BAD65D5-B592-4CF9-8C67-6B1D7630D653}"/>
    <cellStyle name="Comma 5 15 2" xfId="10568" xr:uid="{498FB815-F3A6-4CD9-9166-B4CFBC1CE4FC}"/>
    <cellStyle name="Comma 5 15 3" xfId="13663" xr:uid="{4EDE7343-96CB-4D74-92F4-A8725CD40F88}"/>
    <cellStyle name="Comma 5 2" xfId="213" xr:uid="{A735179F-BF3B-4840-A56C-4AE45636E706}"/>
    <cellStyle name="Comma 5 2 2" xfId="175" xr:uid="{A9F307E5-35F7-4C94-A639-344DD4FEB1CE}"/>
    <cellStyle name="Comma 5 2 2 2" xfId="1537" xr:uid="{24C01586-D769-4351-AA3C-87F0E5088E86}"/>
    <cellStyle name="Comma 5 2 2 2 2" xfId="1956" xr:uid="{22DF3705-B781-4BCC-9662-491620252FDF}"/>
    <cellStyle name="Comma 5 2 2 2 2 2" xfId="4201" xr:uid="{DDA07274-DE24-47F7-8837-D56D3E36D699}"/>
    <cellStyle name="Comma 5 2 2 2 2 2 2" xfId="9848" xr:uid="{EF81A65B-F12D-4B3C-AFD2-8D780E538467}"/>
    <cellStyle name="Comma 5 2 2 2 2 2 2 2" xfId="13098" xr:uid="{FAA8020C-01D6-431C-9396-3498FA911C39}"/>
    <cellStyle name="Comma 5 2 2 2 2 2 2 3" xfId="16193" xr:uid="{9B24FC4E-88A5-4F36-AE15-3927739FE18A}"/>
    <cellStyle name="Comma 5 2 2 2 2 2 3" xfId="5905" xr:uid="{5DC6E539-8A8D-4F0D-8492-BA31DBF4EE60}"/>
    <cellStyle name="Comma 5 2 2 2 2 3" xfId="7847" xr:uid="{1584DAA5-9B9B-4D59-8D74-7D3D880CD0EE}"/>
    <cellStyle name="Comma 5 2 2 2 2 3 2" xfId="11554" xr:uid="{1AE546B3-07E2-47D0-80FE-A7EB5C016875}"/>
    <cellStyle name="Comma 5 2 2 2 2 3 3" xfId="14649" xr:uid="{C3174722-AC9E-4C97-96BC-18DDD63E3304}"/>
    <cellStyle name="Comma 5 2 2 2 3" xfId="3819" xr:uid="{1BC68551-2B8A-4E2B-9E8F-5E0C71C4BC03}"/>
    <cellStyle name="Comma 5 2 2 2 3 2" xfId="9518" xr:uid="{56C04420-0422-4DFE-B16A-2BE50D351369}"/>
    <cellStyle name="Comma 5 2 2 2 3 2 2" xfId="12781" xr:uid="{BDC5E08C-6F20-4E1C-9EA9-FB4F29467BD4}"/>
    <cellStyle name="Comma 5 2 2 2 3 2 3" xfId="15876" xr:uid="{2E7ECF01-20AB-4179-9F90-E855DC883EFE}"/>
    <cellStyle name="Comma 5 2 2 2 3 3" xfId="5588" xr:uid="{7CB8DE20-AF57-421A-8F1E-1A60CB2A54F1}"/>
    <cellStyle name="Comma 5 2 2 2 4" xfId="7517" xr:uid="{8D81A948-3D83-4D79-99A2-01F11F0C7A2A}"/>
    <cellStyle name="Comma 5 2 2 2 4 2" xfId="11237" xr:uid="{8FC8027F-AD4E-47DC-B348-6004E61B45B5}"/>
    <cellStyle name="Comma 5 2 2 2 4 3" xfId="14332" xr:uid="{8974BEE9-7AF3-4B7C-BB72-058632761FBB}"/>
    <cellStyle name="Comma 5 2 2 3" xfId="1064" xr:uid="{05EE85C3-D2A5-41CB-854C-6A216205AC84}"/>
    <cellStyle name="Comma 5 2 2 3 2" xfId="3382" xr:uid="{1BAABE47-01BC-4163-8380-D2E360717128}"/>
    <cellStyle name="Comma 5 2 2 3 2 2" xfId="9082" xr:uid="{E261BDAA-B34B-41D2-9B09-557BF57C2409}"/>
    <cellStyle name="Comma 5 2 2 3 2 2 2" xfId="12455" xr:uid="{BE682CC4-6112-4B97-A531-300924D9E541}"/>
    <cellStyle name="Comma 5 2 2 3 2 2 3" xfId="15550" xr:uid="{08F73D2D-348C-4611-BA8D-3640D84ED2A9}"/>
    <cellStyle name="Comma 5 2 2 3 2 3" xfId="5263" xr:uid="{46002E33-6EA0-41E0-A817-C0CBDBD343A3}"/>
    <cellStyle name="Comma 5 2 2 3 3" xfId="7081" xr:uid="{7C15849B-BE3B-420E-82BA-A9A165A77094}"/>
    <cellStyle name="Comma 5 2 2 3 3 2" xfId="10912" xr:uid="{A189F056-DC61-4F00-BC5B-6D2E428C555A}"/>
    <cellStyle name="Comma 5 2 2 3 3 3" xfId="14007" xr:uid="{0F3132F5-4489-4B17-B5F7-2B31437FCACE}"/>
    <cellStyle name="Comma 5 2 2 4" xfId="703" xr:uid="{02832485-8644-4E27-AD7F-D8EE275B9100}"/>
    <cellStyle name="Comma 5 2 2 4 2" xfId="2197" xr:uid="{9F73399A-5D43-4147-B87B-74485608EBF6}"/>
    <cellStyle name="Comma 5 2 2 4 2 2" xfId="4397" xr:uid="{16BDC5A3-1EB2-428A-9A83-2355E5DCC595}"/>
    <cellStyle name="Comma 5 2 2 4 2 2 2" xfId="10043" xr:uid="{2956E0DE-3BCF-495D-B2BA-C0BD11AF1E05}"/>
    <cellStyle name="Comma 5 2 2 4 2 2 2 2" xfId="13270" xr:uid="{E8236D56-60E6-4F6C-ACB1-56ED517A9F1A}"/>
    <cellStyle name="Comma 5 2 2 4 2 2 2 3" xfId="16365" xr:uid="{C82A3212-CFD2-4714-8C4F-6AFF4548186D}"/>
    <cellStyle name="Comma 5 2 2 4 2 2 3" xfId="6491" xr:uid="{ADEF45FE-E27F-4ED1-9B98-270CBA944756}"/>
    <cellStyle name="Comma 5 2 2 4 2 3" xfId="8054" xr:uid="{6F82D64C-F036-41D5-8D90-436BA389F43A}"/>
    <cellStyle name="Comma 5 2 2 4 2 3 2" xfId="11726" xr:uid="{63DC3AD6-8EAC-4E0C-BA7D-F8A7107F4D79}"/>
    <cellStyle name="Comma 5 2 2 4 2 3 3" xfId="14821" xr:uid="{DA9F4B28-D7E9-4F9A-8181-626C205C29ED}"/>
    <cellStyle name="Comma 5 2 2 4 2 4" xfId="6077" xr:uid="{34513CFA-FB27-444A-B79A-5CD71E54542D}"/>
    <cellStyle name="Comma 5 2 2 4 3" xfId="3200" xr:uid="{A4F3EAD4-ED86-4680-8A15-AAEA50289CFA}"/>
    <cellStyle name="Comma 5 2 2 4 3 2" xfId="8900" xr:uid="{2C3FB386-5F8A-43A7-87DD-BC4EC9A43CFF}"/>
    <cellStyle name="Comma 5 2 2 4 3 2 2" xfId="12327" xr:uid="{52D80DA3-0E1B-40C8-B512-0F535B97CE8C}"/>
    <cellStyle name="Comma 5 2 2 4 3 2 3" xfId="15422" xr:uid="{8DBE2EA7-1A8C-4953-901A-AF1CBA7C77FA}"/>
    <cellStyle name="Comma 5 2 2 4 3 3" xfId="5135" xr:uid="{4178899F-777F-4B25-9079-8853A9B8D7E5}"/>
    <cellStyle name="Comma 5 2 2 4 4" xfId="6898" xr:uid="{A2630A36-F695-45F9-BC8E-6E2DE3CEBB89}"/>
    <cellStyle name="Comma 5 2 2 4 4 2" xfId="10784" xr:uid="{A50AC456-1B31-497A-A32B-95CB294AF9F4}"/>
    <cellStyle name="Comma 5 2 2 4 4 3" xfId="13879" xr:uid="{949C4396-B79F-4074-9347-032084D071E0}"/>
    <cellStyle name="Comma 5 2 2 5" xfId="2887" xr:uid="{DFB69738-49B4-4902-8917-286F7B426707}"/>
    <cellStyle name="Comma 5 2 2 5 2" xfId="8635" xr:uid="{3EB7BF1D-C628-4379-A0DE-B430246BF850}"/>
    <cellStyle name="Comma 5 2 2 5 2 2" xfId="12126" xr:uid="{5C2FEFBA-7564-43EB-BAD6-D0B087184FB4}"/>
    <cellStyle name="Comma 5 2 2 5 2 3" xfId="15221" xr:uid="{DA1DF8F1-2667-4D09-A66F-D5732079C7FD}"/>
    <cellStyle name="Comma 5 2 2 5 3" xfId="4931" xr:uid="{6E62BC6F-2CD2-41D3-BD38-077B6323A022}"/>
    <cellStyle name="Comma 5 2 2 6" xfId="6631" xr:uid="{33857987-D7E7-41A9-B3EE-A829B421C3C3}"/>
    <cellStyle name="Comma 5 2 2 6 2" xfId="10583" xr:uid="{C09DBC91-9252-4699-AF17-A6874BFBB68F}"/>
    <cellStyle name="Comma 5 2 2 6 3" xfId="13678" xr:uid="{83B0C3D2-B401-4B2C-8B2F-65A12687D6C8}"/>
    <cellStyle name="Comma 5 2 3" xfId="1584" xr:uid="{2DCA3510-323A-4639-B28A-B0BBDB2CDF87}"/>
    <cellStyle name="Comma 5 2 3 2" xfId="1978" xr:uid="{62AD482D-8506-4CCD-B776-539153C29152}"/>
    <cellStyle name="Comma 5 2 3 2 2" xfId="4223" xr:uid="{D257E9FD-CAC5-4771-A571-F41B1DD14BD0}"/>
    <cellStyle name="Comma 5 2 3 2 2 2" xfId="9870" xr:uid="{C4935463-D651-4B9B-BC6B-C8CBFF35ED3F}"/>
    <cellStyle name="Comma 5 2 3 2 2 2 2" xfId="13120" xr:uid="{3EB7BAAA-5D43-4318-B601-D426FBB7E340}"/>
    <cellStyle name="Comma 5 2 3 2 2 2 3" xfId="16215" xr:uid="{DE415D30-E370-4D03-B4E1-421F0F430A49}"/>
    <cellStyle name="Comma 5 2 3 2 2 3" xfId="5927" xr:uid="{38A169B0-99A5-4737-8F99-D4AA7F504F51}"/>
    <cellStyle name="Comma 5 2 3 2 3" xfId="7869" xr:uid="{03A122C3-B231-4A9D-BE1E-4E72302E1113}"/>
    <cellStyle name="Comma 5 2 3 2 3 2" xfId="11576" xr:uid="{7BFD4C94-8C4C-471A-B444-7C5B9E51B6E5}"/>
    <cellStyle name="Comma 5 2 3 2 3 3" xfId="14671" xr:uid="{E32E88B9-E336-4E95-8DAD-CE2CCE756558}"/>
    <cellStyle name="Comma 5 2 3 3" xfId="3866" xr:uid="{FAA71FFD-C98C-4D55-8A25-F3A96BE88D09}"/>
    <cellStyle name="Comma 5 2 3 3 2" xfId="9565" xr:uid="{58D9240B-DEBD-422B-A574-D450EEDF5623}"/>
    <cellStyle name="Comma 5 2 3 3 2 2" xfId="12826" xr:uid="{050F1FDD-0E11-42A8-B909-62E50C9F0633}"/>
    <cellStyle name="Comma 5 2 3 3 2 3" xfId="15921" xr:uid="{743AA784-181A-41C3-B0BD-1C4D41CDE831}"/>
    <cellStyle name="Comma 5 2 3 3 3" xfId="5633" xr:uid="{E7070196-0A42-47D3-8579-507410E5C1DB}"/>
    <cellStyle name="Comma 5 2 3 4" xfId="7564" xr:uid="{232C0287-ED38-4DF9-9043-9519744F885C}"/>
    <cellStyle name="Comma 5 2 3 4 2" xfId="11282" xr:uid="{2CFED24F-F4FB-4AF9-8401-71C960BC191D}"/>
    <cellStyle name="Comma 5 2 3 4 3" xfId="14377" xr:uid="{29CF81A2-1D2A-4AEA-8308-68FEEFC2908F}"/>
    <cellStyle name="Comma 5 2 4" xfId="1418" xr:uid="{7F6F6B02-66D0-4063-9C1F-6DC957222D2D}"/>
    <cellStyle name="Comma 5 2 4 2" xfId="2423" xr:uid="{E6823229-9DD7-42DE-BA2C-492BB18AF1F8}"/>
    <cellStyle name="Comma 5 2 4 2 2" xfId="4613" xr:uid="{B5E9BAD5-A01D-4ED5-9347-D91A32FFD117}"/>
    <cellStyle name="Comma 5 2 4 2 2 2" xfId="10259" xr:uid="{E14EDA6A-0C80-4ECD-9FE7-91C881EF188D}"/>
    <cellStyle name="Comma 5 2 4 2 2 2 2" xfId="13409" xr:uid="{92B68151-7734-4510-939F-C1DAB1F7801C}"/>
    <cellStyle name="Comma 5 2 4 2 2 2 3" xfId="16504" xr:uid="{221A776C-888B-40BC-AAE3-CB7BE860F3EA}"/>
    <cellStyle name="Comma 5 2 4 2 2 3" xfId="6216" xr:uid="{9E1D3277-996C-4EEA-8CFA-0084E7E1682D}"/>
    <cellStyle name="Comma 5 2 4 2 3" xfId="8277" xr:uid="{09B3D356-0D50-4011-B83F-37C7DEDC1B6E}"/>
    <cellStyle name="Comma 5 2 4 2 3 2" xfId="11865" xr:uid="{9D0B1CC3-C8F8-4104-B7A5-79361807650B}"/>
    <cellStyle name="Comma 5 2 4 2 3 3" xfId="14960" xr:uid="{196167C0-ABA1-4C33-A5B7-D1B938E79E58}"/>
    <cellStyle name="Comma 5 2 4 3" xfId="3700" xr:uid="{9B99F539-03D8-4AD8-9CDF-2AA436115EC0}"/>
    <cellStyle name="Comma 5 2 4 3 2" xfId="9399" xr:uid="{D99C972A-77D9-4FB7-B9BE-90873CDD29C7}"/>
    <cellStyle name="Comma 5 2 4 3 2 2" xfId="12682" xr:uid="{CA2ADD95-E8B8-49C5-9623-F705567044A9}"/>
    <cellStyle name="Comma 5 2 4 3 2 3" xfId="15777" xr:uid="{0DABB52C-5C01-400E-A21F-702076DD434A}"/>
    <cellStyle name="Comma 5 2 4 3 3" xfId="5489" xr:uid="{A155E174-C7F0-410D-914D-AB36C3D76177}"/>
    <cellStyle name="Comma 5 2 4 4" xfId="7398" xr:uid="{21213488-32BA-46FC-96C9-977AB69E41C5}"/>
    <cellStyle name="Comma 5 2 4 4 2" xfId="11138" xr:uid="{4CF414DA-BCF9-4075-A743-AC07857D585B}"/>
    <cellStyle name="Comma 5 2 4 4 3" xfId="14233" xr:uid="{96E353DA-7A37-45A1-9047-1BB433692D7F}"/>
    <cellStyle name="Comma 5 2 5" xfId="78" xr:uid="{48011214-26FB-4594-9E0B-19F239A8A5BB}"/>
    <cellStyle name="Comma 5 2 5 2" xfId="134" xr:uid="{1216521F-EA1C-48F2-81E0-495C79F1A785}"/>
    <cellStyle name="Comma 5 2 5 2 2" xfId="337" xr:uid="{776D547D-EB48-4DBE-9833-DF4B4D08B9ED}"/>
    <cellStyle name="Comma 5 2 5 2 2 2" xfId="3013" xr:uid="{94C5C6E0-83B8-495C-B3B0-249515A6EE5B}"/>
    <cellStyle name="Comma 5 2 5 2 2 2 2" xfId="8741" xr:uid="{BC1AB5F5-B6CF-4696-B5CB-A6253EE52EE7}"/>
    <cellStyle name="Comma 5 2 5 2 2 2 2 2" xfId="12221" xr:uid="{E98E2E50-39C9-4599-BECE-408B4931D568}"/>
    <cellStyle name="Comma 5 2 5 2 2 2 2 3" xfId="15316" xr:uid="{A2FF7A72-206E-4DEE-AE43-7CAEC1F126B8}"/>
    <cellStyle name="Comma 5 2 5 2 2 2 3" xfId="5026" xr:uid="{016CDE5A-674E-4E60-AEB9-772A4248A3B1}"/>
    <cellStyle name="Comma 5 2 5 2 2 3" xfId="6737" xr:uid="{3603F751-70FC-49FE-A72B-20974EE5A840}"/>
    <cellStyle name="Comma 5 2 5 2 2 3 2" xfId="10678" xr:uid="{F2D606FD-4334-4857-A4B2-C75300824460}"/>
    <cellStyle name="Comma 5 2 5 2 2 3 3" xfId="13773" xr:uid="{B7204BC2-8E29-4746-8688-035D137BB1C0}"/>
    <cellStyle name="Comma 5 2 5 2 3" xfId="2850" xr:uid="{713DE1E0-D422-4E96-86B5-498EF57B0A0E}"/>
    <cellStyle name="Comma 5 2 5 2 3 2" xfId="8598" xr:uid="{821475BA-0340-4565-A513-BA2B8A94CC2E}"/>
    <cellStyle name="Comma 5 2 5 2 3 2 2" xfId="12108" xr:uid="{4ADFE0E4-6FB5-4F8A-BAFC-B3658069B924}"/>
    <cellStyle name="Comma 5 2 5 2 3 2 3" xfId="15203" xr:uid="{07196B9A-6F4A-4977-A16C-ABEE846D0945}"/>
    <cellStyle name="Comma 5 2 5 2 3 3" xfId="4913" xr:uid="{47F310E6-01DB-417C-B7E6-3F28D367EF61}"/>
    <cellStyle name="Comma 5 2 5 2 4" xfId="6594" xr:uid="{442DEEC4-16EE-4E0A-A6FD-EDA6E8007A70}"/>
    <cellStyle name="Comma 5 2 5 2 4 2" xfId="1113" xr:uid="{73676FA3-4C3F-454E-94C2-91463142234B}"/>
    <cellStyle name="Comma 5 2 5 2 4 2 2" xfId="1566" xr:uid="{54A5584B-B6C9-428C-B014-C6B4A578E91B}"/>
    <cellStyle name="Comma 5 2 5 2 4 2 2 2" xfId="1972" xr:uid="{2718DF31-14E7-4CA2-A6D5-8B6C51DDF33E}"/>
    <cellStyle name="Comma 5 2 5 2 4 2 2 2 2" xfId="4217" xr:uid="{14B007D7-DCB9-4C63-9068-349AB98485D9}"/>
    <cellStyle name="Comma 5 2 5 2 4 2 2 2 2 2" xfId="9864" xr:uid="{6CB93561-376B-432B-8245-A485C67C7F2E}"/>
    <cellStyle name="Comma 5 2 5 2 4 2 2 2 2 2 2" xfId="13114" xr:uid="{3E8804D2-0906-4467-B16A-8BD4C79C2B3D}"/>
    <cellStyle name="Comma 5 2 5 2 4 2 2 2 2 2 3" xfId="16209" xr:uid="{7F2C324F-BAEE-4D3B-AB0C-252A0D21412D}"/>
    <cellStyle name="Comma 5 2 5 2 4 2 2 2 2 3" xfId="5921" xr:uid="{DA7FAFBA-8E71-4F10-9A9D-F1681E43CD07}"/>
    <cellStyle name="Comma 5 2 5 2 4 2 2 2 3" xfId="7863" xr:uid="{2846ACB3-CDB5-4AB8-9896-74D6A1C9F37E}"/>
    <cellStyle name="Comma 5 2 5 2 4 2 2 2 3 2" xfId="11570" xr:uid="{7F3B4892-64E8-4F9B-9D32-2ACA49FC670D}"/>
    <cellStyle name="Comma 5 2 5 2 4 2 2 2 3 3" xfId="14665" xr:uid="{0723C453-AD0E-45F8-8DFD-E6269EBBF5AD}"/>
    <cellStyle name="Comma 5 2 5 2 4 2 2 3" xfId="3848" xr:uid="{D6AF75D8-41BF-4CAB-B5F3-DC7DFE4FBE12}"/>
    <cellStyle name="Comma 5 2 5 2 4 2 2 3 2" xfId="9547" xr:uid="{2225531D-F2EC-4D72-8CB2-E154BC674B13}"/>
    <cellStyle name="Comma 5 2 5 2 4 2 2 3 2 2" xfId="12808" xr:uid="{3753EFEE-3582-468F-81B1-E8310512B396}"/>
    <cellStyle name="Comma 5 2 5 2 4 2 2 3 2 3" xfId="15903" xr:uid="{B00DCE96-C50A-4838-999D-812697340D54}"/>
    <cellStyle name="Comma 5 2 5 2 4 2 2 3 3" xfId="5615" xr:uid="{F3ECBE44-6B64-46DE-8BAF-55717C42D812}"/>
    <cellStyle name="Comma 5 2 5 2 4 2 2 4" xfId="7546" xr:uid="{B319035D-6AB3-414D-9A7E-0512F8A1A6AD}"/>
    <cellStyle name="Comma 5 2 5 2 4 2 2 4 2" xfId="11264" xr:uid="{675A4597-358A-45E0-A34D-6CDDE1BDA317}"/>
    <cellStyle name="Comma 5 2 5 2 4 2 2 4 3" xfId="14359" xr:uid="{AF85D91A-3834-4AA4-A76D-705B2EDE6FE6}"/>
    <cellStyle name="Comma 5 2 5 2 4 2 3" xfId="1401" xr:uid="{D47F5720-60F1-4A72-AD6D-495BFFAE3D67}"/>
    <cellStyle name="Comma 5 2 5 2 4 2 3 2" xfId="2406" xr:uid="{605CEFC2-CC79-4A59-9965-C9DBCBA68D26}"/>
    <cellStyle name="Comma 5 2 5 2 4 2 3 2 2" xfId="4596" xr:uid="{B4B61CA0-2DC0-4290-BD0D-F66270B39B7A}"/>
    <cellStyle name="Comma 5 2 5 2 4 2 3 2 2 2" xfId="10242" xr:uid="{B1DD71EF-660D-4C29-A272-6E03266CACA6}"/>
    <cellStyle name="Comma 5 2 5 2 4 2 3 2 2 2 2" xfId="13403" xr:uid="{DFD963B4-E9B6-4440-AE1D-A21216E1B486}"/>
    <cellStyle name="Comma 5 2 5 2 4 2 3 2 2 2 3" xfId="16498" xr:uid="{42FD246F-B8A1-415C-BEA2-3D39561AF994}"/>
    <cellStyle name="Comma 5 2 5 2 4 2 3 2 2 3" xfId="6210" xr:uid="{F5BA0CC0-9FCC-45FD-9FF2-95A6F1021C49}"/>
    <cellStyle name="Comma 5 2 5 2 4 2 3 2 3" xfId="8260" xr:uid="{6720FA79-6703-402A-99E9-5F800B8D881C}"/>
    <cellStyle name="Comma 5 2 5 2 4 2 3 2 3 2" xfId="11859" xr:uid="{4CEFF0F4-6EF9-462E-BAAD-E26D641436EA}"/>
    <cellStyle name="Comma 5 2 5 2 4 2 3 2 3 3" xfId="14954" xr:uid="{6314A1A0-C8C8-4711-8660-69CC2F8D1283}"/>
    <cellStyle name="Comma 5 2 5 2 4 2 3 3" xfId="3683" xr:uid="{299AA684-8D54-4C65-806B-68A9EEFA0BCA}"/>
    <cellStyle name="Comma 5 2 5 2 4 2 3 3 2" xfId="9382" xr:uid="{831D26ED-4BE1-4AF7-A165-26057FA49E99}"/>
    <cellStyle name="Comma 5 2 5 2 4 2 3 3 2 2" xfId="12675" xr:uid="{88AB4590-3AC8-46DA-8088-2E9B851D69A6}"/>
    <cellStyle name="Comma 5 2 5 2 4 2 3 3 2 3" xfId="15770" xr:uid="{CD0E5F77-E28D-47F9-B0EB-E86D0EE07541}"/>
    <cellStyle name="Comma 5 2 5 2 4 2 3 3 3" xfId="5483" xr:uid="{DC0FD710-33E3-488A-BE8B-4963968E9C6E}"/>
    <cellStyle name="Comma 5 2 5 2 4 2 3 4" xfId="7381" xr:uid="{806ACCC2-7C46-4115-A336-EFC696BBEDE4}"/>
    <cellStyle name="Comma 5 2 5 2 4 2 3 4 2" xfId="11132" xr:uid="{E8C58C4A-32FC-4464-B173-09290AAEC90C}"/>
    <cellStyle name="Comma 5 2 5 2 4 2 3 4 3" xfId="14227" xr:uid="{E6DAD5A5-9DE0-4FEC-8886-992A7C4D1200}"/>
    <cellStyle name="Comma 5 2 5 2 4 2 4" xfId="1870" xr:uid="{A4E9DCCA-7668-4744-BA7F-5BEB816DA8C4}"/>
    <cellStyle name="Comma 5 2 5 2 4 2 4 2" xfId="4115" xr:uid="{2328292D-85FE-4F46-843A-60B8F8496915}"/>
    <cellStyle name="Comma 5 2 5 2 4 2 4 2 2" xfId="9762" xr:uid="{7FBFFACA-261E-4774-9FAE-CF9047FAB6DB}"/>
    <cellStyle name="Comma 5 2 5 2 4 2 4 2 2 2" xfId="13012" xr:uid="{92B03932-C7CF-4F9B-90CA-E14922C5E717}"/>
    <cellStyle name="Comma 5 2 5 2 4 2 4 2 2 3" xfId="16107" xr:uid="{070C4B57-3812-43D1-BEDD-81D82C5130A8}"/>
    <cellStyle name="Comma 5 2 5 2 4 2 4 2 3" xfId="5819" xr:uid="{94BA2A3A-3C01-4C00-B8C0-335BDBA34ED8}"/>
    <cellStyle name="Comma 5 2 5 2 4 2 4 3" xfId="7761" xr:uid="{46AD4AF0-E08B-45F1-AB17-F8C149A2EEB3}"/>
    <cellStyle name="Comma 5 2 5 2 4 2 4 3 2" xfId="11468" xr:uid="{49098AA0-5DC9-470C-B10A-90132FA4E38E}"/>
    <cellStyle name="Comma 5 2 5 2 4 2 4 3 3" xfId="14563" xr:uid="{D55B2965-18D6-444A-A67A-73E1F9251801}"/>
    <cellStyle name="Comma 5 2 5 2 4 2 5" xfId="3425" xr:uid="{983E98F5-F3A6-4CF5-AB39-D47FDA3AF7E4}"/>
    <cellStyle name="Comma 5 2 5 2 4 2 5 2" xfId="9125" xr:uid="{9486D3DB-11A5-426A-8049-402D3B3E07A4}"/>
    <cellStyle name="Comma 5 2 5 2 4 2 5 2 2" xfId="12482" xr:uid="{2627FD75-4EBD-4A1F-AA0F-83D6929C9547}"/>
    <cellStyle name="Comma 5 2 5 2 4 2 5 2 3" xfId="15577" xr:uid="{3EA0F167-1D59-4C42-AD2F-DE0A5A53445C}"/>
    <cellStyle name="Comma 5 2 5 2 4 2 5 3" xfId="5290" xr:uid="{56425018-F57A-4370-B566-66E8A6B24324}"/>
    <cellStyle name="Comma 5 2 5 2 4 2 6" xfId="7124" xr:uid="{A8440045-E23D-467F-857D-6AB58748ECAF}"/>
    <cellStyle name="Comma 5 2 5 2 4 2 6 2" xfId="10939" xr:uid="{9FE16F04-2141-4AC8-AC7A-04DDECD13502}"/>
    <cellStyle name="Comma 5 2 5 2 4 2 6 3" xfId="14034" xr:uid="{A1FED1F6-03F1-409F-AFDA-92BBAB3EE16B}"/>
    <cellStyle name="Comma 5 2 5 2 4 3" xfId="10565" xr:uid="{6D05544C-6CDA-4652-BBCA-40FFDB572CE3}"/>
    <cellStyle name="Comma 5 2 5 2 4 4" xfId="13660" xr:uid="{797129C1-BB2C-46F8-A2EA-08B6434365F3}"/>
    <cellStyle name="Comma 5 2 5 3" xfId="310" xr:uid="{639737CB-16E1-4BAE-ADDD-AF6C7043369A}"/>
    <cellStyle name="Comma 5 2 5 3 2" xfId="2986" xr:uid="{A0BAB42D-B770-4BA8-9946-13E26E3C79F6}"/>
    <cellStyle name="Comma 5 2 5 3 2 2" xfId="8714" xr:uid="{9A7012F3-38DE-4DFF-B8C2-F03F4197933E}"/>
    <cellStyle name="Comma 5 2 5 3 2 2 2" xfId="12196" xr:uid="{5F594EF7-46BE-473E-B646-B7C72C02805F}"/>
    <cellStyle name="Comma 5 2 5 3 2 2 3" xfId="15291" xr:uid="{062BD9C8-EDD3-4C25-BA7D-ECF56EFFAD90}"/>
    <cellStyle name="Comma 5 2 5 3 2 3" xfId="6432" xr:uid="{3F6EBD10-4863-4714-89E0-DAE0D36BE565}"/>
    <cellStyle name="Comma 5 2 5 3 3" xfId="6710" xr:uid="{37F54B48-F16E-4844-943C-8B6AF51B1FEE}"/>
    <cellStyle name="Comma 5 2 5 3 3 2" xfId="10653" xr:uid="{39A2C771-768E-4D9D-9876-8607FEF5DE7C}"/>
    <cellStyle name="Comma 5 2 5 3 3 3" xfId="13748" xr:uid="{4CCEAC78-F0E3-4DDC-B476-530F2E9B088E}"/>
    <cellStyle name="Comma 5 2 5 3 4" xfId="5001" xr:uid="{441430E8-3E4D-4CB4-9F44-D0742D72846C}"/>
    <cellStyle name="Comma 5 2 5 4" xfId="1144" xr:uid="{4D1B6AE3-478A-4C56-88DB-401023C108C4}"/>
    <cellStyle name="Comma 5 2 5 4 2" xfId="3454" xr:uid="{CD4052B0-4A61-4337-A719-9FF42A477073}"/>
    <cellStyle name="Comma 5 2 5 4 2 2" xfId="9154" xr:uid="{86E35243-FF25-4FF5-B36E-E69978B1D859}"/>
    <cellStyle name="Comma 5 2 5 4 2 2 2" xfId="12500" xr:uid="{68BAD5B8-C698-41F5-AF17-C1A14C7B2521}"/>
    <cellStyle name="Comma 5 2 5 4 2 2 3" xfId="15595" xr:uid="{BD98AD39-4F54-4BDB-85F4-FAA389F8F3C1}"/>
    <cellStyle name="Comma 5 2 5 4 2 3" xfId="6447" xr:uid="{5EC59BB3-5C53-43D3-BBDD-D26D055066B8}"/>
    <cellStyle name="Comma 5 2 5 4 3" xfId="7153" xr:uid="{987710C3-0C52-426C-9F14-7F73A8FF4AB8}"/>
    <cellStyle name="Comma 5 2 5 4 3 2" xfId="10957" xr:uid="{A174BA17-25CE-43A7-86C5-85E73701D18F}"/>
    <cellStyle name="Comma 5 2 5 4 3 3" xfId="14052" xr:uid="{95904616-D97D-452E-8B58-E2FB558EB2DA}"/>
    <cellStyle name="Comma 5 2 5 4 4" xfId="5308" xr:uid="{335FE2C1-B299-4E1F-9203-C44F1AC20D10}"/>
    <cellStyle name="Comma 5 2 5 5" xfId="2804" xr:uid="{61091F61-8D4B-44DA-A251-4086301DBA9C}"/>
    <cellStyle name="Comma 5 2 5 5 2" xfId="8554" xr:uid="{3BD564BF-2A06-4233-8B29-B60FEC93C826}"/>
    <cellStyle name="Comma 5 2 5 5 2 2" xfId="12083" xr:uid="{BED039A4-CD1B-4205-8645-353D1E442A3F}"/>
    <cellStyle name="Comma 5 2 5 5 2 3" xfId="15178" xr:uid="{95BFF2B3-93D4-488D-BD9E-5B3AE0B334C6}"/>
    <cellStyle name="Comma 5 2 5 5 3" xfId="4888" xr:uid="{F3EEA955-5C39-48BE-8B4B-FD88E0092A75}"/>
    <cellStyle name="Comma 5 2 5 6" xfId="6547" xr:uid="{5FEAB5F3-D706-49D0-850A-E8B8C81CB125}"/>
    <cellStyle name="Comma 5 2 5 6 2" xfId="10540" xr:uid="{839E1B0F-9E99-4F4B-87AA-E857E66C611E}"/>
    <cellStyle name="Comma 5 2 5 6 3" xfId="13635" xr:uid="{7BDF8DB8-302D-4909-B7A3-634953B0ABC0}"/>
    <cellStyle name="Comma 5 2 6" xfId="377" xr:uid="{77DB9BAE-5BF8-479F-A566-85FBE51F47EA}"/>
    <cellStyle name="Comma 5 2 6 2" xfId="2252" xr:uid="{695F808D-1C63-42D4-94FC-8F9525C03E50}"/>
    <cellStyle name="Comma 5 2 6 2 2" xfId="4443" xr:uid="{F0FB3703-3861-448F-AABD-92D9661D4F0F}"/>
    <cellStyle name="Comma 5 2 6 2 2 2" xfId="10089" xr:uid="{CAC0019B-7E52-42D8-8DE4-C752D64F180D}"/>
    <cellStyle name="Comma 5 2 6 2 2 2 2" xfId="13297" xr:uid="{D3565555-F7C0-443F-A8E8-7B60FBD47950}"/>
    <cellStyle name="Comma 5 2 6 2 2 2 3" xfId="16392" xr:uid="{BBC127A9-15DD-478B-8234-7A0E067DA133}"/>
    <cellStyle name="Comma 5 2 6 2 2 3" xfId="6495" xr:uid="{26E833D1-C49B-40B9-A25E-8689B90B17BA}"/>
    <cellStyle name="Comma 5 2 6 2 3" xfId="8107" xr:uid="{EC03D6F5-2AD1-4030-A260-B69FDBC940B1}"/>
    <cellStyle name="Comma 5 2 6 2 3 2" xfId="11753" xr:uid="{E1AC622A-3509-4C35-9A6F-88E4FEB6E7F2}"/>
    <cellStyle name="Comma 5 2 6 2 3 3" xfId="14848" xr:uid="{A68B687B-89CB-4527-93DA-7433D42FB9BA}"/>
    <cellStyle name="Comma 5 2 6 2 4" xfId="6104" xr:uid="{951167F3-9D73-4C20-A8C6-58B6AAA3681D}"/>
    <cellStyle name="Comma 5 2 6 3" xfId="3048" xr:uid="{FD2F097D-D05B-4A76-AF77-2EFC7E1B669C}"/>
    <cellStyle name="Comma 5 2 6 3 2" xfId="8767" xr:uid="{11C1FB4D-F2F8-4FC0-BA00-79AE93F7895E}"/>
    <cellStyle name="Comma 5 2 6 3 2 2" xfId="12243" xr:uid="{6AD65C70-C62F-4B99-9E7E-0566C4BFC3F8}"/>
    <cellStyle name="Comma 5 2 6 3 2 3" xfId="15338" xr:uid="{F454928F-5499-42A3-975F-0C9BB1F7227B}"/>
    <cellStyle name="Comma 5 2 6 3 3" xfId="5048" xr:uid="{FD413703-A8FC-4033-A0FD-59C0000305AB}"/>
    <cellStyle name="Comma 5 2 6 4" xfId="6763" xr:uid="{FC8E3B41-2F00-4B4F-8DB3-C2384F54755F}"/>
    <cellStyle name="Comma 5 2 6 4 2" xfId="10700" xr:uid="{D7877A38-8706-46A1-9CAD-61FB241A9D1E}"/>
    <cellStyle name="Comma 5 2 6 4 3" xfId="13795" xr:uid="{A066B4D4-0B6F-4C30-9A45-EC4F35322EB7}"/>
    <cellStyle name="Comma 5 2 7" xfId="2734" xr:uid="{F7075F10-3522-4C6D-BB9E-6F705FA7BB45}"/>
    <cellStyle name="Comma 5 2 7 2" xfId="4856" xr:uid="{5FDCE505-DD03-4EDD-845C-DDBFD0DAC5E3}"/>
    <cellStyle name="Comma 5 2 7 2 2" xfId="10502" xr:uid="{64395730-E8E3-4E75-BD41-38256E2A1635}"/>
    <cellStyle name="Comma 5 2 7 2 2 2" xfId="13606" xr:uid="{4985D4B5-ED2D-442B-AED3-7F2B3E16C319}"/>
    <cellStyle name="Comma 5 2 7 2 2 3" xfId="16701" xr:uid="{7B179CB7-BA54-4DE2-8DFC-D68FCCCCE07F}"/>
    <cellStyle name="Comma 5 2 7 2 3" xfId="6413" xr:uid="{44ADEF58-28E9-47F9-975C-DF475E41C35F}"/>
    <cellStyle name="Comma 5 2 7 3" xfId="8521" xr:uid="{B33B7F75-A914-416D-AC64-4B30362C3362}"/>
    <cellStyle name="Comma 5 2 7 3 2" xfId="12062" xr:uid="{EF394977-0E8C-4D5E-ABC5-B6CE0CAD0357}"/>
    <cellStyle name="Comma 5 2 7 3 3" xfId="15157" xr:uid="{CA040BD0-0FE2-4046-BC43-E5699A2B761C}"/>
    <cellStyle name="Comma 5 2 8" xfId="2916" xr:uid="{51E5789D-4213-479E-A501-D1F6F6258F88}"/>
    <cellStyle name="Comma 5 2 8 2" xfId="8656" xr:uid="{026FF7D2-7D64-49DF-A2EE-E263200667D6}"/>
    <cellStyle name="Comma 5 2 8 2 2" xfId="12141" xr:uid="{CE06C156-E525-4A96-93E3-1885A3E81913}"/>
    <cellStyle name="Comma 5 2 8 2 3" xfId="15236" xr:uid="{48F79D38-3C15-46E0-8965-EB4BCEE1AA68}"/>
    <cellStyle name="Comma 5 2 8 3" xfId="4946" xr:uid="{F5DEEA93-C68F-4FF9-BDE9-A9C0DAF86DD1}"/>
    <cellStyle name="Comma 5 2 9" xfId="6652" xr:uid="{252B48A4-2AB3-4EB4-8669-1FD7F72E77BB}"/>
    <cellStyle name="Comma 5 2 9 2" xfId="10598" xr:uid="{F1166137-43C3-4B6D-A86B-B2F2F506186F}"/>
    <cellStyle name="Comma 5 2 9 3" xfId="13693" xr:uid="{F0F3D3EB-94A3-4A50-91F8-5E516B6ED494}"/>
    <cellStyle name="Comma 5 3" xfId="247" xr:uid="{0756BC47-3D14-438D-B817-20F86FF9ADC0}"/>
    <cellStyle name="Comma 5 3 2" xfId="750" xr:uid="{3CC63E6C-3767-49D5-B226-63104E7E1AB6}"/>
    <cellStyle name="Comma 5 3 2 2" xfId="1633" xr:uid="{5EF20494-4702-4898-AFE9-12E03BBA93E7}"/>
    <cellStyle name="Comma 5 3 2 2 2" xfId="3915" xr:uid="{D9DCDC76-9709-4A09-A2D2-D6B71DF70ABF}"/>
    <cellStyle name="Comma 5 3 2 2 2 2" xfId="9614" xr:uid="{90B6B912-33A7-4104-9C7C-AA38EE8D1CD0}"/>
    <cellStyle name="Comma 5 3 2 2 2 2 2" xfId="12872" xr:uid="{4510A5B6-8B91-494F-987A-AC9EC0B40C26}"/>
    <cellStyle name="Comma 5 3 2 2 2 2 3" xfId="15967" xr:uid="{7A48CD47-173E-4802-93E2-51C6E1EBC2C8}"/>
    <cellStyle name="Comma 5 3 2 2 2 3" xfId="5679" xr:uid="{02847CC9-CF09-4903-A1C2-74EBDBDD6684}"/>
    <cellStyle name="Comma 5 3 2 2 3" xfId="7613" xr:uid="{D2B00F83-0186-4DF2-B49F-98BF7F08C21F}"/>
    <cellStyle name="Comma 5 3 2 2 3 2" xfId="11328" xr:uid="{11562F85-3766-47DA-A1BE-ED5D80488044}"/>
    <cellStyle name="Comma 5 3 2 2 3 3" xfId="14423" xr:uid="{CBC24C3B-05E6-417F-9990-3AFEBE79BA5A}"/>
    <cellStyle name="Comma 5 3 2 3" xfId="2582" xr:uid="{8A3DA3D6-0D8B-4C93-B07A-5AFB89E03B08}"/>
    <cellStyle name="Comma 5 3 2 3 2" xfId="4772" xr:uid="{7F75BAF9-A60F-40A1-9EDE-B7A9EF43EF5A}"/>
    <cellStyle name="Comma 5 3 2 3 2 2" xfId="10418" xr:uid="{843CACB5-566E-463B-AC1E-9CFF7D568B76}"/>
    <cellStyle name="Comma 5 3 2 3 2 2 2" xfId="13543" xr:uid="{D0AC8ADB-EEE3-4908-A706-EDAE94024691}"/>
    <cellStyle name="Comma 5 3 2 3 2 2 3" xfId="16638" xr:uid="{BE53C49F-E344-499D-B392-667DE061F210}"/>
    <cellStyle name="Comma 5 3 2 3 2 3" xfId="6350" xr:uid="{055528F6-3DC1-4F31-8338-BBC9E81872C4}"/>
    <cellStyle name="Comma 5 3 2 3 3" xfId="8436" xr:uid="{B59B926A-BE17-4B71-8E22-EDBC4B6A9498}"/>
    <cellStyle name="Comma 5 3 2 3 3 2" xfId="11999" xr:uid="{1C18CBEE-C36A-4C80-8B44-BE9B928670C5}"/>
    <cellStyle name="Comma 5 3 2 3 3 3" xfId="15094" xr:uid="{D7439D9A-5AC5-4188-BD9A-31FD60FA5BE5}"/>
    <cellStyle name="Comma 5 3 2 4" xfId="3234" xr:uid="{E6F7EFC6-3874-4028-87FE-89B3C4840BEB}"/>
    <cellStyle name="Comma 5 3 2 4 2" xfId="8934" xr:uid="{909C94ED-75F9-41AF-8841-C87A57E874D2}"/>
    <cellStyle name="Comma 5 3 2 4 2 2" xfId="12345" xr:uid="{2A522CFB-BB98-4D29-9745-923FFFB283EC}"/>
    <cellStyle name="Comma 5 3 2 4 2 3" xfId="15440" xr:uid="{C6D4EDC0-A4BC-4248-9137-BE8449B53034}"/>
    <cellStyle name="Comma 5 3 2 4 3" xfId="5153" xr:uid="{AFB176BC-FC3E-42C9-9169-2D43E830ECC3}"/>
    <cellStyle name="Comma 5 3 2 5" xfId="6932" xr:uid="{8532E39B-D02F-4049-8A91-70234A7D28F6}"/>
    <cellStyle name="Comma 5 3 2 5 2" xfId="10802" xr:uid="{63357B8A-FD8B-42E4-8877-0F8E1AD9F98E}"/>
    <cellStyle name="Comma 5 3 2 5 3" xfId="13897" xr:uid="{A865DA17-51D4-445C-B650-87B6AB843EEA}"/>
    <cellStyle name="Comma 5 3 3" xfId="1444" xr:uid="{C85789CE-FAEC-4B9F-AD22-A662DEA9AF48}"/>
    <cellStyle name="Comma 5 3 3 2" xfId="2449" xr:uid="{99BD607D-91F0-4A62-9089-DECDB63FFDE2}"/>
    <cellStyle name="Comma 5 3 3 2 2" xfId="4639" xr:uid="{A4C253D2-907C-4F06-AB9C-F0F99D11AF02}"/>
    <cellStyle name="Comma 5 3 3 2 2 2" xfId="10285" xr:uid="{AE8D77F6-CCFC-445F-863A-02E76E94535E}"/>
    <cellStyle name="Comma 5 3 3 2 2 2 2" xfId="13427" xr:uid="{88D3133B-5567-427D-8F6B-74B282C6559C}"/>
    <cellStyle name="Comma 5 3 3 2 2 2 3" xfId="16522" xr:uid="{FC279D02-49C0-4FFE-BFF6-0EC5109D6A37}"/>
    <cellStyle name="Comma 5 3 3 2 2 3" xfId="6234" xr:uid="{223A28B7-5247-466E-BB1B-55A8A21499C7}"/>
    <cellStyle name="Comma 5 3 3 2 3" xfId="8303" xr:uid="{BD80F578-B068-4C35-BF25-0E71A304D07B}"/>
    <cellStyle name="Comma 5 3 3 2 3 2" xfId="11883" xr:uid="{F609427C-9EBC-48F4-A24C-EDDF9CDCE59B}"/>
    <cellStyle name="Comma 5 3 3 2 3 3" xfId="14978" xr:uid="{3F56E4FB-CC91-4450-B8B6-607793E65F6F}"/>
    <cellStyle name="Comma 5 3 3 3" xfId="3726" xr:uid="{0624034F-FC94-428B-9189-9DECF209DBBE}"/>
    <cellStyle name="Comma 5 3 3 3 2" xfId="9425" xr:uid="{EC017A02-48A4-41D1-95FA-BEEB0BCCC2F9}"/>
    <cellStyle name="Comma 5 3 3 3 2 2" xfId="12700" xr:uid="{0688F4C9-F136-408C-86D4-91F392875BC3}"/>
    <cellStyle name="Comma 5 3 3 3 2 3" xfId="15795" xr:uid="{94FACAE8-C44C-4BDB-94C7-B106FF7B1ACC}"/>
    <cellStyle name="Comma 5 3 3 3 3" xfId="5507" xr:uid="{594C8BA3-8AB0-4270-9C3C-4C9640F878EA}"/>
    <cellStyle name="Comma 5 3 3 4" xfId="7424" xr:uid="{E2928520-7681-4762-AB50-1B4A0FD87127}"/>
    <cellStyle name="Comma 5 3 3 4 2" xfId="11156" xr:uid="{4AE1BF02-12B1-4493-8AE3-812A4E03C99E}"/>
    <cellStyle name="Comma 5 3 3 4 3" xfId="14251" xr:uid="{AF9ABEF3-06D8-4156-A652-E768264EA5C9}"/>
    <cellStyle name="Comma 5 3 4" xfId="1206" xr:uid="{BEAC52F3-88BB-42F0-A95F-A9F599C7FCCA}"/>
    <cellStyle name="Comma 5 3 4 2" xfId="3508" xr:uid="{C1C4A92D-045F-48AA-9178-8C723BAE1E4C}"/>
    <cellStyle name="Comma 5 3 4 2 2" xfId="9208" xr:uid="{1EFF368C-FD87-457A-B74D-9F71AA2F4113}"/>
    <cellStyle name="Comma 5 3 4 2 2 2" xfId="12547" xr:uid="{FFCF7C72-1BD4-4099-9314-FBF8D842CD57}"/>
    <cellStyle name="Comma 5 3 4 2 2 3" xfId="15642" xr:uid="{5FD59258-2C64-4C26-B587-E0FD99CD44C5}"/>
    <cellStyle name="Comma 5 3 4 2 3" xfId="5355" xr:uid="{8FB886B4-D27C-4F76-A273-DBFB4403DCA3}"/>
    <cellStyle name="Comma 5 3 4 3" xfId="7207" xr:uid="{8D47516E-D2C1-4F23-B7EF-938A900341C4}"/>
    <cellStyle name="Comma 5 3 4 3 2" xfId="11004" xr:uid="{B97670FE-F652-4C9E-A4FA-90E70B1E846C}"/>
    <cellStyle name="Comma 5 3 4 3 3" xfId="14099" xr:uid="{FA07BB0B-F44A-4A4D-B181-D144E8D49FDA}"/>
    <cellStyle name="Comma 5 3 5" xfId="75" xr:uid="{B86210A6-DCBE-4941-A553-0E83FF8AE16A}"/>
    <cellStyle name="Comma 5 3 5 2" xfId="132" xr:uid="{7F94D417-CD34-44C6-BE6A-18B4EA73C718}"/>
    <cellStyle name="Comma 5 3 5 2 2" xfId="336" xr:uid="{F52AB658-1345-4386-9F05-914AA1E9E616}"/>
    <cellStyle name="Comma 5 3 5 2 2 2" xfId="1576" xr:uid="{8AC7216B-1E37-441D-BFA4-DDFF0A96FEF8}"/>
    <cellStyle name="Comma 5 3 5 2 2 2 2" xfId="3858" xr:uid="{05946CFE-E4EB-4394-8C6F-44D0E3F18BEA}"/>
    <cellStyle name="Comma 5 3 5 2 2 2 2 2" xfId="9557" xr:uid="{113BF890-D2F3-4D0F-A1C7-D6D3EA50AB3F}"/>
    <cellStyle name="Comma 5 3 5 2 2 2 2 2 2" xfId="12818" xr:uid="{4E8AEA39-1C12-4916-B434-776BDA8ECA88}"/>
    <cellStyle name="Comma 5 3 5 2 2 2 2 2 3" xfId="15913" xr:uid="{2917BA0A-F9D1-40F6-B6C1-EE39D19783D6}"/>
    <cellStyle name="Comma 5 3 5 2 2 2 2 3" xfId="5625" xr:uid="{59C561BF-32BA-41E7-B649-07C60C0EF989}"/>
    <cellStyle name="Comma 5 3 5 2 2 2 3" xfId="7556" xr:uid="{B07A9320-B60E-4822-8DCE-7F85054CC797}"/>
    <cellStyle name="Comma 5 3 5 2 2 2 3 2" xfId="11274" xr:uid="{14209DC1-4583-4042-9280-D498CBEC805B}"/>
    <cellStyle name="Comma 5 3 5 2 2 2 3 3" xfId="14369" xr:uid="{B3A7B843-9DE7-4E38-8FD2-28C31D4AB899}"/>
    <cellStyle name="Comma 5 3 5 2 2 3" xfId="2542" xr:uid="{57A45F47-52A9-4763-B9DC-A726E43CB8C3}"/>
    <cellStyle name="Comma 5 3 5 2 2 3 2" xfId="4732" xr:uid="{50A7FB90-4309-4289-97E0-A3A85C4B578E}"/>
    <cellStyle name="Comma 5 3 5 2 2 3 2 2" xfId="10378" xr:uid="{E913D5B9-154E-465A-8476-D6C841FEF24B}"/>
    <cellStyle name="Comma 5 3 5 2 2 3 2 2 2" xfId="13506" xr:uid="{79591C30-FA5D-42E2-BC3E-BAA91F9BA084}"/>
    <cellStyle name="Comma 5 3 5 2 2 3 2 2 3" xfId="16601" xr:uid="{6E4EB0FA-70E7-4533-A958-18FA8316FFBE}"/>
    <cellStyle name="Comma 5 3 5 2 2 3 2 3" xfId="6313" xr:uid="{3CB9AF26-FEF2-4A78-A9DD-29D8AB9E7E01}"/>
    <cellStyle name="Comma 5 3 5 2 2 3 3" xfId="8396" xr:uid="{71BF1D29-8096-47C6-A752-69F222B0C2F1}"/>
    <cellStyle name="Comma 5 3 5 2 2 3 3 2" xfId="11962" xr:uid="{633F673E-624C-404B-8201-7324370C3A18}"/>
    <cellStyle name="Comma 5 3 5 2 2 3 3 3" xfId="15057" xr:uid="{11A55EE4-D628-4238-9CD9-BDCE4D2E8E13}"/>
    <cellStyle name="Comma 5 3 5 2 2 4" xfId="3012" xr:uid="{D76CEEC6-FA9D-4077-8696-E152C3979288}"/>
    <cellStyle name="Comma 5 3 5 2 2 4 2" xfId="8740" xr:uid="{40BDBBB1-93D8-44DA-BEAE-0D5DAB394797}"/>
    <cellStyle name="Comma 5 3 5 2 2 4 2 2" xfId="12220" xr:uid="{7C076924-84D7-4B84-A933-6FB942CD385B}"/>
    <cellStyle name="Comma 5 3 5 2 2 4 2 3" xfId="15315" xr:uid="{8D2880BB-70A2-43C8-8CA2-7395D59D9650}"/>
    <cellStyle name="Comma 5 3 5 2 2 4 3" xfId="5025" xr:uid="{CC547F8C-51E4-45CC-ABE7-686D0EBD98B4}"/>
    <cellStyle name="Comma 5 3 5 2 2 5" xfId="6736" xr:uid="{11C9847F-873E-46F0-B26C-8C1065C63EDB}"/>
    <cellStyle name="Comma 5 3 5 2 2 5 2" xfId="10677" xr:uid="{0B58E771-08D9-4088-8ACF-A210FBCA32C7}"/>
    <cellStyle name="Comma 5 3 5 2 2 5 3" xfId="13772" xr:uid="{4151BD18-B55F-4049-8ABA-C4B25E516858}"/>
    <cellStyle name="Comma 5 3 5 2 3" xfId="1411" xr:uid="{F11DAC63-E5DF-4D49-88FE-2C42BDC12973}"/>
    <cellStyle name="Comma 5 3 5 2 3 2" xfId="2416" xr:uid="{E28D9F49-5EDD-4402-9ABE-A930EB06D48F}"/>
    <cellStyle name="Comma 5 3 5 2 3 2 2" xfId="4606" xr:uid="{6BEF0FB2-87D7-4DBA-9FF8-47CA424813BC}"/>
    <cellStyle name="Comma 5 3 5 2 3 2 2 2" xfId="10252" xr:uid="{F160A103-590C-4A71-9323-5FAA14858168}"/>
    <cellStyle name="Comma 5 3 5 2 3 2 2 2 2" xfId="13407" xr:uid="{91066B78-C210-4F79-AD35-2729ED71D808}"/>
    <cellStyle name="Comma 5 3 5 2 3 2 2 2 3" xfId="16502" xr:uid="{F3344E3A-119E-48DF-8BB0-1606080BBFCB}"/>
    <cellStyle name="Comma 5 3 5 2 3 2 2 3" xfId="6214" xr:uid="{A0041B1A-07B1-4EC9-A1E8-F46369D75226}"/>
    <cellStyle name="Comma 5 3 5 2 3 2 3" xfId="8270" xr:uid="{BC9D9E5A-762B-4325-A1A0-0DB8F1636E30}"/>
    <cellStyle name="Comma 5 3 5 2 3 2 3 2" xfId="11863" xr:uid="{3CACB160-581B-4156-BA1B-7321625B809F}"/>
    <cellStyle name="Comma 5 3 5 2 3 2 3 3" xfId="14958" xr:uid="{62ED90B8-7DFE-449D-A301-3B39F135506E}"/>
    <cellStyle name="Comma 5 3 5 2 3 3" xfId="3693" xr:uid="{27BA9096-0E9D-4D8C-A974-EE008BE798BD}"/>
    <cellStyle name="Comma 5 3 5 2 3 3 2" xfId="9392" xr:uid="{EE7DF98A-8020-4D0E-83F6-BAECE69ECD0C}"/>
    <cellStyle name="Comma 5 3 5 2 3 3 2 2" xfId="12680" xr:uid="{CF798378-25AA-44AF-A749-3AB1721CFC28}"/>
    <cellStyle name="Comma 5 3 5 2 3 3 2 3" xfId="15775" xr:uid="{C99942EA-1E40-4DEA-B251-6383E60AC317}"/>
    <cellStyle name="Comma 5 3 5 2 3 3 3" xfId="5487" xr:uid="{6771EB93-418A-47A8-8425-9F2F25EE617C}"/>
    <cellStyle name="Comma 5 3 5 2 3 4" xfId="7391" xr:uid="{7D34F40E-1D4B-445C-A08A-1B93DB859F33}"/>
    <cellStyle name="Comma 5 3 5 2 3 4 2" xfId="11136" xr:uid="{E22DC764-BDC9-4D3B-B6F8-772BE3EDDE8B}"/>
    <cellStyle name="Comma 5 3 5 2 3 4 3" xfId="14231" xr:uid="{63A729EB-DED3-4351-99C7-D77C18618715}"/>
    <cellStyle name="Comma 5 3 5 2 4" xfId="1130" xr:uid="{9AE0CD3B-F82C-406A-981E-34F29676CFEF}"/>
    <cellStyle name="Comma 5 3 5 2 4 2" xfId="3441" xr:uid="{1A7BF130-8AE1-4461-8BE5-58E2ACB0F017}"/>
    <cellStyle name="Comma 5 3 5 2 4 2 2" xfId="9141" xr:uid="{A39CFF01-5A94-47E3-91BB-EDD363F0F503}"/>
    <cellStyle name="Comma 5 3 5 2 4 2 2 2" xfId="12492" xr:uid="{3CB9D96D-E3DB-47C4-A6FF-67DCC3CCF569}"/>
    <cellStyle name="Comma 5 3 5 2 4 2 2 3" xfId="15587" xr:uid="{310D96A5-52E7-4697-A0C6-AF789E3FC2EE}"/>
    <cellStyle name="Comma 5 3 5 2 4 2 3" xfId="5300" xr:uid="{73650E30-7AEF-4F5D-8433-1CDB7627D716}"/>
    <cellStyle name="Comma 5 3 5 2 4 3" xfId="7140" xr:uid="{C3193A37-8BB9-40F4-B591-31DA78C255B4}"/>
    <cellStyle name="Comma 5 3 5 2 4 3 2" xfId="10949" xr:uid="{CF2B9686-83FB-4341-BA94-801E3C2A6C83}"/>
    <cellStyle name="Comma 5 3 5 2 4 3 3" xfId="14044" xr:uid="{C45F17FA-566B-429E-986E-78E88EC48945}"/>
    <cellStyle name="Comma 5 3 5 2 5" xfId="2240" xr:uid="{6700C67C-DE26-47BD-877E-3F421BF36E08}"/>
    <cellStyle name="Comma 5 3 5 2 5 2" xfId="4431" xr:uid="{F0CE381E-5AA6-446B-BF81-67C1CAC8B3AA}"/>
    <cellStyle name="Comma 5 3 5 2 5 2 2" xfId="10077" xr:uid="{8A7E212A-52E2-4522-83AF-D35DF9ADD61E}"/>
    <cellStyle name="Comma 5 3 5 2 5 2 2 2" xfId="13290" xr:uid="{767D7F80-B220-488B-9653-014EC968C578}"/>
    <cellStyle name="Comma 5 3 5 2 5 2 2 3" xfId="16385" xr:uid="{53CED7DD-F4B3-4D59-823C-0158AD812DC2}"/>
    <cellStyle name="Comma 5 3 5 2 5 2 3" xfId="6097" xr:uid="{266A557B-620C-4E51-A178-39B5D31E87AC}"/>
    <cellStyle name="Comma 5 3 5 2 5 3" xfId="8095" xr:uid="{D8B9EEB5-7A29-4F8E-9996-DEC676AC5162}"/>
    <cellStyle name="Comma 5 3 5 2 5 3 2" xfId="11746" xr:uid="{056BF2EA-1124-40E5-BC8B-DA4F9A67FF4E}"/>
    <cellStyle name="Comma 5 3 5 2 5 3 3" xfId="14841" xr:uid="{D551F4F3-225E-4BD9-B6EB-993C0A4920A8}"/>
    <cellStyle name="Comma 5 3 5 2 6" xfId="2848" xr:uid="{3C870659-0210-4F48-82A8-B3557FB57BC3}"/>
    <cellStyle name="Comma 5 3 5 2 6 2" xfId="8596" xr:uid="{27D318EA-2240-4924-952F-4CE224AAF052}"/>
    <cellStyle name="Comma 5 3 5 2 6 2 2" xfId="12107" xr:uid="{7DF7BD93-E74A-466B-94D5-F7538A1BA049}"/>
    <cellStyle name="Comma 5 3 5 2 6 2 3" xfId="15202" xr:uid="{3E3BA47B-27D9-4360-9F4E-3D4BFAF1AFF4}"/>
    <cellStyle name="Comma 5 3 5 2 6 3" xfId="4912" xr:uid="{22AA6634-07E9-44DB-9082-38F449B750DF}"/>
    <cellStyle name="Comma 5 3 5 2 7" xfId="6592" xr:uid="{68DECC21-5454-4E7F-8A6F-B4D860C43618}"/>
    <cellStyle name="Comma 5 3 5 2 7 2" xfId="10564" xr:uid="{EBEB9C1E-329C-4E7E-BB67-C58B6838DFB4}"/>
    <cellStyle name="Comma 5 3 5 2 7 3" xfId="13659" xr:uid="{6BCD28BA-4D7D-44D8-B09F-7E69BE3A8C20}"/>
    <cellStyle name="Comma 5 3 5 3" xfId="309" xr:uid="{209C9AA4-959E-48D6-9A27-6DF576710BB4}"/>
    <cellStyle name="Comma 5 3 5 3 2" xfId="2985" xr:uid="{6A598A90-8423-41CD-93A6-BA277F2A3A91}"/>
    <cellStyle name="Comma 5 3 5 3 2 2" xfId="8713" xr:uid="{E17C1B0E-0869-4250-85BE-5848FF970C1A}"/>
    <cellStyle name="Comma 5 3 5 3 2 2 2" xfId="12195" xr:uid="{014A82DF-91E5-4148-A336-96984F21E77E}"/>
    <cellStyle name="Comma 5 3 5 3 2 2 3" xfId="15290" xr:uid="{AB27B663-EDD5-48DE-A2BD-013A54273B83}"/>
    <cellStyle name="Comma 5 3 5 3 2 3" xfId="6431" xr:uid="{AC1D8924-0303-46A3-8BF3-8F709288EFDF}"/>
    <cellStyle name="Comma 5 3 5 3 3" xfId="6709" xr:uid="{45D26139-748F-4D00-8892-AF9027100E47}"/>
    <cellStyle name="Comma 5 3 5 3 3 2" xfId="10652" xr:uid="{7C8DC7FD-EE30-419D-B57E-D2CD0C86B0BA}"/>
    <cellStyle name="Comma 5 3 5 3 3 3" xfId="13747" xr:uid="{728D139A-EFE6-4D49-A768-019C9737D135}"/>
    <cellStyle name="Comma 5 3 5 3 4" xfId="5000" xr:uid="{17D822F4-8F63-40B3-B47B-D03897AF134F}"/>
    <cellStyle name="Comma 5 3 5 4" xfId="2802" xr:uid="{81112D40-F850-42C9-93D4-B689B1122C6B}"/>
    <cellStyle name="Comma 5 3 5 4 2" xfId="8552" xr:uid="{E9119316-B14A-40C5-A3A6-231E3332D9BA}"/>
    <cellStyle name="Comma 5 3 5 4 2 2" xfId="12082" xr:uid="{D139EB70-8D31-428A-B127-FE73BC4D1B7A}"/>
    <cellStyle name="Comma 5 3 5 4 2 3" xfId="15177" xr:uid="{2829F5A6-7280-40B2-8380-67E854798016}"/>
    <cellStyle name="Comma 5 3 5 4 3" xfId="4887" xr:uid="{A28E7160-B2D6-4252-841E-6D886C172F72}"/>
    <cellStyle name="Comma 5 3 5 5" xfId="6545" xr:uid="{A588B594-3DD0-40D4-A1D4-2B6FF7FDD6A2}"/>
    <cellStyle name="Comma 5 3 5 5 2" xfId="10539" xr:uid="{0C007185-2AFE-4678-B472-94CA7CE55003}"/>
    <cellStyle name="Comma 5 3 5 5 3" xfId="13634" xr:uid="{36F40DF0-8C30-4C9E-AA3A-8ECE9DE9EFDF}"/>
    <cellStyle name="Comma 5 3 6" xfId="2936" xr:uid="{80BDB6E6-DCD4-4C05-954F-DAAF5C3FAB1E}"/>
    <cellStyle name="Comma 5 3 6 2" xfId="8673" xr:uid="{EE596359-A501-4361-A0F4-AD3730385873}"/>
    <cellStyle name="Comma 5 3 6 2 2" xfId="12156" xr:uid="{BFA27E0D-DA86-42E4-B2C5-226675164BA6}"/>
    <cellStyle name="Comma 5 3 6 2 3" xfId="15251" xr:uid="{A8E2D829-4855-4B10-A4A8-7650BE00D84D}"/>
    <cellStyle name="Comma 5 3 6 3" xfId="4961" xr:uid="{6EDF51EC-D4B3-4BBC-BA4B-5C5B314FF32C}"/>
    <cellStyle name="Comma 5 3 7" xfId="6669" xr:uid="{7094D893-F229-49A2-B14A-A06C6C6CEDF3}"/>
    <cellStyle name="Comma 5 3 7 2" xfId="10613" xr:uid="{077891F3-F9C2-4B4A-8729-663FA526A657}"/>
    <cellStyle name="Comma 5 3 7 3" xfId="13708" xr:uid="{86E6846B-252D-49EB-A5C3-B0D6C3DD03E7}"/>
    <cellStyle name="Comma 5 4" xfId="340" xr:uid="{76FCE45F-EBD1-40BD-AAAA-9BF0528F21BE}"/>
    <cellStyle name="Comma 5 4 2" xfId="766" xr:uid="{669BAC59-C897-478C-8570-B76F371B5A8A}"/>
    <cellStyle name="Comma 5 4 2 2" xfId="1637" xr:uid="{9D190FF2-C515-47ED-AEF1-2BD274246A74}"/>
    <cellStyle name="Comma 5 4 2 2 2" xfId="3919" xr:uid="{78EA5499-F006-42E2-99A4-59531A7E133E}"/>
    <cellStyle name="Comma 5 4 2 2 2 2" xfId="9618" xr:uid="{848E3089-988C-4A03-9705-9E65A45BB7C7}"/>
    <cellStyle name="Comma 5 4 2 2 2 2 2" xfId="12876" xr:uid="{7F525B6A-8E1A-4C35-A62E-5BD1049B0B1C}"/>
    <cellStyle name="Comma 5 4 2 2 2 2 3" xfId="15971" xr:uid="{8F4E8A16-1A4A-4796-9008-D189E92F88B8}"/>
    <cellStyle name="Comma 5 4 2 2 2 3" xfId="5683" xr:uid="{D9B4A92F-87DF-4CA9-AF14-9216B87FAC51}"/>
    <cellStyle name="Comma 5 4 2 2 3" xfId="7617" xr:uid="{4CB2EDBD-903D-472D-A6E7-9AE655BC382B}"/>
    <cellStyle name="Comma 5 4 2 2 3 2" xfId="11332" xr:uid="{AE241F10-F45E-4EAB-85E8-9381910C0F02}"/>
    <cellStyle name="Comma 5 4 2 2 3 3" xfId="14427" xr:uid="{B7A38615-4545-46C2-BCAA-BE20B9CED095}"/>
    <cellStyle name="Comma 5 4 2 3" xfId="2586" xr:uid="{B631C335-AB71-42F2-9692-289413C0BDB4}"/>
    <cellStyle name="Comma 5 4 2 3 2" xfId="4776" xr:uid="{A5BA3806-6C6D-4B40-9F57-FE30C8982BFA}"/>
    <cellStyle name="Comma 5 4 2 3 2 2" xfId="10422" xr:uid="{ED3EEFF8-1360-4C0E-B18D-5117451FDAB7}"/>
    <cellStyle name="Comma 5 4 2 3 2 2 2" xfId="13547" xr:uid="{BECDF4AD-C377-4AA9-9B78-A0466F80C044}"/>
    <cellStyle name="Comma 5 4 2 3 2 2 3" xfId="16642" xr:uid="{07968EEE-365A-4A56-B66B-0722EBFDD393}"/>
    <cellStyle name="Comma 5 4 2 3 2 3" xfId="6354" xr:uid="{B201D0E1-3B09-4CD4-A60F-72DEB6400771}"/>
    <cellStyle name="Comma 5 4 2 3 3" xfId="8440" xr:uid="{66EAA755-2B8D-40A2-ABFE-9CA1257014F5}"/>
    <cellStyle name="Comma 5 4 2 3 3 2" xfId="12003" xr:uid="{1061258E-CB64-4EBD-8B3D-BB832307426A}"/>
    <cellStyle name="Comma 5 4 2 3 3 3" xfId="15098" xr:uid="{62C39A02-8914-46A2-BCBB-56D1AEA9CC54}"/>
    <cellStyle name="Comma 5 4 2 4" xfId="3249" xr:uid="{51F71D49-0219-4C7E-9FAB-44703FC73966}"/>
    <cellStyle name="Comma 5 4 2 4 2" xfId="8949" xr:uid="{45D0B512-BE12-4A78-A57C-87C6C8AB1ADF}"/>
    <cellStyle name="Comma 5 4 2 4 2 2" xfId="12357" xr:uid="{F495016C-1DC7-4ED9-AF4B-095EB9702A7A}"/>
    <cellStyle name="Comma 5 4 2 4 2 3" xfId="15452" xr:uid="{F4507B10-44B6-40ED-B4FA-E02FB1294816}"/>
    <cellStyle name="Comma 5 4 2 4 3" xfId="5165" xr:uid="{2D2B80B4-A72A-418A-A459-4B5EF246988B}"/>
    <cellStyle name="Comma 5 4 2 5" xfId="6948" xr:uid="{07B01982-7F73-4702-9B2C-1C0A9ED26640}"/>
    <cellStyle name="Comma 5 4 2 5 2" xfId="10814" xr:uid="{DEEEEA16-CC92-4456-89B9-3E7A0AECDBF2}"/>
    <cellStyle name="Comma 5 4 2 5 3" xfId="13909" xr:uid="{9B11A212-3898-45D0-8952-9AC73F712E0C}"/>
    <cellStyle name="Comma 5 4 3" xfId="1213" xr:uid="{448F6D0C-153C-4AE0-A13C-F58FD2137484}"/>
    <cellStyle name="Comma 5 4 3 2" xfId="3513" xr:uid="{6DEBDBA3-2EF9-46C8-9259-B83CA1B60916}"/>
    <cellStyle name="Comma 5 4 3 2 2" xfId="9213" xr:uid="{340F023D-41BD-4A64-918A-99CB50D6979D}"/>
    <cellStyle name="Comma 5 4 3 2 2 2" xfId="12551" xr:uid="{B1C7A150-66B7-4CD4-85C9-5D5BC94DB1DA}"/>
    <cellStyle name="Comma 5 4 3 2 2 3" xfId="15646" xr:uid="{AF43FD72-D22A-4931-A16E-1E45FF25939E}"/>
    <cellStyle name="Comma 5 4 3 2 3" xfId="5359" xr:uid="{BA982932-1D60-4C6C-8228-4733F445BE7E}"/>
    <cellStyle name="Comma 5 4 3 3" xfId="7212" xr:uid="{4ED5364E-AE9B-436C-8AD8-ADF054C0AADC}"/>
    <cellStyle name="Comma 5 4 3 3 2" xfId="11008" xr:uid="{3921AE36-1AC5-4B57-BF50-199CB3E83163}"/>
    <cellStyle name="Comma 5 4 3 3 3" xfId="14103" xr:uid="{C5BAD811-7E4B-4653-8EA7-DA8C169006D4}"/>
    <cellStyle name="Comma 5 4 4" xfId="521" xr:uid="{1195CCE6-64ED-4D79-94E6-F910CA337443}"/>
    <cellStyle name="Comma 5 4 4 2" xfId="2294" xr:uid="{93B31402-BBC2-4534-890B-9CEE83D5F8B8}"/>
    <cellStyle name="Comma 5 4 4 2 2" xfId="4484" xr:uid="{4CDDD532-A06E-436C-ABD6-3B080C4FEEDD}"/>
    <cellStyle name="Comma 5 4 4 2 2 2" xfId="10130" xr:uid="{7A0D63C1-6695-4444-BD2B-C640FDF62534}"/>
    <cellStyle name="Comma 5 4 4 2 2 2 2" xfId="13329" xr:uid="{520F1F20-6918-40D5-8156-CE0B552B0B1C}"/>
    <cellStyle name="Comma 5 4 4 2 2 2 3" xfId="16424" xr:uid="{8D347B7A-BE3F-4C17-B3FD-AE0048E7208C}"/>
    <cellStyle name="Comma 5 4 4 2 2 3" xfId="6502" xr:uid="{01C800D7-CDB4-4E37-9957-E2464133FF3C}"/>
    <cellStyle name="Comma 5 4 4 2 3" xfId="8148" xr:uid="{887A42A1-9CB7-4F90-A340-9DD6B094ED80}"/>
    <cellStyle name="Comma 5 4 4 2 3 2" xfId="11785" xr:uid="{A3461DFF-23BF-4DA3-8CCE-BE8957ECCDF6}"/>
    <cellStyle name="Comma 5 4 4 2 3 3" xfId="14880" xr:uid="{63F56735-3B47-4EA1-9DAB-4013FEFC32A0}"/>
    <cellStyle name="Comma 5 4 4 2 4" xfId="6136" xr:uid="{C8A4F601-5302-4F7B-BD05-1D9B3A64BA08}"/>
    <cellStyle name="Comma 5 4 4 3" xfId="3090" xr:uid="{6E9C9311-AE28-4155-9F7F-A96081F4528E}"/>
    <cellStyle name="Comma 5 4 4 3 2" xfId="8805" xr:uid="{03B5FD9E-0424-4BBD-B616-9553957D3090}"/>
    <cellStyle name="Comma 5 4 4 3 2 2" xfId="12265" xr:uid="{2D417152-84F5-4E80-849C-D286A5629327}"/>
    <cellStyle name="Comma 5 4 4 3 2 3" xfId="15360" xr:uid="{9E114EBA-3F62-48A2-B0C0-25B2CFA18C15}"/>
    <cellStyle name="Comma 5 4 4 3 3" xfId="5071" xr:uid="{5C09E954-6485-4E4C-BB03-71D440699509}"/>
    <cellStyle name="Comma 5 4 4 4" xfId="6803" xr:uid="{D23C736A-8557-436D-9CFF-4047C696924A}"/>
    <cellStyle name="Comma 5 4 4 4 2" xfId="10722" xr:uid="{071DF07C-C02C-44D4-9801-565FD2E1EE15}"/>
    <cellStyle name="Comma 5 4 4 4 3" xfId="13817" xr:uid="{FDE9E10B-70FD-40C4-9D95-51727B8434F6}"/>
    <cellStyle name="Comma 5 4 5" xfId="3016" xr:uid="{6650EBD2-4B39-432E-979E-80E580E924D2}"/>
    <cellStyle name="Comma 5 4 5 2" xfId="8744" xr:uid="{E522CC6C-0E71-42DD-8C3C-415225393746}"/>
    <cellStyle name="Comma 5 4 5 2 2" xfId="12224" xr:uid="{3C70978C-B23F-4E98-9406-BB752CA3F1EF}"/>
    <cellStyle name="Comma 5 4 5 2 3" xfId="15319" xr:uid="{B3228F36-80E3-4A80-B855-5294AFF59BC8}"/>
    <cellStyle name="Comma 5 4 5 3" xfId="5029" xr:uid="{37AC6388-EDA9-4EEE-90F5-EAB86548E4EE}"/>
    <cellStyle name="Comma 5 4 6" xfId="6740" xr:uid="{AA42C7A3-0E65-48CE-BE7D-2B57250BB505}"/>
    <cellStyle name="Comma 5 4 6 2" xfId="10681" xr:uid="{D9FC7331-9D27-4E90-A19E-373D0962BD68}"/>
    <cellStyle name="Comma 5 4 6 3" xfId="13776" xr:uid="{17B47D03-F788-4105-B8F2-041857070A1E}"/>
    <cellStyle name="Comma 5 5" xfId="546" xr:uid="{16E3017A-B069-49E2-8156-47826AD64000}"/>
    <cellStyle name="Comma 5 5 2" xfId="784" xr:uid="{886CFFE8-8E6F-4F8E-89DC-5532EDEA0BF8}"/>
    <cellStyle name="Comma 5 5 2 2" xfId="1666" xr:uid="{D81123F0-81C3-4247-B51D-B41030EAD591}"/>
    <cellStyle name="Comma 5 5 2 2 2" xfId="3948" xr:uid="{0599C606-46F6-4B22-92FD-981F207C2246}"/>
    <cellStyle name="Comma 5 5 2 2 2 2" xfId="9647" xr:uid="{48EBD537-9E36-4385-8F4D-BDA1967F911B}"/>
    <cellStyle name="Comma 5 5 2 2 2 2 2" xfId="12905" xr:uid="{69CB4500-E462-4DCC-80C9-89E5180DC138}"/>
    <cellStyle name="Comma 5 5 2 2 2 2 3" xfId="16000" xr:uid="{AD8C83BA-2CD4-49A0-9A74-8973A1D528CA}"/>
    <cellStyle name="Comma 5 5 2 2 2 3" xfId="5712" xr:uid="{E8B0F555-23D4-45DD-A8A1-0222C7E96CC7}"/>
    <cellStyle name="Comma 5 5 2 2 3" xfId="7646" xr:uid="{C1CB643A-19C3-499C-97D8-C0A6A2CE23D6}"/>
    <cellStyle name="Comma 5 5 2 2 3 2" xfId="11361" xr:uid="{99AB4056-D373-464C-A411-B59DA824DD8A}"/>
    <cellStyle name="Comma 5 5 2 2 3 3" xfId="14456" xr:uid="{4C0FAF82-FEF3-489F-A110-E545F1C8FCE6}"/>
    <cellStyle name="Comma 5 5 2 3" xfId="2598" xr:uid="{2D09C9BB-D80A-478A-93A6-0A9850397B42}"/>
    <cellStyle name="Comma 5 5 2 3 2" xfId="4788" xr:uid="{A0CCEC98-F134-4C66-8ED9-148B29777CF1}"/>
    <cellStyle name="Comma 5 5 2 3 2 2" xfId="10434" xr:uid="{88C2C4DB-D7D6-42E0-BFBE-C42068086A13}"/>
    <cellStyle name="Comma 5 5 2 3 2 2 2" xfId="13559" xr:uid="{0E610E79-85F2-4243-A2EB-0BF954BC7ABE}"/>
    <cellStyle name="Comma 5 5 2 3 2 2 3" xfId="16654" xr:uid="{9720EA29-6D9B-4B0F-A542-AC3C8BAF03EC}"/>
    <cellStyle name="Comma 5 5 2 3 2 3" xfId="6366" xr:uid="{F77C2670-079A-4C33-985D-45D01CA0A349}"/>
    <cellStyle name="Comma 5 5 2 3 3" xfId="8452" xr:uid="{66D474FA-87C9-4626-A901-A3EA076A039B}"/>
    <cellStyle name="Comma 5 5 2 3 3 2" xfId="12015" xr:uid="{54C916D9-A56D-4E8A-AF4D-8A812D6789DD}"/>
    <cellStyle name="Comma 5 5 2 3 3 3" xfId="15110" xr:uid="{E9C2268B-D8DD-439A-AB9A-41D6CC1615C2}"/>
    <cellStyle name="Comma 5 5 2 4" xfId="3267" xr:uid="{1ACC3144-56C7-4CAA-A626-55EBBE052EC3}"/>
    <cellStyle name="Comma 5 5 2 4 2" xfId="8967" xr:uid="{BF68A0D2-F244-457B-857B-8C9BE4AA8489}"/>
    <cellStyle name="Comma 5 5 2 4 2 2" xfId="12371" xr:uid="{FDA4DEEC-2056-4238-9B54-5313CA32C1AB}"/>
    <cellStyle name="Comma 5 5 2 4 2 3" xfId="15466" xr:uid="{D83D1D74-EC1B-4F2C-B855-836DDD5E75CE}"/>
    <cellStyle name="Comma 5 5 2 4 3" xfId="5179" xr:uid="{7EC46039-A5FF-4103-94FC-CDE933E459F3}"/>
    <cellStyle name="Comma 5 5 2 5" xfId="6966" xr:uid="{0E6CEE51-6BFF-4A5C-95E4-618AF51CDC43}"/>
    <cellStyle name="Comma 5 5 2 5 2" xfId="10828" xr:uid="{C664D977-4972-4500-8458-A590608CFDA1}"/>
    <cellStyle name="Comma 5 5 2 5 3" xfId="13923" xr:uid="{9E005FD0-C407-452A-98F1-630585D398F5}"/>
    <cellStyle name="Comma 5 5 3" xfId="1470" xr:uid="{5650859B-BC1B-43CF-9DF2-04769B3F69AB}"/>
    <cellStyle name="Comma 5 5 3 2" xfId="2475" xr:uid="{8F6D647E-1B52-41D1-80E1-072F6EF06F64}"/>
    <cellStyle name="Comma 5 5 3 2 2" xfId="4665" xr:uid="{7C283E2C-3D2E-4F71-8B2C-5A6CBA1039C7}"/>
    <cellStyle name="Comma 5 5 3 2 2 2" xfId="10311" xr:uid="{70A85D25-8711-48D9-8DD2-4DDD224D8995}"/>
    <cellStyle name="Comma 5 5 3 2 2 2 2" xfId="13443" xr:uid="{9C4283EE-43FF-48E9-8364-912ACAC9F047}"/>
    <cellStyle name="Comma 5 5 3 2 2 2 3" xfId="16538" xr:uid="{2381F5ED-290C-474A-B200-51173A9636AB}"/>
    <cellStyle name="Comma 5 5 3 2 2 3" xfId="6250" xr:uid="{53B2D2A6-EB5E-41B5-B517-DD29F77E964B}"/>
    <cellStyle name="Comma 5 5 3 2 3" xfId="8329" xr:uid="{E5DE738C-93F2-43A1-8FAB-A809E11ECAA0}"/>
    <cellStyle name="Comma 5 5 3 2 3 2" xfId="11899" xr:uid="{C7172C77-8C11-4538-B190-6D4E8931D0DD}"/>
    <cellStyle name="Comma 5 5 3 2 3 3" xfId="14994" xr:uid="{EAA52E39-B41C-4758-99B2-151ACA7A7C38}"/>
    <cellStyle name="Comma 5 5 3 3" xfId="3752" xr:uid="{E4414514-EC73-43C7-9CA6-FD5FEB4A5342}"/>
    <cellStyle name="Comma 5 5 3 3 2" xfId="9451" xr:uid="{8FF2E690-97BE-4AD2-A74C-F9DC41743552}"/>
    <cellStyle name="Comma 5 5 3 3 2 2" xfId="12716" xr:uid="{C1A02512-7475-452C-9494-E5F21CE6EE97}"/>
    <cellStyle name="Comma 5 5 3 3 2 3" xfId="15811" xr:uid="{F231D53B-D00A-4085-9F47-91B16C4114D9}"/>
    <cellStyle name="Comma 5 5 3 3 3" xfId="5523" xr:uid="{174C79BA-5986-4EA2-B4A8-0B1AE774EFC5}"/>
    <cellStyle name="Comma 5 5 3 4" xfId="7450" xr:uid="{C3A695CC-AFE7-4EB7-B7DE-64BCACFD05BF}"/>
    <cellStyle name="Comma 5 5 3 4 2" xfId="11172" xr:uid="{26EE8953-54D0-40D3-92E4-1B5599AC17D2}"/>
    <cellStyle name="Comma 5 5 3 4 3" xfId="14267" xr:uid="{567D2DC4-30B6-4A33-84B6-895FEB86A867}"/>
    <cellStyle name="Comma 5 5 4" xfId="1263" xr:uid="{E9AEA0DB-05F1-4291-A26B-D31C16971FDE}"/>
    <cellStyle name="Comma 5 5 4 2" xfId="3553" xr:uid="{87A68F6F-7E5A-4910-9EDD-6870EA035FE7}"/>
    <cellStyle name="Comma 5 5 4 2 2" xfId="9252" xr:uid="{8AFD3AFE-463E-4AB4-9C32-7A59891565D0}"/>
    <cellStyle name="Comma 5 5 4 2 2 2" xfId="12581" xr:uid="{5FA7B963-5F3F-4828-90F1-810B68E3A4B2}"/>
    <cellStyle name="Comma 5 5 4 2 2 3" xfId="15676" xr:uid="{21223C78-82C8-4F24-B782-01E230414D18}"/>
    <cellStyle name="Comma 5 5 4 2 3" xfId="5389" xr:uid="{829F0EB9-E289-4E74-ABF7-63E5DF0EF46C}"/>
    <cellStyle name="Comma 5 5 4 3" xfId="7251" xr:uid="{A4EBFFAD-95CC-4DCE-A207-6E5B774025E3}"/>
    <cellStyle name="Comma 5 5 4 3 2" xfId="11038" xr:uid="{5E0022DA-3385-4899-84CF-26C256972160}"/>
    <cellStyle name="Comma 5 5 4 3 3" xfId="14133" xr:uid="{E3CEC3AF-49DF-481D-90CE-9381433EC7BD}"/>
    <cellStyle name="Comma 5 5 5" xfId="2321" xr:uid="{41279CC3-955E-4268-9502-70222D70275F}"/>
    <cellStyle name="Comma 5 5 5 2" xfId="4511" xr:uid="{630FB2D9-3222-4C14-BE34-35B80BF04F89}"/>
    <cellStyle name="Comma 5 5 5 2 2" xfId="10157" xr:uid="{3DCC9279-E10E-4B37-AB06-346507332115}"/>
    <cellStyle name="Comma 5 5 5 2 2 2" xfId="13348" xr:uid="{059DEFCE-E06B-4510-BA09-7E5DF069B62C}"/>
    <cellStyle name="Comma 5 5 5 2 2 3" xfId="16443" xr:uid="{F1DBC837-FA85-4947-AFB7-60A8BCDE0930}"/>
    <cellStyle name="Comma 5 5 5 2 3" xfId="6155" xr:uid="{45EA8139-B8FC-4BF4-B017-9E924BB18F5A}"/>
    <cellStyle name="Comma 5 5 5 3" xfId="8175" xr:uid="{04BCCA67-149D-45C2-B75A-C9BA6652CDA9}"/>
    <cellStyle name="Comma 5 5 5 3 2" xfId="11804" xr:uid="{4C561403-216D-49FA-9D11-2FC09BB6189C}"/>
    <cellStyle name="Comma 5 5 5 3 3" xfId="14899" xr:uid="{3FC4E726-0618-4502-AE99-D10AFB5646AF}"/>
    <cellStyle name="Comma 5 5 6" xfId="3103" xr:uid="{8E8D47CA-97CD-4559-9833-231DF7B51D8E}"/>
    <cellStyle name="Comma 5 5 6 2" xfId="8816" xr:uid="{9B324915-A61F-4F53-B76E-81E62E614CDF}"/>
    <cellStyle name="Comma 5 5 6 2 2" xfId="12272" xr:uid="{219E4D2D-D444-471F-BF5B-994FB8A60CF2}"/>
    <cellStyle name="Comma 5 5 6 2 3" xfId="15367" xr:uid="{142752C3-6A2D-4BCB-8C21-6A7D42129CD4}"/>
    <cellStyle name="Comma 5 5 6 3" xfId="5078" xr:uid="{323E2ECA-A22C-4845-A85F-27231E5C9BEB}"/>
    <cellStyle name="Comma 5 5 7" xfId="6814" xr:uid="{F4ECA462-8DCD-417A-B44C-F3D98F157DB2}"/>
    <cellStyle name="Comma 5 5 7 2" xfId="10729" xr:uid="{433B2E45-EC68-4057-9604-7DA2A331CC76}"/>
    <cellStyle name="Comma 5 5 7 3" xfId="13824" xr:uid="{0DADB892-E21B-4C5B-AAB2-3812E00BACCD}"/>
    <cellStyle name="Comma 5 6" xfId="606" xr:uid="{F2E284A8-7FC8-4E73-BF74-305E28A0FB4E}"/>
    <cellStyle name="Comma 5 6 2" xfId="1678" xr:uid="{A14FD1AA-A639-45F5-83C2-939C6CD4283A}"/>
    <cellStyle name="Comma 5 6 2 2" xfId="2020" xr:uid="{EB0FED6F-7700-40B6-9849-4A897E2D1FCF}"/>
    <cellStyle name="Comma 5 6 2 2 2" xfId="4265" xr:uid="{26CEB9C3-A3A0-4F2B-8E4B-1EF15FB6AC1B}"/>
    <cellStyle name="Comma 5 6 2 2 2 2" xfId="9912" xr:uid="{E91CF0B4-6201-4370-B8D5-96AD635A89EF}"/>
    <cellStyle name="Comma 5 6 2 2 2 2 2" xfId="13162" xr:uid="{5199B816-BC6F-4BBA-A83D-5D743E6F6776}"/>
    <cellStyle name="Comma 5 6 2 2 2 2 3" xfId="16257" xr:uid="{06CC417C-F5F6-4D03-A066-A57C4549A830}"/>
    <cellStyle name="Comma 5 6 2 2 2 3" xfId="5969" xr:uid="{F1024402-199E-4292-84B4-543382FE8524}"/>
    <cellStyle name="Comma 5 6 2 2 3" xfId="7911" xr:uid="{CFE925EF-4EEB-4CF7-9B18-5EF848520583}"/>
    <cellStyle name="Comma 5 6 2 2 3 2" xfId="11618" xr:uid="{B22330CF-6B6F-4EFB-9DD7-7B848F90E15D}"/>
    <cellStyle name="Comma 5 6 2 2 3 3" xfId="14713" xr:uid="{D7634776-EF28-4F77-9685-6B9CA7784F83}"/>
    <cellStyle name="Comma 5 6 2 3" xfId="3960" xr:uid="{E12DBBFB-8CCE-4AEB-BE6C-1F924C6B5F22}"/>
    <cellStyle name="Comma 5 6 2 3 2" xfId="9659" xr:uid="{0BD820DB-037F-4266-9382-0B2D26B4F647}"/>
    <cellStyle name="Comma 5 6 2 3 2 2" xfId="12917" xr:uid="{564BBEB4-3735-4EE3-B15A-FA4E1A75F184}"/>
    <cellStyle name="Comma 5 6 2 3 2 3" xfId="16012" xr:uid="{2B9BC5F4-1141-4C90-BD36-CAFE98B43F2F}"/>
    <cellStyle name="Comma 5 6 2 3 3" xfId="5724" xr:uid="{75969EAA-D856-4D56-BC93-1277CA777AAA}"/>
    <cellStyle name="Comma 5 6 2 4" xfId="7658" xr:uid="{9A90B202-92D6-4FB7-AF9D-C808D31A10DC}"/>
    <cellStyle name="Comma 5 6 2 4 2" xfId="11373" xr:uid="{0BE908B8-21E5-4C0A-B6A4-B038819A6D8D}"/>
    <cellStyle name="Comma 5 6 2 4 3" xfId="14468" xr:uid="{008A5B27-198B-4491-A74E-93CD52A64B9F}"/>
    <cellStyle name="Comma 5 6 3" xfId="1473" xr:uid="{5CAF41FC-7F5A-4252-BB4B-3A53A9BF01D7}"/>
    <cellStyle name="Comma 5 6 3 2" xfId="2478" xr:uid="{49503F86-BB6D-4147-8D41-FA80519BECF3}"/>
    <cellStyle name="Comma 5 6 3 2 2" xfId="4668" xr:uid="{447715F4-48DC-410F-AED9-2244F9F3126B}"/>
    <cellStyle name="Comma 5 6 3 2 2 2" xfId="10314" xr:uid="{1E20DDFE-6F4F-4C58-B736-5115CC921B91}"/>
    <cellStyle name="Comma 5 6 3 2 2 2 2" xfId="13446" xr:uid="{B5032F94-7172-46D6-BE52-CF9134CD55DA}"/>
    <cellStyle name="Comma 5 6 3 2 2 2 3" xfId="16541" xr:uid="{462BE725-1A2B-4676-AF92-D5F6F559008D}"/>
    <cellStyle name="Comma 5 6 3 2 2 3" xfId="6253" xr:uid="{96184D90-B9CF-47C0-A351-AFAF0C87A0D3}"/>
    <cellStyle name="Comma 5 6 3 2 3" xfId="8332" xr:uid="{08760D5F-52F8-420A-961C-320E417B45F5}"/>
    <cellStyle name="Comma 5 6 3 2 3 2" xfId="11902" xr:uid="{357C5D17-1EB7-4A28-839A-DBB88347CC65}"/>
    <cellStyle name="Comma 5 6 3 2 3 3" xfId="14997" xr:uid="{F5C4E71E-404F-48E3-B03C-BAFEC8699205}"/>
    <cellStyle name="Comma 5 6 3 3" xfId="3755" xr:uid="{8AAE4116-060F-420C-AE4C-4FA669A53D3A}"/>
    <cellStyle name="Comma 5 6 3 3 2" xfId="9454" xr:uid="{EB92B2F1-0639-41AE-8344-9F0657D6AC5B}"/>
    <cellStyle name="Comma 5 6 3 3 2 2" xfId="12719" xr:uid="{DE6351D8-E536-41E3-964F-79ED6D039021}"/>
    <cellStyle name="Comma 5 6 3 3 2 3" xfId="15814" xr:uid="{DEE19446-2B70-442C-B221-A96D3D3E3E15}"/>
    <cellStyle name="Comma 5 6 3 3 3" xfId="5526" xr:uid="{B554F9E2-B226-4213-BBA6-A13B7D822F53}"/>
    <cellStyle name="Comma 5 6 3 4" xfId="7453" xr:uid="{0E894899-3716-468C-BB57-7896719CE7FD}"/>
    <cellStyle name="Comma 5 6 3 4 2" xfId="11175" xr:uid="{F6CCFE87-D103-436F-9A97-CB5C55A3EF82}"/>
    <cellStyle name="Comma 5 6 3 4 3" xfId="14270" xr:uid="{358A3CC0-FB30-4CE6-959A-8C2376DF2390}"/>
    <cellStyle name="Comma 5 6 4" xfId="1282" xr:uid="{5CF0A005-A6D2-46A2-A098-7AA1AE3B995B}"/>
    <cellStyle name="Comma 5 6 4 2" xfId="3565" xr:uid="{1A646F5F-39F7-4706-BA4C-26F120AAF0A8}"/>
    <cellStyle name="Comma 5 6 4 2 2" xfId="9264" xr:uid="{B35AEB2A-A8F9-47F3-8186-7791C300C9C9}"/>
    <cellStyle name="Comma 5 6 4 2 2 2" xfId="12593" xr:uid="{C6A21B7A-6D4B-4EB0-A553-D2313B8B26A0}"/>
    <cellStyle name="Comma 5 6 4 2 2 3" xfId="15688" xr:uid="{AF7ECFBD-4780-48A3-BD15-C94BF5CA135A}"/>
    <cellStyle name="Comma 5 6 4 2 3" xfId="5401" xr:uid="{A23ACF6F-2BBB-4594-996A-DD4D7C9F2CBE}"/>
    <cellStyle name="Comma 5 6 4 3" xfId="7263" xr:uid="{258C793C-0FFF-4917-9A2C-4E109E237581}"/>
    <cellStyle name="Comma 5 6 4 3 2" xfId="11050" xr:uid="{22737571-62F2-42CB-9449-123E3737AB10}"/>
    <cellStyle name="Comma 5 6 4 3 3" xfId="14145" xr:uid="{17A4FF89-ADFC-4F6A-A858-C001774B79AD}"/>
    <cellStyle name="Comma 5 6 5" xfId="2327" xr:uid="{FFCB9606-2713-4BE2-860D-0C413CC582F0}"/>
    <cellStyle name="Comma 5 6 5 2" xfId="4517" xr:uid="{7A10E859-7E4C-48B4-94E2-B4CA85A5F871}"/>
    <cellStyle name="Comma 5 6 5 2 2" xfId="10163" xr:uid="{324BB219-55A3-4907-B1BB-6EBC6312F2F3}"/>
    <cellStyle name="Comma 5 6 5 2 2 2" xfId="13354" xr:uid="{9EDE3FEB-6AD7-46EC-9CC4-28392ECCD401}"/>
    <cellStyle name="Comma 5 6 5 2 2 3" xfId="16449" xr:uid="{B7743C40-3D9A-46E6-9BDF-302FE054C105}"/>
    <cellStyle name="Comma 5 6 5 2 3" xfId="6161" xr:uid="{2CAE4053-CE5B-4E3B-8077-36063EAF28A6}"/>
    <cellStyle name="Comma 5 6 5 3" xfId="8181" xr:uid="{2970955A-90B6-4D87-B120-6AD8882799AB}"/>
    <cellStyle name="Comma 5 6 5 3 2" xfId="11810" xr:uid="{72A063D0-AA95-4FCE-AC9E-82ED73E128C4}"/>
    <cellStyle name="Comma 5 6 5 3 3" xfId="14905" xr:uid="{0B57DFB5-B222-4CE5-B0D1-8A2265482CB1}"/>
    <cellStyle name="Comma 5 6 6" xfId="3132" xr:uid="{2C9EC308-25A9-40AC-92E0-EED87013C577}"/>
    <cellStyle name="Comma 5 6 6 2" xfId="8834" xr:uid="{147F6A12-EDA8-43EE-9AE1-EE927101DF33}"/>
    <cellStyle name="Comma 5 6 6 2 2" xfId="12286" xr:uid="{A778EC41-3AF8-4AC2-A832-1D0E18265D3B}"/>
    <cellStyle name="Comma 5 6 6 2 3" xfId="15381" xr:uid="{CDB3EC65-9587-46F4-848F-20A3D10774DF}"/>
    <cellStyle name="Comma 5 6 6 3" xfId="5093" xr:uid="{743CA3AD-71A0-42B0-AB20-606889DA37A1}"/>
    <cellStyle name="Comma 5 6 7" xfId="6832" xr:uid="{2B54F90F-B4EE-40CA-8C2E-CDFE5CCB2863}"/>
    <cellStyle name="Comma 5 6 7 2" xfId="10743" xr:uid="{57E71FB1-4188-4AC7-A638-6E2BA7129C9C}"/>
    <cellStyle name="Comma 5 6 7 3" xfId="13838" xr:uid="{DC827C66-58D5-49E8-BD36-839F9EA00474}"/>
    <cellStyle name="Comma 5 7" xfId="660" xr:uid="{7673C70D-3B4B-4964-8E29-4D24545AF08E}"/>
    <cellStyle name="Comma 5 7 2" xfId="1487" xr:uid="{A5002659-92CB-4F3A-9CE6-08AF5B5F955A}"/>
    <cellStyle name="Comma 5 7 2 2" xfId="2492" xr:uid="{CFB3F0D2-8484-40B9-AFDF-FF2D79DE01F1}"/>
    <cellStyle name="Comma 5 7 2 2 2" xfId="4682" xr:uid="{C5634DC0-1A6B-4BEC-A2B4-9A28F6095A90}"/>
    <cellStyle name="Comma 5 7 2 2 2 2" xfId="10328" xr:uid="{63BFD76E-220F-4F2B-9E8E-703365603B5D}"/>
    <cellStyle name="Comma 5 7 2 2 2 2 2" xfId="13460" xr:uid="{5DCD4DDB-5D52-43AC-924A-B25984756823}"/>
    <cellStyle name="Comma 5 7 2 2 2 2 3" xfId="16555" xr:uid="{B2F94017-4C23-4C78-ADE7-1AF6565308C5}"/>
    <cellStyle name="Comma 5 7 2 2 2 3" xfId="6267" xr:uid="{AFCB1346-CAA1-4B90-AD55-1D2115C538C9}"/>
    <cellStyle name="Comma 5 7 2 2 3" xfId="8346" xr:uid="{BC6F3367-56C8-4813-9209-21D38E82D826}"/>
    <cellStyle name="Comma 5 7 2 2 3 2" xfId="11916" xr:uid="{99534E5A-F261-4D38-B9DB-8B97D7FC038F}"/>
    <cellStyle name="Comma 5 7 2 2 3 3" xfId="15011" xr:uid="{AF12FA5D-99D2-4284-BDC2-47190F886DC6}"/>
    <cellStyle name="Comma 5 7 2 3" xfId="3769" xr:uid="{A8267A0E-77A6-4892-93C2-0D6608473759}"/>
    <cellStyle name="Comma 5 7 2 3 2" xfId="9468" xr:uid="{92E6D283-6C29-4A89-97A9-8F4B2363B793}"/>
    <cellStyle name="Comma 5 7 2 3 2 2" xfId="12733" xr:uid="{A34332B1-2EA0-4962-AB0C-5A186FEE2D97}"/>
    <cellStyle name="Comma 5 7 2 3 2 3" xfId="15828" xr:uid="{A90ABFD1-BF5D-4ABC-894D-EB7C3C249125}"/>
    <cellStyle name="Comma 5 7 2 3 3" xfId="5540" xr:uid="{4A83F413-8FFD-4C7A-B7AC-08BF70EA27B3}"/>
    <cellStyle name="Comma 5 7 2 4" xfId="7467" xr:uid="{1457EA40-4CFF-4159-B98E-8D4BB1082D8F}"/>
    <cellStyle name="Comma 5 7 2 4 2" xfId="11189" xr:uid="{329DD382-EFA7-4736-BD2D-8AB166C1DAA8}"/>
    <cellStyle name="Comma 5 7 2 4 3" xfId="14284" xr:uid="{8CA38169-9BD3-435A-8AB4-D67E81FC7B9A}"/>
    <cellStyle name="Comma 5 7 3" xfId="1311" xr:uid="{52574901-7EA2-4321-B3C7-0BA06C8630DB}"/>
    <cellStyle name="Comma 5 7 3 2" xfId="3594" xr:uid="{5836D357-4CD6-4DA0-8C75-95A6DAF4EB18}"/>
    <cellStyle name="Comma 5 7 3 2 2" xfId="9293" xr:uid="{B9079AF0-F3C1-4453-A2FC-5DCE469ACEB7}"/>
    <cellStyle name="Comma 5 7 3 2 2 2" xfId="12622" xr:uid="{449B58FB-F843-4D64-9192-3DD24B8F7810}"/>
    <cellStyle name="Comma 5 7 3 2 2 3" xfId="15717" xr:uid="{4314EA2D-6DB3-4AB8-A9E4-4653E4CE96A9}"/>
    <cellStyle name="Comma 5 7 3 2 3" xfId="5430" xr:uid="{2ECA0B78-9ECC-42A6-9D18-ABECEA5B560C}"/>
    <cellStyle name="Comma 5 7 3 3" xfId="7292" xr:uid="{D4E329C1-19D3-4AEA-AAC8-7B485308A151}"/>
    <cellStyle name="Comma 5 7 3 3 2" xfId="11079" xr:uid="{147F4ABE-2019-4CF1-8B9E-A747AC697E4D}"/>
    <cellStyle name="Comma 5 7 3 3 3" xfId="14174" xr:uid="{68A9F82B-937E-4AC2-96B2-6F73C2E0BA5D}"/>
    <cellStyle name="Comma 5 7 4" xfId="2338" xr:uid="{90CDDFF1-7BC4-4231-92CE-FA5A0B328482}"/>
    <cellStyle name="Comma 5 7 4 2" xfId="4528" xr:uid="{0A9327E4-CA9F-4993-B1F1-8864A12213E2}"/>
    <cellStyle name="Comma 5 7 4 2 2" xfId="10174" xr:uid="{F29F3317-9144-462F-84FB-D3B90A2CEE16}"/>
    <cellStyle name="Comma 5 7 4 2 2 2" xfId="13365" xr:uid="{956C2510-298A-4026-8140-F6665AC34AAE}"/>
    <cellStyle name="Comma 5 7 4 2 2 3" xfId="16460" xr:uid="{094271E4-D0AE-4B11-952F-33A10541642A}"/>
    <cellStyle name="Comma 5 7 4 2 3" xfId="6172" xr:uid="{5ACF5019-C94E-40D2-B6E2-97C7C720AE0A}"/>
    <cellStyle name="Comma 5 7 4 3" xfId="8192" xr:uid="{E39327C2-3C48-4BAA-B6AB-B4ED543EB56A}"/>
    <cellStyle name="Comma 5 7 4 3 2" xfId="11821" xr:uid="{E1FFB734-2797-41E7-8819-07A3FD1EA600}"/>
    <cellStyle name="Comma 5 7 4 3 3" xfId="14916" xr:uid="{65E54AA8-5EE9-4A9A-AD8A-BAF37B6081D3}"/>
    <cellStyle name="Comma 5 7 5" xfId="3158" xr:uid="{7B886F4D-9061-44CD-AD15-53A0306FF0CF}"/>
    <cellStyle name="Comma 5 7 5 2" xfId="8859" xr:uid="{D144BD8C-ACFD-4624-A28D-E91A70830E6E}"/>
    <cellStyle name="Comma 5 7 5 2 2" xfId="12301" xr:uid="{83AB9BF3-CF05-4C6E-B6D1-9485DF6F6155}"/>
    <cellStyle name="Comma 5 7 5 2 3" xfId="15396" xr:uid="{ED021626-A8FF-45C0-9841-3E66FB1A274B}"/>
    <cellStyle name="Comma 5 7 5 3" xfId="5109" xr:uid="{F1FC195F-ED68-4379-8C90-3E8A7A41280B}"/>
    <cellStyle name="Comma 5 7 6" xfId="6857" xr:uid="{68B4F848-2B92-4015-870D-359489DBC7EF}"/>
    <cellStyle name="Comma 5 7 6 2" xfId="10758" xr:uid="{863ECCA8-0258-41BF-A6F0-24DCC02D439B}"/>
    <cellStyle name="Comma 5 7 6 3" xfId="13853" xr:uid="{FD854C31-8BF4-46E3-B227-168CE0AC038F}"/>
    <cellStyle name="Comma 5 8" xfId="872" xr:uid="{85861A48-3592-4884-BF41-5479487F9F45}"/>
    <cellStyle name="Comma 5 8 2" xfId="1523" xr:uid="{B6BF9160-770B-4A5D-82D6-275D049ACBB1}"/>
    <cellStyle name="Comma 5 8 2 2" xfId="2517" xr:uid="{03D3F40A-BF16-4F85-B0AE-88EC6ABEBA58}"/>
    <cellStyle name="Comma 5 8 2 2 2" xfId="4707" xr:uid="{51271D2E-F1DE-4456-9F9E-4CF3279EDDC6}"/>
    <cellStyle name="Comma 5 8 2 2 2 2" xfId="10353" xr:uid="{AED20246-29F5-4E75-8811-1A9CC068362C}"/>
    <cellStyle name="Comma 5 8 2 2 2 2 2" xfId="13483" xr:uid="{87058B2A-CB4C-44C6-AE8D-F00124938D37}"/>
    <cellStyle name="Comma 5 8 2 2 2 2 3" xfId="16578" xr:uid="{A37D36C9-D5BB-4C27-829D-F8317DACCD4D}"/>
    <cellStyle name="Comma 5 8 2 2 2 3" xfId="6290" xr:uid="{08909958-B9E5-47B8-BCF3-B740899BBDAB}"/>
    <cellStyle name="Comma 5 8 2 2 3" xfId="8371" xr:uid="{6128DE6A-8856-4644-A314-70A751D5F779}"/>
    <cellStyle name="Comma 5 8 2 2 3 2" xfId="11939" xr:uid="{E4C2AC84-B57E-4E9D-AF21-7BAEFA03BA7F}"/>
    <cellStyle name="Comma 5 8 2 2 3 3" xfId="15034" xr:uid="{A08B3169-161F-4D6D-9672-6B2EF038F889}"/>
    <cellStyle name="Comma 5 8 2 3" xfId="3805" xr:uid="{439E3646-E82E-40A3-9D44-C111FB022E92}"/>
    <cellStyle name="Comma 5 8 2 3 2" xfId="9504" xr:uid="{B5ADB1EC-13C9-4B06-BEE8-B86378CB3EEF}"/>
    <cellStyle name="Comma 5 8 2 3 2 2" xfId="12767" xr:uid="{F73B5483-5306-428B-B237-F0FA931183E6}"/>
    <cellStyle name="Comma 5 8 2 3 2 3" xfId="15862" xr:uid="{D8EC1F5B-190F-40BA-9148-90654C4D122A}"/>
    <cellStyle name="Comma 5 8 2 3 3" xfId="5574" xr:uid="{9EC397D1-58C8-400E-914D-B8D96877FE49}"/>
    <cellStyle name="Comma 5 8 2 4" xfId="7503" xr:uid="{3F5B8FD0-C626-454F-8B1F-D18715EA721B}"/>
    <cellStyle name="Comma 5 8 2 4 2" xfId="11223" xr:uid="{53CFAA2F-4C42-4D5D-81A8-BFBE9CD1F968}"/>
    <cellStyle name="Comma 5 8 2 4 3" xfId="14318" xr:uid="{FD269538-5940-4841-9722-E49D176E895C}"/>
    <cellStyle name="Comma 5 8 3" xfId="1039" xr:uid="{B0320128-6E57-4CC8-BB2D-EC295FBBB98C}"/>
    <cellStyle name="Comma 5 8 3 2" xfId="3360" xr:uid="{1DF99AF7-1F5D-488D-B268-41B89243EE6E}"/>
    <cellStyle name="Comma 5 8 3 2 2" xfId="9060" xr:uid="{891D233F-7E60-42FB-B175-07DCB56207A9}"/>
    <cellStyle name="Comma 5 8 3 2 2 2" xfId="12441" xr:uid="{73326C5F-90AF-4A3D-BA24-59F9A7C6B4EF}"/>
    <cellStyle name="Comma 5 8 3 2 2 3" xfId="15536" xr:uid="{07B994C0-D322-46E4-AD29-B59499F66E56}"/>
    <cellStyle name="Comma 5 8 3 2 3" xfId="5249" xr:uid="{9482124A-E649-426E-9EFC-8C41154546D2}"/>
    <cellStyle name="Comma 5 8 3 3" xfId="7059" xr:uid="{A4210E52-D4A6-4D56-A35C-AFB31760B4C4}"/>
    <cellStyle name="Comma 5 8 3 3 2" xfId="10898" xr:uid="{A09DCDDC-5493-4DEB-92D5-16962E6E38F1}"/>
    <cellStyle name="Comma 5 8 3 3 3" xfId="13993" xr:uid="{079178A5-05DC-449D-B96A-AB7374B3FC7C}"/>
    <cellStyle name="Comma 5 8 4" xfId="2180" xr:uid="{0771CC9E-0D28-43B5-B534-939454680124}"/>
    <cellStyle name="Comma 5 8 4 2" xfId="4387" xr:uid="{D2C120CB-1D42-4762-B771-1FF850669C5B}"/>
    <cellStyle name="Comma 5 8 4 2 2" xfId="10033" xr:uid="{064AA736-88DE-40D6-A370-EF1F597848D8}"/>
    <cellStyle name="Comma 5 8 4 2 2 2" xfId="13262" xr:uid="{ABC8A6D3-24D8-4E43-8882-407A9107E932}"/>
    <cellStyle name="Comma 5 8 4 2 2 3" xfId="16357" xr:uid="{21B13127-F32C-4A88-809D-EC73A4018B71}"/>
    <cellStyle name="Comma 5 8 4 2 3" xfId="6069" xr:uid="{F56FE3EC-C519-4C88-B1D0-0F3B4B02B1C3}"/>
    <cellStyle name="Comma 5 8 4 3" xfId="8037" xr:uid="{BF5C4993-3AEC-4AC6-B735-8612AF76BAEC}"/>
    <cellStyle name="Comma 5 8 4 3 2" xfId="11718" xr:uid="{9EE25A6B-E149-45FE-9DDB-BD6CAB9BEEFF}"/>
    <cellStyle name="Comma 5 8 4 3 3" xfId="14813" xr:uid="{E96F7A2C-2351-4692-88E2-58C4ABA4814C}"/>
    <cellStyle name="Comma 5 8 5" xfId="3289" xr:uid="{42A1AF57-F028-4873-B9E3-A87E3722C939}"/>
    <cellStyle name="Comma 5 8 5 2" xfId="8989" xr:uid="{E358B3A5-3891-401A-936A-C6CC01E783BC}"/>
    <cellStyle name="Comma 5 8 5 2 2" xfId="12389" xr:uid="{844822AD-EAD4-41F7-BA5D-4F325E542F98}"/>
    <cellStyle name="Comma 5 8 5 2 3" xfId="15484" xr:uid="{DF411328-BE3F-472D-A4CA-34FD94DCA37B}"/>
    <cellStyle name="Comma 5 8 5 3" xfId="5197" xr:uid="{F7CDA258-ACBF-46C9-B993-C9C28E6F3397}"/>
    <cellStyle name="Comma 5 8 6" xfId="6988" xr:uid="{FB158C77-C21C-4473-9AE2-28A15BF65EAB}"/>
    <cellStyle name="Comma 5 8 6 2" xfId="10846" xr:uid="{538DAD52-7528-4726-A341-25FF21159F66}"/>
    <cellStyle name="Comma 5 8 6 3" xfId="13941" xr:uid="{8CB3CCE5-A08F-4E99-B2CB-B64BEE2D2110}"/>
    <cellStyle name="Comma 5 9" xfId="967" xr:uid="{A41B3C72-F263-4E84-A8E4-1C6A5B384066}"/>
    <cellStyle name="Comma 5 9 2" xfId="3304" xr:uid="{B17884DE-C2E2-4C48-AE58-FEBFC6A114FC}"/>
    <cellStyle name="Comma 5 9 2 2" xfId="9004" xr:uid="{227FC237-8908-4FA4-A7D7-2418E353DD41}"/>
    <cellStyle name="Comma 5 9 2 2 2" xfId="12400" xr:uid="{92223C46-49B1-40BA-B2E0-C04995287725}"/>
    <cellStyle name="Comma 5 9 2 2 3" xfId="15495" xr:uid="{B337CA38-C179-4650-8CC4-FAA66E328A75}"/>
    <cellStyle name="Comma 5 9 2 3" xfId="5208" xr:uid="{8E45EBEB-9EEB-46F1-AEA4-457F5F0298C0}"/>
    <cellStyle name="Comma 5 9 3" xfId="7003" xr:uid="{60A5DBF6-190E-476A-9734-5D9068066CF7}"/>
    <cellStyle name="Comma 5 9 3 2" xfId="10857" xr:uid="{4455A3FB-09C6-4E56-BB1A-B977668ECCFA}"/>
    <cellStyle name="Comma 5 9 3 3" xfId="13952" xr:uid="{A93A1BCD-5254-48C4-B2B3-582D11F2417C}"/>
    <cellStyle name="Comma 6" xfId="83" xr:uid="{BFFCBD7F-8A3D-4E3B-9660-E793D8E64E48}"/>
    <cellStyle name="Comma 6 10" xfId="2808" xr:uid="{2FC8BE2E-46A3-4EB8-B3E8-49F476FE4DB0}"/>
    <cellStyle name="Comma 6 10 2" xfId="8557" xr:uid="{3614593D-D35B-4595-9497-6ACC5FECBCF6}"/>
    <cellStyle name="Comma 6 10 2 2" xfId="12086" xr:uid="{DE315425-A012-4F66-B11E-7F8994D4BA02}"/>
    <cellStyle name="Comma 6 10 2 3" xfId="15181" xr:uid="{E22F2AA4-E501-4837-A6BA-7610E50C58BA}"/>
    <cellStyle name="Comma 6 10 3" xfId="4891" xr:uid="{C02B120E-D8CA-4F8D-8A90-8369F9C36829}"/>
    <cellStyle name="Comma 6 11" xfId="6550" xr:uid="{9F97CAFA-70B6-4FEA-B177-21987518263C}"/>
    <cellStyle name="Comma 6 11 2" xfId="10543" xr:uid="{7B7E9DD3-A5D9-4F40-9B64-2E9C602DE3CE}"/>
    <cellStyle name="Comma 6 11 3" xfId="13638" xr:uid="{EE737EF1-7E04-4533-AB46-80802BA0F04B}"/>
    <cellStyle name="Comma 6 2" xfId="55" xr:uid="{C9D6E29F-58B6-4A67-87DC-41E3B0784745}"/>
    <cellStyle name="Comma 6 2 10" xfId="6532" xr:uid="{E3390F25-BEB7-4F7C-802A-9EB260B9DF4D}"/>
    <cellStyle name="Comma 6 2 10 2" xfId="10532" xr:uid="{3EA0306A-4D8F-41D1-BAA5-B6BF87B7CDCC}"/>
    <cellStyle name="Comma 6 2 10 3" xfId="13627" xr:uid="{901C8996-E5F5-4880-B4F4-C0CCF1259080}"/>
    <cellStyle name="Comma 6 2 2" xfId="119" xr:uid="{6B8BB2F3-B186-436C-BEF5-1561BD8A180D}"/>
    <cellStyle name="Comma 6 2 2 2" xfId="328" xr:uid="{23D85973-3981-4641-BC19-E0EB5C24AA32}"/>
    <cellStyle name="Comma 6 2 2 2 2" xfId="1122" xr:uid="{853F5162-E6DC-43ED-BA43-1331F1496910}"/>
    <cellStyle name="Comma 6 2 2 2 2 2" xfId="1571" xr:uid="{8D0FAC13-EF31-42DC-85D1-CB60083754AE}"/>
    <cellStyle name="Comma 6 2 2 2 2 2 2" xfId="1976" xr:uid="{2EEFEB03-BB2F-4AAE-A3A5-321C61FC01EF}"/>
    <cellStyle name="Comma 6 2 2 2 2 2 2 2" xfId="4221" xr:uid="{D9A0B50A-20F8-4D5A-A4FD-66A98D75E5D0}"/>
    <cellStyle name="Comma 6 2 2 2 2 2 2 2 2" xfId="9868" xr:uid="{5297E1F3-9FA5-4A16-9F92-95E60539EDCE}"/>
    <cellStyle name="Comma 6 2 2 2 2 2 2 2 2 2" xfId="13118" xr:uid="{229658AE-3321-4B04-9B6C-F7962DC6A968}"/>
    <cellStyle name="Comma 6 2 2 2 2 2 2 2 2 3" xfId="16213" xr:uid="{EA118B0A-310C-42A1-AB45-BEA8AF8AF518}"/>
    <cellStyle name="Comma 6 2 2 2 2 2 2 2 3" xfId="5925" xr:uid="{16EF6ED9-5FA0-4232-8755-4C5D39986C41}"/>
    <cellStyle name="Comma 6 2 2 2 2 2 2 3" xfId="7867" xr:uid="{AB342D52-7154-4B3C-AB99-0F0D26BBDB4D}"/>
    <cellStyle name="Comma 6 2 2 2 2 2 2 3 2" xfId="11574" xr:uid="{88B7886D-AF64-40F6-BD20-4A5B059786CA}"/>
    <cellStyle name="Comma 6 2 2 2 2 2 2 3 3" xfId="14669" xr:uid="{3222D6B3-0637-49A4-BFE5-8E954B91252F}"/>
    <cellStyle name="Comma 6 2 2 2 2 2 3" xfId="3853" xr:uid="{6ED1AB4F-519D-46C9-B2DC-BEEC3C450283}"/>
    <cellStyle name="Comma 6 2 2 2 2 2 3 2" xfId="9552" xr:uid="{7FC730E7-458F-412C-BD18-C32DA8B34F7D}"/>
    <cellStyle name="Comma 6 2 2 2 2 2 3 2 2" xfId="12813" xr:uid="{3CB0AC69-5BD9-447B-B433-85E3E7FB3D20}"/>
    <cellStyle name="Comma 6 2 2 2 2 2 3 2 3" xfId="15908" xr:uid="{F8DB4D7A-4B67-4014-A662-9853AA68DA14}"/>
    <cellStyle name="Comma 6 2 2 2 2 2 3 3" xfId="5620" xr:uid="{38C1B35E-706F-4213-B9D2-AB69BEBC0FED}"/>
    <cellStyle name="Comma 6 2 2 2 2 2 4" xfId="7551" xr:uid="{CA42B36B-2DC7-460F-BB48-17EFAFAEEE05}"/>
    <cellStyle name="Comma 6 2 2 2 2 2 4 2" xfId="11269" xr:uid="{538BC0C9-D655-4203-9E68-CA15C4FA33A8}"/>
    <cellStyle name="Comma 6 2 2 2 2 2 4 3" xfId="14364" xr:uid="{1F689DD5-A5F6-4FB3-A5C4-7771C3EDD22D}"/>
    <cellStyle name="Comma 6 2 2 2 2 3" xfId="1874" xr:uid="{CD8E0C40-20B2-46BD-A9F9-0B9B80F9A1EA}"/>
    <cellStyle name="Comma 6 2 2 2 2 3 2" xfId="4119" xr:uid="{D1D3EE77-2453-4F80-ACF3-758CB7D13FBF}"/>
    <cellStyle name="Comma 6 2 2 2 2 3 2 2" xfId="9766" xr:uid="{2F0537FC-824F-4C32-92E5-6CE3C9C3717D}"/>
    <cellStyle name="Comma 6 2 2 2 2 3 2 2 2" xfId="13016" xr:uid="{5EB20D58-1DC8-492F-8D9D-B88CFC4F7D97}"/>
    <cellStyle name="Comma 6 2 2 2 2 3 2 2 3" xfId="16111" xr:uid="{98EC6D6D-B15F-4AE9-814F-6D0A1FDBB9BF}"/>
    <cellStyle name="Comma 6 2 2 2 2 3 2 3" xfId="5823" xr:uid="{0CB54AA3-56F7-472C-88CD-86528009A859}"/>
    <cellStyle name="Comma 6 2 2 2 2 3 3" xfId="7765" xr:uid="{56E90D1F-A9FD-46DE-82BB-FEFE7E1A39A3}"/>
    <cellStyle name="Comma 6 2 2 2 2 3 3 2" xfId="11472" xr:uid="{1710C284-EFEA-49D8-9DA3-C76D66A3CCA3}"/>
    <cellStyle name="Comma 6 2 2 2 2 3 3 3" xfId="14567" xr:uid="{5F062DE3-DBD5-41F3-BB54-B4518096E700}"/>
    <cellStyle name="Comma 6 2 2 2 2 4" xfId="3433" xr:uid="{7F118A58-D996-4F67-9631-D4D087C22767}"/>
    <cellStyle name="Comma 6 2 2 2 2 4 2" xfId="9133" xr:uid="{EFC2E28D-AB35-472B-8DD1-89EC7C259088}"/>
    <cellStyle name="Comma 6 2 2 2 2 4 2 2" xfId="12487" xr:uid="{C283E457-43D0-49D7-9CAE-0B48BA29D4D4}"/>
    <cellStyle name="Comma 6 2 2 2 2 4 2 3" xfId="15582" xr:uid="{593A78E4-71F1-4FA5-9456-5F386C1430E5}"/>
    <cellStyle name="Comma 6 2 2 2 2 4 3" xfId="5295" xr:uid="{F71CB242-A8E9-45DA-87D5-594E08AFD30A}"/>
    <cellStyle name="Comma 6 2 2 2 2 5" xfId="7132" xr:uid="{CD9BA837-6E09-45A0-98EF-EC5320D55901}"/>
    <cellStyle name="Comma 6 2 2 2 2 5 2" xfId="10944" xr:uid="{034BC351-BBB6-4CEE-887B-F3B406306F08}"/>
    <cellStyle name="Comma 6 2 2 2 2 5 3" xfId="14039" xr:uid="{44A0EC6A-9FC6-45B9-ABE3-0776CFBEEA22}"/>
    <cellStyle name="Comma 6 2 2 2 3" xfId="1586" xr:uid="{04374523-8857-4772-9A3B-5F508E97A433}"/>
    <cellStyle name="Comma 6 2 2 2 3 2" xfId="3868" xr:uid="{FA0A54DD-7A0B-4C0C-9097-FC6560C1014C}"/>
    <cellStyle name="Comma 6 2 2 2 3 2 2" xfId="9567" xr:uid="{02AACE65-97EB-4125-B096-0A2E5F03C1D0}"/>
    <cellStyle name="Comma 6 2 2 2 3 2 2 2" xfId="12828" xr:uid="{098CAFC9-73E2-45FA-8B61-1310C53A1D0D}"/>
    <cellStyle name="Comma 6 2 2 2 3 2 2 3" xfId="15923" xr:uid="{E39C9414-2627-4619-B9D3-F8CF699A3162}"/>
    <cellStyle name="Comma 6 2 2 2 3 2 3" xfId="5635" xr:uid="{24A5F2B4-F843-4CAB-BE34-F107DAAD3FBD}"/>
    <cellStyle name="Comma 6 2 2 2 3 3" xfId="7566" xr:uid="{7EB8BE02-4F70-4B63-BAB8-5F06FB047D34}"/>
    <cellStyle name="Comma 6 2 2 2 3 3 2" xfId="11284" xr:uid="{61AB5D1A-3B33-4AE8-8E25-D6554F39C697}"/>
    <cellStyle name="Comma 6 2 2 2 3 3 3" xfId="14379" xr:uid="{1F37F79C-CB07-48CD-B700-050EC3DBD915}"/>
    <cellStyle name="Comma 6 2 2 2 4" xfId="2548" xr:uid="{D42BB445-8741-47BF-BB92-D279A2C4DDBC}"/>
    <cellStyle name="Comma 6 2 2 2 4 2" xfId="4738" xr:uid="{A62E95E1-6471-415C-962C-5867E02289D0}"/>
    <cellStyle name="Comma 6 2 2 2 4 2 2" xfId="10384" xr:uid="{623F2969-0035-4D70-919D-F3022D10CA13}"/>
    <cellStyle name="Comma 6 2 2 2 4 2 2 2" xfId="13512" xr:uid="{BA9E72EF-A989-41C6-8DAE-048F9DB84A29}"/>
    <cellStyle name="Comma 6 2 2 2 4 2 2 3" xfId="16607" xr:uid="{85A7B71A-E074-49ED-BAE0-A3420AFE11B0}"/>
    <cellStyle name="Comma 6 2 2 2 4 2 3" xfId="6319" xr:uid="{6B6BC177-E100-47F2-A926-8B88300B0093}"/>
    <cellStyle name="Comma 6 2 2 2 4 3" xfId="8402" xr:uid="{966389CB-257C-433B-BCED-89F826D708A1}"/>
    <cellStyle name="Comma 6 2 2 2 4 3 2" xfId="11968" xr:uid="{8E6C43B4-96DE-4AAE-8088-15C787708DC4}"/>
    <cellStyle name="Comma 6 2 2 2 4 3 3" xfId="15063" xr:uid="{0649FBE8-80E8-4E72-9AD4-309B0A04AAD6}"/>
    <cellStyle name="Comma 6 2 2 2 5" xfId="3004" xr:uid="{034AB2EC-3D4B-4EC7-9E2C-1607875370DA}"/>
    <cellStyle name="Comma 6 2 2 2 5 2" xfId="8732" xr:uid="{FB705E97-2F89-4C3A-9155-9C39D00819CD}"/>
    <cellStyle name="Comma 6 2 2 2 5 2 2" xfId="12213" xr:uid="{06A516E6-DFF7-44A3-A6D8-44DDF84DB01D}"/>
    <cellStyle name="Comma 6 2 2 2 5 2 3" xfId="15308" xr:uid="{A61479EA-B015-4767-BA61-EE2DE0FAADA1}"/>
    <cellStyle name="Comma 6 2 2 2 5 3" xfId="5018" xr:uid="{9135384E-A8D0-419D-9924-0D2D96BEA523}"/>
    <cellStyle name="Comma 6 2 2 2 6" xfId="6728" xr:uid="{9C5C7277-8A32-4DA2-AD85-E3AF204451FB}"/>
    <cellStyle name="Comma 6 2 2 2 6 2" xfId="10670" xr:uid="{A18C0FAF-0F9F-4936-8C66-B04EED8C7624}"/>
    <cellStyle name="Comma 6 2 2 2 6 3" xfId="13765" xr:uid="{069E3F6D-DF22-4B68-B862-F9193EBBB116}"/>
    <cellStyle name="Comma 6 2 2 3" xfId="1146" xr:uid="{16DAA964-1A79-4B21-8A9B-5832FDF04294}"/>
    <cellStyle name="Comma 6 2 2 3 2" xfId="3456" xr:uid="{1FEEBAED-C94E-4D89-9EDE-694BE600A56C}"/>
    <cellStyle name="Comma 6 2 2 3 2 2" xfId="9156" xr:uid="{7B93C0FB-AA1E-44AC-BF5B-F296B633C413}"/>
    <cellStyle name="Comma 6 2 2 3 2 2 2" xfId="12502" xr:uid="{2190261E-A866-4DAC-AE75-A31CA6371067}"/>
    <cellStyle name="Comma 6 2 2 3 2 2 3" xfId="15597" xr:uid="{558BCDCC-D677-49AD-B541-1DF9A53AAF50}"/>
    <cellStyle name="Comma 6 2 2 3 2 3" xfId="5310" xr:uid="{70F6ACC0-9104-4E4F-935A-EB4C903AF8E9}"/>
    <cellStyle name="Comma 6 2 2 3 3" xfId="7155" xr:uid="{3C3D11CA-4CA2-4AAC-B37D-D1B4FAD7DEDB}"/>
    <cellStyle name="Comma 6 2 2 3 3 2" xfId="10959" xr:uid="{E6E254C4-9E05-4881-818D-1725F0512754}"/>
    <cellStyle name="Comma 6 2 2 3 3 3" xfId="14054" xr:uid="{373E76F5-0F3A-4663-9332-ED5C7E5BBDF5}"/>
    <cellStyle name="Comma 6 2 2 4" xfId="2254" xr:uid="{9723A45E-AA5C-4D59-8A20-83CD82FDC25F}"/>
    <cellStyle name="Comma 6 2 2 4 2" xfId="4445" xr:uid="{BE2446FB-527B-40DA-B56D-2FCC7B9DDB0D}"/>
    <cellStyle name="Comma 6 2 2 4 2 2" xfId="10091" xr:uid="{DBC91C35-C4F7-4ED0-81DB-841B45665B50}"/>
    <cellStyle name="Comma 6 2 2 4 2 2 2" xfId="13299" xr:uid="{91E66205-2CE5-460D-A299-8CEFAD4FF38E}"/>
    <cellStyle name="Comma 6 2 2 4 2 2 3" xfId="16394" xr:uid="{8044A4A5-C279-47A7-9AF9-F48D3BCF9F94}"/>
    <cellStyle name="Comma 6 2 2 4 2 3" xfId="6106" xr:uid="{3DFAADD8-41E4-4A45-B661-CF43A820F5EE}"/>
    <cellStyle name="Comma 6 2 2 4 3" xfId="8109" xr:uid="{4168072D-A6B1-4EAA-BD13-E4F39CF81F91}"/>
    <cellStyle name="Comma 6 2 2 4 3 2" xfId="11755" xr:uid="{DE56ADA2-E4BF-4F1C-8CDC-6C9013CBA488}"/>
    <cellStyle name="Comma 6 2 2 4 3 3" xfId="14850" xr:uid="{B963BCD5-2C71-4317-9C68-03AC0F436B01}"/>
    <cellStyle name="Comma 6 2 2 5" xfId="2835" xr:uid="{717EAD9C-FBE8-4DD4-8315-C5867ABC7CF3}"/>
    <cellStyle name="Comma 6 2 2 5 2" xfId="8583" xr:uid="{144DBD06-3B73-46FB-A844-6ED206633AB1}"/>
    <cellStyle name="Comma 6 2 2 5 2 2" xfId="12100" xr:uid="{C5C02C37-7BC3-47E1-94AF-B9E5EA44C2BD}"/>
    <cellStyle name="Comma 6 2 2 5 2 3" xfId="15195" xr:uid="{B2403579-33D6-40BC-825D-814248BD15D3}"/>
    <cellStyle name="Comma 6 2 2 5 3" xfId="4905" xr:uid="{0B9BECF0-AF74-4520-9094-B97357ADD372}"/>
    <cellStyle name="Comma 6 2 2 6" xfId="6579" xr:uid="{61F631AE-3483-44FE-8ABA-9CB63461F44C}"/>
    <cellStyle name="Comma 6 2 2 6 2" xfId="10557" xr:uid="{60F12812-91CD-4A63-920F-8C96BFAA827C}"/>
    <cellStyle name="Comma 6 2 2 6 3" xfId="13652" xr:uid="{55C1A07B-1BAA-48C1-B16A-272BBBFA47C2}"/>
    <cellStyle name="Comma 6 2 3" xfId="302" xr:uid="{42F92279-E8FD-4354-B5AE-F4658C9B0F95}"/>
    <cellStyle name="Comma 6 2 3 2" xfId="769" xr:uid="{615B7D3C-EE35-4E80-922F-CA125EA15D0E}"/>
    <cellStyle name="Comma 6 2 3 2 2" xfId="1615" xr:uid="{3D24CA47-7098-4326-A6CC-926E6B8D1AD5}"/>
    <cellStyle name="Comma 6 2 3 2 2 2" xfId="3897" xr:uid="{5811BC79-A15D-4AC3-96F4-8C29967E6DF3}"/>
    <cellStyle name="Comma 6 2 3 2 2 2 2" xfId="9596" xr:uid="{155B8EA6-4A1F-4B22-BFA6-C2D97F805F2C}"/>
    <cellStyle name="Comma 6 2 3 2 2 2 2 2" xfId="12854" xr:uid="{91F873CD-48E1-40DC-A3C4-FB24CB6528B5}"/>
    <cellStyle name="Comma 6 2 3 2 2 2 2 3" xfId="15949" xr:uid="{BE483269-5A36-49B4-9B73-A197622A5F08}"/>
    <cellStyle name="Comma 6 2 3 2 2 2 3" xfId="5661" xr:uid="{470B4150-309A-44D5-A351-0C3905F870E5}"/>
    <cellStyle name="Comma 6 2 3 2 2 3" xfId="7595" xr:uid="{AC86D64E-F1C7-452A-BCE1-26204BE7431A}"/>
    <cellStyle name="Comma 6 2 3 2 2 3 2" xfId="11310" xr:uid="{1DCF4754-5861-40CD-829E-09BCA7496381}"/>
    <cellStyle name="Comma 6 2 3 2 2 3 3" xfId="14405" xr:uid="{E2271698-DB18-4E92-9833-2CC9D726835F}"/>
    <cellStyle name="Comma 6 2 3 2 3" xfId="2572" xr:uid="{0C8028B0-2B39-46E5-831A-7425A1670777}"/>
    <cellStyle name="Comma 6 2 3 2 3 2" xfId="4762" xr:uid="{0BA2A7EE-7B74-4528-870F-081E6D59FAF5}"/>
    <cellStyle name="Comma 6 2 3 2 3 2 2" xfId="10408" xr:uid="{AC767A0C-D2FE-4271-B5CA-BDFF4A241E88}"/>
    <cellStyle name="Comma 6 2 3 2 3 2 2 2" xfId="13533" xr:uid="{8639C4A3-0887-4E2D-9EB9-165614AC9C47}"/>
    <cellStyle name="Comma 6 2 3 2 3 2 2 3" xfId="16628" xr:uid="{246DD653-9349-4336-B33D-15AE847F9FA1}"/>
    <cellStyle name="Comma 6 2 3 2 3 2 3" xfId="6340" xr:uid="{407EF128-9FCD-44DB-A663-496303A56EF4}"/>
    <cellStyle name="Comma 6 2 3 2 3 3" xfId="8426" xr:uid="{C77E5019-0ED2-4EEA-8510-C4D519B4E5D6}"/>
    <cellStyle name="Comma 6 2 3 2 3 3 2" xfId="11989" xr:uid="{75590707-897C-4F01-B4C0-246D4A929E4A}"/>
    <cellStyle name="Comma 6 2 3 2 3 3 3" xfId="15084" xr:uid="{7AEB3846-7214-4719-AD53-ADAD2BD0F459}"/>
    <cellStyle name="Comma 6 2 3 2 4" xfId="3252" xr:uid="{10D5AB8D-C2AF-4BD6-8751-DC81E8FEB450}"/>
    <cellStyle name="Comma 6 2 3 2 4 2" xfId="8952" xr:uid="{D010BA9B-F9B3-403B-B752-D5F11E62CD91}"/>
    <cellStyle name="Comma 6 2 3 2 4 2 2" xfId="12360" xr:uid="{6C78668D-8793-4923-8376-8A8254169B20}"/>
    <cellStyle name="Comma 6 2 3 2 4 2 3" xfId="15455" xr:uid="{8E34C533-05C8-44CC-B269-1B7330BFFDC4}"/>
    <cellStyle name="Comma 6 2 3 2 4 3" xfId="5168" xr:uid="{095389E4-042D-4763-947F-43583D6FD581}"/>
    <cellStyle name="Comma 6 2 3 2 5" xfId="6951" xr:uid="{3B73BD19-FE65-4D8B-B95A-CA85B9E88B4F}"/>
    <cellStyle name="Comma 6 2 3 2 5 2" xfId="10817" xr:uid="{6AD2CA85-E797-4011-8C2F-582107130764}"/>
    <cellStyle name="Comma 6 2 3 2 5 3" xfId="13912" xr:uid="{6BA211AE-8573-4956-8510-3C2A44F98666}"/>
    <cellStyle name="Comma 6 2 3 3" xfId="1182" xr:uid="{A07A32B9-0FAB-4AEF-B9D7-06B8B1C22D3F}"/>
    <cellStyle name="Comma 6 2 3 3 2" xfId="3486" xr:uid="{235E24B3-8E98-4929-BAC9-2245869E9EB1}"/>
    <cellStyle name="Comma 6 2 3 3 2 2" xfId="9186" xr:uid="{BC8053A7-B3D9-4D57-B59E-FC750291C33C}"/>
    <cellStyle name="Comma 6 2 3 3 2 2 2" xfId="12529" xr:uid="{9431E1EF-2362-47A5-AE6D-5FFC7B1B8308}"/>
    <cellStyle name="Comma 6 2 3 3 2 2 3" xfId="15624" xr:uid="{A9D3EDA5-847C-4DAB-A635-AF33AE328BA3}"/>
    <cellStyle name="Comma 6 2 3 3 2 3" xfId="5337" xr:uid="{3CA55AC0-F40D-43AC-A7B1-C4CD08427657}"/>
    <cellStyle name="Comma 6 2 3 3 3" xfId="7185" xr:uid="{E8762927-687D-48F1-AF87-095C307E56FF}"/>
    <cellStyle name="Comma 6 2 3 3 3 2" xfId="10986" xr:uid="{83756848-8D61-44CE-A712-21BEF480B37A}"/>
    <cellStyle name="Comma 6 2 3 3 3 3" xfId="14081" xr:uid="{44118C67-0CB5-47BB-8CC4-82BAAD6623F7}"/>
    <cellStyle name="Comma 6 2 3 4" xfId="2272" xr:uid="{450B6C99-4E70-4146-A556-37F4D777C8DA}"/>
    <cellStyle name="Comma 6 2 3 4 2" xfId="4463" xr:uid="{CD84B8F0-55C1-49C9-8539-29F31625465A}"/>
    <cellStyle name="Comma 6 2 3 4 2 2" xfId="10109" xr:uid="{423065F7-D482-4BD6-8C7E-E6C99BE0F09F}"/>
    <cellStyle name="Comma 6 2 3 4 2 2 2" xfId="13313" xr:uid="{489CF0C4-3464-4659-8436-EBA1563B6B8B}"/>
    <cellStyle name="Comma 6 2 3 4 2 2 3" xfId="16408" xr:uid="{ACEF9FAE-AD55-4E3A-9FF6-1B4183C36959}"/>
    <cellStyle name="Comma 6 2 3 4 2 3" xfId="6120" xr:uid="{1AB2D374-6132-459C-BD7A-DDFE561C5254}"/>
    <cellStyle name="Comma 6 2 3 4 3" xfId="8127" xr:uid="{DE7958AC-26C6-46F9-8230-D2A4C6FFE560}"/>
    <cellStyle name="Comma 6 2 3 4 3 2" xfId="11769" xr:uid="{966DFD98-6B70-4F5D-BE52-52B127D3901F}"/>
    <cellStyle name="Comma 6 2 3 4 3 3" xfId="14864" xr:uid="{C86929C9-190D-418E-9152-EF150AB3A955}"/>
    <cellStyle name="Comma 6 2 3 5" xfId="2978" xr:uid="{B7D089FE-0660-49B9-952E-DB4E3FE4FC0B}"/>
    <cellStyle name="Comma 6 2 3 5 2" xfId="8706" xr:uid="{21ECDDA4-D889-44CF-8CF7-AA8395A91E92}"/>
    <cellStyle name="Comma 6 2 3 5 2 2" xfId="12188" xr:uid="{D045E2CC-998F-4C5F-A46E-E08D866EBF77}"/>
    <cellStyle name="Comma 6 2 3 5 2 3" xfId="15283" xr:uid="{A63C5146-7DC1-4E51-A1D1-A520BBF65933}"/>
    <cellStyle name="Comma 6 2 3 5 3" xfId="4993" xr:uid="{844BD1A7-2F45-4358-9471-1DE949226EE9}"/>
    <cellStyle name="Comma 6 2 3 6" xfId="6702" xr:uid="{8F45BDF7-DFC5-4337-8683-B335188025E6}"/>
    <cellStyle name="Comma 6 2 3 6 2" xfId="10645" xr:uid="{760D14CC-4CA0-4343-8B3D-128CCBAC2770}"/>
    <cellStyle name="Comma 6 2 3 6 3" xfId="13740" xr:uid="{DE6EA174-DD26-42DD-A81A-95F847E4155F}"/>
    <cellStyle name="Comma 6 2 4" xfId="551" xr:uid="{587570B6-D627-4B80-96A9-29C748CA70B6}"/>
    <cellStyle name="Comma 6 2 4 2" xfId="787" xr:uid="{37B43B51-F5E6-4890-AC7C-467AE435D166}"/>
    <cellStyle name="Comma 6 2 4 2 2" xfId="1681" xr:uid="{180C9C74-2E6F-431D-AD8A-3FDFCACB6C81}"/>
    <cellStyle name="Comma 6 2 4 2 2 2" xfId="3963" xr:uid="{3480DC48-731A-4CE0-9D13-3CE79861D999}"/>
    <cellStyle name="Comma 6 2 4 2 2 2 2" xfId="9662" xr:uid="{174C73F6-FD5D-4565-A8A7-D82521DC8EB5}"/>
    <cellStyle name="Comma 6 2 4 2 2 2 2 2" xfId="12920" xr:uid="{FC5EBE21-7ECA-48F8-BFAA-36DD20D7ADBA}"/>
    <cellStyle name="Comma 6 2 4 2 2 2 2 3" xfId="16015" xr:uid="{73EFF3EE-DEF5-4B6A-BB37-CDDECEF8F0B7}"/>
    <cellStyle name="Comma 6 2 4 2 2 2 3" xfId="5727" xr:uid="{7C70B9EC-1517-44C7-9A54-97974AFD4B3B}"/>
    <cellStyle name="Comma 6 2 4 2 2 3" xfId="7661" xr:uid="{6A40DF38-3781-4BB1-AC29-2702C4C78902}"/>
    <cellStyle name="Comma 6 2 4 2 2 3 2" xfId="11376" xr:uid="{EF8DD194-5C34-48A7-91A6-7C65749BBBE1}"/>
    <cellStyle name="Comma 6 2 4 2 2 3 3" xfId="14471" xr:uid="{898A8FBA-4473-4C00-B01A-0FFC40789D57}"/>
    <cellStyle name="Comma 6 2 4 2 3" xfId="2602" xr:uid="{E524513B-6E40-4204-814C-05A0154AFDE7}"/>
    <cellStyle name="Comma 6 2 4 2 3 2" xfId="4792" xr:uid="{25634ACC-1E5A-4208-9A74-40224292A0E3}"/>
    <cellStyle name="Comma 6 2 4 2 3 2 2" xfId="10438" xr:uid="{09BC5759-EB42-416C-9356-0C432C15EE0E}"/>
    <cellStyle name="Comma 6 2 4 2 3 2 2 2" xfId="13563" xr:uid="{D9857655-8CB5-4F67-9761-2EF49DF9A656}"/>
    <cellStyle name="Comma 6 2 4 2 3 2 2 3" xfId="16658" xr:uid="{8940998D-25E3-4312-81B9-7FB5A7AF09FB}"/>
    <cellStyle name="Comma 6 2 4 2 3 2 3" xfId="6370" xr:uid="{02A86112-75CD-4524-9A49-504DC9D43DFD}"/>
    <cellStyle name="Comma 6 2 4 2 3 3" xfId="8456" xr:uid="{C44758F8-F284-491D-90B3-47CFCA055B7B}"/>
    <cellStyle name="Comma 6 2 4 2 3 3 2" xfId="12019" xr:uid="{5CB9C4E5-BA4F-412A-B2A1-2A5F69DE3E10}"/>
    <cellStyle name="Comma 6 2 4 2 3 3 3" xfId="15114" xr:uid="{B53CE1B2-8543-4E5B-A5F7-B068729496C3}"/>
    <cellStyle name="Comma 6 2 4 2 4" xfId="3270" xr:uid="{C3A0D8B6-E57A-40EB-ACB1-3C0DFC138D29}"/>
    <cellStyle name="Comma 6 2 4 2 4 2" xfId="8970" xr:uid="{DE01267F-EA55-4D86-BBF0-E1A74533D7D6}"/>
    <cellStyle name="Comma 6 2 4 2 4 2 2" xfId="12374" xr:uid="{833B23E7-21B5-4B1D-A9DB-4299C3D8CC83}"/>
    <cellStyle name="Comma 6 2 4 2 4 2 3" xfId="15469" xr:uid="{924ADF32-ABC7-45AB-9BC6-5A74A8C8B421}"/>
    <cellStyle name="Comma 6 2 4 2 4 3" xfId="5182" xr:uid="{13EBB101-8454-4658-9220-ECF4CD5D167F}"/>
    <cellStyle name="Comma 6 2 4 2 5" xfId="6969" xr:uid="{7836B6AE-078A-4029-A44C-2E189E9DCC29}"/>
    <cellStyle name="Comma 6 2 4 2 5 2" xfId="10831" xr:uid="{D5807832-3596-4C90-98C4-0EC455F9A5D7}"/>
    <cellStyle name="Comma 6 2 4 2 5 3" xfId="13926" xr:uid="{6F3D4C3F-4BBC-405B-A641-B72262814F68}"/>
    <cellStyle name="Comma 6 2 4 3" xfId="1285" xr:uid="{475B6D6D-8F93-44A1-9EC6-4B1DB1A5BE8F}"/>
    <cellStyle name="Comma 6 2 4 3 2" xfId="3568" xr:uid="{E9D720D1-4A80-4DD4-B404-A96AF8A35D49}"/>
    <cellStyle name="Comma 6 2 4 3 2 2" xfId="9267" xr:uid="{3B0F5CA7-3AEF-419B-8CC7-1DD6DC32CE03}"/>
    <cellStyle name="Comma 6 2 4 3 2 2 2" xfId="12596" xr:uid="{A07E037B-7163-4504-A0D8-927761437465}"/>
    <cellStyle name="Comma 6 2 4 3 2 2 3" xfId="15691" xr:uid="{6DFF9C07-3C0C-4BD0-A7B8-67BABB9A58F3}"/>
    <cellStyle name="Comma 6 2 4 3 2 3" xfId="5404" xr:uid="{401D087A-CA68-41C1-AEEE-566DB39E662D}"/>
    <cellStyle name="Comma 6 2 4 3 3" xfId="7266" xr:uid="{22E861EB-D286-4C02-BEB4-BB8235CA5A17}"/>
    <cellStyle name="Comma 6 2 4 3 3 2" xfId="11053" xr:uid="{77188721-E6DA-4B33-8510-8DCB8730BC30}"/>
    <cellStyle name="Comma 6 2 4 3 3 3" xfId="14148" xr:uid="{C15D9273-92BE-47DF-8516-EBD29DC680A6}"/>
    <cellStyle name="Comma 6 2 4 4" xfId="2328" xr:uid="{B15B3DC0-1008-4A53-A9AF-AE32CAAC0B61}"/>
    <cellStyle name="Comma 6 2 4 4 2" xfId="4518" xr:uid="{43300920-4F29-4689-82A2-7D2152C34BC1}"/>
    <cellStyle name="Comma 6 2 4 4 2 2" xfId="10164" xr:uid="{BD9AC0B2-48A4-41A7-B885-9DD1D2C0FA34}"/>
    <cellStyle name="Comma 6 2 4 4 2 2 2" xfId="13355" xr:uid="{77751F27-92A8-425C-A3E7-BE3A274B3574}"/>
    <cellStyle name="Comma 6 2 4 4 2 2 3" xfId="16450" xr:uid="{32BB1634-7D65-44FC-BDFB-04A59631DFE4}"/>
    <cellStyle name="Comma 6 2 4 4 2 3" xfId="6162" xr:uid="{B712EFC2-FBD0-4797-998E-8FE859946380}"/>
    <cellStyle name="Comma 6 2 4 4 3" xfId="8182" xr:uid="{F9F7B4A6-C299-4E86-8F5A-12B7F4A47967}"/>
    <cellStyle name="Comma 6 2 4 4 3 2" xfId="11811" xr:uid="{BBCE48A5-7035-4CD2-8F7A-E7E0456658A2}"/>
    <cellStyle name="Comma 6 2 4 4 3 3" xfId="14906" xr:uid="{8C18A373-2AF4-4606-B5A5-244E655BF580}"/>
    <cellStyle name="Comma 6 2 4 5" xfId="3107" xr:uid="{342F419D-2374-4A31-AD51-5DA0D0F714F5}"/>
    <cellStyle name="Comma 6 2 4 5 2" xfId="8819" xr:uid="{B5462561-3353-4654-8D7C-AF644CE9327D}"/>
    <cellStyle name="Comma 6 2 4 5 2 2" xfId="12275" xr:uid="{2DDE61C2-3FF1-4FC3-BDBE-D395ABF44DD0}"/>
    <cellStyle name="Comma 6 2 4 5 2 3" xfId="15370" xr:uid="{D4B7CECD-BC20-44AB-BB62-6E3484A5ADF4}"/>
    <cellStyle name="Comma 6 2 4 5 3" xfId="5082" xr:uid="{6F14BF54-2B4A-44DD-94D9-B0AD6EA5AB5F}"/>
    <cellStyle name="Comma 6 2 4 6" xfId="6817" xr:uid="{071594D6-AE29-4567-8AF7-B51B05B1220E}"/>
    <cellStyle name="Comma 6 2 4 6 2" xfId="10732" xr:uid="{B3839C55-E483-46D2-AC06-E20B3A5915CC}"/>
    <cellStyle name="Comma 6 2 4 6 3" xfId="13827" xr:uid="{851F9811-D4AB-4BC7-A91A-27CEC8B2EBF5}"/>
    <cellStyle name="Comma 6 2 5" xfId="610" xr:uid="{DDF1C542-4729-4C57-8D00-643C846E7991}"/>
    <cellStyle name="Comma 6 2 5 2" xfId="799" xr:uid="{8ECD51EF-740A-4DCE-B724-F77B7D4FF8FA}"/>
    <cellStyle name="Comma 6 2 5 2 2" xfId="1704" xr:uid="{DA89F6A4-84D6-4ECC-BBE1-814DD2EE701D}"/>
    <cellStyle name="Comma 6 2 5 2 2 2" xfId="3986" xr:uid="{18706F1F-1B82-4E09-B040-6BD3F7B4F5B9}"/>
    <cellStyle name="Comma 6 2 5 2 2 2 2" xfId="9685" xr:uid="{CEF4C3BA-87C9-4A2F-A005-AE9235F982ED}"/>
    <cellStyle name="Comma 6 2 5 2 2 2 2 2" xfId="12943" xr:uid="{C1BF9189-DC82-4177-87CE-9BA62A7D877F}"/>
    <cellStyle name="Comma 6 2 5 2 2 2 2 3" xfId="16038" xr:uid="{D3242D64-CAE8-4216-81F6-01D35E718A63}"/>
    <cellStyle name="Comma 6 2 5 2 2 2 3" xfId="5750" xr:uid="{DBAA4962-377F-4543-85E0-71807C31956D}"/>
    <cellStyle name="Comma 6 2 5 2 2 3" xfId="7684" xr:uid="{456E5211-FCFB-43CA-9384-C0489650B4D8}"/>
    <cellStyle name="Comma 6 2 5 2 2 3 2" xfId="11399" xr:uid="{CFBACF6A-0D2D-4844-A06E-F3C38FC8B1CD}"/>
    <cellStyle name="Comma 6 2 5 2 2 3 3" xfId="14494" xr:uid="{CA5B3B9A-79AE-4087-B6AA-68518A2C4B60}"/>
    <cellStyle name="Comma 6 2 5 2 3" xfId="2608" xr:uid="{5F533343-0006-43C0-8586-12BC83B175B8}"/>
    <cellStyle name="Comma 6 2 5 2 3 2" xfId="4797" xr:uid="{A0F61DCA-8679-43B6-8C61-F1467FB83EF2}"/>
    <cellStyle name="Comma 6 2 5 2 3 2 2" xfId="10443" xr:uid="{3090596F-C2F5-46DB-A247-37FD636281F9}"/>
    <cellStyle name="Comma 6 2 5 2 3 2 2 2" xfId="13568" xr:uid="{9DECD825-E91E-4A81-BAD9-17994FA6BF8B}"/>
    <cellStyle name="Comma 6 2 5 2 3 2 2 3" xfId="16663" xr:uid="{4ADFEEA0-A018-4BCB-A6D7-C280B1A1F2E7}"/>
    <cellStyle name="Comma 6 2 5 2 3 2 3" xfId="6375" xr:uid="{6ED7F782-B30C-4C6A-AA30-853FF8B3B0CA}"/>
    <cellStyle name="Comma 6 2 5 2 3 3" xfId="8461" xr:uid="{12D0259F-800F-4DD5-B2A5-0D059A5A5EE2}"/>
    <cellStyle name="Comma 6 2 5 2 3 3 2" xfId="12024" xr:uid="{F9592942-3D98-4A81-805A-0B36772C203E}"/>
    <cellStyle name="Comma 6 2 5 2 3 3 3" xfId="15119" xr:uid="{33C2E8E1-81B2-4F90-98D2-9D1F8DA7B48B}"/>
    <cellStyle name="Comma 6 2 5 2 4" xfId="3280" xr:uid="{B94105CB-0EE2-451B-B076-334A771B1215}"/>
    <cellStyle name="Comma 6 2 5 2 4 2" xfId="8980" xr:uid="{37D787A8-6404-4BE4-AE7D-300D273D2001}"/>
    <cellStyle name="Comma 6 2 5 2 4 2 2" xfId="12382" xr:uid="{45A9DC21-E7E2-41BA-AEC4-765A1AF21C35}"/>
    <cellStyle name="Comma 6 2 5 2 4 2 3" xfId="15477" xr:uid="{611AC082-6F8F-4425-B0B7-1D722C8132E7}"/>
    <cellStyle name="Comma 6 2 5 2 4 3" xfId="5190" xr:uid="{84E6B020-9D9A-43EF-9DEE-C7A7E878976A}"/>
    <cellStyle name="Comma 6 2 5 2 5" xfId="6979" xr:uid="{8A4BAE5D-687A-4C17-A392-BA1355C1D194}"/>
    <cellStyle name="Comma 6 2 5 2 5 2" xfId="10839" xr:uid="{B61109C0-3BA4-4827-BD7C-CDDE392172A4}"/>
    <cellStyle name="Comma 6 2 5 2 5 3" xfId="13934" xr:uid="{87E45689-586D-4599-B50A-6F3B066A9550}"/>
    <cellStyle name="Comma 6 2 5 3" xfId="1314" xr:uid="{D50607CD-7046-4386-B6D7-1F06CDAD35AE}"/>
    <cellStyle name="Comma 6 2 5 3 2" xfId="3597" xr:uid="{F41260DD-FF52-4F0C-AA9B-C8FA3E0684E9}"/>
    <cellStyle name="Comma 6 2 5 3 2 2" xfId="9296" xr:uid="{271F0E51-6AD8-4A5C-8D47-E76466194F52}"/>
    <cellStyle name="Comma 6 2 5 3 2 2 2" xfId="12625" xr:uid="{2129C3C1-6A9F-4113-B882-748C2CF2A072}"/>
    <cellStyle name="Comma 6 2 5 3 2 2 3" xfId="15720" xr:uid="{77F3C318-FB7E-4B9A-92EF-F2F8F65C89A2}"/>
    <cellStyle name="Comma 6 2 5 3 2 3" xfId="5433" xr:uid="{07AE9134-750A-4E28-BEAB-346D9320EF6A}"/>
    <cellStyle name="Comma 6 2 5 3 3" xfId="7295" xr:uid="{790D0479-146A-48D8-B5E6-CD41F0C5EAC4}"/>
    <cellStyle name="Comma 6 2 5 3 3 2" xfId="11082" xr:uid="{E0D78225-4B9D-4437-B43C-1E68809B9E1F}"/>
    <cellStyle name="Comma 6 2 5 3 3 3" xfId="14177" xr:uid="{C5305F5F-5A24-479C-8C27-6A926EE78723}"/>
    <cellStyle name="Comma 6 2 5 4" xfId="2341" xr:uid="{996DEB20-E266-4645-92A6-61A47E19E3A5}"/>
    <cellStyle name="Comma 6 2 5 4 2" xfId="4531" xr:uid="{017E9191-B57D-4807-BA24-4DEEF4C4917B}"/>
    <cellStyle name="Comma 6 2 5 4 2 2" xfId="10177" xr:uid="{DC3230C7-28E9-41A6-8BBD-DBDB3EC26960}"/>
    <cellStyle name="Comma 6 2 5 4 2 2 2" xfId="13368" xr:uid="{2B223326-75AB-44CC-839F-C0B56E2D72D8}"/>
    <cellStyle name="Comma 6 2 5 4 2 2 3" xfId="16463" xr:uid="{DE0D58BC-CB20-4093-9458-94FACBE4CB10}"/>
    <cellStyle name="Comma 6 2 5 4 2 3" xfId="6175" xr:uid="{994D89B7-6281-48AE-9A67-22F5B04CF946}"/>
    <cellStyle name="Comma 6 2 5 4 3" xfId="8195" xr:uid="{E5E56CEF-2B41-4DDA-A9C6-07044CD6A5B6}"/>
    <cellStyle name="Comma 6 2 5 4 3 2" xfId="11824" xr:uid="{B5194DC8-E37F-48D8-A7C8-F0F6E63AE5BD}"/>
    <cellStyle name="Comma 6 2 5 4 3 3" xfId="14919" xr:uid="{73036C9D-BC4E-4C6E-978E-60897B3CB7AB}"/>
    <cellStyle name="Comma 6 2 5 5" xfId="3135" xr:uid="{AB780841-BF7F-4CB7-BD1D-AF9925786B41}"/>
    <cellStyle name="Comma 6 2 5 5 2" xfId="8837" xr:uid="{7B564DFE-466F-4AB5-BAF1-55E6E4760EEE}"/>
    <cellStyle name="Comma 6 2 5 5 2 2" xfId="12289" xr:uid="{29529E28-1DC8-43AC-8C20-2FCEECF07C60}"/>
    <cellStyle name="Comma 6 2 5 5 2 3" xfId="15384" xr:uid="{5153CFC5-A168-41F8-8C3F-46F94150753D}"/>
    <cellStyle name="Comma 6 2 5 5 3" xfId="5096" xr:uid="{A95B16FF-0E30-4690-B07B-D4967C18782D}"/>
    <cellStyle name="Comma 6 2 5 6" xfId="6835" xr:uid="{2A9D24F4-6401-48BE-940A-E1029BE4CF39}"/>
    <cellStyle name="Comma 6 2 5 6 2" xfId="10746" xr:uid="{A4A4A76E-0905-4B31-8B99-D9DF80AFA500}"/>
    <cellStyle name="Comma 6 2 5 6 3" xfId="13841" xr:uid="{6FD421BB-A884-4D0A-9117-8BC01A2FF71B}"/>
    <cellStyle name="Comma 6 2 6" xfId="671" xr:uid="{DBFF8B41-C9FC-497B-82DA-7EC531FA1D6C}"/>
    <cellStyle name="Comma 6 2 6 2" xfId="1556" xr:uid="{85E1B914-53BE-4744-8C44-21C7EE2782C6}"/>
    <cellStyle name="Comma 6 2 6 2 2" xfId="2530" xr:uid="{344FE350-F961-4BFB-9E67-CE53BC471C88}"/>
    <cellStyle name="Comma 6 2 6 2 2 2" xfId="4720" xr:uid="{E3509B3B-8493-421C-B176-485AD3F2466C}"/>
    <cellStyle name="Comma 6 2 6 2 2 2 2" xfId="10366" xr:uid="{31B811FF-08E3-4B48-9753-C95F1397D192}"/>
    <cellStyle name="Comma 6 2 6 2 2 2 2 2" xfId="13495" xr:uid="{60CA20F3-BAC1-4298-930A-6AB6123B191F}"/>
    <cellStyle name="Comma 6 2 6 2 2 2 2 3" xfId="16590" xr:uid="{C951CED2-94FB-435D-BE24-9545FAEF0826}"/>
    <cellStyle name="Comma 6 2 6 2 2 2 3" xfId="6302" xr:uid="{35336A07-EAB5-4AB4-8308-1C478F3ACE3E}"/>
    <cellStyle name="Comma 6 2 6 2 2 3" xfId="8384" xr:uid="{F5801306-17E2-4AC8-9306-7F8FEF7B697B}"/>
    <cellStyle name="Comma 6 2 6 2 2 3 2" xfId="11951" xr:uid="{655611F4-AFF4-40B1-93B9-D42663A2C5E9}"/>
    <cellStyle name="Comma 6 2 6 2 2 3 3" xfId="15046" xr:uid="{864AB6C6-2534-467A-AFB5-BB64308ABD49}"/>
    <cellStyle name="Comma 6 2 6 2 3" xfId="3838" xr:uid="{6DF7FDF4-2659-4650-84AB-7E3492D50354}"/>
    <cellStyle name="Comma 6 2 6 2 3 2" xfId="9537" xr:uid="{073ED954-A6EF-4D8D-84B1-8222435ADD7D}"/>
    <cellStyle name="Comma 6 2 6 2 3 2 2" xfId="12799" xr:uid="{47BAA8A0-6F75-4828-ABE6-83FF36523057}"/>
    <cellStyle name="Comma 6 2 6 2 3 2 3" xfId="15894" xr:uid="{0A5097E9-A399-45E5-A277-34BEA5FA13D3}"/>
    <cellStyle name="Comma 6 2 6 2 3 3" xfId="5606" xr:uid="{0A6F5EBE-39DB-4EF6-8BAD-674A0691127E}"/>
    <cellStyle name="Comma 6 2 6 2 4" xfId="7536" xr:uid="{55162D9C-D697-4A60-910D-275739911E8A}"/>
    <cellStyle name="Comma 6 2 6 2 4 2" xfId="11255" xr:uid="{BF3145BA-1CA6-4827-B8DC-E61F7962F048}"/>
    <cellStyle name="Comma 6 2 6 2 4 3" xfId="14350" xr:uid="{66376EF1-49D3-445C-81CA-E29494B710B7}"/>
    <cellStyle name="Comma 6 2 6 3" xfId="1100" xr:uid="{F7FD64E6-72F6-4D87-A959-2B422399C0B6}"/>
    <cellStyle name="Comma 6 2 6 3 2" xfId="3412" xr:uid="{6109E476-9576-4F0D-A681-9B5A109D812F}"/>
    <cellStyle name="Comma 6 2 6 3 2 2" xfId="9112" xr:uid="{09C5BC98-CFBE-4C35-BA76-689CAD9CBF50}"/>
    <cellStyle name="Comma 6 2 6 3 2 2 2" xfId="12473" xr:uid="{9EEDD07C-AD3E-4856-97B5-2EB34E7A4EB6}"/>
    <cellStyle name="Comma 6 2 6 3 2 2 3" xfId="15568" xr:uid="{3BD62F1B-17F8-497D-8653-2877880F11C7}"/>
    <cellStyle name="Comma 6 2 6 3 2 3" xfId="5281" xr:uid="{12C3E775-CEA8-443D-97A7-F901D3E48071}"/>
    <cellStyle name="Comma 6 2 6 3 3" xfId="7111" xr:uid="{07FE5852-2F72-44E3-9CBE-67F96DF75E4D}"/>
    <cellStyle name="Comma 6 2 6 3 3 2" xfId="10930" xr:uid="{3AB2BCE2-EB36-4246-855C-FECB7A1855DE}"/>
    <cellStyle name="Comma 6 2 6 3 3 3" xfId="14025" xr:uid="{12CA18C8-B7F6-450B-8DF0-505803EBC11D}"/>
    <cellStyle name="Comma 6 2 6 4" xfId="2218" xr:uid="{3E623FA5-B458-4046-B226-7A92ED8F64EF}"/>
    <cellStyle name="Comma 6 2 6 4 2" xfId="4412" xr:uid="{69ADC072-84E4-45D6-83DC-C412F895BF44}"/>
    <cellStyle name="Comma 6 2 6 4 2 2" xfId="10058" xr:uid="{EBB1C157-10AE-444A-912C-582224D6D8C7}"/>
    <cellStyle name="Comma 6 2 6 4 2 2 2" xfId="13279" xr:uid="{97A3347D-E7EE-4101-9552-81C8899E194D}"/>
    <cellStyle name="Comma 6 2 6 4 2 2 3" xfId="16374" xr:uid="{CE48533F-E1D6-42F6-9F0D-E62C522488E6}"/>
    <cellStyle name="Comma 6 2 6 4 2 3" xfId="6086" xr:uid="{4779240E-9CD5-4175-BF46-C63D8080D145}"/>
    <cellStyle name="Comma 6 2 6 4 3" xfId="8075" xr:uid="{40BFFB64-238A-48CF-BC77-402849A84B28}"/>
    <cellStyle name="Comma 6 2 6 4 3 2" xfId="11735" xr:uid="{E273EC5A-4198-4D61-A56E-C43ED1629209}"/>
    <cellStyle name="Comma 6 2 6 4 3 3" xfId="14830" xr:uid="{83236473-45E9-46B8-8398-772296CB6005}"/>
    <cellStyle name="Comma 6 2 6 5" xfId="3169" xr:uid="{576097FD-66D9-41DF-A1F8-FD439770CF28}"/>
    <cellStyle name="Comma 6 2 6 5 2" xfId="8869" xr:uid="{0A1CF460-B325-4B68-B3CD-284A1445237A}"/>
    <cellStyle name="Comma 6 2 6 5 2 2" xfId="12304" xr:uid="{8E20F325-98E8-40D9-BDE0-DED3827F94FD}"/>
    <cellStyle name="Comma 6 2 6 5 2 3" xfId="15399" xr:uid="{6E4681A1-85AD-4632-9023-623EFE1B82DA}"/>
    <cellStyle name="Comma 6 2 6 5 3" xfId="5112" xr:uid="{DC0BCE63-DBC4-4A76-AC68-88ADDB444BDB}"/>
    <cellStyle name="Comma 6 2 6 6" xfId="6867" xr:uid="{2312733C-7FF8-4DB9-8073-9921E3F90169}"/>
    <cellStyle name="Comma 6 2 6 6 2" xfId="10761" xr:uid="{420177F6-4BA6-4D16-82A9-182EE159FCD5}"/>
    <cellStyle name="Comma 6 2 6 6 3" xfId="13856" xr:uid="{CE8E0709-59EB-4C9F-9F23-ADBB4E44B16D}"/>
    <cellStyle name="Comma 6 2 7" xfId="970" xr:uid="{1CBA604A-7F70-4C7E-B2AF-E2DE3A43CADA}"/>
    <cellStyle name="Comma 6 2 7 2" xfId="3307" xr:uid="{1CA32FBC-2F57-4E91-915A-CC92F8D1F62E}"/>
    <cellStyle name="Comma 6 2 7 2 2" xfId="9007" xr:uid="{E81D4AAA-EFDC-4BD5-875A-99BD83C818E6}"/>
    <cellStyle name="Comma 6 2 7 2 2 2" xfId="12403" xr:uid="{6E797304-59D7-46CF-9551-1ABF8C65C202}"/>
    <cellStyle name="Comma 6 2 7 2 2 3" xfId="15498" xr:uid="{3D227833-B06D-4EB9-ADD9-625F65617840}"/>
    <cellStyle name="Comma 6 2 7 2 3" xfId="5211" xr:uid="{E0E215FF-33B5-4E54-AA1E-29421016BBC6}"/>
    <cellStyle name="Comma 6 2 7 3" xfId="7006" xr:uid="{92A27704-FD5F-4C8E-9B21-D4AE46C2496B}"/>
    <cellStyle name="Comma 6 2 7 3 2" xfId="10860" xr:uid="{6E52834B-DD05-4F79-869E-51299FD5CD8A}"/>
    <cellStyle name="Comma 6 2 7 3 3" xfId="13955" xr:uid="{DC1BAE5E-2FDE-4202-8FD1-93A33CA1DA25}"/>
    <cellStyle name="Comma 6 2 8" xfId="2072" xr:uid="{6C94BA49-E278-4E7E-871E-B30C99513AC9}"/>
    <cellStyle name="Comma 6 2 8 2" xfId="4316" xr:uid="{76835CE4-4267-4C3C-A43D-1A722A2D00BE}"/>
    <cellStyle name="Comma 6 2 8 2 2" xfId="9963" xr:uid="{473D6B6B-C7AC-41AB-B848-C33F940D6DEA}"/>
    <cellStyle name="Comma 6 2 8 2 2 2" xfId="13213" xr:uid="{B426F518-178B-4482-B019-72C22B15C44A}"/>
    <cellStyle name="Comma 6 2 8 2 2 3" xfId="16308" xr:uid="{6E0F9FD8-6F4C-4906-9742-2E277D6F875D}"/>
    <cellStyle name="Comma 6 2 8 2 3" xfId="6020" xr:uid="{DAAC18C5-B593-43F0-8B30-983422D2B8D3}"/>
    <cellStyle name="Comma 6 2 8 3" xfId="7962" xr:uid="{4C1C1A80-6711-4F81-9FE5-1C85AC75508A}"/>
    <cellStyle name="Comma 6 2 8 3 2" xfId="11669" xr:uid="{88B6DC50-1C6E-4FB2-B28B-C9F30B5F847B}"/>
    <cellStyle name="Comma 6 2 8 3 3" xfId="14764" xr:uid="{DC54DA9E-F7A3-440F-9312-BDFC673FFF64}"/>
    <cellStyle name="Comma 6 2 9" xfId="2793" xr:uid="{E0115517-3C3A-4F55-A213-44262743FE97}"/>
    <cellStyle name="Comma 6 2 9 2" xfId="8543" xr:uid="{29A136C5-A6A8-4263-AA07-6F4DA43EEFDA}"/>
    <cellStyle name="Comma 6 2 9 2 2" xfId="12075" xr:uid="{3818A310-66E7-4ABD-ADCD-A9647CA7B998}"/>
    <cellStyle name="Comma 6 2 9 2 3" xfId="15170" xr:uid="{6F8A489A-D415-4900-9281-AF9453780D51}"/>
    <cellStyle name="Comma 6 2 9 3" xfId="4880" xr:uid="{C99C47D7-3F21-48A3-895F-9C8C9D8E7F39}"/>
    <cellStyle name="Comma 6 3" xfId="252" xr:uid="{084747C6-04E8-4CB6-A004-DA196D569CA6}"/>
    <cellStyle name="Comma 6 3 2" xfId="704" xr:uid="{78918CAC-5FA8-4CEB-B6A5-C479E7878331}"/>
    <cellStyle name="Comma 6 3 2 2" xfId="1647" xr:uid="{2714F2B5-51DD-4EC3-BAB0-550FD8A91213}"/>
    <cellStyle name="Comma 6 3 2 2 2" xfId="1999" xr:uid="{40866667-4937-4AA4-9275-4CEE53457343}"/>
    <cellStyle name="Comma 6 3 2 2 2 2" xfId="4244" xr:uid="{5C9141FE-951F-49DF-A00C-36DD8E857415}"/>
    <cellStyle name="Comma 6 3 2 2 2 2 2" xfId="9891" xr:uid="{858341B1-0443-4330-ADD2-34B8A8346912}"/>
    <cellStyle name="Comma 6 3 2 2 2 2 2 2" xfId="13141" xr:uid="{C4E4EF58-3841-4692-B149-3E09A9BB8637}"/>
    <cellStyle name="Comma 6 3 2 2 2 2 2 3" xfId="16236" xr:uid="{F2CFE444-58A3-47A3-81F8-FBC0AEEAE116}"/>
    <cellStyle name="Comma 6 3 2 2 2 2 3" xfId="5948" xr:uid="{FE41B432-EB9D-4066-9DB5-F9278BF8DA90}"/>
    <cellStyle name="Comma 6 3 2 2 2 3" xfId="7890" xr:uid="{0388C930-F74F-4048-8F1A-1C44D490026C}"/>
    <cellStyle name="Comma 6 3 2 2 2 3 2" xfId="11597" xr:uid="{9A333A12-79E9-46FE-A4A7-B400048E2F1F}"/>
    <cellStyle name="Comma 6 3 2 2 2 3 3" xfId="14692" xr:uid="{25DC1A29-4C9B-4D8B-A511-851B35647EE0}"/>
    <cellStyle name="Comma 6 3 2 2 3" xfId="3929" xr:uid="{D89D8355-0605-4D40-AAB9-F636CE1C00C6}"/>
    <cellStyle name="Comma 6 3 2 2 3 2" xfId="9628" xr:uid="{D0E28233-4BA0-4223-A66E-4761DAC7B899}"/>
    <cellStyle name="Comma 6 3 2 2 3 2 2" xfId="12886" xr:uid="{7002BC3D-5D89-4E91-B9D1-052762182BA3}"/>
    <cellStyle name="Comma 6 3 2 2 3 2 3" xfId="15981" xr:uid="{300CFA6C-8CF7-4EF4-A691-85F6FF8738EE}"/>
    <cellStyle name="Comma 6 3 2 2 3 3" xfId="5693" xr:uid="{E5433B14-454B-4C75-8884-2292530B2377}"/>
    <cellStyle name="Comma 6 3 2 2 4" xfId="7627" xr:uid="{8A244B66-15F4-4E59-8CFC-C651B906778C}"/>
    <cellStyle name="Comma 6 3 2 2 4 2" xfId="11342" xr:uid="{489B7A8B-7CD8-48C8-A7E5-23206485D6B0}"/>
    <cellStyle name="Comma 6 3 2 2 4 3" xfId="14437" xr:uid="{FDD1B7BE-F56C-4403-8925-01645F42ED32}"/>
    <cellStyle name="Comma 6 3 2 3" xfId="1224" xr:uid="{B9FE4FC9-70A6-4906-AD98-54AF0829F7C2}"/>
    <cellStyle name="Comma 6 3 2 3 2" xfId="3523" xr:uid="{30D3CBD1-65FF-4BBF-A60C-F14D50804F17}"/>
    <cellStyle name="Comma 6 3 2 3 2 2" xfId="9223" xr:uid="{C59475DC-0CB0-4CE4-80E0-CF36A6033048}"/>
    <cellStyle name="Comma 6 3 2 3 2 2 2" xfId="12561" xr:uid="{54F5BA44-40AA-4E65-8B5D-0431064441F4}"/>
    <cellStyle name="Comma 6 3 2 3 2 2 3" xfId="15656" xr:uid="{2610AD59-73DA-45F9-BFDE-CE299EAA3052}"/>
    <cellStyle name="Comma 6 3 2 3 2 3" xfId="5369" xr:uid="{F718A72A-3228-441A-A95A-F47D120DF466}"/>
    <cellStyle name="Comma 6 3 2 3 3" xfId="7222" xr:uid="{22D69A0E-C822-4D2E-9F68-D7F3F53C90B4}"/>
    <cellStyle name="Comma 6 3 2 3 3 2" xfId="11018" xr:uid="{99DE7E22-4A28-4965-A8AF-CA90CE4FC61A}"/>
    <cellStyle name="Comma 6 3 2 3 3 3" xfId="14113" xr:uid="{3A519991-BE3D-4692-AD55-0FE99B9C48A6}"/>
    <cellStyle name="Comma 6 3 2 4" xfId="2300" xr:uid="{2C38F446-DB53-4DB6-8ADB-4846D8A9ECA2}"/>
    <cellStyle name="Comma 6 3 2 4 2" xfId="4490" xr:uid="{2277D7AF-576B-4C18-94C7-E2933ED43087}"/>
    <cellStyle name="Comma 6 3 2 4 2 2" xfId="10136" xr:uid="{CC45C8FC-57EA-4C8F-83FC-3270737FBAA1}"/>
    <cellStyle name="Comma 6 3 2 4 2 2 2" xfId="13335" xr:uid="{A5D3AD21-92C0-4E8C-8BEF-7F58974EFB10}"/>
    <cellStyle name="Comma 6 3 2 4 2 2 3" xfId="16430" xr:uid="{63C70419-AA99-48D6-BFA4-9A4F804B911A}"/>
    <cellStyle name="Comma 6 3 2 4 2 3" xfId="6142" xr:uid="{B5E6884F-99D8-41BA-834E-2359CDD4230D}"/>
    <cellStyle name="Comma 6 3 2 4 3" xfId="8154" xr:uid="{48BBBEC8-E59C-40B3-9625-D03996682B7C}"/>
    <cellStyle name="Comma 6 3 2 4 3 2" xfId="11791" xr:uid="{1FBB6747-8F6F-4854-87AA-A56E0D1B1F21}"/>
    <cellStyle name="Comma 6 3 2 4 3 3" xfId="14886" xr:uid="{E65EC257-2BEF-4731-9385-DC0DB16E022D}"/>
    <cellStyle name="Comma 6 3 2 5" xfId="3201" xr:uid="{B373B5F9-DCF5-4FB2-ABBA-61AB898E05EF}"/>
    <cellStyle name="Comma 6 3 2 5 2" xfId="8901" xr:uid="{182721C4-A65A-4557-8386-C625A4C5A19D}"/>
    <cellStyle name="Comma 6 3 2 5 2 2" xfId="12328" xr:uid="{182A8E05-DEE8-4202-BD1A-28B52E8A2615}"/>
    <cellStyle name="Comma 6 3 2 5 2 3" xfId="15423" xr:uid="{023674C6-8FBB-4EEA-B868-1D7CBA457938}"/>
    <cellStyle name="Comma 6 3 2 5 3" xfId="5136" xr:uid="{4BC5DAB3-FE95-43BE-87EA-3C9EB5CF1C1C}"/>
    <cellStyle name="Comma 6 3 2 6" xfId="6899" xr:uid="{D292993B-6F45-4533-B19B-F6CDE08FDD73}"/>
    <cellStyle name="Comma 6 3 2 6 2" xfId="10785" xr:uid="{63BDEA7E-EA9D-4370-88BD-CC865DA44012}"/>
    <cellStyle name="Comma 6 3 2 6 3" xfId="13880" xr:uid="{5408A82E-CC0E-4780-A3DC-1BDC8E5492BF}"/>
    <cellStyle name="Comma 6 3 3" xfId="1297" xr:uid="{95955C63-70B4-466E-972E-6E4F2F912E20}"/>
    <cellStyle name="Comma 6 3 3 2" xfId="1693" xr:uid="{60E1181C-FC3E-45AB-88F6-57FEF3CAFF14}"/>
    <cellStyle name="Comma 6 3 3 2 2" xfId="2029" xr:uid="{BB1770B5-5CEF-49A6-ACB2-03D4BA970DFF}"/>
    <cellStyle name="Comma 6 3 3 2 2 2" xfId="4274" xr:uid="{6762DCC1-A3B8-4588-9BD3-9DF346172BBA}"/>
    <cellStyle name="Comma 6 3 3 2 2 2 2" xfId="9921" xr:uid="{6AEBFF72-819C-422D-9F0B-EFEF5E1B3005}"/>
    <cellStyle name="Comma 6 3 3 2 2 2 2 2" xfId="13171" xr:uid="{73167E35-4022-43AB-B9E7-4B706E33D6AA}"/>
    <cellStyle name="Comma 6 3 3 2 2 2 2 3" xfId="16266" xr:uid="{01B29424-CD81-450A-A92D-3C06293A5DFF}"/>
    <cellStyle name="Comma 6 3 3 2 2 2 3" xfId="5978" xr:uid="{625DA09E-0FED-49E2-B726-025F4A6FA937}"/>
    <cellStyle name="Comma 6 3 3 2 2 3" xfId="7920" xr:uid="{F0401CB9-33C2-43F0-ADC6-7116971DD718}"/>
    <cellStyle name="Comma 6 3 3 2 2 3 2" xfId="11627" xr:uid="{654FDC58-4DDB-4000-9F08-F13C1F2CC89B}"/>
    <cellStyle name="Comma 6 3 3 2 2 3 3" xfId="14722" xr:uid="{37715C6E-558A-43A6-ADF9-070B0B26CC5D}"/>
    <cellStyle name="Comma 6 3 3 2 3" xfId="3975" xr:uid="{A33C9BD3-EE56-4D75-B3AE-3880616C524D}"/>
    <cellStyle name="Comma 6 3 3 2 3 2" xfId="9674" xr:uid="{9C58BE11-59E1-41A2-BA52-C829752B8BD5}"/>
    <cellStyle name="Comma 6 3 3 2 3 2 2" xfId="12932" xr:uid="{8E9F60B2-48AD-4BC8-9A21-EDA87B45F38E}"/>
    <cellStyle name="Comma 6 3 3 2 3 2 3" xfId="16027" xr:uid="{8B726474-A7B6-4D5C-8CDF-8460C73A6C15}"/>
    <cellStyle name="Comma 6 3 3 2 3 3" xfId="5739" xr:uid="{FB935389-6BA4-4485-B81A-4CF445D6DA91}"/>
    <cellStyle name="Comma 6 3 3 2 4" xfId="7673" xr:uid="{71FAAB10-5AF6-4C4B-9C85-B1A04851AE7B}"/>
    <cellStyle name="Comma 6 3 3 2 4 2" xfId="11388" xr:uid="{79EF0B63-5D0A-4C45-9AE1-025BB783E3D4}"/>
    <cellStyle name="Comma 6 3 3 2 4 3" xfId="14483" xr:uid="{3880A678-DF3C-4C17-A043-45212481D244}"/>
    <cellStyle name="Comma 6 3 3 3" xfId="1912" xr:uid="{696AB27F-C563-4D86-9C99-90812AF24FBD}"/>
    <cellStyle name="Comma 6 3 3 3 2" xfId="4157" xr:uid="{41959435-1816-41A0-B3F8-A2AAD97064DF}"/>
    <cellStyle name="Comma 6 3 3 3 2 2" xfId="9804" xr:uid="{F5312AF4-7E5D-4ACD-8A20-001184449E17}"/>
    <cellStyle name="Comma 6 3 3 3 2 2 2" xfId="13054" xr:uid="{DE403D8B-73D5-4071-9556-28A880E5C816}"/>
    <cellStyle name="Comma 6 3 3 3 2 2 3" xfId="16149" xr:uid="{22A3F30A-710C-496E-89AF-28B5E0F3B4FB}"/>
    <cellStyle name="Comma 6 3 3 3 2 3" xfId="5861" xr:uid="{BF6AA554-D369-42D3-A2D5-DCB39F02A491}"/>
    <cellStyle name="Comma 6 3 3 3 3" xfId="7803" xr:uid="{B6E73122-B6EB-4D78-9FA0-7CA51B5042AA}"/>
    <cellStyle name="Comma 6 3 3 3 3 2" xfId="11510" xr:uid="{69CB4664-2953-409E-8F24-455C3411B0A8}"/>
    <cellStyle name="Comma 6 3 3 3 3 3" xfId="14605" xr:uid="{F9FE6D37-9171-4AC8-8594-235B2C457AEB}"/>
    <cellStyle name="Comma 6 3 3 4" xfId="3580" xr:uid="{A7B6A98C-C77F-4A9E-8C78-E20CFB0FE2A1}"/>
    <cellStyle name="Comma 6 3 3 4 2" xfId="9279" xr:uid="{94856896-61F7-42E4-8CDF-833F75155239}"/>
    <cellStyle name="Comma 6 3 3 4 2 2" xfId="12608" xr:uid="{1CE58C3C-24FD-4E45-87E5-4AFD70B3B812}"/>
    <cellStyle name="Comma 6 3 3 4 2 3" xfId="15703" xr:uid="{D3717D83-0BFD-4763-8611-422B5E16EB6D}"/>
    <cellStyle name="Comma 6 3 3 4 3" xfId="5416" xr:uid="{0B534175-41F7-4C0F-8FE5-9721B0D571CD}"/>
    <cellStyle name="Comma 6 3 3 5" xfId="7278" xr:uid="{FF8F3DD8-1FB8-4A31-AEC4-59D1484C2024}"/>
    <cellStyle name="Comma 6 3 3 5 2" xfId="11065" xr:uid="{0ED537F3-052C-4207-A7F1-91FE557F2BEF}"/>
    <cellStyle name="Comma 6 3 3 5 3" xfId="14160" xr:uid="{9D57D183-1C58-4290-AB13-2DC2D7120F73}"/>
    <cellStyle name="Comma 6 3 4" xfId="1327" xr:uid="{DF562ACD-1A2E-4BBB-9184-AFAA6FC6513A}"/>
    <cellStyle name="Comma 6 3 4 2" xfId="1711" xr:uid="{BC8D6F2B-4B1C-421C-AEF3-B8A63019F11C}"/>
    <cellStyle name="Comma 6 3 4 2 2" xfId="2044" xr:uid="{EFE7069F-879B-428A-B8B7-737440AB8198}"/>
    <cellStyle name="Comma 6 3 4 2 2 2" xfId="4289" xr:uid="{3AE3E142-BBA1-422B-84DB-E1FC3E169AF4}"/>
    <cellStyle name="Comma 6 3 4 2 2 2 2" xfId="9936" xr:uid="{5205D55D-8B0A-4297-A512-FCD290657E27}"/>
    <cellStyle name="Comma 6 3 4 2 2 2 2 2" xfId="13186" xr:uid="{D6E5026E-E764-48AC-9212-45417172E427}"/>
    <cellStyle name="Comma 6 3 4 2 2 2 2 3" xfId="16281" xr:uid="{126452D7-89ED-4D67-A89A-9A78FEB66F3B}"/>
    <cellStyle name="Comma 6 3 4 2 2 2 3" xfId="5993" xr:uid="{B3D7F0AB-2F5F-4F33-A528-098F2EA6ECE7}"/>
    <cellStyle name="Comma 6 3 4 2 2 3" xfId="7935" xr:uid="{D8F1A831-7413-47A6-9480-1E30517E6819}"/>
    <cellStyle name="Comma 6 3 4 2 2 3 2" xfId="11642" xr:uid="{9687C7AF-C3DC-4D0D-92DD-737B9409A099}"/>
    <cellStyle name="Comma 6 3 4 2 2 3 3" xfId="14737" xr:uid="{DA141841-376E-4FC6-BF6C-20CDA4D15635}"/>
    <cellStyle name="Comma 6 3 4 2 3" xfId="3993" xr:uid="{7D518F61-7CF6-4F59-BCDE-87993827B573}"/>
    <cellStyle name="Comma 6 3 4 2 3 2" xfId="9692" xr:uid="{80D86A00-EBF7-4D52-B11F-82051D843F25}"/>
    <cellStyle name="Comma 6 3 4 2 3 2 2" xfId="12950" xr:uid="{0D26F85A-90EF-4309-A376-71FCD7EACE84}"/>
    <cellStyle name="Comma 6 3 4 2 3 2 3" xfId="16045" xr:uid="{072E9377-A056-4A7D-A3A7-2B656F0827D3}"/>
    <cellStyle name="Comma 6 3 4 2 3 3" xfId="5757" xr:uid="{96C61A9A-C2BD-44DE-B666-EE35175BAF81}"/>
    <cellStyle name="Comma 6 3 4 2 4" xfId="7691" xr:uid="{959C8DA8-E9AB-4BDE-8BF5-35D7BED4682B}"/>
    <cellStyle name="Comma 6 3 4 2 4 2" xfId="11406" xr:uid="{4784C9F0-74F8-4162-9EBC-73C049B50CA7}"/>
    <cellStyle name="Comma 6 3 4 2 4 3" xfId="14501" xr:uid="{F6B275D6-978B-4643-886F-320B75DEF04F}"/>
    <cellStyle name="Comma 6 3 4 3" xfId="1928" xr:uid="{E2F312EA-0580-4877-8071-69A830F4964D}"/>
    <cellStyle name="Comma 6 3 4 3 2" xfId="4173" xr:uid="{6B2E852D-B35F-4011-8BCF-9FD5406F281E}"/>
    <cellStyle name="Comma 6 3 4 3 2 2" xfId="9820" xr:uid="{3A78E606-98DE-439C-BB65-2716A0C7C8D5}"/>
    <cellStyle name="Comma 6 3 4 3 2 2 2" xfId="13070" xr:uid="{F708E0EF-24AF-430B-9883-05EC368F9EDE}"/>
    <cellStyle name="Comma 6 3 4 3 2 2 3" xfId="16165" xr:uid="{884E171D-252B-499C-B4E0-C20B6C7B2FA7}"/>
    <cellStyle name="Comma 6 3 4 3 2 3" xfId="5877" xr:uid="{9E7F6A34-7E1B-46DA-9938-20BC46882748}"/>
    <cellStyle name="Comma 6 3 4 3 3" xfId="7819" xr:uid="{4DDC7345-F42C-4353-ABAE-A9572266F7C6}"/>
    <cellStyle name="Comma 6 3 4 3 3 2" xfId="11526" xr:uid="{D0959D27-ACE3-4CBC-9F77-A960E9E52753}"/>
    <cellStyle name="Comma 6 3 4 3 3 3" xfId="14621" xr:uid="{8D708D3F-92D2-44AD-AF2A-4DB0D8EF31B5}"/>
    <cellStyle name="Comma 6 3 4 4" xfId="3609" xr:uid="{5A01A99B-4866-4996-90AB-AF8C165FF3BA}"/>
    <cellStyle name="Comma 6 3 4 4 2" xfId="9308" xr:uid="{181B7707-C243-4CF8-AADD-CCDFC4F66223}"/>
    <cellStyle name="Comma 6 3 4 4 2 2" xfId="12637" xr:uid="{0E587122-F669-4B0D-B055-02F9BCE1DA36}"/>
    <cellStyle name="Comma 6 3 4 4 2 3" xfId="15732" xr:uid="{5A6F8470-6DE9-4383-BB3D-2226B067D48D}"/>
    <cellStyle name="Comma 6 3 4 4 3" xfId="5445" xr:uid="{03053D92-E5D1-497A-B83E-930B437143A5}"/>
    <cellStyle name="Comma 6 3 4 5" xfId="7307" xr:uid="{0BC34514-B9B1-4B6D-BE83-298FA6E5367C}"/>
    <cellStyle name="Comma 6 3 4 5 2" xfId="11094" xr:uid="{0E59A1AB-B016-47A2-959F-62B473948763}"/>
    <cellStyle name="Comma 6 3 4 5 3" xfId="14189" xr:uid="{F4352788-3376-468D-98A6-F394FDA312B7}"/>
    <cellStyle name="Comma 6 3 5" xfId="1160" xr:uid="{81462EEA-6AE9-4B52-9021-30D62552B601}"/>
    <cellStyle name="Comma 6 3 5 2" xfId="1598" xr:uid="{BF3D7CE0-0694-45CE-9520-E6713FCB7A04}"/>
    <cellStyle name="Comma 6 3 5 2 2" xfId="2560" xr:uid="{C8F5250B-EA32-466E-9B1C-D7CDE7852A32}"/>
    <cellStyle name="Comma 6 3 5 2 2 2" xfId="4750" xr:uid="{8BD6A2ED-0B59-4A1D-8AD6-A123D1B95397}"/>
    <cellStyle name="Comma 6 3 5 2 2 2 2" xfId="10396" xr:uid="{226EEC46-F25F-48E8-BC90-28E4994804A9}"/>
    <cellStyle name="Comma 6 3 5 2 2 2 2 2" xfId="13522" xr:uid="{B21E74C5-F539-464A-BE55-0F25F6FA322C}"/>
    <cellStyle name="Comma 6 3 5 2 2 2 2 3" xfId="16617" xr:uid="{C5C7C0F3-39DB-4D73-BF10-7A0BC2B185B1}"/>
    <cellStyle name="Comma 6 3 5 2 2 2 3" xfId="6329" xr:uid="{F0735FB5-1C29-4436-8D03-FA19124278AE}"/>
    <cellStyle name="Comma 6 3 5 2 2 3" xfId="8414" xr:uid="{32019B11-B28E-4064-A429-8115C961B85C}"/>
    <cellStyle name="Comma 6 3 5 2 2 3 2" xfId="11978" xr:uid="{7CA8DB2E-A335-4673-B04E-7538D4986458}"/>
    <cellStyle name="Comma 6 3 5 2 2 3 3" xfId="15073" xr:uid="{86590455-A0F9-416D-8252-CBA918636943}"/>
    <cellStyle name="Comma 6 3 5 2 3" xfId="3880" xr:uid="{87BD4DCB-FEBB-470A-B1E3-B107557321FB}"/>
    <cellStyle name="Comma 6 3 5 2 3 2" xfId="9579" xr:uid="{47C9645F-47B9-4145-B3F5-E6238E686209}"/>
    <cellStyle name="Comma 6 3 5 2 3 2 2" xfId="12838" xr:uid="{038C0B97-7F72-4860-A464-A2523B934694}"/>
    <cellStyle name="Comma 6 3 5 2 3 2 3" xfId="15933" xr:uid="{31BC3AB9-0837-40B0-886B-D9CF8ADCCA1B}"/>
    <cellStyle name="Comma 6 3 5 2 3 3" xfId="5645" xr:uid="{1E2910D5-B186-41E9-A419-918DBDBE4C66}"/>
    <cellStyle name="Comma 6 3 5 2 4" xfId="7578" xr:uid="{6D57FF1E-D9AA-4B91-A04D-CC9D21F7ECAB}"/>
    <cellStyle name="Comma 6 3 5 2 4 2" xfId="11294" xr:uid="{7C0B3215-C3DD-4EA6-BA74-E63D242184AF}"/>
    <cellStyle name="Comma 6 3 5 2 4 3" xfId="14389" xr:uid="{2CBDB898-7A21-4E9F-9F5C-D93654E25F4C}"/>
    <cellStyle name="Comma 6 3 5 3" xfId="1880" xr:uid="{14CFC133-C7C5-4587-B1C2-8EA5A9BD8486}"/>
    <cellStyle name="Comma 6 3 5 3 2" xfId="4125" xr:uid="{7239D972-82A2-4199-9F9B-600005C41901}"/>
    <cellStyle name="Comma 6 3 5 3 2 2" xfId="9772" xr:uid="{3EFB9AA6-D0F1-4D61-BB59-CF3FB16EC51B}"/>
    <cellStyle name="Comma 6 3 5 3 2 2 2" xfId="13022" xr:uid="{8FD486DC-1977-429F-B8B9-41D73811ED49}"/>
    <cellStyle name="Comma 6 3 5 3 2 2 3" xfId="16117" xr:uid="{FC8B3C4F-382A-476D-B34E-779E0A7C4C4E}"/>
    <cellStyle name="Comma 6 3 5 3 2 3" xfId="5829" xr:uid="{BB23F7A8-7056-45AF-AA18-A7003FA5E896}"/>
    <cellStyle name="Comma 6 3 5 3 3" xfId="7771" xr:uid="{7815251F-84D8-4648-8CBF-4B81AB145644}"/>
    <cellStyle name="Comma 6 3 5 3 3 2" xfId="11478" xr:uid="{8B0B2895-1F5D-4E7C-9E32-DCADAB31F56A}"/>
    <cellStyle name="Comma 6 3 5 3 3 3" xfId="14573" xr:uid="{367D5D12-67F8-4C6F-B8E8-BC5B6494AB10}"/>
    <cellStyle name="Comma 6 3 5 4" xfId="3468" xr:uid="{DF07BA5B-D693-428E-92EC-AAC1EB9D23E6}"/>
    <cellStyle name="Comma 6 3 5 4 2" xfId="9168" xr:uid="{6AEF0FC0-A22B-45AB-AE2D-AD36D7BBC645}"/>
    <cellStyle name="Comma 6 3 5 4 2 2" xfId="12512" xr:uid="{1220E80B-E74D-4DA7-9E5F-342A9E7BF25A}"/>
    <cellStyle name="Comma 6 3 5 4 2 3" xfId="15607" xr:uid="{70912C07-9E6D-42CE-8D35-C7EDB1E03C1C}"/>
    <cellStyle name="Comma 6 3 5 4 3" xfId="5320" xr:uid="{DEEE4D1D-4DE2-4DD1-B749-5A9C0AE60FA7}"/>
    <cellStyle name="Comma 6 3 5 5" xfId="7167" xr:uid="{698D6946-9545-497C-8E09-E908B1A2F535}"/>
    <cellStyle name="Comma 6 3 5 5 2" xfId="10969" xr:uid="{D9BBACB1-0B09-403B-9B22-5F8D5CAF40E4}"/>
    <cellStyle name="Comma 6 3 5 5 3" xfId="14064" xr:uid="{A69528E6-B036-45EF-9463-ADFB8EDFD50F}"/>
    <cellStyle name="Comma 6 3 6" xfId="988" xr:uid="{2FF561C2-2893-4EE9-B235-3CF1F8004BA7}"/>
    <cellStyle name="Comma 6 3 6 2" xfId="3322" xr:uid="{7F3AC99F-127C-4C2E-B043-6FB3ECD248AC}"/>
    <cellStyle name="Comma 6 3 6 2 2" xfId="9022" xr:uid="{F5CE9BC6-39EC-46AE-BD97-B4D47713A0F7}"/>
    <cellStyle name="Comma 6 3 6 2 2 2" xfId="12415" xr:uid="{1DB845DE-C107-4E08-AA32-C57C1FD1BB90}"/>
    <cellStyle name="Comma 6 3 6 2 2 3" xfId="15510" xr:uid="{AAF3A1FE-D818-4536-9410-48A500FDBF80}"/>
    <cellStyle name="Comma 6 3 6 2 3" xfId="5223" xr:uid="{FB2A47FF-52D3-42E4-A528-A6DFE97A330A}"/>
    <cellStyle name="Comma 6 3 6 3" xfId="7021" xr:uid="{1B64B115-2613-46DD-AC94-75146AC1B387}"/>
    <cellStyle name="Comma 6 3 6 3 2" xfId="10872" xr:uid="{A47A47E5-3CAE-453E-9316-E086241F8F3E}"/>
    <cellStyle name="Comma 6 3 6 3 3" xfId="13967" xr:uid="{4F230875-FD6B-4D36-80D1-DED6FE1046D0}"/>
    <cellStyle name="Comma 6 3 7" xfId="2082" xr:uid="{E9F64A40-480D-4445-AC05-70430A2632B3}"/>
    <cellStyle name="Comma 6 3 7 2" xfId="4326" xr:uid="{05C0E770-A8C5-49D8-973C-F7A6404D689C}"/>
    <cellStyle name="Comma 6 3 7 2 2" xfId="9973" xr:uid="{76652B25-4EE1-4406-9440-3CF6D570F417}"/>
    <cellStyle name="Comma 6 3 7 2 2 2" xfId="13223" xr:uid="{B2353C23-C5E1-41CD-87C8-9089AC03B2CE}"/>
    <cellStyle name="Comma 6 3 7 2 2 3" xfId="16318" xr:uid="{5F835FE1-6479-4A5B-8662-B8D64B108A4D}"/>
    <cellStyle name="Comma 6 3 7 2 3" xfId="6030" xr:uid="{D497FB68-49AB-44BF-808C-65F11BECFA22}"/>
    <cellStyle name="Comma 6 3 7 3" xfId="7972" xr:uid="{D108174B-DDDF-41FB-A914-B7DDAFADF4F5}"/>
    <cellStyle name="Comma 6 3 7 3 2" xfId="11679" xr:uid="{718D6320-DF11-46D8-800C-1E5E20759B5C}"/>
    <cellStyle name="Comma 6 3 7 3 3" xfId="14774" xr:uid="{498EC1F6-FE47-43D9-9B08-ED4427153B06}"/>
    <cellStyle name="Comma 6 3 8" xfId="2939" xr:uid="{A455C3C2-9651-4C37-A26A-6ECB484AF330}"/>
    <cellStyle name="Comma 6 3 8 2" xfId="8675" xr:uid="{A9279364-1566-4253-A6A5-D31745004E27}"/>
    <cellStyle name="Comma 6 3 8 2 2" xfId="12158" xr:uid="{35CC364C-30A9-42AE-9382-0ACCDBF2A39B}"/>
    <cellStyle name="Comma 6 3 8 2 3" xfId="15253" xr:uid="{6D36011A-B03C-4E42-A265-5E3240B5C851}"/>
    <cellStyle name="Comma 6 3 8 3" xfId="4963" xr:uid="{A06E95A7-96A0-44C9-9037-23BE6EC3D459}"/>
    <cellStyle name="Comma 6 3 8 4" xfId="10507" xr:uid="{7591BF2B-33C4-40F3-A63C-6389E6B70526}"/>
    <cellStyle name="Comma 6 3 9" xfId="6671" xr:uid="{36B8CD9E-AABE-46B6-9AF9-41DD31EF00D8}"/>
    <cellStyle name="Comma 6 3 9 2" xfId="10615" xr:uid="{7ED715CE-16E7-4C45-8BD9-B1E41491E3FA}"/>
    <cellStyle name="Comma 6 3 9 3" xfId="13710" xr:uid="{9D1DE5D3-DC2A-482C-9786-A034703DD525}"/>
    <cellStyle name="Comma 6 3 9 4" xfId="16711" xr:uid="{DE0F2FDC-3098-4994-8F1B-4C13A657B1BE}"/>
    <cellStyle name="Comma 6 4" xfId="281" xr:uid="{60B8C87D-FA93-4DE3-9DE0-06525D8D0849}"/>
    <cellStyle name="Comma 6 4 2" xfId="1628" xr:uid="{1024FDAB-DFD5-4675-AF86-6BAEF24EFDB9}"/>
    <cellStyle name="Comma 6 4 2 2" xfId="1989" xr:uid="{53C65582-0CDA-4ABE-9B44-0B27A9AFD432}"/>
    <cellStyle name="Comma 6 4 2 2 2" xfId="4234" xr:uid="{5A5686FF-DE92-439D-963A-C1E644626006}"/>
    <cellStyle name="Comma 6 4 2 2 2 2" xfId="9881" xr:uid="{F30932AC-811C-47FC-A0DA-006D8C137242}"/>
    <cellStyle name="Comma 6 4 2 2 2 2 2" xfId="13131" xr:uid="{7734D38B-D85E-4490-BFC8-46B7D6F63273}"/>
    <cellStyle name="Comma 6 4 2 2 2 2 3" xfId="16226" xr:uid="{4FD3502B-AFD3-4652-A45D-5112D35B6FB2}"/>
    <cellStyle name="Comma 6 4 2 2 2 3" xfId="5938" xr:uid="{7ECBDDF6-B940-4812-A0E7-6E653748C222}"/>
    <cellStyle name="Comma 6 4 2 2 3" xfId="7880" xr:uid="{E82FE050-3781-4CBA-9FA7-B5FF04DAB8AA}"/>
    <cellStyle name="Comma 6 4 2 2 3 2" xfId="11587" xr:uid="{F2538344-3FB6-462D-9412-8BD9DF635B25}"/>
    <cellStyle name="Comma 6 4 2 2 3 3" xfId="14682" xr:uid="{9BB8367D-5683-4E33-87E8-656B96BE53CD}"/>
    <cellStyle name="Comma 6 4 2 3" xfId="3910" xr:uid="{21D6B143-0BA2-4218-AC59-BF523F7087C9}"/>
    <cellStyle name="Comma 6 4 2 3 2" xfId="9609" xr:uid="{B8BF6796-BDEE-4F94-B49D-0A81D10FA49A}"/>
    <cellStyle name="Comma 6 4 2 3 2 2" xfId="12867" xr:uid="{18FAD726-3ACC-4FF2-B74A-08EFA68E6428}"/>
    <cellStyle name="Comma 6 4 2 3 2 3" xfId="15962" xr:uid="{F923AF5E-2EB0-483E-A500-3731D4E7C117}"/>
    <cellStyle name="Comma 6 4 2 3 3" xfId="5674" xr:uid="{7D89713F-282E-4BF8-8776-8C5E01DB8C82}"/>
    <cellStyle name="Comma 6 4 2 4" xfId="7608" xr:uid="{E4B5F882-6B4E-4663-9542-568E812E932D}"/>
    <cellStyle name="Comma 6 4 2 4 2" xfId="11323" xr:uid="{9795E21A-F085-4ADB-8D99-DB24F3F0D35A}"/>
    <cellStyle name="Comma 6 4 2 4 3" xfId="14418" xr:uid="{D4A72828-CE90-40E7-BA95-9CB75E0DA899}"/>
    <cellStyle name="Comma 6 4 3" xfId="1438" xr:uid="{F6E8DA3F-F40B-4E2A-AEC9-C42365F3B2F9}"/>
    <cellStyle name="Comma 6 4 3 2" xfId="2443" xr:uid="{A73129C8-F202-4145-ACE0-D245276370C9}"/>
    <cellStyle name="Comma 6 4 3 2 2" xfId="4633" xr:uid="{38514F95-DB30-4C90-941F-30893AB381CC}"/>
    <cellStyle name="Comma 6 4 3 2 2 2" xfId="10279" xr:uid="{B76B1414-DD86-4974-8106-5C109963EB8A}"/>
    <cellStyle name="Comma 6 4 3 2 2 2 2" xfId="13423" xr:uid="{8F8C2E17-3BA6-4B36-B343-539868F84315}"/>
    <cellStyle name="Comma 6 4 3 2 2 2 3" xfId="16518" xr:uid="{737EEFCD-1D6F-4F41-B8CE-DB25B504EC92}"/>
    <cellStyle name="Comma 6 4 3 2 2 3" xfId="6230" xr:uid="{B3709767-E4EC-4C63-B51E-0E8DDD5278BC}"/>
    <cellStyle name="Comma 6 4 3 2 3" xfId="8297" xr:uid="{C220E679-CEC7-41C1-B0BF-7C40C7479535}"/>
    <cellStyle name="Comma 6 4 3 2 3 2" xfId="11879" xr:uid="{26A59630-E4FE-4AED-B72C-04A16D3959A5}"/>
    <cellStyle name="Comma 6 4 3 2 3 3" xfId="14974" xr:uid="{A5E30BD2-3CE9-4FC6-BA8E-DEAEFDCD46CD}"/>
    <cellStyle name="Comma 6 4 3 3" xfId="3720" xr:uid="{1051EEA8-EEE1-4FDE-8AF0-2A6A11975756}"/>
    <cellStyle name="Comma 6 4 3 3 2" xfId="9419" xr:uid="{5EBFCD85-2FF9-4C0A-B264-0B1446483168}"/>
    <cellStyle name="Comma 6 4 3 3 2 2" xfId="12696" xr:uid="{B091F880-50E3-40B2-BA3E-CAFF8D75A009}"/>
    <cellStyle name="Comma 6 4 3 3 2 3" xfId="15791" xr:uid="{23B9FD83-4CC5-4037-8545-9B122AB2C09B}"/>
    <cellStyle name="Comma 6 4 3 3 3" xfId="5503" xr:uid="{5F20C6FA-5B82-4809-9F74-1ABC3FAD15BE}"/>
    <cellStyle name="Comma 6 4 3 4" xfId="7418" xr:uid="{6B70B1B4-7EB5-4F57-9CD7-9ADF255BD970}"/>
    <cellStyle name="Comma 6 4 3 4 2" xfId="11152" xr:uid="{E4B67CE1-D0A0-42D7-8A67-4C877E710780}"/>
    <cellStyle name="Comma 6 4 3 4 3" xfId="14247" xr:uid="{B0528F4C-648E-48DA-BFD6-23D4F2D46184}"/>
    <cellStyle name="Comma 6 4 4" xfId="1199" xr:uid="{3578340B-01E6-4E1B-8A27-8DC0E1D525E5}"/>
    <cellStyle name="Comma 6 4 4 2" xfId="2282" xr:uid="{2EBA5662-236A-410D-AC3C-A23D5D55A370}"/>
    <cellStyle name="Comma 6 4 4 2 2" xfId="4473" xr:uid="{07572880-709E-4003-AD3A-AB6D6CEE1C93}"/>
    <cellStyle name="Comma 6 4 4 2 2 2" xfId="10119" xr:uid="{C12C3A0E-E2EB-494F-A9C2-751A1750FE55}"/>
    <cellStyle name="Comma 6 4 4 2 2 2 2" xfId="13321" xr:uid="{F13413B8-33B8-4579-9139-F8057111DA96}"/>
    <cellStyle name="Comma 6 4 4 2 2 2 3" xfId="16416" xr:uid="{4CD4CCE3-315B-44E5-BEB5-6895526EC444}"/>
    <cellStyle name="Comma 6 4 4 2 2 3" xfId="6128" xr:uid="{BC9AA6E4-3510-4C8F-A70E-8ED3713D8FF9}"/>
    <cellStyle name="Comma 6 4 4 2 3" xfId="8137" xr:uid="{2602A6B9-506E-400D-A9CA-C06548599442}"/>
    <cellStyle name="Comma 6 4 4 2 3 2" xfId="11777" xr:uid="{7191F6D0-A482-4ECC-85F3-4F65CF713A07}"/>
    <cellStyle name="Comma 6 4 4 2 3 3" xfId="14872" xr:uid="{C174FE98-4033-456D-8ABB-C4169C7644FD}"/>
    <cellStyle name="Comma 6 4 4 3" xfId="3501" xr:uid="{7727DFA1-3C09-484D-8FC4-8941EB35801E}"/>
    <cellStyle name="Comma 6 4 4 3 2" xfId="9201" xr:uid="{FE37BF46-9342-4A36-B863-2FC225ADACD7}"/>
    <cellStyle name="Comma 6 4 4 3 2 2" xfId="12542" xr:uid="{3C12CB9D-2CA6-43F2-9301-45C1767652A6}"/>
    <cellStyle name="Comma 6 4 4 3 2 3" xfId="15637" xr:uid="{7F29891B-4F17-48ED-8D81-EC898A3BA31E}"/>
    <cellStyle name="Comma 6 4 4 3 3" xfId="5350" xr:uid="{88EB4E5D-0079-40F9-BCD9-C51AE83BEF38}"/>
    <cellStyle name="Comma 6 4 4 4" xfId="7200" xr:uid="{222E3669-9A7B-47D0-8452-DA3DEB643FF0}"/>
    <cellStyle name="Comma 6 4 4 4 2" xfId="10999" xr:uid="{C505CA99-F3FB-4D19-9666-E36D068F8C4A}"/>
    <cellStyle name="Comma 6 4 4 4 3" xfId="14094" xr:uid="{0AA0C5C1-4FC1-4F9B-A3B2-8C8B5D6E5271}"/>
    <cellStyle name="Comma 6 4 5" xfId="2140" xr:uid="{EF8EF7AF-B013-4C4B-817C-86239A863CC3}"/>
    <cellStyle name="Comma 6 4 5 2" xfId="4353" xr:uid="{B71E3A6A-4A04-495A-9188-677F8A2CB5F4}"/>
    <cellStyle name="Comma 6 4 5 2 2" xfId="9999" xr:uid="{E30A98D7-1B22-4B68-A3AD-84992037A713}"/>
    <cellStyle name="Comma 6 4 5 2 2 2" xfId="13243" xr:uid="{CE1878F0-4A95-4861-B2AF-56627DC0D450}"/>
    <cellStyle name="Comma 6 4 5 2 2 3" xfId="16338" xr:uid="{3B7D614A-7414-404E-BC68-A72BF066F6F5}"/>
    <cellStyle name="Comma 6 4 5 2 3" xfId="6050" xr:uid="{9697046C-5219-4505-8605-B02702E7FB24}"/>
    <cellStyle name="Comma 6 4 5 3" xfId="8000" xr:uid="{31434F24-3C1A-4169-8B60-0B22C83C5BFE}"/>
    <cellStyle name="Comma 6 4 5 3 2" xfId="11699" xr:uid="{9E8CC899-8366-4987-BD9D-AB936B332021}"/>
    <cellStyle name="Comma 6 4 5 3 3" xfId="14794" xr:uid="{7A0A6DE6-BDA8-4FCD-BE76-9EAC20CD407B}"/>
    <cellStyle name="Comma 6 4 6" xfId="2961" xr:uid="{98500B56-3DD6-4002-BEFA-224B5DC34DC1}"/>
    <cellStyle name="Comma 6 4 6 2" xfId="8691" xr:uid="{FD85883F-E6F1-41AB-81FD-A5302BA2ADC8}"/>
    <cellStyle name="Comma 6 4 6 2 2" xfId="12173" xr:uid="{8BCF41B2-ADDA-4950-9AB0-1C3693FC296A}"/>
    <cellStyle name="Comma 6 4 6 2 3" xfId="15268" xr:uid="{56F1BA4B-9173-4518-AC41-825D022A45D1}"/>
    <cellStyle name="Comma 6 4 6 3" xfId="4978" xr:uid="{43EE3729-295A-45C0-9025-510F0D41BEE4}"/>
    <cellStyle name="Comma 6 4 7" xfId="6687" xr:uid="{CBB68FAF-2D0D-45EC-BF65-9B5CC041A877}"/>
    <cellStyle name="Comma 6 4 7 2" xfId="10630" xr:uid="{5EBB54EF-6623-4216-A00F-C201DD31D187}"/>
    <cellStyle name="Comma 6 4 7 3" xfId="13725" xr:uid="{D791E1F1-F073-420D-BC84-11246C608132}"/>
    <cellStyle name="Comma 6 5" xfId="313" xr:uid="{E302DB70-08E9-4759-93E8-916E759A2228}"/>
    <cellStyle name="Comma 6 5 2" xfId="1626" xr:uid="{5292A312-5063-451A-BAC5-6E4DB33B74FA}"/>
    <cellStyle name="Comma 6 5 2 2" xfId="1988" xr:uid="{06C9BC39-9548-4E4E-8914-A6522C3CF098}"/>
    <cellStyle name="Comma 6 5 2 2 2" xfId="4233" xr:uid="{E7678466-44CE-4510-A8D2-C4778A25BBCE}"/>
    <cellStyle name="Comma 6 5 2 2 2 2" xfId="9880" xr:uid="{24E65A4A-A729-408A-B247-553852AA67A2}"/>
    <cellStyle name="Comma 6 5 2 2 2 2 2" xfId="13130" xr:uid="{0D1AB264-24BB-4A8D-A4A4-EA19D787666F}"/>
    <cellStyle name="Comma 6 5 2 2 2 2 3" xfId="16225" xr:uid="{5576850B-DFE3-4EC7-9F3C-33CD2559700C}"/>
    <cellStyle name="Comma 6 5 2 2 2 3" xfId="5937" xr:uid="{1417EF9D-CBDB-4728-9561-B60CADD3978F}"/>
    <cellStyle name="Comma 6 5 2 2 3" xfId="7879" xr:uid="{BE4AB33E-83BF-41EE-9913-EE533FB6D8DE}"/>
    <cellStyle name="Comma 6 5 2 2 3 2" xfId="11586" xr:uid="{5C9F01D5-9748-408B-BD32-45765FA15639}"/>
    <cellStyle name="Comma 6 5 2 2 3 3" xfId="14681" xr:uid="{14FA61A0-31AD-4462-8D1E-210C9E139A20}"/>
    <cellStyle name="Comma 6 5 2 3" xfId="3908" xr:uid="{0A2FD5A6-BAC2-4C10-9A59-EFCB86D66AB5}"/>
    <cellStyle name="Comma 6 5 2 3 2" xfId="9607" xr:uid="{643D8EFC-ACF8-4D87-909F-1B5D6BB9BBB0}"/>
    <cellStyle name="Comma 6 5 2 3 2 2" xfId="12865" xr:uid="{786760C8-F608-469C-92A1-00FE87C4DD03}"/>
    <cellStyle name="Comma 6 5 2 3 2 3" xfId="15960" xr:uid="{A6F078D7-92A3-4EDB-8C21-F47444094D1E}"/>
    <cellStyle name="Comma 6 5 2 3 3" xfId="5672" xr:uid="{5FBB53FB-6C92-4FB3-B9CE-B5E9C77F8550}"/>
    <cellStyle name="Comma 6 5 2 4" xfId="7606" xr:uid="{867F522B-0138-4BE4-91D1-DA7B7C7352F7}"/>
    <cellStyle name="Comma 6 5 2 4 2" xfId="11321" xr:uid="{8C22298F-7BF3-45F9-8FF8-65A9C0D25DC9}"/>
    <cellStyle name="Comma 6 5 2 4 3" xfId="14416" xr:uid="{6B28AEB6-1D12-4F8F-B178-5DABA5B0DE93}"/>
    <cellStyle name="Comma 6 5 3" xfId="1197" xr:uid="{578FCC08-BDFF-4287-87A9-6721E2150580}"/>
    <cellStyle name="Comma 6 5 3 2" xfId="3499" xr:uid="{67C39F4A-3E68-41BF-8F97-0C855B24444E}"/>
    <cellStyle name="Comma 6 5 3 2 2" xfId="9199" xr:uid="{27EE6A32-56F2-4F37-905F-042B16966329}"/>
    <cellStyle name="Comma 6 5 3 2 2 2" xfId="12540" xr:uid="{7CECF962-226C-4525-B3A9-4DB0E6C85186}"/>
    <cellStyle name="Comma 6 5 3 2 2 3" xfId="15635" xr:uid="{A1C9FC48-E618-441F-8165-3649959B3237}"/>
    <cellStyle name="Comma 6 5 3 2 3" xfId="5348" xr:uid="{D9136A6D-A773-4DBE-9240-E4C666BE9F05}"/>
    <cellStyle name="Comma 6 5 3 3" xfId="7198" xr:uid="{53BD3F46-AD77-4CDC-BAD2-84C89C453A0D}"/>
    <cellStyle name="Comma 6 5 3 3 2" xfId="10997" xr:uid="{31CE45BF-B79E-4104-BC77-CEEA7115F3F4}"/>
    <cellStyle name="Comma 6 5 3 3 3" xfId="14092" xr:uid="{C47DA02D-B41E-47F1-B1F3-6F5585D060EF}"/>
    <cellStyle name="Comma 6 5 4" xfId="2989" xr:uid="{CF571D9B-4B8D-4B46-A8AB-19CA6BA16661}"/>
    <cellStyle name="Comma 6 5 4 2" xfId="8717" xr:uid="{385CAE28-3601-4DC2-96F3-FB731153B511}"/>
    <cellStyle name="Comma 6 5 4 2 2" xfId="12199" xr:uid="{60A78883-2723-47C2-BADB-3E67BBAEA740}"/>
    <cellStyle name="Comma 6 5 4 2 3" xfId="15294" xr:uid="{865B2DD3-5CF7-4714-825F-0FDBF288C122}"/>
    <cellStyle name="Comma 6 5 4 3" xfId="5004" xr:uid="{90CF8F28-95D5-4CEA-9B9A-828EA05B721F}"/>
    <cellStyle name="Comma 6 5 5" xfId="6713" xr:uid="{F408D944-BA78-4DB1-B9BB-0DBEB9F4937D}"/>
    <cellStyle name="Comma 6 5 5 2" xfId="10656" xr:uid="{DE50A469-7D20-447F-B5DA-316DF2D99684}"/>
    <cellStyle name="Comma 6 5 5 3" xfId="13751" xr:uid="{A1E520E0-1D7D-4ABB-A89F-EBB7B87100F8}"/>
    <cellStyle name="Comma 6 6" xfId="229" xr:uid="{8503F66F-37C4-4028-BCD2-AB4B91D4E061}"/>
    <cellStyle name="Comma 6 6 2" xfId="1579" xr:uid="{AEE76958-7B77-40DF-8620-B247772E9D9C}"/>
    <cellStyle name="Comma 6 6 2 2" xfId="3861" xr:uid="{0684CC59-1E38-48D4-8C4A-BB78D1CEA1B4}"/>
    <cellStyle name="Comma 6 6 2 2 2" xfId="9560" xr:uid="{0B85EE36-7BB1-4699-A18F-352CE0F165D1}"/>
    <cellStyle name="Comma 6 6 2 2 2 2" xfId="12821" xr:uid="{A16A0092-E9BE-4BD1-AE4F-DF4FE4A816D7}"/>
    <cellStyle name="Comma 6 6 2 2 2 3" xfId="15916" xr:uid="{AE6202C0-0285-48BF-83DC-C4A343570C8B}"/>
    <cellStyle name="Comma 6 6 2 2 3" xfId="5628" xr:uid="{86FC3510-077C-4A8F-AE38-E68D5B7FBC83}"/>
    <cellStyle name="Comma 6 6 2 3" xfId="7559" xr:uid="{47C7167A-FCEA-4760-B42B-9C3B34F9B74F}"/>
    <cellStyle name="Comma 6 6 2 3 2" xfId="11277" xr:uid="{22036052-A517-4B34-97DF-7EA55837761A}"/>
    <cellStyle name="Comma 6 6 2 3 3" xfId="14372" xr:uid="{0CE8A545-0587-4832-87BA-5BD2831F2200}"/>
    <cellStyle name="Comma 6 6 3" xfId="2922" xr:uid="{E0FA76C1-5BCC-446B-9FBF-1FD4D8C22769}"/>
    <cellStyle name="Comma 6 6 3 2" xfId="8662" xr:uid="{AE3BE993-1248-4CA9-AA05-2904C154B840}"/>
    <cellStyle name="Comma 6 6 3 2 2" xfId="12146" xr:uid="{43B5F0FD-63AE-43BC-953C-9B0D57C7EF4A}"/>
    <cellStyle name="Comma 6 6 3 2 3" xfId="15241" xr:uid="{3E5DCD4B-EC44-45B6-916E-DEAC783B93AB}"/>
    <cellStyle name="Comma 6 6 3 3" xfId="4951" xr:uid="{902059B7-B29E-489B-8B32-DDCEA7588352}"/>
    <cellStyle name="Comma 6 6 4" xfId="6658" xr:uid="{356C9D9F-2887-43F2-A414-9584CDAA40A7}"/>
    <cellStyle name="Comma 6 6 4 2" xfId="10603" xr:uid="{9E8448AA-838C-4650-A64E-C902A7F5910E}"/>
    <cellStyle name="Comma 6 6 4 3" xfId="13698" xr:uid="{106E0572-67DE-4329-B8B0-33EC52853978}"/>
    <cellStyle name="Comma 6 7" xfId="1138" xr:uid="{A910786C-4B53-485D-AE1E-35291676EC85}"/>
    <cellStyle name="Comma 6 7 2" xfId="3449" xr:uid="{63780D72-485F-4E07-8722-88F9E74B0F96}"/>
    <cellStyle name="Comma 6 7 2 2" xfId="9149" xr:uid="{0AC402B5-0281-4458-909B-5D6BE108B2C3}"/>
    <cellStyle name="Comma 6 7 2 2 2" xfId="12495" xr:uid="{25823357-6FED-45CB-8567-0647890DD763}"/>
    <cellStyle name="Comma 6 7 2 2 3" xfId="15590" xr:uid="{2D0E08C8-D446-443F-9950-187C4BD8A1E1}"/>
    <cellStyle name="Comma 6 7 2 3" xfId="5303" xr:uid="{3EF4BE54-5498-41B5-A98C-1105592483F7}"/>
    <cellStyle name="Comma 6 7 3" xfId="7148" xr:uid="{1751638A-2528-4714-B5D5-89DF64FF42B8}"/>
    <cellStyle name="Comma 6 7 3 2" xfId="10952" xr:uid="{A48D1679-802C-4DAC-B5D6-208CB72D1864}"/>
    <cellStyle name="Comma 6 7 3 3" xfId="14047" xr:uid="{E75632F1-C377-4412-9A7E-F670FACD265C}"/>
    <cellStyle name="Comma 6 8" xfId="2248" xr:uid="{4948AD80-E162-43DF-B6E1-1BE10BE31B34}"/>
    <cellStyle name="Comma 6 8 2" xfId="4439" xr:uid="{DD711FB4-1FD4-486C-A92A-029382F6D5EA}"/>
    <cellStyle name="Comma 6 8 2 2" xfId="10085" xr:uid="{7DA44969-AB16-46EE-9413-2DD6AF75C624}"/>
    <cellStyle name="Comma 6 8 2 2 2" xfId="13293" xr:uid="{E7C008D0-9374-4D7D-8762-6290BC0DC9F1}"/>
    <cellStyle name="Comma 6 8 2 2 3" xfId="16388" xr:uid="{CDA62D37-66DE-4DB0-8023-C85892028399}"/>
    <cellStyle name="Comma 6 8 2 3" xfId="6100" xr:uid="{65C9EFA4-12F2-4F44-83F4-D76908572D32}"/>
    <cellStyle name="Comma 6 8 3" xfId="8103" xr:uid="{AC61684C-5C7B-4AE4-9278-E586AAD7321F}"/>
    <cellStyle name="Comma 6 8 3 2" xfId="11749" xr:uid="{C28AA325-7C40-4631-A3C4-261D0F6F30A1}"/>
    <cellStyle name="Comma 6 8 3 3" xfId="14844" xr:uid="{95AB893C-7DFC-4C54-B3AB-ABD7B0AEE205}"/>
    <cellStyle name="Comma 6 9" xfId="2728" xr:uid="{B0BCA37F-6B7A-4520-B8FF-2805A825717C}"/>
    <cellStyle name="Comma 6 9 2" xfId="4850" xr:uid="{AE4DE6B7-CDAD-4F73-AACA-81D8828A52B3}"/>
    <cellStyle name="Comma 6 9 2 2" xfId="10496" xr:uid="{5062CC45-EB14-4D08-BB9D-5A23EDBBE893}"/>
    <cellStyle name="Comma 6 9 2 2 2" xfId="13603" xr:uid="{BA74B8DE-54DD-4590-84A1-77C329B7220F}"/>
    <cellStyle name="Comma 6 9 2 2 3" xfId="16698" xr:uid="{4C12AD39-0A2D-4D96-8A84-49C8BD6F708B}"/>
    <cellStyle name="Comma 6 9 2 3" xfId="6410" xr:uid="{A9719153-5A7D-420F-A6A0-5CD61949709D}"/>
    <cellStyle name="Comma 6 9 3" xfId="8515" xr:uid="{6E1F86FC-D244-4B84-ADE9-ADF47F334B10}"/>
    <cellStyle name="Comma 6 9 3 2" xfId="12059" xr:uid="{6E5D38D3-D799-42C1-AD88-B38782843EE1}"/>
    <cellStyle name="Comma 6 9 3 3" xfId="15154" xr:uid="{F5745DD5-D952-452B-B7E8-8010456CFE30}"/>
    <cellStyle name="Comma 7" xfId="181" xr:uid="{F2D37634-49A3-4AC5-8B9C-AD6071A19497}"/>
    <cellStyle name="Comma 7 2" xfId="224" xr:uid="{825DA14D-539E-4037-B708-BB68CF9C0F68}"/>
    <cellStyle name="Comma 7 2 11" xfId="269" xr:uid="{CEE68B75-4231-4E63-A53A-48915D367853}"/>
    <cellStyle name="Comma 7 2 11 2" xfId="2953" xr:uid="{04BE8876-55C1-4527-8875-9FB743A8FCDB}"/>
    <cellStyle name="Comma 7 2 11 2 2" xfId="8686" xr:uid="{D1D7FCF9-41A0-4A1A-822B-1AB01E9CA739}"/>
    <cellStyle name="Comma 7 2 11 2 2 2" xfId="12168" xr:uid="{E491C505-DFBF-43D3-8E8A-3518F771F92E}"/>
    <cellStyle name="Comma 7 2 11 2 2 3" xfId="15263" xr:uid="{E759D2A7-DEA5-405B-876F-E720AF6B9CB2}"/>
    <cellStyle name="Comma 7 2 11 2 3" xfId="6423" xr:uid="{CDC194AB-8009-4C5D-8B79-63319B2F4A90}"/>
    <cellStyle name="Comma 7 2 11 3" xfId="6682" xr:uid="{76FDEE62-7C57-44EA-96AD-D7478EE38818}"/>
    <cellStyle name="Comma 7 2 11 3 2" xfId="10625" xr:uid="{28B64B21-814C-47E4-8CC3-64E5EF2E0C49}"/>
    <cellStyle name="Comma 7 2 11 3 3" xfId="13720" xr:uid="{BC4CEEF2-6DB8-4E12-9BAF-37EFEEEDA803}"/>
    <cellStyle name="Comma 7 2 11 4" xfId="4973" xr:uid="{9180B4AD-224A-4782-B50D-BC97792E73A9}"/>
    <cellStyle name="Comma 7 2 2" xfId="705" xr:uid="{FE1B0196-5F31-4E32-8A60-F9B74FAEDDFC}"/>
    <cellStyle name="Comma 7 2 2 2" xfId="1659" xr:uid="{BCD437FF-B5A8-44D6-87EC-CB10D43833A7}"/>
    <cellStyle name="Comma 7 2 2 2 2" xfId="3941" xr:uid="{246E3664-2313-447D-8FEA-7947262751C1}"/>
    <cellStyle name="Comma 7 2 2 2 2 2" xfId="9640" xr:uid="{4AF730C9-EA0F-4B86-9655-B5618DD161B2}"/>
    <cellStyle name="Comma 7 2 2 2 2 2 2" xfId="12898" xr:uid="{70B09A52-4EC1-4112-B1C2-90740DAF9FEE}"/>
    <cellStyle name="Comma 7 2 2 2 2 2 3" xfId="15993" xr:uid="{72DB0301-C6B7-45E7-97A4-227FB68F4424}"/>
    <cellStyle name="Comma 7 2 2 2 2 3" xfId="5705" xr:uid="{4BFAF686-517E-4EC1-B796-D6AEB621C07F}"/>
    <cellStyle name="Comma 7 2 2 2 3" xfId="7639" xr:uid="{F2462710-7AD2-4691-8F6A-7FFA427D663A}"/>
    <cellStyle name="Comma 7 2 2 2 3 2" xfId="11354" xr:uid="{9E6A5895-BD77-4C9E-B4D3-A2771BD2C2D7}"/>
    <cellStyle name="Comma 7 2 2 2 3 3" xfId="14449" xr:uid="{C909E37B-D359-41AF-98CE-9184293729BB}"/>
    <cellStyle name="Comma 7 2 2 3" xfId="2592" xr:uid="{7E502366-23B0-4F9B-8A5C-7499E41BED49}"/>
    <cellStyle name="Comma 7 2 2 3 2" xfId="4782" xr:uid="{620F486C-8E47-4B9B-B275-84ADDA2B00A3}"/>
    <cellStyle name="Comma 7 2 2 3 2 2" xfId="10428" xr:uid="{C227CA3A-F042-4640-BB86-0C0FA736FEFA}"/>
    <cellStyle name="Comma 7 2 2 3 2 2 2" xfId="13553" xr:uid="{2BCE7FBA-972C-4DC8-954A-F946AB6EAA5A}"/>
    <cellStyle name="Comma 7 2 2 3 2 2 3" xfId="16648" xr:uid="{257C401D-E6DF-4254-A3F1-F4BDFED0162D}"/>
    <cellStyle name="Comma 7 2 2 3 2 3" xfId="6360" xr:uid="{F7D8B663-2FC8-459D-8117-C1BC34F49884}"/>
    <cellStyle name="Comma 7 2 2 3 3" xfId="8446" xr:uid="{30E3DC50-9234-498F-9119-EAB96B5C7475}"/>
    <cellStyle name="Comma 7 2 2 3 3 2" xfId="12009" xr:uid="{6E795BFB-B537-41E6-9A74-F64F18BD8AD6}"/>
    <cellStyle name="Comma 7 2 2 3 3 3" xfId="15104" xr:uid="{FB7566CC-20A8-4281-9EED-57096E81377F}"/>
    <cellStyle name="Comma 7 2 2 4" xfId="3202" xr:uid="{F9E734BB-050A-4B1D-A57B-AB2E621F8B40}"/>
    <cellStyle name="Comma 7 2 2 4 2" xfId="8902" xr:uid="{D8302FD4-3907-4C3F-A77F-FCBA66DD9F48}"/>
    <cellStyle name="Comma 7 2 2 4 2 2" xfId="12329" xr:uid="{5CBF46A6-CCAA-43F7-9AC4-D0E0F48421DD}"/>
    <cellStyle name="Comma 7 2 2 4 2 3" xfId="15424" xr:uid="{EE39DECC-89C5-41F8-8EB0-A1BB60CB01B5}"/>
    <cellStyle name="Comma 7 2 2 4 3" xfId="5137" xr:uid="{A2EAA129-D26E-4B54-961F-F0783986EBE7}"/>
    <cellStyle name="Comma 7 2 2 5" xfId="6900" xr:uid="{FF33E2F4-0477-4598-B2BE-347BFACAFA38}"/>
    <cellStyle name="Comma 7 2 2 5 2" xfId="10786" xr:uid="{580FF91A-1E1D-40FA-B899-1946BE73C8D5}"/>
    <cellStyle name="Comma 7 2 2 5 3" xfId="13881" xr:uid="{5EDD968B-B30A-49CC-A810-A63D3F8F57A6}"/>
    <cellStyle name="Comma 7 2 3" xfId="1240" xr:uid="{022DF959-C107-4287-B1E7-687A5FF85914}"/>
    <cellStyle name="Comma 7 2 3 2" xfId="3537" xr:uid="{BF412677-51EA-42A9-AEBF-8B81BC249A79}"/>
    <cellStyle name="Comma 7 2 3 2 2" xfId="9237" xr:uid="{16CA0EBF-704D-43A6-8246-49C5ECD0B22B}"/>
    <cellStyle name="Comma 7 2 3 2 2 2" xfId="12573" xr:uid="{FF076874-FE23-429A-8B34-4C2BF2465F28}"/>
    <cellStyle name="Comma 7 2 3 2 2 3" xfId="15668" xr:uid="{F5DADA8D-C07F-48B3-8C3E-CE9C48985E9F}"/>
    <cellStyle name="Comma 7 2 3 2 3" xfId="5381" xr:uid="{970A9ADF-ED9C-4601-9D0C-3980C6117C84}"/>
    <cellStyle name="Comma 7 2 3 3" xfId="7236" xr:uid="{86618AE2-70B8-4E1C-BA2D-13F5C1C2E394}"/>
    <cellStyle name="Comma 7 2 3 3 2" xfId="11030" xr:uid="{8682072A-93F7-492F-A8AC-951ABF8FC73D}"/>
    <cellStyle name="Comma 7 2 3 3 3" xfId="14125" xr:uid="{DED35428-D8C8-4CF7-A12E-D75041023649}"/>
    <cellStyle name="Comma 7 2 4" xfId="378" xr:uid="{635FAB7A-9088-443B-84A6-1AD4B6CF177E}"/>
    <cellStyle name="Comma 7 2 4 2" xfId="3049" xr:uid="{6F713282-08AB-4906-A259-B46A5D40192D}"/>
    <cellStyle name="Comma 7 2 4 2 2" xfId="8768" xr:uid="{7157A9FB-F381-4026-AF74-D7E7C37C570C}"/>
    <cellStyle name="Comma 7 2 4 2 2 2" xfId="12244" xr:uid="{513AE0D3-DB0F-4479-93B5-B6C32A66DC34}"/>
    <cellStyle name="Comma 7 2 4 2 2 3" xfId="15339" xr:uid="{5FF17CBB-2304-48A3-8C54-8FA9B00B212C}"/>
    <cellStyle name="Comma 7 2 4 2 3" xfId="5049" xr:uid="{C4277676-4866-4D14-87D9-929DEABF4E28}"/>
    <cellStyle name="Comma 7 2 4 3" xfId="6764" xr:uid="{99695764-DBCA-4F06-8544-9ACCC3C97E74}"/>
    <cellStyle name="Comma 7 2 4 3 2" xfId="10701" xr:uid="{EA795570-92CF-4360-B7DC-8DD214D9C699}"/>
    <cellStyle name="Comma 7 2 4 3 3" xfId="13796" xr:uid="{CEC62427-2551-4571-9949-6A21E30BF1D3}"/>
    <cellStyle name="Comma 7 2 5" xfId="2918" xr:uid="{C5DA93B8-1339-49A1-8AE2-0BA9B6458151}"/>
    <cellStyle name="Comma 7 2 5 2" xfId="8658" xr:uid="{5C2A9D3C-AF6C-4D94-9DFD-829DC0B04188}"/>
    <cellStyle name="Comma 7 2 5 2 2" xfId="12143" xr:uid="{E7B2186D-1FAB-4758-B89D-87321A56ECC9}"/>
    <cellStyle name="Comma 7 2 5 2 3" xfId="15238" xr:uid="{56EDB556-C246-4FB4-A8D2-D9C6D86008D6}"/>
    <cellStyle name="Comma 7 2 5 3" xfId="4948" xr:uid="{8965373C-D55B-470D-AB82-6D1625A71846}"/>
    <cellStyle name="Comma 7 2 6" xfId="6654" xr:uid="{A1538234-0913-4159-BE3F-DFB6A7BCA4D0}"/>
    <cellStyle name="Comma 7 2 6 2" xfId="10600" xr:uid="{0880582B-574B-44F4-A048-3352C2002DD4}"/>
    <cellStyle name="Comma 7 2 6 3" xfId="13695" xr:uid="{E1089152-D892-400A-AA9D-A018AF254AF0}"/>
    <cellStyle name="Comma 7 3" xfId="689" xr:uid="{F3336636-8B0C-4AC3-8C30-C8A2F3EB16B8}"/>
    <cellStyle name="Comma 7 3 2" xfId="1605" xr:uid="{3B6A5B7A-F8FC-43AA-94D5-857F227A5CDD}"/>
    <cellStyle name="Comma 7 3 2 2" xfId="3887" xr:uid="{D3ED46A4-C9EC-46AF-93F0-51E98E76BFBF}"/>
    <cellStyle name="Comma 7 3 2 2 2" xfId="9586" xr:uid="{6ABDF6E9-4B74-4CE0-85F9-B0ABC45697F6}"/>
    <cellStyle name="Comma 7 3 2 2 2 2" xfId="12844" xr:uid="{885C64EA-54A7-435E-B2FE-BA02021A6AED}"/>
    <cellStyle name="Comma 7 3 2 2 2 3" xfId="15939" xr:uid="{0A0F3951-40B8-4A00-8130-BCBBF0D1FF9F}"/>
    <cellStyle name="Comma 7 3 2 2 3" xfId="5651" xr:uid="{D3C1E548-3E1C-4A10-9A71-312E7AECE453}"/>
    <cellStyle name="Comma 7 3 2 3" xfId="7585" xr:uid="{DF93F173-4CA2-49E1-968C-82B08EB365D6}"/>
    <cellStyle name="Comma 7 3 2 3 2" xfId="11300" xr:uid="{9412F972-DBC0-4BC1-9E43-1E8035885158}"/>
    <cellStyle name="Comma 7 3 2 3 3" xfId="14395" xr:uid="{0FF1E677-D091-4F1C-BA2C-D03D574F7DF3}"/>
    <cellStyle name="Comma 7 3 3" xfId="2566" xr:uid="{CE93F361-EF30-4CAA-9F96-792E4B717AA3}"/>
    <cellStyle name="Comma 7 3 3 2" xfId="4756" xr:uid="{18C51BAC-96F3-4EC7-B71E-6F0E010039BD}"/>
    <cellStyle name="Comma 7 3 3 2 2" xfId="10402" xr:uid="{11318CD4-5180-41BC-88DA-FA0BB5D751B6}"/>
    <cellStyle name="Comma 7 3 3 2 2 2" xfId="13527" xr:uid="{EEADBC07-3A61-4627-837A-4D72D6485592}"/>
    <cellStyle name="Comma 7 3 3 2 2 3" xfId="16622" xr:uid="{BA709616-F837-4B00-8F6E-1AF8D3B0B625}"/>
    <cellStyle name="Comma 7 3 3 2 3" xfId="6334" xr:uid="{A6839218-9E07-4307-A0B1-527AA3DF97DF}"/>
    <cellStyle name="Comma 7 3 3 3" xfId="8420" xr:uid="{78BB21D3-B238-493A-9745-78E985F4A4EB}"/>
    <cellStyle name="Comma 7 3 3 3 2" xfId="11983" xr:uid="{683DB3E4-5D21-4394-9903-9E8EC040B9CE}"/>
    <cellStyle name="Comma 7 3 3 3 3" xfId="15078" xr:uid="{12A6BA2F-BD79-458A-985B-407E5D3CDA5D}"/>
    <cellStyle name="Comma 7 3 4" xfId="3186" xr:uid="{99B1681A-E676-4130-B577-ADC86266B8F6}"/>
    <cellStyle name="Comma 7 3 4 2" xfId="8886" xr:uid="{085FE51B-F522-4FE9-AD5F-8CB974137E9E}"/>
    <cellStyle name="Comma 7 3 4 2 2" xfId="12313" xr:uid="{14AA3B7D-C416-436C-8F57-294DDC7F8278}"/>
    <cellStyle name="Comma 7 3 4 2 3" xfId="15408" xr:uid="{F8E806A2-9D9C-47EF-BEA5-B86B8640CD5C}"/>
    <cellStyle name="Comma 7 3 4 3" xfId="5121" xr:uid="{3B09641D-95BA-44DD-B996-21A244C3C697}"/>
    <cellStyle name="Comma 7 3 5" xfId="6884" xr:uid="{F71C7EE1-C188-4EA5-B1BE-BC486B77FE80}"/>
    <cellStyle name="Comma 7 3 5 2" xfId="10770" xr:uid="{A8066DA0-473B-4CD1-A706-721E3B00004E}"/>
    <cellStyle name="Comma 7 3 5 3" xfId="13865" xr:uid="{9F2590F5-2755-40C2-92E7-74C67B7D8405}"/>
    <cellStyle name="Comma 7 4" xfId="1168" xr:uid="{47EFBEAF-04D6-49A2-9C47-1F0F9F6D6135}"/>
    <cellStyle name="Comma 7 4 2" xfId="3475" xr:uid="{CCE9F9DC-584C-4E02-BB4D-BC4D8F886C9A}"/>
    <cellStyle name="Comma 7 4 2 2" xfId="9175" xr:uid="{206D12B8-1B51-43CA-BBC8-0392D6122982}"/>
    <cellStyle name="Comma 7 4 2 2 2" xfId="12518" xr:uid="{668EA7B2-FAA9-4D2D-9189-98D9631A49E3}"/>
    <cellStyle name="Comma 7 4 2 2 3" xfId="15613" xr:uid="{E20A8227-A0A1-4E77-B5F4-82EFB23337D2}"/>
    <cellStyle name="Comma 7 4 2 3" xfId="5326" xr:uid="{A72E4395-CA50-402E-852B-B52674E0689B}"/>
    <cellStyle name="Comma 7 4 3" xfId="7174" xr:uid="{1896A704-7969-47AE-AFF0-B67A083E2F0D}"/>
    <cellStyle name="Comma 7 4 3 2" xfId="10975" xr:uid="{F50D3BF6-C274-4873-A97D-4853DE481405}"/>
    <cellStyle name="Comma 7 4 3 3" xfId="14070" xr:uid="{8331AE26-7891-4073-A38B-4748D8BEAF7C}"/>
    <cellStyle name="Comma 7 5" xfId="365" xr:uid="{DD7FADB3-6179-4A49-913D-85162B433BB6}"/>
    <cellStyle name="Comma 7 5 2" xfId="2265" xr:uid="{36E9AB96-0391-4D37-AD94-90FF71EF1029}"/>
    <cellStyle name="Comma 7 5 2 2" xfId="4456" xr:uid="{A0E4DC1B-4825-49FD-B0B3-DFDC18377541}"/>
    <cellStyle name="Comma 7 5 2 2 2" xfId="10102" xr:uid="{3C1FBE73-15F1-4666-B5C6-C1060FBAB4F4}"/>
    <cellStyle name="Comma 7 5 2 2 2 2" xfId="13306" xr:uid="{7677D595-A210-4A8D-A1EE-439A547FC925}"/>
    <cellStyle name="Comma 7 5 2 2 2 3" xfId="16401" xr:uid="{3EDD7CA1-28FF-46F3-B4FC-26867CD02889}"/>
    <cellStyle name="Comma 7 5 2 2 3" xfId="6498" xr:uid="{DFAE984D-81F9-46C1-BB40-D3ADDE87E321}"/>
    <cellStyle name="Comma 7 5 2 3" xfId="8120" xr:uid="{BCF816E0-EA57-412C-8FA0-24841B43072D}"/>
    <cellStyle name="Comma 7 5 2 3 2" xfId="11762" xr:uid="{BFBC61C8-3030-43FB-A8BF-4CBF19AAA41C}"/>
    <cellStyle name="Comma 7 5 2 3 3" xfId="14857" xr:uid="{D8F36394-FA62-4835-943B-7AF09023F840}"/>
    <cellStyle name="Comma 7 5 2 4" xfId="6113" xr:uid="{6928C4FC-544D-400A-9779-B0BA36913671}"/>
    <cellStyle name="Comma 7 5 3" xfId="3036" xr:uid="{C481B336-A57C-4976-8140-14B42E8B1F11}"/>
    <cellStyle name="Comma 7 5 3 2" xfId="8755" xr:uid="{086E5FFC-534B-4DEB-AFCD-B0623EF8BE23}"/>
    <cellStyle name="Comma 7 5 3 2 2" xfId="12231" xr:uid="{C8BC7639-CEDD-4D11-B25B-FCCFDF5B3D8E}"/>
    <cellStyle name="Comma 7 5 3 2 3" xfId="15326" xr:uid="{006BD89E-9CA1-46D8-8A83-27FB7A04A8D1}"/>
    <cellStyle name="Comma 7 5 3 3" xfId="5036" xr:uid="{C30F1406-E968-479C-A1E0-694B5BC0EB2F}"/>
    <cellStyle name="Comma 7 5 4" xfId="6751" xr:uid="{1ED4BE9C-904B-4E13-AC72-1705A644547E}"/>
    <cellStyle name="Comma 7 5 4 2" xfId="10688" xr:uid="{EBB85092-EB9B-484F-B879-AD66B71994FE}"/>
    <cellStyle name="Comma 7 5 4 3" xfId="13783" xr:uid="{D2549AA2-4DCD-441D-83B1-BD3395A89C4C}"/>
    <cellStyle name="Comma 7 6" xfId="2890" xr:uid="{CD85A7D4-B53B-45B0-990D-E5C9E2B61A1F}"/>
    <cellStyle name="Comma 7 6 2" xfId="8638" xr:uid="{478DAA4A-3DB7-4AAD-BFA7-5F44936EE94C}"/>
    <cellStyle name="Comma 7 6 2 2" xfId="12128" xr:uid="{39F840EC-8B00-48BD-9496-2B2849C0BFC8}"/>
    <cellStyle name="Comma 7 6 2 3" xfId="15223" xr:uid="{DEF8893C-8723-4AC6-8213-314FFD543958}"/>
    <cellStyle name="Comma 7 6 3" xfId="4933" xr:uid="{E741FF3E-C00F-465C-84A4-2BB694A65D4F}"/>
    <cellStyle name="Comma 7 7" xfId="6634" xr:uid="{53DBDD6A-E984-4B2A-B685-09A2ED480EE8}"/>
    <cellStyle name="Comma 7 7 2" xfId="10585" xr:uid="{BE4B9CDF-FC6E-4633-87B0-48BA334AC9D9}"/>
    <cellStyle name="Comma 7 7 3" xfId="13680" xr:uid="{DC430568-3821-40AB-83F8-7CF0A85719FE}"/>
    <cellStyle name="Comma 8" xfId="261" xr:uid="{7A14C076-A8D2-4A37-898D-C71C48DF2C81}"/>
    <cellStyle name="Comma 8 2" xfId="459" xr:uid="{3C1A2046-DA6E-47A6-B47A-454A87D45E76}"/>
    <cellStyle name="Comma 8 2 2" xfId="726" xr:uid="{629C4E9F-28B9-46AE-B687-1E01C8B99C22}"/>
    <cellStyle name="Comma 8 2 2 2" xfId="1663" xr:uid="{E6FE4BC4-C1D6-4A79-8BDE-6BE20EFE9C3A}"/>
    <cellStyle name="Comma 8 2 2 2 2" xfId="3945" xr:uid="{9967A4D7-D099-45B8-8CB8-436D1157AE2A}"/>
    <cellStyle name="Comma 8 2 2 2 2 2" xfId="9644" xr:uid="{E67DBDA5-F4A8-444D-849E-C1A9C3AA1683}"/>
    <cellStyle name="Comma 8 2 2 2 2 2 2" xfId="12902" xr:uid="{C976A559-6AC5-4838-B609-6D29392111CC}"/>
    <cellStyle name="Comma 8 2 2 2 2 2 3" xfId="15997" xr:uid="{A7CDDEAB-AD66-47BD-90DE-D9B583D18DA1}"/>
    <cellStyle name="Comma 8 2 2 2 2 3" xfId="5709" xr:uid="{E5BED65E-ABA1-4E0F-B85B-9132F12F62BE}"/>
    <cellStyle name="Comma 8 2 2 2 3" xfId="7643" xr:uid="{74882596-9D7C-40FA-A692-201020504BE9}"/>
    <cellStyle name="Comma 8 2 2 2 3 2" xfId="11358" xr:uid="{0E8A3C78-33DE-44BC-B035-5E2BFEEC55D6}"/>
    <cellStyle name="Comma 8 2 2 2 3 3" xfId="14453" xr:uid="{1CC6EE7A-44C8-4767-9C0A-E9CC8519FB6A}"/>
    <cellStyle name="Comma 8 2 2 3" xfId="2595" xr:uid="{F32A36D1-97A4-44A4-BBA1-E59D6BEB2210}"/>
    <cellStyle name="Comma 8 2 2 3 2" xfId="4785" xr:uid="{7CFFF2BA-0FBD-4591-8EA8-33C04214C1F5}"/>
    <cellStyle name="Comma 8 2 2 3 2 2" xfId="10431" xr:uid="{04014936-2086-48B6-8614-58789201D9FB}"/>
    <cellStyle name="Comma 8 2 2 3 2 2 2" xfId="13556" xr:uid="{F3559F9E-FF31-43FC-8925-579A9E964006}"/>
    <cellStyle name="Comma 8 2 2 3 2 2 3" xfId="16651" xr:uid="{48DCE255-B742-470C-9F75-FE0CBFC91BBA}"/>
    <cellStyle name="Comma 8 2 2 3 2 3" xfId="6363" xr:uid="{C1065831-4EDF-45DC-8E1E-C19C2B29D82C}"/>
    <cellStyle name="Comma 8 2 2 3 3" xfId="8449" xr:uid="{00FDA12A-4CB3-45D9-AC84-E864D49EB613}"/>
    <cellStyle name="Comma 8 2 2 3 3 2" xfId="12012" xr:uid="{40B2D1CB-B766-4FCB-AAA3-C37B4B39783B}"/>
    <cellStyle name="Comma 8 2 2 3 3 3" xfId="15107" xr:uid="{5CB3C7F7-03B8-4A33-BE3C-48BF7AE51126}"/>
    <cellStyle name="Comma 8 2 2 4" xfId="3211" xr:uid="{B134BE9A-1A74-44D5-8DCE-3151F50B633D}"/>
    <cellStyle name="Comma 8 2 2 4 2" xfId="8911" xr:uid="{892097FF-DEDE-4366-99D3-D8884A5B9486}"/>
    <cellStyle name="Comma 8 2 2 4 2 2" xfId="12334" xr:uid="{A49617F7-CF30-440E-BAD1-90128A75F964}"/>
    <cellStyle name="Comma 8 2 2 4 2 3" xfId="15429" xr:uid="{525BD567-77CE-4CB0-8EC6-5E6596894634}"/>
    <cellStyle name="Comma 8 2 2 4 3" xfId="5142" xr:uid="{3EB479CF-EE17-4644-A296-14527B1E1EDD}"/>
    <cellStyle name="Comma 8 2 2 5" xfId="6909" xr:uid="{6561DDFA-7815-4027-A783-590AA117008E}"/>
    <cellStyle name="Comma 8 2 2 5 2" xfId="10791" xr:uid="{D3DDA4AB-2F3F-4C6B-9983-23AB915D5F84}"/>
    <cellStyle name="Comma 8 2 2 5 3" xfId="13886" xr:uid="{215D1148-61EF-46B2-8080-67501FBD43ED}"/>
    <cellStyle name="Comma 8 2 3" xfId="1247" xr:uid="{8A1035E1-3A5D-4062-9AA5-385D13D1997C}"/>
    <cellStyle name="Comma 8 2 3 2" xfId="3541" xr:uid="{0A723133-47DD-4108-9659-FDCF043118CE}"/>
    <cellStyle name="Comma 8 2 3 2 2" xfId="9241" xr:uid="{1E89F1DC-22EC-4CFB-B91A-935FF406646F}"/>
    <cellStyle name="Comma 8 2 3 2 2 2" xfId="12577" xr:uid="{91141C69-7CC8-4555-9FE5-A9DFC4FC82ED}"/>
    <cellStyle name="Comma 8 2 3 2 2 3" xfId="15672" xr:uid="{ADF2DE7F-747D-4949-B03A-A4CB0D043EEC}"/>
    <cellStyle name="Comma 8 2 3 2 3" xfId="5385" xr:uid="{2634648B-C180-4EB9-9D0F-4E0BAF117219}"/>
    <cellStyle name="Comma 8 2 3 3" xfId="7240" xr:uid="{5C94DCE6-551E-4C38-8FFA-A7B27771659B}"/>
    <cellStyle name="Comma 8 2 3 3 2" xfId="11034" xr:uid="{4805746B-19DA-447C-BFB9-5FD70A895D99}"/>
    <cellStyle name="Comma 8 2 3 3 3" xfId="14129" xr:uid="{1B599A1A-D11C-49F5-9F6C-53E0F37F7935}"/>
    <cellStyle name="Comma 8 2 4" xfId="2311" xr:uid="{CC47DBFD-35FA-4D45-81DD-708E5D837BE9}"/>
    <cellStyle name="Comma 8 2 4 2" xfId="4501" xr:uid="{1A59B21B-A720-40F8-802B-7EFF30C34394}"/>
    <cellStyle name="Comma 8 2 4 2 2" xfId="10147" xr:uid="{D85A2FFA-DC4D-41A8-8629-7F05101B8F9B}"/>
    <cellStyle name="Comma 8 2 4 2 2 2" xfId="13345" xr:uid="{D5F03431-45D9-45ED-AEAB-6C622A4F4E11}"/>
    <cellStyle name="Comma 8 2 4 2 2 3" xfId="16440" xr:uid="{09D314FF-1BEE-487D-91ED-423830A7F2E7}"/>
    <cellStyle name="Comma 8 2 4 2 3" xfId="6152" xr:uid="{D01FDBFF-EF1D-46EC-A669-AFB78D434CE7}"/>
    <cellStyle name="Comma 8 2 4 3" xfId="8165" xr:uid="{01992171-721E-4ACA-8AB9-943D9567511E}"/>
    <cellStyle name="Comma 8 2 4 3 2" xfId="11801" xr:uid="{6E4FA15F-0EA5-473C-99E1-AD9287250C0A}"/>
    <cellStyle name="Comma 8 2 4 3 3" xfId="14896" xr:uid="{217B8AB0-A7E6-483E-9D83-974414F972EB}"/>
    <cellStyle name="Comma 8 2 5" xfId="3056" xr:uid="{45E4DB1C-859D-4453-A9F3-0940F8939012}"/>
    <cellStyle name="Comma 8 2 5 2" xfId="8775" xr:uid="{E384AF0B-D727-4CF4-A0DA-7F0E72A4F0FB}"/>
    <cellStyle name="Comma 8 2 5 2 2" xfId="12248" xr:uid="{43C8D5AD-AF9A-4A77-AAA1-C15C802C87B4}"/>
    <cellStyle name="Comma 8 2 5 2 3" xfId="15343" xr:uid="{CCF96768-2F25-488A-B675-4632D291071A}"/>
    <cellStyle name="Comma 8 2 5 3" xfId="5054" xr:uid="{001A9867-621D-4F29-9454-441805848F1E}"/>
    <cellStyle name="Comma 8 2 6" xfId="6771" xr:uid="{F6EE32F5-3DF6-483C-9C22-EC53444C9060}"/>
    <cellStyle name="Comma 8 2 6 2" xfId="10705" xr:uid="{8C6C6FF3-1405-491D-839F-1C5DA7973057}"/>
    <cellStyle name="Comma 8 2 6 3" xfId="13800" xr:uid="{BF5F9C57-69F8-45EB-8229-AD72125379A4}"/>
    <cellStyle name="Comma 8 3" xfId="706" xr:uid="{7E8F2F52-4FFB-4891-924B-C88E0F6B82F5}"/>
    <cellStyle name="Comma 8 3 2" xfId="1657" xr:uid="{ED03F33E-43E0-4B93-8884-A840F83F802C}"/>
    <cellStyle name="Comma 8 3 2 2" xfId="2008" xr:uid="{296BB74D-E3C0-4935-9386-A1904A7C90FF}"/>
    <cellStyle name="Comma 8 3 2 2 2" xfId="4253" xr:uid="{22A092DD-8A3A-4EBA-9CF5-CBB07DCE3B7C}"/>
    <cellStyle name="Comma 8 3 2 2 2 2" xfId="9900" xr:uid="{41BA2CFF-7CB7-40C1-ABF6-B21C36CD9069}"/>
    <cellStyle name="Comma 8 3 2 2 2 2 2" xfId="13150" xr:uid="{4F272EA7-01E9-4155-B91A-BC28847B583C}"/>
    <cellStyle name="Comma 8 3 2 2 2 2 3" xfId="16245" xr:uid="{F9F58FEE-20BB-49D1-86E1-113E8BF3CF9A}"/>
    <cellStyle name="Comma 8 3 2 2 2 3" xfId="5957" xr:uid="{5BE7C992-CA96-49B3-9EF6-1B6E1BBE512B}"/>
    <cellStyle name="Comma 8 3 2 2 3" xfId="7899" xr:uid="{B1F8AECE-7379-43A5-B270-24BFA71A9C90}"/>
    <cellStyle name="Comma 8 3 2 2 3 2" xfId="11606" xr:uid="{423F6FC1-CB37-4A51-9246-EF252363AC11}"/>
    <cellStyle name="Comma 8 3 2 2 3 3" xfId="14701" xr:uid="{43980302-F95A-4E9A-A6C9-C7BA0C564A5E}"/>
    <cellStyle name="Comma 8 3 2 3" xfId="3939" xr:uid="{98459B25-22D3-48A7-94A6-1D27A5A5F2E2}"/>
    <cellStyle name="Comma 8 3 2 3 2" xfId="9638" xr:uid="{79D9D1C0-5BB5-4160-B70B-AA96C1C14504}"/>
    <cellStyle name="Comma 8 3 2 3 2 2" xfId="12896" xr:uid="{0894AE27-AC14-43D6-925B-707CD364D675}"/>
    <cellStyle name="Comma 8 3 2 3 2 3" xfId="15991" xr:uid="{7BCBDEA0-1237-45A4-BC83-FBF40BA0718D}"/>
    <cellStyle name="Comma 8 3 2 3 3" xfId="5703" xr:uid="{866253F6-11F6-4149-9278-9BBB8C8E3E19}"/>
    <cellStyle name="Comma 8 3 2 4" xfId="7637" xr:uid="{8B67BE36-FD1A-4C7B-90AC-D09B3DB7BEFB}"/>
    <cellStyle name="Comma 8 3 2 4 2" xfId="11352" xr:uid="{29980BB6-8B5A-4D08-93C2-D47E0915A76E}"/>
    <cellStyle name="Comma 8 3 2 4 3" xfId="14447" xr:uid="{739F514D-9FCF-470F-A6CE-D3B2887A2AA0}"/>
    <cellStyle name="Comma 8 3 3" xfId="1237" xr:uid="{1BC9907C-0816-4594-9CA9-6C7AFA49073C}"/>
    <cellStyle name="Comma 8 3 3 2" xfId="3535" xr:uid="{BC93BA60-8A76-40AA-BA09-1D28B328D321}"/>
    <cellStyle name="Comma 8 3 3 2 2" xfId="9235" xr:uid="{27F99A81-47BE-456D-B11E-E821D3111D98}"/>
    <cellStyle name="Comma 8 3 3 2 2 2" xfId="12571" xr:uid="{565E05AB-DE4A-43B4-ABC0-FDCFDEAFC335}"/>
    <cellStyle name="Comma 8 3 3 2 2 3" xfId="15666" xr:uid="{E8D3456E-C1C4-4569-AA3F-6BA539DCA498}"/>
    <cellStyle name="Comma 8 3 3 2 3" xfId="5379" xr:uid="{7DA38ADB-3AC1-4751-AE09-EB4C12E54304}"/>
    <cellStyle name="Comma 8 3 3 3" xfId="7234" xr:uid="{C52E1A7F-AED8-450F-BACD-A8C505B0648C}"/>
    <cellStyle name="Comma 8 3 3 3 2" xfId="11028" xr:uid="{EC711E93-DFB5-4AE2-8F1C-A2DDE97A05CF}"/>
    <cellStyle name="Comma 8 3 3 3 3" xfId="14123" xr:uid="{F0775195-E36A-4923-9861-6DF8F3785813}"/>
    <cellStyle name="Comma 8 3 4" xfId="2306" xr:uid="{0BA60351-6F90-4DC9-AB43-C283F9ED1210}"/>
    <cellStyle name="Comma 8 3 4 2" xfId="4496" xr:uid="{484C1041-C048-4CCA-8DF0-5DAC6A363357}"/>
    <cellStyle name="Comma 8 3 4 2 2" xfId="10142" xr:uid="{17F681CF-B38A-42A8-A214-CC41A5B163D2}"/>
    <cellStyle name="Comma 8 3 4 2 2 2" xfId="13340" xr:uid="{851AC7AA-6C97-45DA-A3A2-7E46CE168C2F}"/>
    <cellStyle name="Comma 8 3 4 2 2 3" xfId="16435" xr:uid="{58B24BDE-C50D-44B9-AE6F-2775CA0C4906}"/>
    <cellStyle name="Comma 8 3 4 2 3" xfId="6147" xr:uid="{6B8D22D0-7595-4B79-98E0-659F8F36A91A}"/>
    <cellStyle name="Comma 8 3 4 3" xfId="8160" xr:uid="{1B77A5AE-82E9-4619-9627-23448AB828D7}"/>
    <cellStyle name="Comma 8 3 4 3 2" xfId="11796" xr:uid="{4F18E13D-A22B-474B-A069-0C60A8156414}"/>
    <cellStyle name="Comma 8 3 4 3 3" xfId="14891" xr:uid="{5429CC38-B433-41D1-A84D-C023ECC2E7F6}"/>
    <cellStyle name="Comma 8 3 5" xfId="3203" xr:uid="{7C63C6CE-9D2C-4AAB-B689-B70838627778}"/>
    <cellStyle name="Comma 8 3 5 2" xfId="8903" xr:uid="{2A02DCB7-24D5-4E7A-AEE5-4E4033092A00}"/>
    <cellStyle name="Comma 8 3 5 2 2" xfId="12330" xr:uid="{FCC12746-0FB6-42DC-B482-0BB9625572DE}"/>
    <cellStyle name="Comma 8 3 5 2 3" xfId="15425" xr:uid="{DC4AD239-1A3C-4F5D-AC88-4C5909109954}"/>
    <cellStyle name="Comma 8 3 5 3" xfId="5138" xr:uid="{391C37A0-BBC0-4E26-A31A-2AFA157379CB}"/>
    <cellStyle name="Comma 8 3 6" xfId="6901" xr:uid="{73FF7B03-997F-4FA5-AAB8-EC31D97D6949}"/>
    <cellStyle name="Comma 8 3 6 2" xfId="10787" xr:uid="{2810A5E1-2D1E-44AC-9019-9840BD07A476}"/>
    <cellStyle name="Comma 8 3 6 3" xfId="13882" xr:uid="{32486996-355B-4CBD-970E-CCEB1EAA6E3C}"/>
    <cellStyle name="Comma 8 4" xfId="1557" xr:uid="{E329FA00-7F0B-46C3-8F66-8DCC9B627719}"/>
    <cellStyle name="Comma 8 4 2" xfId="1969" xr:uid="{E4ACD5C2-6758-4A1E-BD0F-C123735830DB}"/>
    <cellStyle name="Comma 8 4 2 2" xfId="4214" xr:uid="{B79CC991-69A4-4F04-9DD6-8ACC9D23D6D8}"/>
    <cellStyle name="Comma 8 4 2 2 2" xfId="9861" xr:uid="{6F35414B-57FE-415D-B0B8-8FB961B38FC9}"/>
    <cellStyle name="Comma 8 4 2 2 2 2" xfId="13111" xr:uid="{B91239EC-C63F-421A-AF51-7705BBDA0FC0}"/>
    <cellStyle name="Comma 8 4 2 2 2 3" xfId="16206" xr:uid="{FD53B67D-ED99-49AD-ABE4-3C7B78C8FC65}"/>
    <cellStyle name="Comma 8 4 2 2 3" xfId="5918" xr:uid="{494A919D-587F-4355-95F2-E60037E87EAE}"/>
    <cellStyle name="Comma 8 4 2 3" xfId="7860" xr:uid="{E0E70571-7B61-4B74-8FE2-091DF674D036}"/>
    <cellStyle name="Comma 8 4 2 3 2" xfId="11567" xr:uid="{AC650030-BCBB-487E-8669-14983F7664A8}"/>
    <cellStyle name="Comma 8 4 2 3 3" xfId="14662" xr:uid="{5CA167B6-C813-40B0-9456-D7DB934D4C4D}"/>
    <cellStyle name="Comma 8 4 3" xfId="3839" xr:uid="{AE5B6D22-819A-408D-B273-C3E55C4622FE}"/>
    <cellStyle name="Comma 8 4 3 2" xfId="9538" xr:uid="{23D1069A-2ADF-4DBC-93BD-BE1D74653129}"/>
    <cellStyle name="Comma 8 4 3 2 2" xfId="12800" xr:uid="{AE9C8B21-64B1-4313-8FF6-CC0F293968E3}"/>
    <cellStyle name="Comma 8 4 3 2 3" xfId="15895" xr:uid="{B103D08B-D4D9-4208-BDBE-2D1ABD7959CB}"/>
    <cellStyle name="Comma 8 4 3 3" xfId="5607" xr:uid="{06758F41-A8AA-490D-897B-C0DC386A1977}"/>
    <cellStyle name="Comma 8 4 4" xfId="7537" xr:uid="{EF8CE8D6-A7CB-401F-8080-FD8738CED6B4}"/>
    <cellStyle name="Comma 8 4 4 2" xfId="11256" xr:uid="{A8FEC00B-0745-4D08-94FE-CA558CA52AB2}"/>
    <cellStyle name="Comma 8 4 4 3" xfId="14351" xr:uid="{E9DF9D7F-4709-42E3-9E4A-E5F57621A0D2}"/>
    <cellStyle name="Comma 8 5" xfId="1101" xr:uid="{1889B4F2-3007-4A60-85DE-4EFE58A6D0B7}"/>
    <cellStyle name="Comma 8 5 2" xfId="2219" xr:uid="{BEB1A9C4-2F68-490A-819C-3FCE27DBC12C}"/>
    <cellStyle name="Comma 8 5 2 2" xfId="4413" xr:uid="{F5E63B29-AD84-4DF6-92C0-03274404CDF1}"/>
    <cellStyle name="Comma 8 5 2 2 2" xfId="10059" xr:uid="{072B4920-C240-490E-A49C-87CAF4FE431F}"/>
    <cellStyle name="Comma 8 5 2 2 2 2" xfId="13280" xr:uid="{DF7FD315-332F-49DB-AE5D-7DA47213478F}"/>
    <cellStyle name="Comma 8 5 2 2 2 3" xfId="16375" xr:uid="{36C18F45-F56E-49DE-B5A9-CA28ABC2A2FC}"/>
    <cellStyle name="Comma 8 5 2 2 3" xfId="6087" xr:uid="{B1DAF1E3-C5F8-4656-9443-A2955FD2C6A2}"/>
    <cellStyle name="Comma 8 5 2 3" xfId="8076" xr:uid="{B639656C-B79C-4310-AF82-49FA0E2CF4E8}"/>
    <cellStyle name="Comma 8 5 2 3 2" xfId="11736" xr:uid="{DB5603D8-7962-4183-8B82-D9674FB3CA95}"/>
    <cellStyle name="Comma 8 5 2 3 3" xfId="14831" xr:uid="{E6FB06BD-4671-427C-A45C-D25FDB2B36D4}"/>
    <cellStyle name="Comma 8 5 3" xfId="3413" xr:uid="{BAE50DDE-84D5-4A2B-93B6-F6F94ED10224}"/>
    <cellStyle name="Comma 8 5 3 2" xfId="9113" xr:uid="{7D470E7A-5532-4C58-9335-76860480D4FD}"/>
    <cellStyle name="Comma 8 5 3 2 2" xfId="12474" xr:uid="{ED0DA23C-BCA8-4663-B075-E734A371B5DB}"/>
    <cellStyle name="Comma 8 5 3 2 3" xfId="15569" xr:uid="{5B908A41-95C9-438F-B993-0A141164DA97}"/>
    <cellStyle name="Comma 8 5 3 3" xfId="5282" xr:uid="{32B53C96-4296-496A-BB5C-CBB39A0A8032}"/>
    <cellStyle name="Comma 8 5 4" xfId="7112" xr:uid="{F1D19A05-A513-4F33-9B72-1BA83EF2ACCB}"/>
    <cellStyle name="Comma 8 5 4 2" xfId="10931" xr:uid="{DCC360C8-33A6-4615-AE83-0BE1B55F1DE0}"/>
    <cellStyle name="Comma 8 5 4 3" xfId="14026" xr:uid="{D0FCE738-D9AB-48A3-BC3E-08A6434D7959}"/>
    <cellStyle name="Comma 8 6" xfId="379" xr:uid="{B18A3F65-7CEA-4A7E-962D-F69239A28A52}"/>
    <cellStyle name="Comma 8 6 2" xfId="2131" xr:uid="{54AAEB29-D835-4AAE-99FF-A04BDA30CA67}"/>
    <cellStyle name="Comma 8 6 2 2" xfId="7993" xr:uid="{2B0D1D76-D528-4225-ACFE-7C7F7BECDE79}"/>
    <cellStyle name="Comma 8 6 3" xfId="3050" xr:uid="{8587B00E-2798-4308-A520-988DB3762971}"/>
    <cellStyle name="Comma 8 6 3 2" xfId="8769" xr:uid="{097EFF91-F9A1-48B4-ABAF-AFD264A4638D}"/>
    <cellStyle name="Comma 8 6 3 2 2" xfId="12245" xr:uid="{12E30E71-6021-4253-B5E4-0C203FF95DD2}"/>
    <cellStyle name="Comma 8 6 3 2 3" xfId="15340" xr:uid="{55DFE1CA-A95B-4ED6-8D63-3B37F5D59AD9}"/>
    <cellStyle name="Comma 8 6 3 3" xfId="5050" xr:uid="{CF2676F8-9176-4C12-86E4-998DFC82E2DC}"/>
    <cellStyle name="Comma 8 6 4" xfId="6765" xr:uid="{113D503C-C454-49F9-BA84-7795F1332EE2}"/>
    <cellStyle name="Comma 8 6 4 2" xfId="10702" xr:uid="{B90453FA-EA20-4566-B367-80C475275E2B}"/>
    <cellStyle name="Comma 8 6 4 3" xfId="13797" xr:uid="{1123A2AE-FDAB-4741-BCDA-B5F01729B05A}"/>
    <cellStyle name="Comma 8 7" xfId="2945" xr:uid="{F827FE1C-7759-4C6F-8E39-7E49E65CA5B4}"/>
    <cellStyle name="Comma 8 7 2" xfId="8681" xr:uid="{47E930C3-69B0-48F6-939D-4A32DDB5F770}"/>
    <cellStyle name="Comma 8 7 2 2" xfId="12163" xr:uid="{D70F1B33-98E4-4F94-9C47-FA4FD3C0F22B}"/>
    <cellStyle name="Comma 8 7 2 3" xfId="15258" xr:uid="{AC2E65CE-FE4E-4612-9BCA-0CE546EF6D65}"/>
    <cellStyle name="Comma 8 7 3" xfId="4968" xr:uid="{32A5C78F-D8A7-40FF-91AD-0AD7542D30ED}"/>
    <cellStyle name="Comma 8 8" xfId="6677" xr:uid="{A3D63D1C-A03E-48C1-B9AE-E1B8A04EFBEC}"/>
    <cellStyle name="Comma 8 8 2" xfId="10620" xr:uid="{A092F6EF-F776-4400-9A0C-B81706DD0C2B}"/>
    <cellStyle name="Comma 8 8 3" xfId="13715" xr:uid="{F6BFE3C9-2C3B-469E-93D6-F965C563CB4E}"/>
    <cellStyle name="Comma 9" xfId="190" xr:uid="{FC463C63-FA90-4481-81F5-9BD57B23CC37}"/>
    <cellStyle name="Comma 9 2" xfId="422" xr:uid="{00888BEB-85E5-4A5B-8A7A-68CDE5510BA5}"/>
    <cellStyle name="Comma 9 2 2" xfId="6" xr:uid="{42F6F6E3-5088-40F0-9006-A80D6B6C23BA}"/>
    <cellStyle name="Comma 9 2 3" xfId="719" xr:uid="{09727CD7-CD19-4A8D-A9DF-4AC5FC5A3D52}"/>
    <cellStyle name="Comma 9 2 3 2" xfId="1656" xr:uid="{1C6E166E-641D-42D1-8CC9-3851DAF428D9}"/>
    <cellStyle name="Comma 9 2 3 2 2" xfId="3938" xr:uid="{E51C1382-D298-4E2E-80B3-BBEABD12CB66}"/>
    <cellStyle name="Comma 9 2 3 2 2 2" xfId="9637" xr:uid="{2B2C3D95-4362-4F2E-89A0-171ABF0C65D2}"/>
    <cellStyle name="Comma 9 2 3 2 2 2 2" xfId="12895" xr:uid="{129E6CEC-31D1-42CA-8E35-084F85571DF7}"/>
    <cellStyle name="Comma 9 2 3 2 2 2 3" xfId="15990" xr:uid="{D324422C-40FF-415D-8896-A3EED413ED37}"/>
    <cellStyle name="Comma 9 2 3 2 2 3" xfId="5702" xr:uid="{AF53230D-5B25-4561-BA16-281B2746B4F6}"/>
    <cellStyle name="Comma 9 2 3 2 3" xfId="7636" xr:uid="{43C43DD7-928F-42C2-B05B-DAC1A487E94B}"/>
    <cellStyle name="Comma 9 2 3 2 3 2" xfId="11351" xr:uid="{58764002-F888-469A-8512-FAFF655A7246}"/>
    <cellStyle name="Comma 9 2 3 2 3 3" xfId="14446" xr:uid="{45AD45D8-E709-42DE-97B1-DBE25EFF9810}"/>
    <cellStyle name="Comma 9 2 3 3" xfId="2590" xr:uid="{F0E42073-6D19-4B25-9498-ECC7CA6F09E1}"/>
    <cellStyle name="Comma 9 2 3 3 2" xfId="4780" xr:uid="{DC6F6417-F16D-482A-82BC-2AF9271AF081}"/>
    <cellStyle name="Comma 9 2 3 3 2 2" xfId="10426" xr:uid="{88C762FD-039D-4D94-AE02-0065A374C7F1}"/>
    <cellStyle name="Comma 9 2 3 3 2 2 2" xfId="13551" xr:uid="{E38FE759-4FE3-4C6C-B244-BC26D3246617}"/>
    <cellStyle name="Comma 9 2 3 3 2 2 3" xfId="16646" xr:uid="{BC0A2FA1-6363-471F-90E4-4C4E949FC605}"/>
    <cellStyle name="Comma 9 2 3 3 2 3" xfId="6358" xr:uid="{E0A37FC1-FF92-49BC-A263-6D13422768EC}"/>
    <cellStyle name="Comma 9 2 3 3 3" xfId="8444" xr:uid="{469112E8-589F-42D9-8448-5C3A3AF46DA3}"/>
    <cellStyle name="Comma 9 2 3 3 3 2" xfId="12007" xr:uid="{04A0FED7-7AE3-4A54-8F0C-F9B46F5F7826}"/>
    <cellStyle name="Comma 9 2 3 3 3 3" xfId="15102" xr:uid="{219562AC-239B-4ACB-A1CD-474BC9ED5F7C}"/>
    <cellStyle name="Comma 9 2 3 4" xfId="3207" xr:uid="{8000E370-51DA-4647-9BE4-552555BAE5C1}"/>
    <cellStyle name="Comma 9 2 3 4 2" xfId="8907" xr:uid="{EB89A8B5-992A-4C4D-AA71-0F8A511A2952}"/>
    <cellStyle name="Comma 9 2 3 4 2 2" xfId="12331" xr:uid="{01CFB851-165E-4C2A-B19A-D06AFAF3777E}"/>
    <cellStyle name="Comma 9 2 3 4 2 3" xfId="15426" xr:uid="{4B9803C6-C4F5-49F6-A0A8-C6EFC9E029B0}"/>
    <cellStyle name="Comma 9 2 3 4 3" xfId="5139" xr:uid="{C1C4D046-6770-424C-A34E-05D0F92BD6F1}"/>
    <cellStyle name="Comma 9 2 3 5" xfId="6905" xr:uid="{5D1D0F67-787A-483B-990E-39E814B81045}"/>
    <cellStyle name="Comma 9 2 3 5 2" xfId="10788" xr:uid="{E17CFEF7-258D-4F45-94C3-89D3252573B1}"/>
    <cellStyle name="Comma 9 2 3 5 3" xfId="13883" xr:uid="{A2501F4E-41A7-46B7-A87F-57BA8B92D854}"/>
    <cellStyle name="Comma 9 2 4" xfId="1236" xr:uid="{FE7DFB6D-DDE1-42E4-BE48-3761F30C4FA2}"/>
    <cellStyle name="Comma 9 2 4 2" xfId="3534" xr:uid="{BFA78DA8-DF1E-419D-A2B2-A22631500F0C}"/>
    <cellStyle name="Comma 9 2 4 2 2" xfId="9234" xr:uid="{A8391C1B-FA92-4AC1-8134-E8A5314FF172}"/>
    <cellStyle name="Comma 9 2 4 2 2 2" xfId="12570" xr:uid="{8BAE45A5-30E5-4F10-A2C1-408EF5A55F14}"/>
    <cellStyle name="Comma 9 2 4 2 2 3" xfId="15665" xr:uid="{8148AC2F-87A8-4932-BF80-E729E022B4F4}"/>
    <cellStyle name="Comma 9 2 4 2 3" xfId="5378" xr:uid="{89C0026F-85C2-4964-ABE4-928C3B9162C2}"/>
    <cellStyle name="Comma 9 2 4 3" xfId="7233" xr:uid="{9EE7A0A0-F9DC-45B2-A40C-60A1D10BF74D}"/>
    <cellStyle name="Comma 9 2 4 3 2" xfId="11027" xr:uid="{E4146847-CE12-4646-8CBE-5CEF398ADAB1}"/>
    <cellStyle name="Comma 9 2 4 3 3" xfId="14122" xr:uid="{FEB9F013-A756-42EF-A416-616DD1746BC1}"/>
    <cellStyle name="Comma 9 2 5" xfId="2305" xr:uid="{4978FE80-7777-4E58-B577-B404AC441A80}"/>
    <cellStyle name="Comma 9 2 5 2" xfId="4495" xr:uid="{4CA0B3F5-95A5-4F8D-8335-0B40E7F7F45F}"/>
    <cellStyle name="Comma 9 2 5 2 2" xfId="10141" xr:uid="{3033006E-583E-4140-A111-375EEE259C4C}"/>
    <cellStyle name="Comma 9 2 5 2 2 2" xfId="13339" xr:uid="{BB925C7B-0F84-4968-9938-A3FD2784BC5E}"/>
    <cellStyle name="Comma 9 2 5 2 2 3" xfId="16434" xr:uid="{B7718324-23A4-4DEC-B07D-B54623571993}"/>
    <cellStyle name="Comma 9 2 5 2 3" xfId="6146" xr:uid="{036BC0E9-6D94-4525-8707-A3C0EF4A4BF2}"/>
    <cellStyle name="Comma 9 2 5 3" xfId="8159" xr:uid="{0A9C756B-A40B-4D48-82EC-B086AFDEF0C2}"/>
    <cellStyle name="Comma 9 2 5 3 2" xfId="11795" xr:uid="{2E0DD03F-E3BE-4AE5-A362-5F31734AE244}"/>
    <cellStyle name="Comma 9 2 5 3 3" xfId="14890" xr:uid="{BB506868-0020-43DD-97B0-E7A65FA1B391}"/>
    <cellStyle name="Comma 9 2 6" xfId="3053" xr:uid="{F6DC443F-06E2-4B9B-9E3D-B5457F255335}"/>
    <cellStyle name="Comma 9 2 6 2" xfId="8772" xr:uid="{56FA439A-9FAB-444A-A716-EC1741AF47C2}"/>
    <cellStyle name="Comma 9 2 6 2 2" xfId="12246" xr:uid="{46352A03-929D-416F-A081-B93F93D08FE8}"/>
    <cellStyle name="Comma 9 2 6 2 3" xfId="15341" xr:uid="{55EB1D63-BEC1-4F87-A87A-55EB0D318D2E}"/>
    <cellStyle name="Comma 9 2 6 3" xfId="5051" xr:uid="{8163E660-899C-4715-88D3-B5C931466586}"/>
    <cellStyle name="Comma 9 2 7" xfId="6768" xr:uid="{6BA962A0-3A39-4A2F-A43E-9F4DB82264A8}"/>
    <cellStyle name="Comma 9 2 7 2" xfId="10703" xr:uid="{CBEC54BF-0844-4131-9088-BFBFE5BE4AD4}"/>
    <cellStyle name="Comma 9 2 7 3" xfId="13798" xr:uid="{2E731ED1-4D2D-44D8-AB3E-87486FDAEC3E}"/>
    <cellStyle name="Comma 9 3" xfId="653" xr:uid="{72F3DB5E-413B-4403-BC79-B744C3B8FB22}"/>
    <cellStyle name="Comma 9 3 2" xfId="1529" xr:uid="{E05E1A12-033D-4927-A571-ADD3F1F49A19}"/>
    <cellStyle name="Comma 9 3 2 2" xfId="3811" xr:uid="{1A23CEE9-EDE0-41F5-9894-4B5E1DD08886}"/>
    <cellStyle name="Comma 9 3 2 2 2" xfId="9510" xr:uid="{EC616B94-223D-4F38-8F94-CA4C6954CA6D}"/>
    <cellStyle name="Comma 9 3 2 2 2 2" xfId="12773" xr:uid="{EDF50F6C-0688-404E-AEA4-3E50AC9EED96}"/>
    <cellStyle name="Comma 9 3 2 2 2 3" xfId="15868" xr:uid="{77220A3C-5D3E-4C57-8078-958C94351597}"/>
    <cellStyle name="Comma 9 3 2 2 3" xfId="5580" xr:uid="{C8E9EFE0-BAA4-4217-B709-13B6998825F8}"/>
    <cellStyle name="Comma 9 3 2 3" xfId="7509" xr:uid="{B50FD7FE-F48E-4724-BD11-B02D04869C97}"/>
    <cellStyle name="Comma 9 3 2 3 2" xfId="11229" xr:uid="{382F4248-C68A-425C-835B-B4CECB90D34F}"/>
    <cellStyle name="Comma 9 3 2 3 3" xfId="14324" xr:uid="{DEB43EC5-4456-41C1-B629-A907DEAAA82A}"/>
    <cellStyle name="Comma 9 3 3" xfId="2519" xr:uid="{FC8C43FC-0076-4AB4-96CB-269D1F582A1F}"/>
    <cellStyle name="Comma 9 3 3 2" xfId="4709" xr:uid="{2CA8CE10-C1EE-406A-94B5-B8863B9984F0}"/>
    <cellStyle name="Comma 9 3 3 2 2" xfId="10355" xr:uid="{94528995-F8E5-4095-B985-D458A13E136E}"/>
    <cellStyle name="Comma 9 3 3 2 2 2" xfId="13485" xr:uid="{F31DBA41-D526-478A-9A2E-6CF1FD1D3828}"/>
    <cellStyle name="Comma 9 3 3 2 2 3" xfId="16580" xr:uid="{085CC8C0-7ABA-4D5E-B648-D956948476BC}"/>
    <cellStyle name="Comma 9 3 3 2 3" xfId="6292" xr:uid="{52299FC6-EA7B-47A9-821A-A52D9F2EC208}"/>
    <cellStyle name="Comma 9 3 3 3" xfId="8373" xr:uid="{5A4F3537-0D8B-4401-9240-180629CB92EC}"/>
    <cellStyle name="Comma 9 3 3 3 2" xfId="11941" xr:uid="{D0D18B55-6756-4243-95C1-3F89907D38B9}"/>
    <cellStyle name="Comma 9 3 3 3 3" xfId="15036" xr:uid="{E171876F-160D-470F-ADCD-9A85CD7B1C99}"/>
    <cellStyle name="Comma 9 3 4" xfId="3152" xr:uid="{F783BE21-14CB-42A1-BF62-2909DE0E543E}"/>
    <cellStyle name="Comma 9 3 4 2" xfId="8853" xr:uid="{822CCE20-A346-4C4A-9F54-C027A7015AE4}"/>
    <cellStyle name="Comma 9 3 4 2 2" xfId="12298" xr:uid="{1AEF1FE4-A4ED-4F62-82BD-0247839800C1}"/>
    <cellStyle name="Comma 9 3 4 2 3" xfId="15393" xr:uid="{11B22CA3-C4D5-412E-9E39-FA78B104E1B2}"/>
    <cellStyle name="Comma 9 3 4 3" xfId="5106" xr:uid="{E1FE876A-7342-49F1-AF14-0E88666E0120}"/>
    <cellStyle name="Comma 9 3 5" xfId="6851" xr:uid="{514AC017-EB46-4399-A28D-660278CF8BB1}"/>
    <cellStyle name="Comma 9 3 5 2" xfId="10755" xr:uid="{BBA7359D-6396-494C-AF07-6BB85965F052}"/>
    <cellStyle name="Comma 9 3 5 3" xfId="13850" xr:uid="{5C7D9C9B-E19A-4A7A-9042-BD4A3F62EC45}"/>
    <cellStyle name="Comma 9 4" xfId="1048" xr:uid="{1130CA41-424C-4F60-A81A-351C61EE87BC}"/>
    <cellStyle name="Comma 9 4 2" xfId="2184" xr:uid="{C4AC0E6E-E4E5-4375-A460-E56C74EDA7CD}"/>
    <cellStyle name="Comma 9 4 2 2" xfId="4391" xr:uid="{7C26D7C6-4C81-4948-929E-F48202956167}"/>
    <cellStyle name="Comma 9 4 2 2 2" xfId="10037" xr:uid="{5795DCD6-1E66-4125-A974-5041B02B42FE}"/>
    <cellStyle name="Comma 9 4 2 2 2 2" xfId="13265" xr:uid="{6BC53CBE-BA9A-4A76-9C14-48CD22A91ECB}"/>
    <cellStyle name="Comma 9 4 2 2 2 3" xfId="16360" xr:uid="{0F3D49CC-96B2-4CA6-90CA-5439992AD15F}"/>
    <cellStyle name="Comma 9 4 2 2 3" xfId="6072" xr:uid="{14702D88-4AC5-4EDC-8F50-3B73A093C7A3}"/>
    <cellStyle name="Comma 9 4 2 3" xfId="8041" xr:uid="{66DDD050-3C06-410B-8417-1882AAFCB5C0}"/>
    <cellStyle name="Comma 9 4 2 3 2" xfId="11721" xr:uid="{1F439A39-E596-4215-9519-CB22BC2EA737}"/>
    <cellStyle name="Comma 9 4 2 3 3" xfId="14816" xr:uid="{7F55F6FF-7A84-46AD-B60F-99AB21187E1A}"/>
    <cellStyle name="Comma 9 4 3" xfId="3367" xr:uid="{BAEE6718-695E-4023-A70A-7EC5B2483DA8}"/>
    <cellStyle name="Comma 9 4 3 2" xfId="9067" xr:uid="{DF50D6E8-19D0-4B8D-963D-50976B0021E6}"/>
    <cellStyle name="Comma 9 4 3 2 2" xfId="12447" xr:uid="{3BEC9B93-C8EA-4203-A06B-DA6006AE75C8}"/>
    <cellStyle name="Comma 9 4 3 2 3" xfId="15542" xr:uid="{50E5F893-F78A-4A52-9065-24C743BAA572}"/>
    <cellStyle name="Comma 9 4 3 3" xfId="5255" xr:uid="{D8A5E693-3E9B-4805-975D-174CEE8C0FB8}"/>
    <cellStyle name="Comma 9 4 4" xfId="7066" xr:uid="{E7AC49E0-AC13-4591-8803-57E139F58E3F}"/>
    <cellStyle name="Comma 9 4 4 2" xfId="10904" xr:uid="{99883C81-2D02-48EF-9458-88F99F4BB08C}"/>
    <cellStyle name="Comma 9 4 4 3" xfId="13999" xr:uid="{511746C8-8198-4E8A-8106-C36FA0670955}"/>
    <cellStyle name="Comma 9 5" xfId="350" xr:uid="{E2E91FA6-5DB7-4BF3-B0C0-2525FBD041ED}"/>
    <cellStyle name="Comma 9 5 2" xfId="3023" xr:uid="{EC40889C-42A3-4207-983F-789DB85D3676}"/>
    <cellStyle name="Comma 9 5 2 2" xfId="8748" xr:uid="{50AAA7D7-C457-40A3-B77F-EF33E0A7E2D3}"/>
    <cellStyle name="Comma 9 5 2 2 2" xfId="12227" xr:uid="{866E66B2-0493-454A-A900-6482BFAA1FC1}"/>
    <cellStyle name="Comma 9 5 2 2 3" xfId="15322" xr:uid="{E5515610-1868-4990-8769-4E9369E464D4}"/>
    <cellStyle name="Comma 9 5 2 3" xfId="5032" xr:uid="{A460CBAC-5A3D-4774-A6EF-97038E2168A5}"/>
    <cellStyle name="Comma 9 5 3" xfId="6744" xr:uid="{B6571D25-EF2E-418C-BCDD-1AC8E700092E}"/>
    <cellStyle name="Comma 9 5 3 2" xfId="10684" xr:uid="{382EBE50-11CD-444C-9222-8015D1EFD551}"/>
    <cellStyle name="Comma 9 5 3 3" xfId="13779" xr:uid="{B8CB0C81-B502-413B-A4D7-1C7EC69776B4}"/>
    <cellStyle name="Comma 9 6" xfId="2897" xr:uid="{96246DEA-491F-41DE-AA8D-A2B0AD9F4A35}"/>
    <cellStyle name="Comma 9 6 2" xfId="8642" xr:uid="{A9CFA75F-A550-4613-BF9F-396D74FF5F6E}"/>
    <cellStyle name="Comma 9 6 2 2" xfId="12132" xr:uid="{12E858D5-B146-4AC8-96DC-04478F3616A5}"/>
    <cellStyle name="Comma 9 6 2 3" xfId="15227" xr:uid="{CC396341-0964-4885-B8B3-E9FE5C627A38}"/>
    <cellStyle name="Comma 9 6 3" xfId="4937" xr:uid="{93450401-F3C6-4DC1-AF80-3155C65ABA20}"/>
    <cellStyle name="Comma 9 7" xfId="6638" xr:uid="{2F224B67-D989-4C2F-AF64-D2589E1C8EDE}"/>
    <cellStyle name="Comma 9 7 2" xfId="10589" xr:uid="{4C7E37B0-9900-427E-A75D-CC2CE99C6470}"/>
    <cellStyle name="Comma 9 7 3" xfId="13684" xr:uid="{320B4D51-C97D-4191-AFEB-BFDE92132B1E}"/>
    <cellStyle name="comma zerodec" xfId="380" xr:uid="{5251CC00-5A4E-4F63-8D1F-927E1ABEE073}"/>
    <cellStyle name="Comma_Akara 2010 2" xfId="4" xr:uid="{4F2F85E3-C99C-4163-A229-3292AE931014}"/>
    <cellStyle name="Currency 2" xfId="12" xr:uid="{F4386EED-EC82-499C-8648-CBA359BC3EA8}"/>
    <cellStyle name="Currency1" xfId="381" xr:uid="{50A57D65-C0FD-4E1F-8E12-8885DBCCDCB7}"/>
    <cellStyle name="Dan" xfId="382" xr:uid="{511A18F2-A7FF-4456-AF81-3C240E01CD53}"/>
    <cellStyle name="Dollar (zero dec)" xfId="383" xr:uid="{869A9A81-A533-4CB0-8D8D-CDBAC8AD3FBC}"/>
    <cellStyle name="Followed Hyperlink" xfId="19" xr:uid="{0CA78C32-4D9D-46D6-B1CB-7AC65081B412}"/>
    <cellStyle name="Followed Hyperlink 2" xfId="95" xr:uid="{38A1DA90-1520-4C7A-A6AB-FB3DBD7F6029}"/>
    <cellStyle name="Followed Hyperlink 2 2" xfId="1010" xr:uid="{4131DC59-8D35-4F64-AC30-220C6CC7B74E}"/>
    <cellStyle name="Followed Hyperlink 3" xfId="288" xr:uid="{2B797F36-80DC-428A-9170-0FAE4552F1B1}"/>
    <cellStyle name="Followed Hyperlink 4" xfId="146" xr:uid="{F22BB0C0-EAE6-4E04-93F6-928A022C6527}"/>
    <cellStyle name="Format Number Column" xfId="384" xr:uid="{06B17318-B2C7-4792-9C4A-F00E67FEFE2D}"/>
    <cellStyle name="Grey" xfId="385" xr:uid="{79DF1360-9400-40DF-AD2D-FDEA87C3F38B}"/>
    <cellStyle name="Heading" xfId="386" xr:uid="{CF50F112-4EDA-4D74-B53A-E619FA6EDF43}"/>
    <cellStyle name="Hyperlink" xfId="16" builtinId="8" customBuiltin="1"/>
    <cellStyle name="Hyperlink 2" xfId="21" xr:uid="{55384C49-B1DD-4410-A2FB-3EE90E3EFCB9}"/>
    <cellStyle name="Hyperlink 2 2" xfId="289" xr:uid="{61603DA1-F309-4FDE-9F70-B9B2D70C8F2C}"/>
    <cellStyle name="Hyperlink 2 2 2" xfId="493" xr:uid="{3D65B9E3-B672-4624-AC14-A4FCE737A055}"/>
    <cellStyle name="Hyperlink 2 2 3" xfId="2966" xr:uid="{0F9B1233-6D36-44C6-A4AA-779279F67066}"/>
    <cellStyle name="Hyperlink 2 3" xfId="208" xr:uid="{5D50B35E-F2AB-4631-9A8A-BD2714638F0B}"/>
    <cellStyle name="Hyperlink 2 3 2" xfId="640" xr:uid="{034DBFBB-59F1-41BD-9068-2B365ACCA479}"/>
    <cellStyle name="Hyperlink 2 3 3" xfId="2913" xr:uid="{1CCE57F1-207B-427E-896F-57E949B2BFA3}"/>
    <cellStyle name="Hyperlink 2 4" xfId="2127" xr:uid="{E637390F-DCE3-4E58-AA4F-31F01CF06478}"/>
    <cellStyle name="Hyperlink 3" xfId="47" xr:uid="{4B4946CC-4FC9-4CD9-8551-6C468DA64E35}"/>
    <cellStyle name="Hyperlink 3 2" xfId="61" xr:uid="{007EA0EF-18EA-4317-9E4C-44FC3AD0C8D9}"/>
    <cellStyle name="Hyperlink 3 2 2" xfId="219" xr:uid="{92F64E0A-0506-4A4E-8B7A-DA3631703C54}"/>
    <cellStyle name="Hyperlink 3 2 3" xfId="216" xr:uid="{54F85AA3-11F8-4AAC-B3BE-4B2973B8B3A4}"/>
    <cellStyle name="Hyperlink 3 3" xfId="58" xr:uid="{95047C7A-0D75-4C4C-8B87-E0D93CBBF558}"/>
    <cellStyle name="Hyperlink 3 4" xfId="214" xr:uid="{93D54277-F3AF-4E04-90D6-490DDD17C917}"/>
    <cellStyle name="Hyperlink 4" xfId="94" xr:uid="{609B150D-97B8-44BD-B05E-A0154A6B0B69}"/>
    <cellStyle name="Hyperlink 4 2" xfId="1169" xr:uid="{1CF5ED05-4A8E-447F-886A-5B34D16FAB69}"/>
    <cellStyle name="Hyperlink 5" xfId="1011" xr:uid="{B13191BD-4F72-45C2-B386-B8FD38B80BD5}"/>
    <cellStyle name="Hyperlink 7" xfId="76" xr:uid="{7855445E-FCD2-451A-9860-3D8AE2A5470D}"/>
    <cellStyle name="Hyperlink 9" xfId="180" xr:uid="{BDECD2F3-F159-4E11-AC34-83E384F11191}"/>
    <cellStyle name="Indent" xfId="387" xr:uid="{650789A0-A3C5-47EB-8EBF-B9EC02084BF7}"/>
    <cellStyle name="Input [yellow]" xfId="388" xr:uid="{BB89C3ED-DC93-4698-A1BF-8E439DF903B2}"/>
    <cellStyle name="KPMG Heading 1" xfId="389" xr:uid="{6965837C-10B5-4A23-9A1E-EBB14E42AA0E}"/>
    <cellStyle name="KPMG Heading 2" xfId="390" xr:uid="{FCB8F558-C9DC-4067-8EAC-1776EAE9B5D8}"/>
    <cellStyle name="KPMG Heading 3" xfId="391" xr:uid="{1CF89EE1-C76F-432E-A3BF-C26D9EBE7B83}"/>
    <cellStyle name="KPMG Heading 4" xfId="392" xr:uid="{211AFD7C-A739-4881-876C-3DC5F776FC33}"/>
    <cellStyle name="KPMG Normal" xfId="393" xr:uid="{B544AE82-A92A-4239-95D0-1E205B7CB63A}"/>
    <cellStyle name="KPMG Normal Text" xfId="394" xr:uid="{E4FEF9FE-2B6B-4B94-BDCD-5BC40058AD73}"/>
    <cellStyle name="no dec" xfId="395" xr:uid="{023F5F61-C43A-4F81-A13F-2DFFB90FF669}"/>
    <cellStyle name="Normal" xfId="0" builtinId="0"/>
    <cellStyle name="Normal - Style1" xfId="396" xr:uid="{20349163-F997-49A7-86AC-5D3C047F4EB9}"/>
    <cellStyle name="Normal 10" xfId="140" xr:uid="{8749E54A-BBA9-4037-B378-24885913D396}"/>
    <cellStyle name="Normal 10 15" xfId="223" xr:uid="{DD45A2BA-7866-4770-B88B-FD51A34CBC8B}"/>
    <cellStyle name="Normal 10 2" xfId="397" xr:uid="{46C87443-146B-455D-B609-97CCF2A652A0}"/>
    <cellStyle name="Normal 10 2 2" xfId="148" xr:uid="{195933AF-EC08-41FF-B7D6-D83831FD7ADA}"/>
    <cellStyle name="Normal 10 2 2 2" xfId="2" xr:uid="{2D208FE8-16C4-4CAC-B606-C7E65BA4E314}"/>
    <cellStyle name="Normal 10 2 3" xfId="246" xr:uid="{9789F9A2-EFFE-4BF0-A5C6-830BDBA35320}"/>
    <cellStyle name="Normal 10 2 4" xfId="1176" xr:uid="{B3B9E50C-5049-4D8E-A853-AD7BE1AF168C}"/>
    <cellStyle name="Normal 10 3" xfId="659" xr:uid="{9217DF95-BEDD-4250-84FE-9DC19A828DF1}"/>
    <cellStyle name="Normal 10 3 2" xfId="8" xr:uid="{EE4B7482-8B48-42B6-821E-65AC26B4A80B}"/>
    <cellStyle name="Normal 10 3 3" xfId="1400" xr:uid="{9D2695A6-1950-4F5B-B0E4-0C2745186C62}"/>
    <cellStyle name="Normal 10 3 3 2" xfId="3682" xr:uid="{839C2540-270F-4C7A-9D15-FD14A87B647E}"/>
    <cellStyle name="Normal 10 3 3 2 2" xfId="9381" xr:uid="{F54E043A-47C3-4466-8247-D58F1D2BDDDF}"/>
    <cellStyle name="Normal 10 3 3 3" xfId="7380" xr:uid="{EC1B3524-978B-4B29-A731-0479ADBBBCCC}"/>
    <cellStyle name="Normal 10 3 4" xfId="2405" xr:uid="{4523F180-16C8-497F-B22C-0B1957F57AC7}"/>
    <cellStyle name="Normal 10 3 4 2" xfId="4595" xr:uid="{A42D40D8-9E5C-4FA9-9163-F22577323F3C}"/>
    <cellStyle name="Normal 10 3 4 2 2" xfId="10241" xr:uid="{590E445F-4B90-4015-8D2D-32D76A1C70E2}"/>
    <cellStyle name="Normal 10 3 4 3" xfId="8259" xr:uid="{A2DEB9F0-C5BA-493C-BCC7-523383725CC2}"/>
    <cellStyle name="Normal 10 3 5" xfId="3157" xr:uid="{0E15AEE8-ACF0-40FF-A6B0-B4AEE174FAE6}"/>
    <cellStyle name="Normal 10 3 5 2" xfId="8858" xr:uid="{F9046575-6EAF-4341-A660-2A130BF68459}"/>
    <cellStyle name="Normal 10 3 6" xfId="6856" xr:uid="{629DFEBB-8BFF-4938-B517-6820F35F4A0C}"/>
    <cellStyle name="Normal 10 4" xfId="1112" xr:uid="{C40D93D3-9017-40CE-B494-F28F5066D9AA}"/>
    <cellStyle name="Normal 10 4 2" xfId="3424" xr:uid="{7CB5B4F2-0F7D-4773-8EC1-AB4FEBB4EF8E}"/>
    <cellStyle name="Normal 10 4 2 2" xfId="9124" xr:uid="{71B8DB0F-7805-46D0-9F34-3F7DDF68970D}"/>
    <cellStyle name="Normal 10 4 3" xfId="7123" xr:uid="{B279DA32-752D-474D-8B33-05EC7C31A3C5}"/>
    <cellStyle name="Normal 10 5" xfId="2227" xr:uid="{07BCC24F-5688-4208-A653-60CF062A820C}"/>
    <cellStyle name="Normal 10 5 2" xfId="4419" xr:uid="{2DD5A8A8-AE00-4890-BD61-08D0D7C9896A}"/>
    <cellStyle name="Normal 10 5 2 2" xfId="10065" xr:uid="{DF2678A6-5F0F-4A16-8A93-F051866C2307}"/>
    <cellStyle name="Normal 10 5 3" xfId="8083" xr:uid="{EADB7E69-8176-4D60-AA02-F8A6A1AD782D}"/>
    <cellStyle name="Normal 10 6" xfId="2856" xr:uid="{E8407EE7-4844-4C19-8A87-E65EF1008BBA}"/>
    <cellStyle name="Normal 10 6 2" xfId="8604" xr:uid="{590BD6CF-A539-441B-B238-6AE4E41B18E8}"/>
    <cellStyle name="Normal 10 7" xfId="6600" xr:uid="{5FAB86EA-C230-4DFF-B926-67B6FF8076C0}"/>
    <cellStyle name="Normal 100" xfId="815" xr:uid="{055F6B14-676A-40C7-9410-6E0100C373E3}"/>
    <cellStyle name="Normal 100 2" xfId="2611" xr:uid="{C0162182-A9FE-43BC-8F1F-37645CADC6D6}"/>
    <cellStyle name="Normal 100 2 2" xfId="4799" xr:uid="{E8CD0C5A-BA4E-4E97-9400-E2B8C964BBB4}"/>
    <cellStyle name="Normal 100 2 2 2" xfId="10445" xr:uid="{590E4116-957D-4465-A1DC-361C3BC84CF7}"/>
    <cellStyle name="Normal 100 2 3" xfId="8463" xr:uid="{EB298E26-9DEA-4D28-8717-20581D33EF00}"/>
    <cellStyle name="Normal 101" xfId="632" xr:uid="{3F2B6724-E409-41A2-A165-1E8AA9CF1D4E}"/>
    <cellStyle name="Normal 101 2" xfId="2627" xr:uid="{E3B7BCC8-54A6-4D31-A719-4B547566A4B2}"/>
    <cellStyle name="Normal 101 2 2" xfId="4810" xr:uid="{81B9E029-A55B-4120-95D6-7F7BAE3E05FF}"/>
    <cellStyle name="Normal 101 2 2 2" xfId="10456" xr:uid="{1CBEF513-360C-4F8F-A726-CBBFC8A50D48}"/>
    <cellStyle name="Normal 101 2 3" xfId="8474" xr:uid="{AE0C6F0D-D094-45F9-9276-478297B48309}"/>
    <cellStyle name="Normal 102" xfId="708" xr:uid="{44879B12-83ED-47F2-9D1B-F65CCA6E55A9}"/>
    <cellStyle name="Normal 102 2" xfId="2615" xr:uid="{CE5EDB96-D15B-4372-BD18-FC48C6ECFDC1}"/>
    <cellStyle name="Normal 103" xfId="630" xr:uid="{E24659AA-284F-4128-86DE-3C39EF906B30}"/>
    <cellStyle name="Normal 104" xfId="56" xr:uid="{07E4B4A5-3FAB-404F-82F5-50D0F11CBFC8}"/>
    <cellStyle name="Normal 105" xfId="808" xr:uid="{B87A5E76-058A-4862-9B8A-A5E462C594CC}"/>
    <cellStyle name="Normal 105 2" xfId="2115" xr:uid="{1573319E-C096-4B5E-8224-5650D54D701C}"/>
    <cellStyle name="Normal 106" xfId="824" xr:uid="{153240ED-5F65-4C6D-81D4-AA33EB0E8A0C}"/>
    <cellStyle name="Normal 106 2" xfId="2136" xr:uid="{41704E6E-BF33-4C45-B318-763EC0B80B26}"/>
    <cellStyle name="Normal 107" xfId="826" xr:uid="{FC97D97A-CF19-438F-AA9F-5BF67A865458}"/>
    <cellStyle name="Normal 108" xfId="1" xr:uid="{8A3766E1-617C-46CC-A5CD-8DE3D45563FD}"/>
    <cellStyle name="Normal 108 2" xfId="500" xr:uid="{405549C4-1A77-4DDC-8B30-BC83DE2637E2}"/>
    <cellStyle name="Normal 108 3" xfId="492" xr:uid="{A7F2E794-F673-40B4-A738-BBA9E252D9DC}"/>
    <cellStyle name="Normal 108 4" xfId="347" xr:uid="{EB4A2399-FF39-4C53-AF80-6A638CFA8931}"/>
    <cellStyle name="Normal 109" xfId="828" xr:uid="{C1A43D11-4E9D-4AC9-855D-F87C595681DC}"/>
    <cellStyle name="Normal 11" xfId="141" xr:uid="{3ECDFE02-FAC4-492B-8E75-09772B97A7B3}"/>
    <cellStyle name="Normal 11 2" xfId="1200" xr:uid="{B0181DEE-3BC0-4531-AC30-796786F57B96}"/>
    <cellStyle name="Normal 11 2 2" xfId="979" xr:uid="{0D1EE46A-620D-4C52-8A0A-8D81E3F19617}"/>
    <cellStyle name="Normal 11 2 2 2" xfId="1042" xr:uid="{A2ABE40E-ED8E-4178-85A3-7AAE90F6A4C9}"/>
    <cellStyle name="Normal 11 2 2 2 2" xfId="1358" xr:uid="{CC821A4E-7E86-4AC3-B0DB-566DE5E3FCAB}"/>
    <cellStyle name="Normal 11 2 2 2 2 2" xfId="2365" xr:uid="{6A32CADE-C975-48FD-805D-0818C1B1A2C9}"/>
    <cellStyle name="Normal 11 2 2 2 2 2 2" xfId="4555" xr:uid="{5078A619-4FB7-4DF7-873B-7C457743F1D5}"/>
    <cellStyle name="Normal 11 2 2 2 2 2 2 2" xfId="10201" xr:uid="{E71BD6A1-71C1-4BE9-83DC-AA1267532424}"/>
    <cellStyle name="Normal 11 2 2 2 2 2 3" xfId="8219" xr:uid="{2725735E-0229-4C2D-8A71-D75078E9890E}"/>
    <cellStyle name="Normal 11 2 2 2 2 3" xfId="3640" xr:uid="{F19A3FF5-9D45-4259-8218-B4FF77224946}"/>
    <cellStyle name="Normal 11 2 2 2 2 3 2" xfId="9339" xr:uid="{C244918B-6235-49AF-933C-C586ECB4323E}"/>
    <cellStyle name="Normal 11 2 2 2 2 4" xfId="7338" xr:uid="{DC29CCFF-9596-476A-980A-2499C3DDDB45}"/>
    <cellStyle name="Normal 11 2 2 2 3" xfId="2181" xr:uid="{554A6B3A-2239-4B6A-B847-719CCCF309FC}"/>
    <cellStyle name="Normal 11 2 2 2 3 2" xfId="4388" xr:uid="{6D633255-26F6-439A-AFB1-F838854B0988}"/>
    <cellStyle name="Normal 11 2 2 2 3 2 2" xfId="10034" xr:uid="{66D006A8-500F-4D1E-A700-3B3B537597A5}"/>
    <cellStyle name="Normal 11 2 2 2 3 3" xfId="8038" xr:uid="{85791D00-D20C-4463-9A7C-BB15F097B4B4}"/>
    <cellStyle name="Normal 11 2 2 2 4" xfId="3362" xr:uid="{F041BC66-F521-4D79-BDB4-AB1F409EB802}"/>
    <cellStyle name="Normal 11 2 2 2 4 2" xfId="9062" xr:uid="{A308E8A3-2FB6-4245-A344-A34BEBEA0F32}"/>
    <cellStyle name="Normal 11 2 2 2 5" xfId="7061" xr:uid="{84BE828D-4386-4F01-8733-B35FB9B1F21B}"/>
    <cellStyle name="Normal 11 2 2 3" xfId="1154" xr:uid="{C663DD93-F1BB-4B5C-9337-C649F6207361}"/>
    <cellStyle name="Normal 11 2 2 3 2" xfId="1593" xr:uid="{F47903ED-90AC-432D-90C3-988A5A6D4389}"/>
    <cellStyle name="Normal 11 2 2 3 2 2" xfId="2555" xr:uid="{7D05B2DB-84AD-422E-9082-D0B6A602B7FD}"/>
    <cellStyle name="Normal 11 2 2 3 2 2 2" xfId="4745" xr:uid="{987AE6DB-B3E1-45A9-8D2F-0EA7C860315B}"/>
    <cellStyle name="Normal 11 2 2 3 2 2 2 2" xfId="10391" xr:uid="{E8E9DFF7-3469-4F5F-B22C-17D7F40206CB}"/>
    <cellStyle name="Normal 11 2 2 3 2 2 3" xfId="8409" xr:uid="{4A1096FA-230B-4EC0-9DE0-E81B91F31DDE}"/>
    <cellStyle name="Normal 11 2 2 3 2 3" xfId="3875" xr:uid="{A4C36895-117B-48F7-AD10-F31EC7BC1ABE}"/>
    <cellStyle name="Normal 11 2 2 3 2 3 2" xfId="9574" xr:uid="{3F897C53-82DD-4928-AC59-083024272E9D}"/>
    <cellStyle name="Normal 11 2 2 3 2 4" xfId="7573" xr:uid="{9ADE25E3-B497-4B99-9596-1259EF82A11C}"/>
    <cellStyle name="Normal 11 2 2 3 3" xfId="2260" xr:uid="{E2B81B79-95A3-43DF-8CC9-242406E1FE8D}"/>
    <cellStyle name="Normal 11 2 2 3 3 2" xfId="4451" xr:uid="{A7A46244-0F65-48B1-B065-FC14D7F37395}"/>
    <cellStyle name="Normal 11 2 2 3 3 2 2" xfId="10097" xr:uid="{671B7577-3F3E-4FAC-B3CA-9430D965D1B2}"/>
    <cellStyle name="Normal 11 2 2 3 3 3" xfId="8115" xr:uid="{093141F1-01FF-43A5-9BF4-87F884C9EEBD}"/>
    <cellStyle name="Normal 11 2 2 3 4" xfId="3463" xr:uid="{DF82DF87-5BC1-4A37-9F54-F2B1F5C4DBF6}"/>
    <cellStyle name="Normal 11 2 2 3 4 2" xfId="9163" xr:uid="{161DFA7A-1839-4159-8ED1-7007543C0E37}"/>
    <cellStyle name="Normal 11 2 2 3 5" xfId="7162" xr:uid="{09E5EB72-9A29-4566-8ACA-5A733E64A23A}"/>
    <cellStyle name="Normal 11 2 2 4" xfId="1424" xr:uid="{99FCF9FD-5526-446A-A6C2-A7BC2DC00EC8}"/>
    <cellStyle name="Normal 11 2 2 4 2" xfId="2429" xr:uid="{27F4CCCD-9631-4A1B-A9FA-035E1C308A7A}"/>
    <cellStyle name="Normal 11 2 2 4 2 2" xfId="4619" xr:uid="{92B27F38-CC92-4AFE-9829-7ED09F5B010B}"/>
    <cellStyle name="Normal 11 2 2 4 2 2 2" xfId="10265" xr:uid="{F539CF2C-900B-4294-A9A5-70D0C498EE0F}"/>
    <cellStyle name="Normal 11 2 2 4 2 3" xfId="8283" xr:uid="{205229C3-8491-4502-9F54-D3664BC8F365}"/>
    <cellStyle name="Normal 11 2 2 4 3" xfId="3706" xr:uid="{41991E8D-9CD6-4C2E-B5CF-C6681822906F}"/>
    <cellStyle name="Normal 11 2 2 4 3 2" xfId="9405" xr:uid="{9867FA4F-B6A4-4A70-A7C2-C0C5793AA081}"/>
    <cellStyle name="Normal 11 2 2 4 4" xfId="7404" xr:uid="{664F985C-B383-4C19-89E0-C767835934BE}"/>
    <cellStyle name="Normal 11 2 2 5" xfId="1755" xr:uid="{1DD0DE82-09BA-48C4-B646-2DC14D962891}"/>
    <cellStyle name="Normal 11 2 2 5 2" xfId="4011" xr:uid="{2300F7CA-622B-4662-A6E9-103AF009F558}"/>
    <cellStyle name="Normal 11 2 2 5 2 2" xfId="9710" xr:uid="{BBA2C152-E074-4E3F-8732-A98826F72ED3}"/>
    <cellStyle name="Normal 11 2 2 5 3" xfId="7709" xr:uid="{62FF8815-C451-4278-A5E3-AB0184CAA972}"/>
    <cellStyle name="Normal 11 2 2 6" xfId="2160" xr:uid="{7C3F8776-D0A7-41DC-A2A8-C774A81809AE}"/>
    <cellStyle name="Normal 11 2 2 6 2" xfId="4370" xr:uid="{F272BE59-0E57-4BFF-8934-853A92C5D4DB}"/>
    <cellStyle name="Normal 11 2 2 6 2 2" xfId="10016" xr:uid="{AD6FAA04-79BE-44C8-BF07-BEB4E38911C2}"/>
    <cellStyle name="Normal 11 2 2 6 3" xfId="8018" xr:uid="{7359D675-F573-4D18-9FD7-87EB4C57FAB4}"/>
    <cellStyle name="Normal 11 2 2 7" xfId="2661" xr:uid="{8D645DFE-69FD-4CFC-8E2D-DC0588DD9157}"/>
    <cellStyle name="Normal 11 2 2 7 2" xfId="4821" xr:uid="{7E213D0D-562F-4693-B003-2FE3129F5D71}"/>
    <cellStyle name="Normal 11 2 2 7 2 2" xfId="10467" xr:uid="{D4F31F7B-80EB-4856-97FC-EDB900E40FBD}"/>
    <cellStyle name="Normal 11 2 2 7 3" xfId="8485" xr:uid="{99B43820-B0A1-4FB2-B43A-EC06331F884E}"/>
    <cellStyle name="Normal 11 2 2 8" xfId="3315" xr:uid="{BBFAE060-B8ED-4E17-BE4A-6B802A402B3E}"/>
    <cellStyle name="Normal 11 2 2 8 2" xfId="9015" xr:uid="{831B041D-3D51-46EF-9AE4-14B14A89CF61}"/>
    <cellStyle name="Normal 11 2 2 9" xfId="7014" xr:uid="{C0C93CC8-EFCF-46F5-B5BF-0980E7A444B2}"/>
    <cellStyle name="Normal 11 2 3" xfId="1439" xr:uid="{1AB178D8-9640-4370-9B57-EE1E1A7B078B}"/>
    <cellStyle name="Normal 11 2 3 2" xfId="2444" xr:uid="{5B8BC1BA-4341-4D43-BD49-226F095B0A29}"/>
    <cellStyle name="Normal 11 2 3 2 2" xfId="4634" xr:uid="{51812F32-CD21-4C0A-9551-B1FEBC246899}"/>
    <cellStyle name="Normal 11 2 3 2 2 2" xfId="10280" xr:uid="{3980F5D2-DC1E-49ED-97AD-6595D593BFD8}"/>
    <cellStyle name="Normal 11 2 3 2 3" xfId="8298" xr:uid="{2FDDD136-1B87-4A26-BAD5-71DB88DFE267}"/>
    <cellStyle name="Normal 11 2 3 3" xfId="3721" xr:uid="{CC607B84-C7F1-44DE-AFBE-A8AF3DBC2159}"/>
    <cellStyle name="Normal 11 2 3 3 2" xfId="9420" xr:uid="{75E9C151-4A80-46DD-BB39-009BCBB9CEE2}"/>
    <cellStyle name="Normal 11 2 3 4" xfId="7419" xr:uid="{D4D5D8EA-D085-41E0-B6DF-E8507DF6CE67}"/>
    <cellStyle name="Normal 11 2 4" xfId="2283" xr:uid="{03E0F5D5-3744-4F88-8E41-3C55AEB25E4C}"/>
    <cellStyle name="Normal 11 2 4 2" xfId="4474" xr:uid="{94EDAB87-AF5E-4A7C-8560-CB97FC74BE91}"/>
    <cellStyle name="Normal 11 2 4 2 2" xfId="10120" xr:uid="{4F5DB18F-2041-471C-B270-E021CA1C3B3C}"/>
    <cellStyle name="Normal 11 2 4 3" xfId="8138" xr:uid="{17679A53-4450-4CC3-B2E3-E12845F4882C}"/>
    <cellStyle name="Normal 11 2 5" xfId="3502" xr:uid="{8022374B-AA1C-4CB2-97EC-9E4420B7BE41}"/>
    <cellStyle name="Normal 11 2 5 2" xfId="9202" xr:uid="{70866035-0881-4AA0-9C8B-011BBDDED7A6}"/>
    <cellStyle name="Normal 11 2 6" xfId="7201" xr:uid="{E3DB8C3B-455C-4690-B29E-1DDD79D54ABB}"/>
    <cellStyle name="Normal 11 3" xfId="398" xr:uid="{5E2B6BD1-BBA5-4B7D-BFF7-5DBB2E2D893C}"/>
    <cellStyle name="Normal 11 4" xfId="2857" xr:uid="{3B34DE6B-5717-49FE-AB9F-8803306DA3B8}"/>
    <cellStyle name="Normal 11 4 2" xfId="8605" xr:uid="{C47F1A87-25B4-4AB9-A98A-332C921C20EF}"/>
    <cellStyle name="Normal 11 5" xfId="6601" xr:uid="{7393F6B6-FF5D-4960-BAC5-B90D52943247}"/>
    <cellStyle name="Normal 110" xfId="830" xr:uid="{4FC9D7C2-AA92-4CBD-A38C-DF579C859DA0}"/>
    <cellStyle name="Normal 111" xfId="832" xr:uid="{9DD01ED0-3B0D-43C2-8C7E-FE8DDA046C44}"/>
    <cellStyle name="Normal 112" xfId="834" xr:uid="{35FBAD41-6FC1-40A5-8933-78DBDE72592F}"/>
    <cellStyle name="Normal 113" xfId="836" xr:uid="{CB2E5334-574E-4EF8-BFC8-3614A39C9B39}"/>
    <cellStyle name="Normal 114" xfId="838" xr:uid="{E1390C85-16BC-46BB-AFDB-860695282DE9}"/>
    <cellStyle name="Normal 115" xfId="840" xr:uid="{733A853C-3C08-40AE-A6D8-969BD1691F62}"/>
    <cellStyle name="Normal 116" xfId="842" xr:uid="{08D8E375-B13D-40A9-B6A4-8F6E72A80550}"/>
    <cellStyle name="Normal 117" xfId="856" xr:uid="{AA0AB2E7-2EC9-4238-AC54-3721F80F7FC1}"/>
    <cellStyle name="Normal 118" xfId="891" xr:uid="{AB0E70A4-1582-46DF-90C9-1347A3DCD0D4}"/>
    <cellStyle name="Normal 119" xfId="906" xr:uid="{48BEEDA2-915A-4473-A328-FF20A6523784}"/>
    <cellStyle name="Normal 12" xfId="70" xr:uid="{D0CABAD0-AFFC-41B3-8505-62B12A6D09EA}"/>
    <cellStyle name="Normal 12 2" xfId="399" xr:uid="{05F82CD6-87A9-4378-9B02-106C1B0D852B}"/>
    <cellStyle name="Normal 12 3" xfId="2132" xr:uid="{06FF1E4A-6879-4CD5-8C41-54B2414E4779}"/>
    <cellStyle name="Normal 12 4 4" xfId="184" xr:uid="{9B1BCA28-434F-464B-B14E-182CF35A6992}"/>
    <cellStyle name="Normal 120" xfId="863" xr:uid="{B77F0C07-DDD0-496C-B6B2-2E090C5C9C25}"/>
    <cellStyle name="Normal 121" xfId="860" xr:uid="{1A5E7738-B597-44F9-B9E6-2918ECD2EE3C}"/>
    <cellStyle name="Normal 122" xfId="910" xr:uid="{BF0AEDCB-CE57-4DB1-B389-37DF349F7E95}"/>
    <cellStyle name="Normal 123" xfId="871" xr:uid="{B991850A-8DE1-47EA-BA1D-247C683A18A7}"/>
    <cellStyle name="Normal 124" xfId="895" xr:uid="{E981BFA8-7A99-4C5A-8129-03D019D9C669}"/>
    <cellStyle name="Normal 125" xfId="900" xr:uid="{1607F671-B221-4018-9DDA-1CDD5A993B34}"/>
    <cellStyle name="Normal 126" xfId="896" xr:uid="{BBF2B546-F668-4F55-BD47-E4965B1C25F9}"/>
    <cellStyle name="Normal 127" xfId="873" xr:uid="{9A07F373-417F-4572-A1C4-56B4C8AC4922}"/>
    <cellStyle name="Normal 128" xfId="901" xr:uid="{BA1DB1DB-B59F-4AA7-A085-AB04854CA25D}"/>
    <cellStyle name="Normal 129" xfId="907" xr:uid="{52803060-D0A0-493B-BD86-F810110EA9AA}"/>
    <cellStyle name="Normal 13" xfId="142" xr:uid="{4DE164E8-4404-4D6C-9D5D-6D65B3FF0194}"/>
    <cellStyle name="Normal 13 11" xfId="1268" xr:uid="{2E2FEA28-E64B-4B89-A3CC-F9AFAF341857}"/>
    <cellStyle name="Normal 13 2" xfId="346" xr:uid="{000F43D4-7298-4757-B03A-488A9BB739F2}"/>
    <cellStyle name="Normal 13 2 2" xfId="479" xr:uid="{988CFA87-24C1-41B1-93E5-3B94B5E57E9E}"/>
    <cellStyle name="Normal 13 3" xfId="720" xr:uid="{C063E5D4-BF8D-44B9-8EA2-095A122CE005}"/>
    <cellStyle name="Normal 13 4" xfId="423" xr:uid="{E16B2286-5A88-4C0A-829A-94920BBCC13E}"/>
    <cellStyle name="Normal 13 5" xfId="2858" xr:uid="{4239D3B9-C3F3-4C4A-B51D-290A1D911DC5}"/>
    <cellStyle name="Normal 13 5 2" xfId="8606" xr:uid="{741C1B03-4AB3-4E62-A69D-23EA0305DF4D}"/>
    <cellStyle name="Normal 13 6" xfId="6602" xr:uid="{022E4EBD-6F68-4D4E-B645-969EA63D0A72}"/>
    <cellStyle name="Normal 130" xfId="902" xr:uid="{CD1BA70D-CE2C-40FB-956F-C430E8933869}"/>
    <cellStyle name="Normal 131" xfId="870" xr:uid="{C2502470-ADD7-47A0-BA30-D89312ED4446}"/>
    <cellStyle name="Normal 132" xfId="859" xr:uid="{CF5D3CBD-8E0C-48A6-9C22-6CAC670C5C7F}"/>
    <cellStyle name="Normal 133" xfId="885" xr:uid="{31083CFD-3C97-4876-8C17-1D9840F60B1A}"/>
    <cellStyle name="Normal 134" xfId="909" xr:uid="{ED8351A8-92B4-49FE-9394-443518FAAF73}"/>
    <cellStyle name="Normal 135" xfId="875" xr:uid="{C832C898-EFC4-4683-AAEB-FCD38C1653F8}"/>
    <cellStyle name="Normal 136" xfId="903" xr:uid="{0B4DF048-DCAC-4214-BBCC-623390462ADE}"/>
    <cellStyle name="Normal 137" xfId="864" xr:uid="{A177083E-BCF9-4C3C-9ABB-32902F582517}"/>
    <cellStyle name="Normal 138" xfId="897" xr:uid="{E6CAD43A-312C-4B9A-A8AB-D272468B9265}"/>
    <cellStyle name="Normal 139" xfId="889" xr:uid="{84C873C3-4D52-414A-9C0C-8AD7B6A66C46}"/>
    <cellStyle name="Normal 14" xfId="143" xr:uid="{B9758B2F-CF61-4230-8775-187AAFE89EEE}"/>
    <cellStyle name="Normal 14 10" xfId="6603" xr:uid="{59411447-2D3A-41CE-A6EB-266E3CF6FB1F}"/>
    <cellStyle name="Normal 14 2" xfId="424" xr:uid="{6E019474-17A7-490B-BC99-CBD4D0F70316}"/>
    <cellStyle name="Normal 14 3" xfId="669" xr:uid="{1B57DB1F-947D-48DA-8EDA-EAC9A3143D5B}"/>
    <cellStyle name="Normal 14 3 2" xfId="1540" xr:uid="{C8723AE6-58BC-4C2C-9CAA-3FABF8917B89}"/>
    <cellStyle name="Normal 14 3 2 2" xfId="2524" xr:uid="{A5963069-DDF3-4643-B190-287F04E24E89}"/>
    <cellStyle name="Normal 14 3 2 2 2" xfId="4714" xr:uid="{9228C932-0F3A-4FE0-9A0E-DE9E1E47DF8D}"/>
    <cellStyle name="Normal 14 3 2 2 2 2" xfId="10360" xr:uid="{FEAC0713-F093-44C2-B182-AC5EB4325AC0}"/>
    <cellStyle name="Normal 14 3 2 2 3" xfId="8378" xr:uid="{99DCD6FE-BA08-4D9D-ADA5-EF2E2E4A4DC1}"/>
    <cellStyle name="Normal 14 3 2 3" xfId="3822" xr:uid="{4A53B50C-27E4-4D6B-9E15-5956C2B39452}"/>
    <cellStyle name="Normal 14 3 2 3 2" xfId="9521" xr:uid="{3F28BCA1-A854-4D07-AD95-902A2C171758}"/>
    <cellStyle name="Normal 14 3 2 4" xfId="7520" xr:uid="{1A6BAB24-450F-4133-990B-4C327050080D}"/>
    <cellStyle name="Normal 14 3 3" xfId="1069" xr:uid="{FCBB1F4F-89F7-46B2-906D-43AEDDC703AC}"/>
    <cellStyle name="Normal 14 3 3 2" xfId="3386" xr:uid="{4C4B824F-E3E7-404F-828B-A684908D2073}"/>
    <cellStyle name="Normal 14 3 3 2 2" xfId="9086" xr:uid="{0E5EC06B-5E3E-44EE-A1F9-FAD087D4A725}"/>
    <cellStyle name="Normal 14 3 3 3" xfId="7085" xr:uid="{7312881B-2CDA-4FA5-8B57-85191DD9B7AE}"/>
    <cellStyle name="Normal 14 3 4" xfId="2200" xr:uid="{AB93E14F-A430-4513-BB1C-1F03DD670097}"/>
    <cellStyle name="Normal 14 3 4 2" xfId="4399" xr:uid="{69DA02B4-DF1A-4154-8035-AB325B2195B3}"/>
    <cellStyle name="Normal 14 3 4 2 2" xfId="10045" xr:uid="{B1CE7C65-CC87-490B-84FD-22F35E8C521A}"/>
    <cellStyle name="Normal 14 3 4 3" xfId="8057" xr:uid="{5C294618-43C3-4F96-9750-6DDEC3E2981A}"/>
    <cellStyle name="Normal 14 3 5" xfId="3167" xr:uid="{94A5933D-7DA3-4146-B891-5BEFE9F5DB81}"/>
    <cellStyle name="Normal 14 3 5 2" xfId="8867" xr:uid="{CC7D3BB2-19E9-40F9-8876-A5451EF868BE}"/>
    <cellStyle name="Normal 14 3 6" xfId="6865" xr:uid="{F26EF650-FEFF-445C-B4EF-F8EE6950697F}"/>
    <cellStyle name="Normal 14 4" xfId="1373" xr:uid="{FAAD5651-0028-4420-B416-FE92210BFA3D}"/>
    <cellStyle name="Normal 14 4 2" xfId="2379" xr:uid="{F1444891-045C-49D2-8C1F-989324E670B3}"/>
    <cellStyle name="Normal 14 4 2 2" xfId="4569" xr:uid="{2020A8EA-2706-49B2-B54B-9C2178D994F6}"/>
    <cellStyle name="Normal 14 4 2 2 2" xfId="10215" xr:uid="{C64B2547-7275-44D3-A4BB-7F3360A19640}"/>
    <cellStyle name="Normal 14 4 2 3" xfId="8233" xr:uid="{60048C82-A4F5-4957-810B-40B263839D02}"/>
    <cellStyle name="Normal 14 4 3" xfId="3655" xr:uid="{A7FD9779-67C0-4490-8422-5028BF8F0C1A}"/>
    <cellStyle name="Normal 14 4 3 2" xfId="9354" xr:uid="{85522DFC-1216-421A-90B5-6DBE648CA591}"/>
    <cellStyle name="Normal 14 4 4" xfId="7353" xr:uid="{72184927-44B3-4604-9B8E-EE1AC5791AC9}"/>
    <cellStyle name="Normal 14 5" xfId="990" xr:uid="{34557641-02FA-4C60-A77B-1CB0216427C1}"/>
    <cellStyle name="Normal 14 5 2" xfId="3323" xr:uid="{50F9F0A1-91E2-4680-990A-EF98C6E26060}"/>
    <cellStyle name="Normal 14 5 2 2" xfId="9023" xr:uid="{BF67B762-AD33-46B6-9DB5-E2BC91A11123}"/>
    <cellStyle name="Normal 14 5 3" xfId="7022" xr:uid="{AFE91BC0-5613-4CEF-ABD0-83D91E4C5F1B}"/>
    <cellStyle name="Normal 14 6" xfId="1764" xr:uid="{A069B37F-D924-44A5-937A-9E9FBE5F37EC}"/>
    <cellStyle name="Normal 14 6 2" xfId="4018" xr:uid="{C365B841-B38E-4075-B1A1-00CC12AE7BB9}"/>
    <cellStyle name="Normal 14 6 2 2" xfId="9717" xr:uid="{C1AFC80C-CB2B-4FF8-8DD0-B8EFE8155B88}"/>
    <cellStyle name="Normal 14 6 3" xfId="7716" xr:uid="{7E5097CD-B35C-4438-B898-12B14E060FDF}"/>
    <cellStyle name="Normal 14 7" xfId="2162" xr:uid="{0BFEEADE-3C6D-4253-8942-56B9DB620695}"/>
    <cellStyle name="Normal 14 7 2" xfId="4372" xr:uid="{76327963-5007-4CA3-8CB9-17AF45941DF3}"/>
    <cellStyle name="Normal 14 7 2 2" xfId="10018" xr:uid="{A2B3D37B-34CA-425D-838A-30B7EAB9D9E1}"/>
    <cellStyle name="Normal 14 7 3" xfId="8020" xr:uid="{A8441283-4628-44FF-AD4F-61098632534A}"/>
    <cellStyle name="Normal 14 8" xfId="2673" xr:uid="{8E070786-9892-41A4-8BE3-5B5064EB43E5}"/>
    <cellStyle name="Normal 14 8 2" xfId="4826" xr:uid="{DAC5E7BB-008A-4FC5-8803-0985D0086B74}"/>
    <cellStyle name="Normal 14 8 2 2" xfId="10472" xr:uid="{533C041F-2C1C-463E-9A1D-182F670D7709}"/>
    <cellStyle name="Normal 14 8 3" xfId="8490" xr:uid="{4A4F69A4-2B6C-4777-AA01-A835345C4B0F}"/>
    <cellStyle name="Normal 14 9" xfId="2859" xr:uid="{4E2E88F9-361A-4505-A1EC-F4DA7178572E}"/>
    <cellStyle name="Normal 14 9 2" xfId="8607" xr:uid="{478BB4F0-C037-4596-B4CE-298CE41AF4F1}"/>
    <cellStyle name="Normal 140" xfId="890" xr:uid="{B00EBCE9-309E-4272-B622-321EF47DCA2E}"/>
    <cellStyle name="Normal 141" xfId="876" xr:uid="{0D234BC9-6149-460E-A742-FA965F1711CA}"/>
    <cellStyle name="Normal 142" xfId="886" xr:uid="{167D7028-2E3C-434F-B795-F5139171465A}"/>
    <cellStyle name="Normal 143" xfId="904" xr:uid="{9F28CCDE-C62C-4A33-B3E2-719EF6105EA2}"/>
    <cellStyle name="Normal 144" xfId="272" xr:uid="{00006461-239E-46BD-9A46-B87F64851D86}"/>
    <cellStyle name="Normal 144 2" xfId="912" xr:uid="{5E4F8D0B-F155-405A-A4F1-631075BEAA60}"/>
    <cellStyle name="Normal 144 3" xfId="2955" xr:uid="{D11BE769-D35B-4EDC-BB40-1F32D09A1227}"/>
    <cellStyle name="Normal 145" xfId="914" xr:uid="{A6268B1A-9F08-4470-90BC-8EFC26F81BD5}"/>
    <cellStyle name="Normal 146" xfId="916" xr:uid="{7957B562-8D88-40AA-B4A8-B85417FA3A20}"/>
    <cellStyle name="Normal 147" xfId="918" xr:uid="{00448041-E77F-4407-A7B4-C06B1454D416}"/>
    <cellStyle name="Normal 147 2" xfId="1087" xr:uid="{C75D8DB9-2E99-4B6E-863E-957ACA3204FE}"/>
    <cellStyle name="Normal 148" xfId="153" xr:uid="{CA653073-7A9E-49DF-B7A7-2B170735262F}"/>
    <cellStyle name="Normal 148 2" xfId="992" xr:uid="{3C72470B-4527-45F6-87AF-449D95D41D52}"/>
    <cellStyle name="Normal 148 3" xfId="920" xr:uid="{FEE27200-ACA7-45BB-9EB5-4FBC247FBBE0}"/>
    <cellStyle name="Normal 149" xfId="922" xr:uid="{0B491066-D61D-4878-93E5-D0531DD8DE81}"/>
    <cellStyle name="Normal 15" xfId="144" xr:uid="{F7EA6B69-6065-40C8-A348-7B08F75F805C}"/>
    <cellStyle name="Normal 15 2" xfId="506" xr:uid="{97F9CA06-3C0D-4B32-8621-BCDFF90CD5A2}"/>
    <cellStyle name="Normal 15 3" xfId="345" xr:uid="{6012FCEA-FEF3-4376-ADBD-6F85D1625ACE}"/>
    <cellStyle name="Normal 15 3 9" xfId="29" xr:uid="{7105CF61-DA07-4E8E-895C-78D5E494D324}"/>
    <cellStyle name="Normal 15 3 9 2" xfId="33" xr:uid="{A540A181-7C12-41D0-9672-5F8411A8665F}"/>
    <cellStyle name="Normal 15 3 9 2 2" xfId="102" xr:uid="{B9B01E30-CA4A-46DE-8C32-17CFBA371D25}"/>
    <cellStyle name="Normal 15 3 9 2 2 2" xfId="364" xr:uid="{6C240E4C-4FAC-4F5F-A868-FFCCB9930E0E}"/>
    <cellStyle name="Normal 15 3 9 2 2 2 2" xfId="686" xr:uid="{FE4C187F-ADC9-46B2-9CBC-82C1D1471DB3}"/>
    <cellStyle name="Normal 15 3 9 2 2 2 2 2" xfId="3183" xr:uid="{40A30DB0-43EB-40CF-A9E1-BF36031729F6}"/>
    <cellStyle name="Normal 15 3 9 2 2 2 2 2 2" xfId="8883" xr:uid="{82EE279F-CBBA-4551-8D39-E51494271CC9}"/>
    <cellStyle name="Normal 15 3 9 2 2 2 2 3" xfId="6881" xr:uid="{A36CC24C-7214-4EDE-946B-3C4E94CB0A4A}"/>
    <cellStyle name="Normal 15 3 9 2 2 2 3" xfId="1340" xr:uid="{EEC3DE53-A528-4EA4-AE0A-AA74DCCCB276}"/>
    <cellStyle name="Normal 15 3 9 2 2 2 3 2" xfId="3622" xr:uid="{31F02260-A3E6-49D0-96F5-7EF51D419620}"/>
    <cellStyle name="Normal 15 3 9 2 2 2 3 2 2" xfId="9321" xr:uid="{BABD9F98-822F-4F57-AE37-877DA36F8083}"/>
    <cellStyle name="Normal 15 3 9 2 2 2 3 3" xfId="7320" xr:uid="{E0E67FCD-F777-4DFD-89DA-BFFB6718F0D8}"/>
    <cellStyle name="Normal 15 3 9 2 2 2 4" xfId="2123" xr:uid="{E3C54805-069F-4D27-8BA3-764A5EFAA793}"/>
    <cellStyle name="Normal 15 3 9 2 2 2 4 2" xfId="4344" xr:uid="{5A3D773F-0225-498D-9405-9B6A7BE44633}"/>
    <cellStyle name="Normal 15 3 9 2 2 2 4 2 2" xfId="9990" xr:uid="{2179A99F-6E88-49F1-B507-F6E5696E6D0B}"/>
    <cellStyle name="Normal 15 3 9 2 2 2 4 3" xfId="7989" xr:uid="{E9044A54-1E2F-4D2E-999E-0DC3FB29BA09}"/>
    <cellStyle name="Normal 15 3 9 2 2 2 5" xfId="3035" xr:uid="{1712AD5E-1D46-4C1A-9096-D0C591F37C44}"/>
    <cellStyle name="Normal 15 3 9 2 2 2 5 2" xfId="8754" xr:uid="{835BC48D-071A-4FDF-99D1-6968D8B3789A}"/>
    <cellStyle name="Normal 15 3 9 2 2 2 6" xfId="6750" xr:uid="{AF5AC358-3747-4A22-9009-463AA20D1913}"/>
    <cellStyle name="Normal 15 3 9 2 2 3" xfId="646" xr:uid="{5D46A6DE-57DA-49EE-8C37-1108C0773313}"/>
    <cellStyle name="Normal 15 3 9 2 2 3 2" xfId="3147" xr:uid="{5AE41FC1-93D2-4D3D-BA50-E0F48076777D}"/>
    <cellStyle name="Normal 15 3 9 2 2 3 2 2" xfId="8848" xr:uid="{D20B9F98-2925-48DC-B692-16C8EB8616FB}"/>
    <cellStyle name="Normal 15 3 9 2 2 3 3" xfId="6846" xr:uid="{037D14D5-781D-4896-B8C5-6AEDA963C2AE}"/>
    <cellStyle name="Normal 15 3 9 2 2 4" xfId="1019" xr:uid="{08A9E7F3-4E9B-4E5A-BA60-75F2A2C633FD}"/>
    <cellStyle name="Normal 15 3 9 2 2 4 2" xfId="3341" xr:uid="{167E3462-5D40-4153-BC1A-428609C7DE21}"/>
    <cellStyle name="Normal 15 3 9 2 2 4 2 2" xfId="9041" xr:uid="{3480A8E9-A038-4D07-AB78-B1B9DFF1DB92}"/>
    <cellStyle name="Normal 15 3 9 2 2 4 3" xfId="7040" xr:uid="{98C09317-14C3-40FC-A932-750AF0325B89}"/>
    <cellStyle name="Normal 15 3 9 2 2 5" xfId="2172" xr:uid="{15843EDF-A024-4EBC-B5D0-7ADF19E53659}"/>
    <cellStyle name="Normal 15 3 9 2 2 5 2" xfId="4381" xr:uid="{7FD3D62C-6C6F-456C-BDED-4A7EB557488D}"/>
    <cellStyle name="Normal 15 3 9 2 2 5 2 2" xfId="10027" xr:uid="{5666D567-7566-4778-837F-B1E46F1E2293}"/>
    <cellStyle name="Normal 15 3 9 2 2 5 3" xfId="8029" xr:uid="{12A95021-77BD-4D3E-A98F-175D86F8CFE1}"/>
    <cellStyle name="Normal 15 3 9 2 2 6" xfId="2818" xr:uid="{D23EB7A6-8AD4-40C8-B5CA-54A5E904B9BD}"/>
    <cellStyle name="Normal 15 3 9 2 2 6 2" xfId="8566" xr:uid="{E8E70880-901A-4502-B799-C3E04F8999EA}"/>
    <cellStyle name="Normal 15 3 9 2 2 7" xfId="6562" xr:uid="{A66D519E-131C-4174-BEA2-A6AE0B51DDB0}"/>
    <cellStyle name="Normal 15 3 9 2 3" xfId="6515" xr:uid="{309CCC5B-243A-4B46-B93E-80B4CA84BE30}"/>
    <cellStyle name="Normal 15 3 9 3" xfId="98" xr:uid="{8DDA6007-7DAC-4D6A-BDE6-7B1A4A9961CC}"/>
    <cellStyle name="Normal 15 3 9 3 2" xfId="6558" xr:uid="{92358AAD-EAD2-4580-9667-A0E7BA12B3B3}"/>
    <cellStyle name="Normal 15 3 9 4" xfId="6511" xr:uid="{477742C5-7E8E-46C6-8974-0982FFCCF7C7}"/>
    <cellStyle name="Normal 15 4" xfId="721" xr:uid="{139AB011-94AA-4BB1-9540-C4736EFB9BBF}"/>
    <cellStyle name="Normal 15 5" xfId="3" xr:uid="{992D81CF-680F-43DB-BC93-F284D0E8F302}"/>
    <cellStyle name="Normal 15 5 10" xfId="1749" xr:uid="{2F96DBFE-2CCA-47E6-9495-54EB8A1690E1}"/>
    <cellStyle name="Normal 15 5 10 2" xfId="4008" xr:uid="{14375C20-DD0C-46B5-9384-85A2531C17E9}"/>
    <cellStyle name="Normal 15 5 10 2 2" xfId="9707" xr:uid="{13F3BE8A-3ED4-4123-907F-4343D0B1D0E1}"/>
    <cellStyle name="Normal 15 5 10 3" xfId="7706" xr:uid="{6F118986-FF3E-455A-BEA6-F8C3A3C28A94}"/>
    <cellStyle name="Normal 15 5 11" xfId="348" xr:uid="{64F8C3E2-C983-45DD-8F6B-8E97D09F4DCE}"/>
    <cellStyle name="Normal 15 5 11 2" xfId="2159" xr:uid="{8C32317F-7FD5-40BF-AADC-6DE043A1DEB6}"/>
    <cellStyle name="Normal 15 5 11 2 2" xfId="8017" xr:uid="{12FD45D0-3C9F-4F8C-BF5C-EC17AE0AB064}"/>
    <cellStyle name="Normal 15 5 11 3" xfId="3021" xr:uid="{ED727D25-83ED-4A9A-AF64-BF721A4B7A06}"/>
    <cellStyle name="Normal 15 5 12" xfId="2655" xr:uid="{EE7E1150-F88F-49EB-BBC3-64D26F0B9248}"/>
    <cellStyle name="Normal 15 5 12 2" xfId="4820" xr:uid="{D5E624B7-3B2A-4FEE-A544-5D48A11842BC}"/>
    <cellStyle name="Normal 15 5 12 2 2" xfId="10466" xr:uid="{4F877274-7432-4294-96EC-54646863175D}"/>
    <cellStyle name="Normal 15 5 12 3" xfId="8484" xr:uid="{A2CE060A-86DE-4D58-A5EB-2BB27C9D2506}"/>
    <cellStyle name="Normal 15 5 13" xfId="2773" xr:uid="{6DE93A2A-DBC3-4518-9F9F-B9F3B3EE0A02}"/>
    <cellStyle name="Normal 15 5 13 2" xfId="8524" xr:uid="{81C84AD0-5323-42F8-ACF5-5CDE68F0406E}"/>
    <cellStyle name="Normal 15 5 14" xfId="6508" xr:uid="{F2B21EBC-BAB6-47AC-90CC-F485403AB7E7}"/>
    <cellStyle name="Normal 15 5 2" xfId="505" xr:uid="{C7392331-E99B-450A-867A-6AF9D8F585F9}"/>
    <cellStyle name="Normal 15 5 2 2" xfId="756" xr:uid="{20467C8C-8BA5-4243-9D9D-1FF16EC7B423}"/>
    <cellStyle name="Normal 15 5 2 2 2" xfId="3240" xr:uid="{D229EAEB-367C-4847-8E38-5C7D8C61B04C}"/>
    <cellStyle name="Normal 15 5 2 2 2 2" xfId="8940" xr:uid="{6D6E0645-1B9D-498E-A3CF-C52E276BC3B9}"/>
    <cellStyle name="Normal 15 5 2 2 3" xfId="6938" xr:uid="{9D3C3E3E-4ABD-4A06-8DC4-AAB03F4A7ACA}"/>
    <cellStyle name="Normal 15 5 2 3" xfId="1025" xr:uid="{F2B725C4-572C-4557-AEAD-2350063EAC84}"/>
    <cellStyle name="Normal 15 5 2 4" xfId="3083" xr:uid="{AB8135C3-A381-493F-B349-C095167526DE}"/>
    <cellStyle name="Normal 15 5 2 4 2" xfId="8799" xr:uid="{048D72F8-419B-4AC5-BE4A-46415AFBCF05}"/>
    <cellStyle name="Normal 15 5 2 5" xfId="6796" xr:uid="{82D58D1C-D0D0-4FB1-A336-415D76BF454F}"/>
    <cellStyle name="Normal 15 5 3" xfId="206" xr:uid="{F3925F39-4220-406E-BB79-0C8D1D25F234}"/>
    <cellStyle name="Normal 15 5 3 2" xfId="363" xr:uid="{6A51D96E-B4AE-4489-9160-57441390701F}"/>
    <cellStyle name="Normal 15 5 3 2 2" xfId="685" xr:uid="{4A88DC48-6919-4308-B3B4-6E84ED3737F5}"/>
    <cellStyle name="Normal 15 5 3 2 2 2" xfId="3182" xr:uid="{0C17086A-ABA5-4DB3-8B61-0175D76BB440}"/>
    <cellStyle name="Normal 15 5 3 2 2 2 2" xfId="8882" xr:uid="{82A81B5A-6B99-46C1-A7FA-5DD5EEF5BE34}"/>
    <cellStyle name="Normal 15 5 3 2 2 3" xfId="6880" xr:uid="{76553EB0-89EF-44B9-A2DB-E9CB5C84333B}"/>
    <cellStyle name="Normal 15 5 3 2 3" xfId="1341" xr:uid="{04224A80-ED4E-4125-85B9-87333C75BA4E}"/>
    <cellStyle name="Normal 15 5 3 2 3 2" xfId="2626" xr:uid="{B3EA59F1-918C-40FC-944D-BBD890E54AB2}"/>
    <cellStyle name="Normal 15 5 3 2 3 2 2" xfId="4809" xr:uid="{CAFCB59E-7726-41C7-AB7D-A1ED0A17AEAB}"/>
    <cellStyle name="Normal 15 5 3 2 3 2 2 2" xfId="10455" xr:uid="{B7B66242-42A8-4567-82BC-4EC4161CA263}"/>
    <cellStyle name="Normal 15 5 3 2 3 2 3" xfId="8473" xr:uid="{1E7828BC-0C48-4588-AE25-48AFEB3D0C6C}"/>
    <cellStyle name="Normal 15 5 3 2 3 3" xfId="3623" xr:uid="{7BD2983A-CDF4-4F1C-ABE0-A340ADA73783}"/>
    <cellStyle name="Normal 15 5 3 2 3 3 2" xfId="9322" xr:uid="{42C6A880-7162-4DFC-A9F7-8F16765B3F11}"/>
    <cellStyle name="Normal 15 5 3 2 3 4" xfId="7321" xr:uid="{A697147B-F17B-42F2-804C-5721B6B11CF5}"/>
    <cellStyle name="Normal 15 5 3 2 4" xfId="2124" xr:uid="{8917C8CC-CB8D-4E32-8747-C8345844076B}"/>
    <cellStyle name="Normal 15 5 3 2 4 2" xfId="4345" xr:uid="{ED6F5359-2781-4B34-ADFB-76502AF3FD13}"/>
    <cellStyle name="Normal 15 5 3 2 4 2 2" xfId="9991" xr:uid="{F2C1FA0A-FE37-407E-9F39-4E305657D7A4}"/>
    <cellStyle name="Normal 15 5 3 2 4 3" xfId="7990" xr:uid="{15732C1D-497B-4F65-B7D2-531273E64DC2}"/>
    <cellStyle name="Normal 15 5 3 2 5" xfId="3034" xr:uid="{CD5F562A-1F0A-4143-B8CD-22A52B9D167C}"/>
    <cellStyle name="Normal 15 5 3 2 5 2" xfId="8753" xr:uid="{04547D41-87F2-44FF-AC8F-9B735063612D}"/>
    <cellStyle name="Normal 15 5 3 2 6" xfId="6749" xr:uid="{2052B805-5932-4AAE-9093-71EF170C79D9}"/>
    <cellStyle name="Normal 15 5 3 3" xfId="647" xr:uid="{152A9C7B-E592-4F3D-B2D0-B370B3713EDF}"/>
    <cellStyle name="Normal 15 5 3 3 2" xfId="3148" xr:uid="{90E3B0C1-1E49-4382-B79A-E627409CD78B}"/>
    <cellStyle name="Normal 15 5 3 3 2 2" xfId="8849" xr:uid="{47CA1317-C424-4768-819D-B8A283427833}"/>
    <cellStyle name="Normal 15 5 3 3 3" xfId="6847" xr:uid="{7CAD984E-E700-4AD4-9C2A-5C03FD1CA9EF}"/>
    <cellStyle name="Normal 15 5 3 4" xfId="1020" xr:uid="{869E7485-47C7-4835-B68D-9013FF4CE14E}"/>
    <cellStyle name="Normal 15 5 3 4 2" xfId="3342" xr:uid="{FFB02878-39EE-43F0-AAF4-76D81797EAD1}"/>
    <cellStyle name="Normal 15 5 3 4 2 2" xfId="9042" xr:uid="{AA642BB6-21DE-46F6-9862-2681267D9F6D}"/>
    <cellStyle name="Normal 15 5 3 4 3" xfId="7041" xr:uid="{9A5B3AD2-D9E8-4F84-AC18-ED8093A8C901}"/>
    <cellStyle name="Normal 15 5 3 5" xfId="2173" xr:uid="{5E9F4CDD-C34B-4947-A35C-5B34013B63C2}"/>
    <cellStyle name="Normal 15 5 3 5 2" xfId="4382" xr:uid="{BF2EBBA9-CFA6-4BAF-8F75-18F794BD274B}"/>
    <cellStyle name="Normal 15 5 3 5 2 2" xfId="10028" xr:uid="{2C2EEB37-553D-4236-A8BA-EE031AFBA05E}"/>
    <cellStyle name="Normal 15 5 3 5 3" xfId="8030" xr:uid="{CA425D5D-A24C-4D62-B186-7EE8F48AAAF7}"/>
    <cellStyle name="Normal 15 5 3 6" xfId="2912" xr:uid="{DFE8D640-8CB7-4774-9ADB-8AE02A72F3FA}"/>
    <cellStyle name="Normal 15 5 3 6 2" xfId="8654" xr:uid="{F7C23653-B179-4E41-B953-74166AB1359D}"/>
    <cellStyle name="Normal 15 5 3 7" xfId="6650" xr:uid="{44BB1CB8-4775-40EE-A34C-C1E0B63BD88B}"/>
    <cellStyle name="Normal 15 5 4" xfId="528" xr:uid="{066F660D-9733-4A6C-B9AC-C83844792454}"/>
    <cellStyle name="Normal 15 5 4 2" xfId="774" xr:uid="{EEEE5393-8D73-4CE3-B868-61A4561168B0}"/>
    <cellStyle name="Normal 15 5 4 2 2" xfId="3257" xr:uid="{2FD487C8-413E-4305-BAE0-C4461A62A873}"/>
    <cellStyle name="Normal 15 5 4 2 2 2" xfId="8957" xr:uid="{29F26676-CA91-4153-ADDC-30C8EF4D464F}"/>
    <cellStyle name="Normal 15 5 4 2 3" xfId="6956" xr:uid="{8079DF77-4FE1-458F-BCA5-681E6E97EF3A}"/>
    <cellStyle name="Normal 15 5 4 3" xfId="3096" xr:uid="{7D1E1186-EEEB-4C04-82CE-F0A26D524ADC}"/>
    <cellStyle name="Normal 15 5 4 3 2" xfId="8810" xr:uid="{EECF19E2-90C6-46F5-8819-82DCF816260C}"/>
    <cellStyle name="Normal 15 5 4 4" xfId="6808" xr:uid="{CE8EBDEE-626E-4D15-8D72-AD5BF8810919}"/>
    <cellStyle name="Normal 15 5 5" xfId="559" xr:uid="{DB7470A5-D411-45F1-AF76-1797D455D5BB}"/>
    <cellStyle name="Normal 15 5 5 2" xfId="792" xr:uid="{1B3CC623-FB84-43E5-B493-926586DABEFC}"/>
    <cellStyle name="Normal 15 5 5 2 2" xfId="1413" xr:uid="{69B265F3-12A7-4B0E-8DE6-FC02D35CBD87}"/>
    <cellStyle name="Normal 15 5 5 2 2 2" xfId="3695" xr:uid="{C2B1384F-62BB-4A62-BF35-4B39F7A1D3DB}"/>
    <cellStyle name="Normal 15 5 5 2 2 2 2" xfId="9394" xr:uid="{BB7F2B0B-CAE7-4282-AA69-8419AA931A61}"/>
    <cellStyle name="Normal 15 5 5 2 2 3" xfId="7393" xr:uid="{E94A634A-3279-4B95-8288-236B81DE05F9}"/>
    <cellStyle name="Normal 15 5 5 2 3" xfId="2418" xr:uid="{58D6ACA2-417C-417A-B4EB-C76F605B311C}"/>
    <cellStyle name="Normal 15 5 5 2 3 2" xfId="4608" xr:uid="{41E5D1A1-4E26-4EEA-8DCF-B1E0DE8ED5C0}"/>
    <cellStyle name="Normal 15 5 5 2 3 2 2" xfId="10254" xr:uid="{CCA30B27-C783-4FBF-B24C-5481EC84B1F1}"/>
    <cellStyle name="Normal 15 5 5 2 3 3" xfId="8272" xr:uid="{DAC4B5E5-B031-4425-8014-1B0ABE58675A}"/>
    <cellStyle name="Normal 15 5 5 2 4" xfId="3275" xr:uid="{4A7957DD-5DE3-4DB8-8A1D-923DE672B828}"/>
    <cellStyle name="Normal 15 5 5 2 4 2" xfId="8975" xr:uid="{C73162C9-B86C-456E-B3A1-52BFCB5BC7C5}"/>
    <cellStyle name="Normal 15 5 5 2 5" xfId="6974" xr:uid="{94C32D71-90F4-41E8-9864-4AF1A82CAF9B}"/>
    <cellStyle name="Normal 15 5 5 3" xfId="1134" xr:uid="{34390DD8-A53B-4B4E-97AE-44C932526328}"/>
    <cellStyle name="Normal 15 5 5 3 2" xfId="3445" xr:uid="{202F2086-EA02-4630-B272-0E4D8279E3C9}"/>
    <cellStyle name="Normal 15 5 5 3 2 2" xfId="9145" xr:uid="{75DBEAE2-3CF5-42A5-B75C-B55082AB4E69}"/>
    <cellStyle name="Normal 15 5 5 3 3" xfId="7144" xr:uid="{3770445E-0D35-4D60-93BF-5DDC0F7A519F}"/>
    <cellStyle name="Normal 15 5 5 4" xfId="2244" xr:uid="{7914AC6A-A1F9-4214-8FAB-F65013AC3F6E}"/>
    <cellStyle name="Normal 15 5 5 4 2" xfId="4435" xr:uid="{2D7EE587-488C-415E-8C1B-D1E5D17AEB4B}"/>
    <cellStyle name="Normal 15 5 5 4 2 2" xfId="10081" xr:uid="{6E622B12-6212-44A8-BA6D-E985CC86916C}"/>
    <cellStyle name="Normal 15 5 5 4 3" xfId="8099" xr:uid="{579430E4-60D9-414A-8B27-C286BA007C04}"/>
    <cellStyle name="Normal 15 5 5 5" xfId="3113" xr:uid="{9A6A7538-D243-4DD7-83FC-2B35E1EA82AF}"/>
    <cellStyle name="Normal 15 5 5 5 2" xfId="8824" xr:uid="{A93741F4-880F-4B38-A99B-BC5A13AB79F9}"/>
    <cellStyle name="Normal 15 5 5 6" xfId="6822" xr:uid="{D17B44E3-683F-4224-9966-B80FCE134ED6}"/>
    <cellStyle name="Normal 15 5 6" xfId="617" xr:uid="{683CEF8B-14AD-4D0D-B0B1-1DFB99BBBBEE}"/>
    <cellStyle name="Normal 15 5 6 2" xfId="1416" xr:uid="{DC57E7EC-90ED-41C3-B5CF-2682F5659947}"/>
    <cellStyle name="Normal 15 5 6 2 2" xfId="2421" xr:uid="{473DB3C0-48B6-4F95-9B5A-11D9AA3127D7}"/>
    <cellStyle name="Normal 15 5 6 2 2 2" xfId="4611" xr:uid="{7E675F75-79B9-47B7-9ED7-0434A1AC8FF6}"/>
    <cellStyle name="Normal 15 5 6 2 2 2 2" xfId="10257" xr:uid="{1B6BDABE-576B-4066-8BAC-7178CA7D158F}"/>
    <cellStyle name="Normal 15 5 6 2 2 3" xfId="8275" xr:uid="{CB01030C-186F-46D9-B519-427E5D8FA65D}"/>
    <cellStyle name="Normal 15 5 6 2 3" xfId="3698" xr:uid="{6608ECF2-8788-409D-A0E0-AC83183561FE}"/>
    <cellStyle name="Normal 15 5 6 2 3 2" xfId="9397" xr:uid="{8FD05ABB-E8DC-4C67-8ECA-11FBA07CF9FF}"/>
    <cellStyle name="Normal 15 5 6 2 4" xfId="7396" xr:uid="{41E57835-E522-436C-8EF5-A20784704487}"/>
    <cellStyle name="Normal 15 5 6 3" xfId="1137" xr:uid="{490BC586-9A30-4A73-8709-99E2A6C892C4}"/>
    <cellStyle name="Normal 15 5 6 3 2" xfId="3448" xr:uid="{96250171-5A6F-40DC-9F81-CF3C739B7E1D}"/>
    <cellStyle name="Normal 15 5 6 3 2 2" xfId="9148" xr:uid="{944449FC-3837-4D17-A605-D6978F02215E}"/>
    <cellStyle name="Normal 15 5 6 3 3" xfId="7147" xr:uid="{A6A856AC-5341-4777-A226-BCDA7FC909BD}"/>
    <cellStyle name="Normal 15 5 6 4" xfId="2247" xr:uid="{781EEE42-563E-4354-BDDD-B65C8A89C314}"/>
    <cellStyle name="Normal 15 5 6 4 2" xfId="4438" xr:uid="{7FDFE631-01F4-461C-B4BA-B6DA18D268FC}"/>
    <cellStyle name="Normal 15 5 6 4 2 2" xfId="10084" xr:uid="{87C77AE9-418E-494A-BDCA-809B150A7D64}"/>
    <cellStyle name="Normal 15 5 6 4 3" xfId="8102" xr:uid="{FE7565DD-6E3E-4A65-AA23-5CB06BEB9A5A}"/>
    <cellStyle name="Normal 15 5 6 5" xfId="3140" xr:uid="{FA8CE7B6-A05F-4039-B46E-21D3D734F4A9}"/>
    <cellStyle name="Normal 15 5 6 5 2" xfId="8842" xr:uid="{FA4D860E-4519-4CA6-AD8D-905EEE66C24F}"/>
    <cellStyle name="Normal 15 5 6 6" xfId="6840" xr:uid="{A740FA24-40D1-4FD2-85FB-7D34FD5651D8}"/>
    <cellStyle name="Normal 15 5 7" xfId="650" xr:uid="{A77AAD9D-B298-4998-9A7C-456ABA5BD606}"/>
    <cellStyle name="Normal 15 5 8" xfId="884" xr:uid="{D0E0439D-19E8-4796-BCC6-1FD70E42DF0C}"/>
    <cellStyle name="Normal 15 5 8 2" xfId="3294" xr:uid="{D1666728-6991-4F95-99D7-EA4F3799E192}"/>
    <cellStyle name="Normal 15 5 8 2 2" xfId="8994" xr:uid="{E188C803-557F-403E-9A84-00A54789AD87}"/>
    <cellStyle name="Normal 15 5 8 3" xfId="6993" xr:uid="{E6D2C144-F195-4FD2-82C8-07D174A64F7A}"/>
    <cellStyle name="Normal 15 5 9" xfId="975" xr:uid="{B5FEAF66-56AA-4103-809C-65A2A9B33C6D}"/>
    <cellStyle name="Normal 15 5 9 2" xfId="3312" xr:uid="{0BABAC82-182B-4778-8F60-77EA966BCB58}"/>
    <cellStyle name="Normal 15 5 9 2 2" xfId="9012" xr:uid="{3F24AC34-28F1-4401-89E4-BB7FF244948D}"/>
    <cellStyle name="Normal 15 5 9 3" xfId="7011" xr:uid="{BC54A414-3EFB-440B-A527-6D0A3E87F9F7}"/>
    <cellStyle name="Normal 15 6" xfId="425" xr:uid="{001043E9-E7A4-4A5D-BD62-317880C8FFB2}"/>
    <cellStyle name="Normal 15 7" xfId="2860" xr:uid="{961ED33F-C176-42EE-9EE8-DC75580362C2}"/>
    <cellStyle name="Normal 15 7 2" xfId="8608" xr:uid="{8C444C19-8E7D-4C96-A6C6-D5178B095272}"/>
    <cellStyle name="Normal 15 8" xfId="6604" xr:uid="{0340A844-DA58-48B3-A24B-38CD26BB1BA6}"/>
    <cellStyle name="Normal 150" xfId="924" xr:uid="{AC687D6A-3C20-4506-9995-D4D123FCDA3F}"/>
    <cellStyle name="Normal 151" xfId="926" xr:uid="{A34C5476-B98D-41B0-A44C-CB2BEE3C3DDE}"/>
    <cellStyle name="Normal 151 2" xfId="1088" xr:uid="{4106665D-B40F-49EC-819B-2981441CA5C4}"/>
    <cellStyle name="Normal 152" xfId="179" xr:uid="{4ABEEDE1-BCA9-4CDA-B36A-5489D0740295}"/>
    <cellStyle name="Normal 152 2" xfId="1068" xr:uid="{ADD6D5EF-99E5-4649-83BD-BCCC50E39A76}"/>
    <cellStyle name="Normal 152 3" xfId="928" xr:uid="{96633F52-EE0A-4DFC-9B69-01797F280E0C}"/>
    <cellStyle name="Normal 153" xfId="930" xr:uid="{98030DF1-5CD7-4A0E-9980-D34DEE7DB2DC}"/>
    <cellStyle name="Normal 154" xfId="932" xr:uid="{1D904D26-22B9-4559-A469-99106C12C604}"/>
    <cellStyle name="Normal 155" xfId="934" xr:uid="{47B79E0B-4DE0-4F8F-8E70-77BA2F69F030}"/>
    <cellStyle name="Normal 156" xfId="936" xr:uid="{40866F32-F19D-489B-8F56-F23F026AC31A}"/>
    <cellStyle name="Normal 157" xfId="938" xr:uid="{1ACBDE80-27B3-467D-B654-4E2A26D5CB38}"/>
    <cellStyle name="Normal 158" xfId="7" xr:uid="{0E40AA68-EFAA-47A5-8E02-9F04EBB22B93}"/>
    <cellStyle name="Normal 159" xfId="940" xr:uid="{F98D6CC4-07F5-4941-BAAB-1739194C4028}"/>
    <cellStyle name="Normal 16" xfId="145" xr:uid="{A9E97738-5728-418B-8726-070ACE4B627F}"/>
    <cellStyle name="Normal 16 2" xfId="426" xr:uid="{5CAA0D7A-6E63-40DA-99DF-F405566A63B2}"/>
    <cellStyle name="Normal 16 3" xfId="2861" xr:uid="{F62F6F8A-BBF8-4585-9E2D-04B856E58682}"/>
    <cellStyle name="Normal 16 3 2" xfId="8609" xr:uid="{2444D604-5769-4B76-BB94-234346EDBDFF}"/>
    <cellStyle name="Normal 16 3 3" xfId="87" xr:uid="{83A9FCD8-01DE-4715-BB8A-367854799235}"/>
    <cellStyle name="Normal 16 3 3 2" xfId="6554" xr:uid="{44778DC1-F41B-44F4-AD2E-09A7A0E33AE2}"/>
    <cellStyle name="Normal 16 3 7" xfId="34" xr:uid="{BF3F834C-E5DE-4CC5-935A-E96F96F7485C}"/>
    <cellStyle name="Normal 16 3 7 2" xfId="103" xr:uid="{8AD45D7B-C111-4045-AAAD-FF1932E99493}"/>
    <cellStyle name="Normal 16 3 7 2 2" xfId="648" xr:uid="{ABBDB635-DB1E-4942-ADD5-70C7BC48FE6F}"/>
    <cellStyle name="Normal 16 3 7 2 2 2" xfId="1343" xr:uid="{D79E090D-5915-4E30-8EB5-C96B12CB2322}"/>
    <cellStyle name="Normal 16 3 7 2 2 2 2" xfId="3625" xr:uid="{92DD2996-3724-4497-97E8-4D4769B1C922}"/>
    <cellStyle name="Normal 16 3 7 2 2 2 2 2" xfId="9324" xr:uid="{78E3B43C-3935-4ED0-82A8-B8D259F05645}"/>
    <cellStyle name="Normal 16 3 7 2 2 2 3" xfId="7323" xr:uid="{6FE81018-0F90-4D0A-BAEC-6D47C8A39709}"/>
    <cellStyle name="Normal 16 3 7 2 2 3" xfId="2128" xr:uid="{B499C2C0-EC35-4D15-B55B-974C19B07C15}"/>
    <cellStyle name="Normal 16 3 7 2 2 3 2" xfId="4346" xr:uid="{47CE368C-B003-408C-A252-96636F54F0F2}"/>
    <cellStyle name="Normal 16 3 7 2 2 3 2 2" xfId="9992" xr:uid="{FDBF99E8-F061-4A42-9938-127F9EB87038}"/>
    <cellStyle name="Normal 16 3 7 2 2 3 3" xfId="7991" xr:uid="{6E9F0245-4D20-4F2E-8E2F-B83C9454B99D}"/>
    <cellStyle name="Normal 16 3 7 2 2 4" xfId="3149" xr:uid="{28B86570-0DB9-4244-BCFF-2E594DFB5B6C}"/>
    <cellStyle name="Normal 16 3 7 2 2 4 2" xfId="8850" xr:uid="{22C356D3-0F89-49D8-93A5-BE7730523F31}"/>
    <cellStyle name="Normal 16 3 7 2 2 5" xfId="6848" xr:uid="{D66A9BD1-09C3-408A-BAB1-F48ECE069913}"/>
    <cellStyle name="Normal 16 3 7 2 3" xfId="1023" xr:uid="{7C979E72-6382-45EC-B666-2C580360E9A9}"/>
    <cellStyle name="Normal 16 3 7 2 3 2" xfId="3345" xr:uid="{D545DDD4-1ECE-4E79-B639-A04A848959B2}"/>
    <cellStyle name="Normal 16 3 7 2 3 2 2" xfId="9045" xr:uid="{1A3576AA-AE84-44EB-9BF2-2AD0BB74EB93}"/>
    <cellStyle name="Normal 16 3 7 2 3 3" xfId="7044" xr:uid="{EA512DEC-DD15-4493-97B2-66FBA8EEB821}"/>
    <cellStyle name="Normal 16 3 7 2 4" xfId="2174" xr:uid="{05204607-9E2E-49AA-8644-D1506F82246F}"/>
    <cellStyle name="Normal 16 3 7 2 4 2" xfId="4383" xr:uid="{743DE761-5D27-4F92-9C05-147B26163EC4}"/>
    <cellStyle name="Normal 16 3 7 2 4 2 2" xfId="10029" xr:uid="{AED3E01E-D081-4F7D-9B6F-04EFEFF4BD02}"/>
    <cellStyle name="Normal 16 3 7 2 4 3" xfId="8031" xr:uid="{33BBC1A5-9071-4995-8AA7-EC1DF447FF7A}"/>
    <cellStyle name="Normal 16 3 7 2 5" xfId="2819" xr:uid="{4253492D-3CF4-4705-B0C3-360D54AE3B1D}"/>
    <cellStyle name="Normal 16 3 7 2 5 2" xfId="8567" xr:uid="{8B45A6F5-A80F-4C21-846B-64BB609DE2D2}"/>
    <cellStyle name="Normal 16 3 7 2 6" xfId="6563" xr:uid="{AC7F755B-5835-43D7-9187-96E774CE8140}"/>
    <cellStyle name="Normal 16 3 7 3" xfId="6516" xr:uid="{8C107CFF-23FE-4C86-9277-171774C52788}"/>
    <cellStyle name="Normal 16 4" xfId="6605" xr:uid="{4458E6B8-990E-4211-BD82-DEC8F232E0A3}"/>
    <cellStyle name="Normal 16 5" xfId="86" xr:uid="{F29C2BF3-D536-413E-AB6B-C5725A1E7BBC}"/>
    <cellStyle name="Normal 16 5 2" xfId="6553" xr:uid="{4EB31C2B-E128-4865-A6A6-89281CFD5C26}"/>
    <cellStyle name="Normal 16 5 2 2" xfId="209" xr:uid="{F3F28E74-8C60-4B0F-B92D-04BFB349FCFB}"/>
    <cellStyle name="Normal 16 5 2 2 2" xfId="649" xr:uid="{8AF40186-22FB-4D7E-BFE2-D74D7AF2DB7B}"/>
    <cellStyle name="Normal 16 5 2 2 2 2" xfId="1344" xr:uid="{D0AAB405-50C3-4455-8E9A-65DD4B528C4B}"/>
    <cellStyle name="Normal 16 5 2 2 2 2 2" xfId="3626" xr:uid="{F8B37572-F5BC-41CA-AA0C-9167B4647225}"/>
    <cellStyle name="Normal 16 5 2 2 2 2 2 2" xfId="9325" xr:uid="{CB382515-4CEC-495B-A80B-94DD2F6DAC80}"/>
    <cellStyle name="Normal 16 5 2 2 2 2 3" xfId="7324" xr:uid="{2C087D31-DDCE-4319-97DE-A4BABD91C187}"/>
    <cellStyle name="Normal 16 5 2 2 2 3" xfId="2129" xr:uid="{2D28B441-4331-4B43-A5E6-39EB51BB52CF}"/>
    <cellStyle name="Normal 16 5 2 2 2 3 2" xfId="4347" xr:uid="{B7562BE5-18DB-4A36-9E1D-41B86330846D}"/>
    <cellStyle name="Normal 16 5 2 2 2 3 2 2" xfId="9993" xr:uid="{A60E2203-DF37-4EAE-A503-CC1ABB6783B3}"/>
    <cellStyle name="Normal 16 5 2 2 2 3 3" xfId="7992" xr:uid="{2C66DD95-E727-492A-8A8E-A286C6D8F2BE}"/>
    <cellStyle name="Normal 16 5 2 2 2 4" xfId="3150" xr:uid="{7593302E-A542-4350-B663-0C85D482C3AC}"/>
    <cellStyle name="Normal 16 5 2 2 2 4 2" xfId="8851" xr:uid="{A540636A-1CE4-461E-AE8A-52FB02795182}"/>
    <cellStyle name="Normal 16 5 2 2 2 5" xfId="6849" xr:uid="{E09D40E5-8B9B-4F30-B1EE-ED8A1798A0F7}"/>
    <cellStyle name="Normal 16 5 2 2 3" xfId="1024" xr:uid="{7BCFFE14-0C3D-498B-AAAF-6D76C7277598}"/>
    <cellStyle name="Normal 16 5 2 2 3 2" xfId="3346" xr:uid="{1785ECF0-7946-443F-B25A-C6C2B84D353D}"/>
    <cellStyle name="Normal 16 5 2 2 3 2 2" xfId="9046" xr:uid="{0E49C12E-F0A9-4A17-95E2-E2EFF575B53B}"/>
    <cellStyle name="Normal 16 5 2 2 3 3" xfId="7045" xr:uid="{AFB3279A-6EA7-4729-BFC0-2602AF758D77}"/>
    <cellStyle name="Normal 16 5 2 2 4" xfId="2175" xr:uid="{730B2CB0-DDD3-4D1F-B9AD-19047B0E0F2D}"/>
    <cellStyle name="Normal 16 5 2 2 4 2" xfId="4384" xr:uid="{12D0002C-396B-4E99-A515-223BC6A4C325}"/>
    <cellStyle name="Normal 16 5 2 2 4 2 2" xfId="10030" xr:uid="{324FCE13-E020-4E1B-81AE-15510F54A691}"/>
    <cellStyle name="Normal 16 5 2 2 4 3" xfId="8032" xr:uid="{A08A705F-9190-4BA9-BC8B-511E49301E2D}"/>
    <cellStyle name="Normal 16 5 2 2 5" xfId="2914" xr:uid="{6AFD4099-D67A-456E-8319-2DF11B17CDCD}"/>
    <cellStyle name="Normal 16 5 2 2 5 2" xfId="8655" xr:uid="{43A7C76D-A215-4B39-83D6-F827FEAFEFC4}"/>
    <cellStyle name="Normal 16 5 2 2 6" xfId="6651" xr:uid="{36B007B9-EC4A-4EF3-8619-31BC658681F0}"/>
    <cellStyle name="Normal 160" xfId="942" xr:uid="{FF3991CC-03FB-4635-A884-B75AB04877D6}"/>
    <cellStyle name="Normal 161" xfId="944" xr:uid="{4B268A91-13D8-448E-A584-50672D4A983F}"/>
    <cellStyle name="Normal 162" xfId="958" xr:uid="{BEF41754-4447-4FFE-9F96-F1AFA7F2529F}"/>
    <cellStyle name="Normal 163" xfId="977" xr:uid="{F8759DC3-1235-4F6A-9229-733FE9BE0D9F}"/>
    <cellStyle name="Normal 164" xfId="1321" xr:uid="{181187DE-6D8A-4B11-B1C5-6E23D1FF244C}"/>
    <cellStyle name="Normal 165" xfId="1722" xr:uid="{4B11404D-0695-42BF-B3AE-C75BA7A2A8B2}"/>
    <cellStyle name="Normal 166" xfId="1729" xr:uid="{AB83B6B4-3DAF-4AEC-861A-6E679F2AD028}"/>
    <cellStyle name="Normal 167" xfId="187" xr:uid="{E940889E-47C1-4BBD-9A2E-4A8FEF4E0767}"/>
    <cellStyle name="Normal 167 2" xfId="1720" xr:uid="{2B284B7D-02A9-4A02-8A25-F40322530D1B}"/>
    <cellStyle name="Normal 167 3" xfId="2895" xr:uid="{688ED0F7-2E73-4A3B-8571-76A9CFED3DE2}"/>
    <cellStyle name="Normal 168" xfId="1262" xr:uid="{1279BBA9-00CE-4717-BD9B-318BE18ACD64}"/>
    <cellStyle name="Normal 169" xfId="192" xr:uid="{7149D824-C30C-4EA1-A660-52B0797C0AD8}"/>
    <cellStyle name="Normal 169 2" xfId="731" xr:uid="{87ED368D-E0EB-4E8D-BF89-17544FD2EABA}"/>
    <cellStyle name="Normal 169 2 2" xfId="1389" xr:uid="{4C94C553-E667-408D-ACDF-E99B86500948}"/>
    <cellStyle name="Normal 169 2 2 2" xfId="3671" xr:uid="{B13D6FF3-5F4C-4C46-9B89-AA4C1EAEC6A7}"/>
    <cellStyle name="Normal 169 2 2 2 2" xfId="9370" xr:uid="{4BBE5379-6699-4F70-B725-9E79F74873DD}"/>
    <cellStyle name="Normal 169 2 2 3" xfId="7369" xr:uid="{70202180-7E4C-4283-B495-0CE02D7F1372}"/>
    <cellStyle name="Normal 169 2 3" xfId="2394" xr:uid="{2C7F5489-4865-45E6-8D7C-92AE505ECD36}"/>
    <cellStyle name="Normal 169 2 3 2" xfId="4584" xr:uid="{C6311A42-0B92-4FC7-813C-01264C1CB593}"/>
    <cellStyle name="Normal 169 2 3 2 2" xfId="10230" xr:uid="{2ACB646D-4116-45DE-8D40-BBE33D764B9B}"/>
    <cellStyle name="Normal 169 2 3 3" xfId="8248" xr:uid="{93D8D783-BFF1-467D-9D00-5FE4514CAAFE}"/>
    <cellStyle name="Normal 169 2 4" xfId="3216" xr:uid="{144F08E5-69BE-42C6-82BE-6F908523859F}"/>
    <cellStyle name="Normal 169 2 4 2" xfId="8916" xr:uid="{51D9509C-7101-4AF1-82A8-9DA842E29153}"/>
    <cellStyle name="Normal 169 2 5" xfId="6914" xr:uid="{59CED232-E441-43FB-81DC-BFCF1195410A}"/>
    <cellStyle name="Normal 169 3" xfId="1098" xr:uid="{28B5E77B-DFB1-4C5C-A496-E9ED4AE03A60}"/>
    <cellStyle name="Normal 169 3 2" xfId="3411" xr:uid="{FF02E869-864D-4D8C-AAC8-984281F7C981}"/>
    <cellStyle name="Normal 169 3 2 2" xfId="9111" xr:uid="{2F86A52D-6585-419B-9692-CA349A8640E7}"/>
    <cellStyle name="Normal 169 3 3" xfId="7110" xr:uid="{C26E1547-2D05-46A1-A27D-F01004AD03A2}"/>
    <cellStyle name="Normal 169 4" xfId="2217" xr:uid="{1C14023A-D636-467C-A5F0-6974283BC1FD}"/>
    <cellStyle name="Normal 169 4 2" xfId="4411" xr:uid="{419B5722-CDC1-4201-910B-64965D078A50}"/>
    <cellStyle name="Normal 169 4 2 2" xfId="10057" xr:uid="{457369C5-4E46-4244-B2C6-59AD860882CF}"/>
    <cellStyle name="Normal 169 4 3" xfId="8074" xr:uid="{39AA38D9-D007-4FC3-8B8D-6FA79C293333}"/>
    <cellStyle name="Normal 169 5" xfId="2899" xr:uid="{1C984AEA-C26D-4FD2-A589-E4288A3BA7EE}"/>
    <cellStyle name="Normal 169 5 2" xfId="8644" xr:uid="{6D7F4D95-E77D-4F7E-8A74-1CD377DBC3B2}"/>
    <cellStyle name="Normal 169 6" xfId="6640" xr:uid="{37315E45-805E-4C53-813B-C1BAB1C41E6A}"/>
    <cellStyle name="Normal 17" xfId="9" xr:uid="{37A0BCE7-CA34-473D-B9D7-388B69CD97B3}"/>
    <cellStyle name="Normal 17 2" xfId="285" xr:uid="{EAC6B1C9-1873-48CB-930D-905C0AF6C57C}"/>
    <cellStyle name="Normal 17 3" xfId="193" xr:uid="{AEB4783E-478A-4022-BBF1-9D38FED7FB2B}"/>
    <cellStyle name="Normal 17 3 2" xfId="1211" xr:uid="{936734D2-BD0F-475F-B324-5F32FA062191}"/>
    <cellStyle name="Normal 17 3 3" xfId="2900" xr:uid="{F2A8F413-6265-44BC-8CAF-75E8033A7EA8}"/>
    <cellStyle name="Normal 17 4" xfId="1004" xr:uid="{98F741E0-078F-48D5-BBFF-9A02C4DB3739}"/>
    <cellStyle name="Normal 17 5" xfId="427" xr:uid="{20385C25-A8F6-4C69-8821-73A2F8DCA831}"/>
    <cellStyle name="Normal 170" xfId="400" xr:uid="{016600DC-4F82-4934-88BC-4B7A321147A2}"/>
    <cellStyle name="Normal 170 2" xfId="714" xr:uid="{4FD51A03-9AA8-4ECE-96BA-D4389909584B}"/>
    <cellStyle name="Normal 170 2 2" xfId="1275" xr:uid="{10DA897F-1797-4045-ADD4-771FEABC92DF}"/>
    <cellStyle name="Normal 170 2 3" xfId="3204" xr:uid="{D29B5307-3895-4CFE-9A6B-53C364DBADCE}"/>
    <cellStyle name="Normal 170 2 3 2" xfId="8904" xr:uid="{B34869FD-EFBA-4BD0-8692-66F8B20BD205}"/>
    <cellStyle name="Normal 170 2 4" xfId="6902" xr:uid="{476900DC-9F9A-4057-9F7C-BD440F2DB9BC}"/>
    <cellStyle name="Normal 170 3" xfId="1447" xr:uid="{1633AE17-161E-48EB-8220-1A6CADBDB598}"/>
    <cellStyle name="Normal 170 3 2" xfId="2452" xr:uid="{1E0CBD81-EDD4-4E62-BB62-E39D7099BBA0}"/>
    <cellStyle name="Normal 170 3 2 2" xfId="4642" xr:uid="{62868BB3-7B5A-4CBF-AC66-6673A27444CD}"/>
    <cellStyle name="Normal 170 3 2 2 2" xfId="10288" xr:uid="{EDD6AF71-4822-402B-B59B-C56301DE3AF1}"/>
    <cellStyle name="Normal 170 3 2 3" xfId="8306" xr:uid="{6C056CDB-D77F-4519-968D-DB79314FABFB}"/>
    <cellStyle name="Normal 170 3 3" xfId="3729" xr:uid="{3636316C-3A7C-4D65-A322-3A4627DA2055}"/>
    <cellStyle name="Normal 170 3 3 2" xfId="9428" xr:uid="{A39B58F3-77A6-46ED-93CC-0BE0E25B328D}"/>
    <cellStyle name="Normal 170 3 4" xfId="7427" xr:uid="{F3CD5AAD-A4AC-441F-8ABF-E44876AC5FE5}"/>
    <cellStyle name="Normal 170 4" xfId="1210" xr:uid="{2EFF7FE3-B0FC-4E96-9969-A71D69A425C2}"/>
    <cellStyle name="Normal 170 4 2" xfId="3511" xr:uid="{70B29057-2178-4E15-9CD6-EAA81811D569}"/>
    <cellStyle name="Normal 170 4 2 2" xfId="9211" xr:uid="{E0B7DD36-DEFE-4771-B284-06CDD103EB2F}"/>
    <cellStyle name="Normal 170 4 3" xfId="7210" xr:uid="{047B6551-26A6-4ED2-B627-626BCA1BA327}"/>
    <cellStyle name="Normal 170 5" xfId="2292" xr:uid="{619BC07E-68FE-43FA-A7BC-7593D6A1AD55}"/>
    <cellStyle name="Normal 170 5 2" xfId="4482" xr:uid="{FE33CC07-02C4-4D85-A3A6-98A14AEA052D}"/>
    <cellStyle name="Normal 170 5 2 2" xfId="10128" xr:uid="{89D6C510-B36A-417A-B935-79396A38809B}"/>
    <cellStyle name="Normal 170 5 3" xfId="8146" xr:uid="{1F8D3CBD-5F0A-4EAF-A1C3-78F9B3A758B3}"/>
    <cellStyle name="Normal 170 6" xfId="3051" xr:uid="{6245AB52-F84C-4EF9-A6C6-C62E74C45472}"/>
    <cellStyle name="Normal 170 6 2" xfId="8770" xr:uid="{A0A093FC-1F54-4366-906C-F324E15E1AA4}"/>
    <cellStyle name="Normal 170 7" xfId="6766" xr:uid="{F966F710-6244-46D3-9631-64BF9EE81BCA}"/>
    <cellStyle name="Normal 171" xfId="189" xr:uid="{E89C2CF4-47E4-4CAC-BCD1-8E2DDB47BAAF}"/>
    <cellStyle name="Normal 172" xfId="401" xr:uid="{12CED5D8-630E-41C3-95D1-60C4AA4CC368}"/>
    <cellStyle name="Normal 173" xfId="1728" xr:uid="{F5918661-C2EF-4E80-B743-5DEDB3F7E352}"/>
    <cellStyle name="Normal 174" xfId="1727" xr:uid="{A4B1E9AB-32DC-41F2-847F-94B018FCC4C5}"/>
    <cellStyle name="Normal 175" xfId="46" xr:uid="{DABBD4C9-BEB5-46AE-8059-02E9219A369D}"/>
    <cellStyle name="Normal 176" xfId="1726" xr:uid="{2B8E42B8-8E4B-4DE7-818D-DC5B1A830E33}"/>
    <cellStyle name="Normal 177" xfId="91" xr:uid="{A3E8AC95-7123-4708-B75A-BA928CEB4646}"/>
    <cellStyle name="Normal 178" xfId="1730" xr:uid="{93585666-0E3E-42B8-80EF-6A5A1D2B3080}"/>
    <cellStyle name="Normal 179" xfId="1724" xr:uid="{D3776D69-100C-48CF-AB68-5BE6F034A57C}"/>
    <cellStyle name="Normal 18" xfId="428" xr:uid="{7F2BE644-001A-45D8-9D23-52C3DEE259E5}"/>
    <cellStyle name="Normal 180" xfId="1718" xr:uid="{8113D454-C032-41EE-9277-C002C204AA7E}"/>
    <cellStyle name="Normal 181" xfId="1733" xr:uid="{533D638C-7064-4C7D-BCAB-3BA480F12AA4}"/>
    <cellStyle name="Normal 182" xfId="1753" xr:uid="{A76C6DC7-64F0-4EAE-81CC-AD50621BCA66}"/>
    <cellStyle name="Normal 183" xfId="1750" xr:uid="{18DEDEA0-4729-4BDD-8016-A1277B1320C4}"/>
    <cellStyle name="Normal 184" xfId="1776" xr:uid="{2F52BBB9-E975-44AD-BC85-BECED9CED222}"/>
    <cellStyle name="Normal 185" xfId="1757" xr:uid="{DDCD54EE-254B-41BB-9EF2-74685CCFE2CD}"/>
    <cellStyle name="Normal 186" xfId="1765" xr:uid="{97DB0173-6B84-4BDD-B79B-69583939213A}"/>
    <cellStyle name="Normal 187" xfId="1766" xr:uid="{171F4D9F-48F3-48F4-AFD0-724561BE3484}"/>
    <cellStyle name="Normal 188" xfId="1775" xr:uid="{8E049039-6040-45DA-AE0A-0C3ADDAEC9B8}"/>
    <cellStyle name="Normal 189" xfId="344" xr:uid="{9338D5ED-96C3-4219-B846-2999B8E4DB2F}"/>
    <cellStyle name="Normal 189 2" xfId="2111" xr:uid="{7A2A44E3-D4C2-4CB3-97BA-30533A34EF00}"/>
    <cellStyle name="Normal 189 3" xfId="3020" xr:uid="{DD7BC3A5-BCEB-497F-A42B-4644D6CD0522}"/>
    <cellStyle name="Normal 19" xfId="429" xr:uid="{44C25A92-58AF-44E2-A4DC-92F973E05170}"/>
    <cellStyle name="Normal 190" xfId="666" xr:uid="{84CAF1A8-4082-42D0-9FA4-C1EE5EA0AD0B}"/>
    <cellStyle name="Normal 190 2" xfId="2125" xr:uid="{49C69A16-382F-4DF6-BB5B-6DCBAB339378}"/>
    <cellStyle name="Normal 190 3" xfId="3164" xr:uid="{8840A125-E57D-41AC-A1C7-2345BA5ABE8B}"/>
    <cellStyle name="Normal 191" xfId="1786" xr:uid="{B1657913-1EDE-4BC5-85E5-D6E85BB5AB09}"/>
    <cellStyle name="Normal 191 2" xfId="2632" xr:uid="{3AC27781-0B57-4108-9124-937C1362000D}"/>
    <cellStyle name="Normal 191 3" xfId="4034" xr:uid="{9FA13F7F-9A85-4C23-B203-E72B5AC7C217}"/>
    <cellStyle name="Normal 192" xfId="1819" xr:uid="{E53C6A67-0838-4520-8F77-40B5CEFE69DE}"/>
    <cellStyle name="Normal 192 2" xfId="2660" xr:uid="{B8344CE4-C374-4721-A375-FD880E4C2FBA}"/>
    <cellStyle name="Normal 192 3" xfId="4066" xr:uid="{75BE7DC0-FD34-4BE1-9392-FEB0EC834980}"/>
    <cellStyle name="Normal 193" xfId="361" xr:uid="{3B77CEDC-6489-43AE-BB03-83153F5BE861}"/>
    <cellStyle name="Normal 193 2" xfId="2656" xr:uid="{059D4CA7-B737-459D-9A3B-6E7098772E80}"/>
    <cellStyle name="Normal 193 3" xfId="3032" xr:uid="{614C7670-8E4D-40E3-B9DD-D23804B8F078}"/>
    <cellStyle name="Normal 194" xfId="1799" xr:uid="{4DA8FF72-947F-44F0-9DF7-B13EDEF59429}"/>
    <cellStyle name="Normal 194 2" xfId="2694" xr:uid="{7098E0C5-B814-4962-B6EF-E2924A738791}"/>
    <cellStyle name="Normal 194 3" xfId="4047" xr:uid="{B1A4FFB1-96D2-462D-BB00-9A10A21A533F}"/>
    <cellStyle name="Normal 195" xfId="1806" xr:uid="{53D8C862-8748-42CA-81EA-F2B4F4F735D7}"/>
    <cellStyle name="Normal 195 2" xfId="2665" xr:uid="{83C4CFA7-F925-41E3-84CD-F5647E1F53A3}"/>
    <cellStyle name="Normal 195 3" xfId="4054" xr:uid="{B63DAA31-20A5-4518-B21F-C9AD80B56E0B}"/>
    <cellStyle name="Normal 196" xfId="357" xr:uid="{B6B15C24-6278-4A06-BD99-4370ADBC8854}"/>
    <cellStyle name="Normal 196 2" xfId="2674" xr:uid="{562787C0-1CE7-4C62-AAA0-5B56F0FA05D1}"/>
    <cellStyle name="Normal 196 3" xfId="3029" xr:uid="{B09F5EEE-BAFC-44DB-84F4-5C17B4DD1B34}"/>
    <cellStyle name="Normal 197" xfId="1789" xr:uid="{A32F8113-AAFA-402A-AF51-4BCF37DD2B36}"/>
    <cellStyle name="Normal 197 2" xfId="2675" xr:uid="{034D628F-9A5F-4B38-935F-FDCCE1C122BA}"/>
    <cellStyle name="Normal 197 3" xfId="4037" xr:uid="{B30590E4-A653-443E-AED1-C6CA251C7B98}"/>
    <cellStyle name="Normal 198" xfId="1785" xr:uid="{874B242B-803B-4583-8B02-A411C3DF715A}"/>
    <cellStyle name="Normal 198 2" xfId="2687" xr:uid="{D955FD57-46A4-4602-B786-D10EDDF474E7}"/>
    <cellStyle name="Normal 198 3" xfId="4033" xr:uid="{F8D3AF85-5B82-4BCE-94A7-BDB06AF5DA50}"/>
    <cellStyle name="Normal 199" xfId="1788" xr:uid="{401F3FDA-1126-41CD-9931-F325B779DE77}"/>
    <cellStyle name="Normal 199 2" xfId="2654" xr:uid="{1B86B3FC-36FF-4CD3-B701-71A981EFC115}"/>
    <cellStyle name="Normal 199 3" xfId="4036" xr:uid="{378DC7A2-9DEE-4EFB-806B-39C86A7F5B77}"/>
    <cellStyle name="Normal 2" xfId="10" xr:uid="{D6505852-A76C-4819-8D62-A4CEE3B08810}"/>
    <cellStyle name="Normal 2 2" xfId="15" xr:uid="{6C3D3C88-D1D1-4F96-BC23-08635B87C1BA}"/>
    <cellStyle name="Normal 2 2 10" xfId="1737" xr:uid="{5BDCFB65-58C1-4BAD-83FF-4287AF6F5508}"/>
    <cellStyle name="Normal 2 2 10 2" xfId="3998" xr:uid="{4D273489-316A-4E1E-947C-CFD784696668}"/>
    <cellStyle name="Normal 2 2 10 2 2" xfId="9697" xr:uid="{BB293A81-E371-4919-AC53-9F8D94EE4AF7}"/>
    <cellStyle name="Normal 2 2 10 3" xfId="7696" xr:uid="{BB9E52A6-B065-480F-89C0-624AE6EB174A}"/>
    <cellStyle name="Normal 2 2 11" xfId="2638" xr:uid="{8798BBF4-80A2-4D37-A8B7-EC5F2CB46E5E}"/>
    <cellStyle name="Normal 2 2 11 2" xfId="4814" xr:uid="{6134814C-FE4B-4DE6-9728-9E6D64EEE6C8}"/>
    <cellStyle name="Normal 2 2 11 2 2" xfId="10460" xr:uid="{966299FB-DC22-45F5-8435-00CB87E64C6B}"/>
    <cellStyle name="Normal 2 2 11 3" xfId="8478" xr:uid="{17011342-3675-47D6-89B8-9F223605C265}"/>
    <cellStyle name="Normal 2 2 13 2" xfId="89" xr:uid="{B2612E59-A042-4E45-82E3-0C157187CF40}"/>
    <cellStyle name="Normal 2 2 14" xfId="27" xr:uid="{42E3E7CE-B8A3-42F0-A9B9-BDFB810A4733}"/>
    <cellStyle name="Normal 2 2 2" xfId="242" xr:uid="{7E335B52-6B21-4190-8241-96AB5981C47D}"/>
    <cellStyle name="Normal 2 2 2 2" xfId="215" xr:uid="{D8CE2C2A-7497-4D0B-BF35-0CEA005EE3BD}"/>
    <cellStyle name="Normal 2 2 2 2 2" xfId="211" xr:uid="{612D5AFF-DEB5-4893-A3F8-7BFFFEA7532B}"/>
    <cellStyle name="Normal 2 2 2 3" xfId="1002" xr:uid="{F46CE6DC-49D4-4187-A15B-91749BAA73BE}"/>
    <cellStyle name="Normal 2 2 2 4" xfId="1203" xr:uid="{554725C7-D65F-48A3-848A-D8CB18F6CDFD}"/>
    <cellStyle name="Normal 2 2 2 4 2" xfId="1442" xr:uid="{0F3164BD-E6FE-4F5A-9AE4-16720AB97C02}"/>
    <cellStyle name="Normal 2 2 2 4 2 2" xfId="2447" xr:uid="{1B4D89A8-8009-4F4C-A072-7FCAC39E0A36}"/>
    <cellStyle name="Normal 2 2 2 4 2 2 2" xfId="4637" xr:uid="{FFAF4531-30A6-45FA-89B8-CC07324F5D59}"/>
    <cellStyle name="Normal 2 2 2 4 2 2 2 2" xfId="10283" xr:uid="{39D58695-A93B-479A-B92A-FF5DB7E7B03D}"/>
    <cellStyle name="Normal 2 2 2 4 2 2 3" xfId="8301" xr:uid="{358D44FC-1CE9-49BB-8482-8B6DB3104B29}"/>
    <cellStyle name="Normal 2 2 2 4 2 3" xfId="3724" xr:uid="{9B050E95-6F59-42B8-806C-58CCDC81A905}"/>
    <cellStyle name="Normal 2 2 2 4 2 3 2" xfId="9423" xr:uid="{9669841A-A335-49A3-B3F4-28B3793A3609}"/>
    <cellStyle name="Normal 2 2 2 4 2 4" xfId="7422" xr:uid="{AAC6FFD3-F0AF-416F-9526-E9C8F14603C3}"/>
    <cellStyle name="Normal 2 2 2 4 3" xfId="2286" xr:uid="{7A11D459-BBAE-4413-9172-19EA561BB157}"/>
    <cellStyle name="Normal 2 2 2 4 3 2" xfId="4477" xr:uid="{86BC7ECE-BA88-491C-A6C2-2DC4771C78BB}"/>
    <cellStyle name="Normal 2 2 2 4 3 2 2" xfId="10123" xr:uid="{51C33BBF-E3AC-48AC-A6B2-E13156AB1422}"/>
    <cellStyle name="Normal 2 2 2 4 3 3" xfId="8141" xr:uid="{AEB7D777-4A3A-400A-AF84-F7CC450BFF13}"/>
    <cellStyle name="Normal 2 2 2 4 4" xfId="3505" xr:uid="{620B209A-8449-4A12-ACCF-8A3F99B9E90B}"/>
    <cellStyle name="Normal 2 2 2 4 4 2" xfId="9205" xr:uid="{23C17537-E652-407B-881C-909257794F2C}"/>
    <cellStyle name="Normal 2 2 2 4 5" xfId="7204" xr:uid="{02D147FE-E149-4343-BCC7-3095BB78B3A0}"/>
    <cellStyle name="Normal 2 2 2 5" xfId="995" xr:uid="{A387099B-50D4-4466-8A22-C007FDEAAB0E}"/>
    <cellStyle name="Normal 2 2 2 6" xfId="402" xr:uid="{1ED4BDF7-3B73-4C03-862C-0A7ADB7C6338}"/>
    <cellStyle name="Normal 2 2 3" xfId="234" xr:uid="{AFC80C60-4BCA-4D29-B978-BD87D05C8D45}"/>
    <cellStyle name="Normal 2 2 3 2" xfId="745" xr:uid="{1E4D6FEF-AC98-4A3F-9DB9-4B631E79C00B}"/>
    <cellStyle name="Normal 2 2 3 2 2" xfId="1414" xr:uid="{55038572-80FF-49E1-84C8-E37D879789BF}"/>
    <cellStyle name="Normal 2 2 3 2 2 2" xfId="2419" xr:uid="{6A5AF02C-D97D-479A-A24C-244EBCE6F0BD}"/>
    <cellStyle name="Normal 2 2 3 2 2 2 2" xfId="4609" xr:uid="{6387F291-85F8-4CBF-9E4F-0222BA2E3F83}"/>
    <cellStyle name="Normal 2 2 3 2 2 2 2 2" xfId="10255" xr:uid="{3D1E95CB-50F2-4C63-8A85-6688EB004BA9}"/>
    <cellStyle name="Normal 2 2 3 2 2 2 3" xfId="8273" xr:uid="{7B5D9770-1B2C-470C-ADE2-D444D3750238}"/>
    <cellStyle name="Normal 2 2 3 2 2 3" xfId="3696" xr:uid="{8D6FC506-C03C-4CC7-862E-CC41239FEC7D}"/>
    <cellStyle name="Normal 2 2 3 2 2 3 2" xfId="9395" xr:uid="{234374C6-E558-4050-8CE9-49B82A8628F6}"/>
    <cellStyle name="Normal 2 2 3 2 2 4" xfId="7394" xr:uid="{2DC71EA5-05FD-4208-BC9F-B6EC0CA7F632}"/>
    <cellStyle name="Normal 2 2 3 2 3" xfId="1135" xr:uid="{96F49348-FAA4-4DE7-8CD4-EC4FAF226A05}"/>
    <cellStyle name="Normal 2 2 3 2 3 2" xfId="3446" xr:uid="{217D0113-46EF-40A6-8FED-D215177D2576}"/>
    <cellStyle name="Normal 2 2 3 2 3 2 2" xfId="9146" xr:uid="{227356F3-91AC-4146-B421-6068FC12D4D1}"/>
    <cellStyle name="Normal 2 2 3 2 3 3" xfId="7145" xr:uid="{98113259-0571-48A0-A4FE-9AEE2C4E6E6A}"/>
    <cellStyle name="Normal 2 2 3 2 4" xfId="2245" xr:uid="{119C7A9C-C2F1-4212-B8ED-6E39C3B301D9}"/>
    <cellStyle name="Normal 2 2 3 2 4 2" xfId="4436" xr:uid="{93E99122-876D-4B27-A3E0-A39FAF424F66}"/>
    <cellStyle name="Normal 2 2 3 2 4 2 2" xfId="10082" xr:uid="{CD984566-F63B-4601-8760-DCBBE90295B3}"/>
    <cellStyle name="Normal 2 2 3 2 4 3" xfId="8100" xr:uid="{0AC53791-2827-4079-B362-218F02061C63}"/>
    <cellStyle name="Normal 2 2 3 2 5" xfId="3230" xr:uid="{08711E80-3DCF-47C7-84D5-59EE8268D3C4}"/>
    <cellStyle name="Normal 2 2 3 2 5 2" xfId="8930" xr:uid="{C00D10B6-20B2-4936-ADD4-2A151FAD3033}"/>
    <cellStyle name="Normal 2 2 3 2 6" xfId="6928" xr:uid="{0CDF0C17-2F08-4E80-A20D-530E92B91930}"/>
    <cellStyle name="Normal 2 2 3 3" xfId="1183" xr:uid="{A080FB61-0F8E-4BF3-8131-0265E5A6B045}"/>
    <cellStyle name="Normal 2 2 3 4" xfId="490" xr:uid="{66084A33-93C5-410C-B0EB-56B30557247D}"/>
    <cellStyle name="Normal 2 2 3 4 2" xfId="6789" xr:uid="{AB56776E-44FD-4BFC-B2A1-FE27D1D47384}"/>
    <cellStyle name="Normal 2 2 3 5" xfId="2926" xr:uid="{3BE4ED7D-FEEC-4DFA-83CB-4B1B1AD562E3}"/>
    <cellStyle name="Normal 2 2 4" xfId="256" xr:uid="{E531DE8E-5E5A-4BA0-8B00-B3BF41456CF9}"/>
    <cellStyle name="Normal 2 2 4 2" xfId="222" xr:uid="{02809DCF-30B0-4991-B00A-2ED79C16DC35}"/>
    <cellStyle name="Normal 2 2 4 3" xfId="262" xr:uid="{E3563B51-5358-4958-BD01-B464DECFA51E}"/>
    <cellStyle name="Normal 2 2 4 3 2" xfId="761" xr:uid="{D192C3C9-03D7-4632-8F8B-536ED1E80D07}"/>
    <cellStyle name="Normal 2 2 4 3 2 2" xfId="6943" xr:uid="{976F0404-ACF9-4123-919F-6357F1F7ACFE}"/>
    <cellStyle name="Normal 2 2 4 3 3" xfId="2946" xr:uid="{AC4E5793-2365-406D-A06D-86680B3E8B35}"/>
    <cellStyle name="Normal 2 2 4 4" xfId="515" xr:uid="{B168FDAF-4101-45E8-9B24-93FBF787688E}"/>
    <cellStyle name="Normal 2 2 4 4 2" xfId="6799" xr:uid="{9E1FA1FA-B301-42B2-8430-CC5021A20B6B}"/>
    <cellStyle name="Normal 2 2 5" xfId="540" xr:uid="{E6D30C07-C440-49AD-8340-000BD26FD59C}"/>
    <cellStyle name="Normal 2 2 5 2" xfId="779" xr:uid="{5758D7FA-67E1-46F6-B43C-88CEF6EBB7C2}"/>
    <cellStyle name="Normal 2 2 5 2 2" xfId="3262" xr:uid="{67A6E531-615D-4771-A685-273EF6265083}"/>
    <cellStyle name="Normal 2 2 5 2 2 2" xfId="8962" xr:uid="{08CFAED6-C9C3-4E70-93F6-D9E3FB6C676B}"/>
    <cellStyle name="Normal 2 2 5 2 3" xfId="6961" xr:uid="{E108DCD0-256F-4282-9F95-8F97C6201EF7}"/>
    <cellStyle name="Normal 2 2 5 3" xfId="2152" xr:uid="{C997B702-4253-4904-9A1F-18A50350C852}"/>
    <cellStyle name="Normal 2 2 5 3 2" xfId="4363" xr:uid="{C3AC0D8B-BDDE-4A72-803E-98A2CA8E5A38}"/>
    <cellStyle name="Normal 2 2 5 3 2 2" xfId="10009" xr:uid="{9AD4806B-3B7E-42B8-942B-D4394CBCB914}"/>
    <cellStyle name="Normal 2 2 5 3 3" xfId="8010" xr:uid="{7A06AADE-2994-4A75-9996-F8E82705FE11}"/>
    <cellStyle name="Normal 2 2 5 4" xfId="3101" xr:uid="{094326FC-00E3-45F8-AE0C-1A8BF31D9909}"/>
    <cellStyle name="Normal 2 2 5 4 2" xfId="8814" xr:uid="{9A7C8CD8-17B3-40C0-9462-5A5F03CA1E6A}"/>
    <cellStyle name="Normal 2 2 5 5" xfId="6812" xr:uid="{0B39BC7A-DF6C-4D8C-BE2C-880112D5D12F}"/>
    <cellStyle name="Normal 2 2 6" xfId="600" xr:uid="{694F8A22-0F9D-440B-9054-2EC314F1775E}"/>
    <cellStyle name="Normal 2 2 6 2" xfId="3127" xr:uid="{25CA1B7E-9727-4282-9228-69FEFA9D142B}"/>
    <cellStyle name="Normal 2 2 6 2 2" xfId="8829" xr:uid="{4A8B4D27-ECDA-4D54-9819-2ABF0008CFA8}"/>
    <cellStyle name="Normal 2 2 6 3" xfId="6827" xr:uid="{809BCDE2-B6BE-4964-87D0-5290A8AE6017}"/>
    <cellStyle name="Normal 2 2 7" xfId="638" xr:uid="{F3440DFC-3B59-4AEC-8456-39A84353693A}"/>
    <cellStyle name="Normal 2 2 8" xfId="862" xr:uid="{BA854E98-8865-4F49-933A-E3F58FA9A5C4}"/>
    <cellStyle name="Normal 2 2 8 2" xfId="1415" xr:uid="{3C23D1BF-48EA-4457-B10F-EB92EEBBBB36}"/>
    <cellStyle name="Normal 2 2 8 2 2" xfId="2420" xr:uid="{425E57B2-0DAF-4056-B281-F6E0A0A9C381}"/>
    <cellStyle name="Normal 2 2 8 2 2 2" xfId="4610" xr:uid="{0A14459F-32BC-4384-BA83-BA9DEE20B57E}"/>
    <cellStyle name="Normal 2 2 8 2 2 2 2" xfId="10256" xr:uid="{4E7D5775-2690-4901-B0C1-98A8E6763CED}"/>
    <cellStyle name="Normal 2 2 8 2 2 3" xfId="8274" xr:uid="{41D1AE3F-6AC4-408E-B55F-446B9119FCD0}"/>
    <cellStyle name="Normal 2 2 8 2 3" xfId="3697" xr:uid="{4902AC91-0900-42CC-B7C0-BA3BDB8724C4}"/>
    <cellStyle name="Normal 2 2 8 2 3 2" xfId="9396" xr:uid="{9169226A-37EA-4A2B-8500-A2B4E0EB094D}"/>
    <cellStyle name="Normal 2 2 8 2 4" xfId="7395" xr:uid="{260B64DC-2DBA-4105-94F9-87CA5192B37C}"/>
    <cellStyle name="Normal 2 2 8 3" xfId="1136" xr:uid="{62F7DD1D-EE77-447E-A0C3-384A3B7E742A}"/>
    <cellStyle name="Normal 2 2 8 3 2" xfId="3447" xr:uid="{87BD8FC6-06DF-4C6F-801D-814F4865C01F}"/>
    <cellStyle name="Normal 2 2 8 3 2 2" xfId="9147" xr:uid="{95B3164E-F1EA-4693-899C-0BE50876172B}"/>
    <cellStyle name="Normal 2 2 8 3 3" xfId="7146" xr:uid="{9FCE8958-9878-4170-A507-F3C00A8F47D8}"/>
    <cellStyle name="Normal 2 2 8 4" xfId="2246" xr:uid="{DE77D844-F07C-4660-B60D-4213116EDEC9}"/>
    <cellStyle name="Normal 2 2 8 4 2" xfId="4437" xr:uid="{F918A01A-12C4-416C-93FF-580159F9BCA1}"/>
    <cellStyle name="Normal 2 2 8 4 2 2" xfId="10083" xr:uid="{2014A930-4940-44B1-84CF-6E267D57B5EC}"/>
    <cellStyle name="Normal 2 2 8 4 3" xfId="8101" xr:uid="{A40609B7-1909-48C3-BCCC-ACCA605EA616}"/>
    <cellStyle name="Normal 2 2 8 5" xfId="3284" xr:uid="{73987947-24A3-4160-9488-9C83F963E9D0}"/>
    <cellStyle name="Normal 2 2 8 5 2" xfId="8984" xr:uid="{41A31B57-9F37-440A-9859-F963E44A8359}"/>
    <cellStyle name="Normal 2 2 8 6" xfId="6983" xr:uid="{92917C0D-6030-40A8-A6E0-8E65CF9AF5DE}"/>
    <cellStyle name="Normal 2 2 9" xfId="962" xr:uid="{0B35B9BF-535B-4512-9013-4AC0E8733664}"/>
    <cellStyle name="Normal 2 2 9 2" xfId="3299" xr:uid="{C1B8966E-8795-4EE9-9257-B0155045B9D4}"/>
    <cellStyle name="Normal 2 2 9 2 2" xfId="8999" xr:uid="{C284EC88-C0BD-46FC-8F32-D9ACE3080903}"/>
    <cellStyle name="Normal 2 2 9 3" xfId="6998" xr:uid="{E3C14168-2CD4-4D31-A64C-01198430DDD7}"/>
    <cellStyle name="Normal 2 3" xfId="57" xr:uid="{38243F4A-1EDD-4D1E-8B3E-C0B8BD012D33}"/>
    <cellStyle name="Normal 2 3 2" xfId="267" xr:uid="{80E9C87A-E230-4F7D-89E9-6605BDF819AA}"/>
    <cellStyle name="Normal 2 3 2 2" xfId="403" xr:uid="{132DC8F1-B52E-4310-9BC0-F26F4356E341}"/>
    <cellStyle name="Normal 2 3 2 3" xfId="2951" xr:uid="{06EFE8FE-FB5A-4E4D-9F7B-D2B6821A6403}"/>
    <cellStyle name="Normal 2 3 2 3 2" xfId="260" xr:uid="{FC4B16FD-78F8-4A92-AD1C-0D7288A6DFDF}"/>
    <cellStyle name="Normal 2 3 2 3 2 2" xfId="1166" xr:uid="{47AFA776-B8A4-4C01-B5B9-DC7D4A9B6871}"/>
    <cellStyle name="Normal 2 3 2 3 2 2 2" xfId="1604" xr:uid="{96842A7A-AB41-4332-9C76-D2132B628748}"/>
    <cellStyle name="Normal 2 3 2 3 2 2 2 2" xfId="2565" xr:uid="{769D7714-4FC4-418F-A2A0-26BF3F37167A}"/>
    <cellStyle name="Normal 2 3 2 3 2 2 2 2 2" xfId="4755" xr:uid="{560A59D8-A7FC-40BA-9824-CB9AA6038E1C}"/>
    <cellStyle name="Normal 2 3 2 3 2 2 2 2 2 2" xfId="10401" xr:uid="{AA7031D7-14C1-4A70-AAF5-AEEA094AB300}"/>
    <cellStyle name="Normal 2 3 2 3 2 2 2 2 3" xfId="8419" xr:uid="{6C7E0993-D4C7-4619-9F2F-DE9C6BAC9A0D}"/>
    <cellStyle name="Normal 2 3 2 3 2 2 2 3" xfId="3886" xr:uid="{DAE0AA3A-8CBB-411E-9565-07276CD7E857}"/>
    <cellStyle name="Normal 2 3 2 3 2 2 2 3 2" xfId="9585" xr:uid="{BA230A8D-FC59-4827-B1DE-BCA2E5CF592B}"/>
    <cellStyle name="Normal 2 3 2 3 2 2 2 4" xfId="7584" xr:uid="{1D640DF4-C747-4C01-96E2-93A4EA28414F}"/>
    <cellStyle name="Normal 2 3 2 3 2 2 3" xfId="2264" xr:uid="{EBA40BC7-C9F0-44F6-A9BF-458FC7894433}"/>
    <cellStyle name="Normal 2 3 2 3 2 2 3 2" xfId="4455" xr:uid="{C79E80AF-6466-436B-BE6F-5ACCEC735120}"/>
    <cellStyle name="Normal 2 3 2 3 2 2 3 2 2" xfId="10101" xr:uid="{8CCAE12F-75BF-4EF1-85B1-74B0ECB76F7F}"/>
    <cellStyle name="Normal 2 3 2 3 2 2 3 3" xfId="8119" xr:uid="{CA69FDFF-64FD-405E-A370-9DE5522ACDF7}"/>
    <cellStyle name="Normal 2 3 2 3 2 2 4" xfId="3474" xr:uid="{CB12EB1F-233D-4859-AD70-2CA58DDA78C1}"/>
    <cellStyle name="Normal 2 3 2 3 2 2 4 2" xfId="9174" xr:uid="{416BDBC9-80E8-4198-A69D-E92B145ACDCB}"/>
    <cellStyle name="Normal 2 3 2 3 2 2 5" xfId="7173" xr:uid="{45D2CFF7-5323-4BD5-A50F-77FDF5F8E2C5}"/>
    <cellStyle name="Normal 2 3 2 3 2 3" xfId="1431" xr:uid="{1369D9A5-4155-43DA-B616-92F6A4A83DEF}"/>
    <cellStyle name="Normal 2 3 2 3 2 3 2" xfId="2436" xr:uid="{25CDB19A-2D29-4C6B-9945-A584758751DC}"/>
    <cellStyle name="Normal 2 3 2 3 2 3 2 2" xfId="4626" xr:uid="{78F3865B-F9E2-42BE-90E5-51D41118A33E}"/>
    <cellStyle name="Normal 2 3 2 3 2 3 2 2 2" xfId="10272" xr:uid="{3588215A-22FF-4862-8E6A-2EF8CCCE2FC4}"/>
    <cellStyle name="Normal 2 3 2 3 2 3 2 3" xfId="8290" xr:uid="{163A9F11-3150-45C6-9AEF-2C4EC3800367}"/>
    <cellStyle name="Normal 2 3 2 3 2 3 3" xfId="3713" xr:uid="{D786A6D7-9D22-4FBD-8AAF-FBDBAADBB03C}"/>
    <cellStyle name="Normal 2 3 2 3 2 3 3 2" xfId="9412" xr:uid="{5F3DEFCB-2C5F-4662-BE08-08ED363D8067}"/>
    <cellStyle name="Normal 2 3 2 3 2 3 4" xfId="7411" xr:uid="{D74C296C-2160-4AB1-B1C3-1EF8019EFF80}"/>
    <cellStyle name="Normal 2 3 2 3 2 4" xfId="1772" xr:uid="{C6E9B4D7-5097-45D2-958C-2F709E844D6E}"/>
    <cellStyle name="Normal 2 3 2 3 2 4 2" xfId="4024" xr:uid="{00C309F3-6070-41F2-8316-41E927FA58DB}"/>
    <cellStyle name="Normal 2 3 2 3 2 4 2 2" xfId="9723" xr:uid="{A81E2257-3D25-4EAC-AF3C-EC72695D5306}"/>
    <cellStyle name="Normal 2 3 2 3 2 4 3" xfId="7722" xr:uid="{51CDC383-3085-4375-B14A-2237BD621D9C}"/>
    <cellStyle name="Normal 2 3 2 3 2 5" xfId="2165" xr:uid="{D5C8BA10-38A0-4DEC-B5C8-76841ABBDCDF}"/>
    <cellStyle name="Normal 2 3 2 3 2 5 2" xfId="4375" xr:uid="{151D878F-9681-410B-B38F-38EB9E08A39B}"/>
    <cellStyle name="Normal 2 3 2 3 2 5 2 2" xfId="10021" xr:uid="{3BB4952C-035F-4BB0-9DC7-ED69B4D55261}"/>
    <cellStyle name="Normal 2 3 2 3 2 5 3" xfId="8023" xr:uid="{59078DD9-9267-4BFC-9DB7-BEB98F846826}"/>
    <cellStyle name="Normal 2 3 2 3 2 6" xfId="2680" xr:uid="{05022BCC-0A0A-47E9-B77C-FF82502090CF}"/>
    <cellStyle name="Normal 2 3 2 3 2 6 2" xfId="4828" xr:uid="{2FBB9097-769B-47A3-9B59-3DA208472987}"/>
    <cellStyle name="Normal 2 3 2 3 2 6 2 2" xfId="10474" xr:uid="{1C35B0F0-C71D-48B9-A6A5-C143236D5816}"/>
    <cellStyle name="Normal 2 3 2 3 2 6 3" xfId="8492" xr:uid="{D7F3148D-BE8C-4CCF-ADA2-64600B42A365}"/>
    <cellStyle name="Normal 2 3 2 3 2 7" xfId="2944" xr:uid="{04FF3E73-41B9-45F3-9690-2FE2A3932FCA}"/>
    <cellStyle name="Normal 2 3 2 3 2 7 2" xfId="8680" xr:uid="{9E2C24A8-EC74-47EB-9461-A6AD054D7918}"/>
    <cellStyle name="Normal 2 3 2 3 2 8" xfId="6676" xr:uid="{9CEC63F1-17A6-48C7-BA8F-3504E016A473}"/>
    <cellStyle name="Normal 2 3 3" xfId="276" xr:uid="{329694E6-A94A-4D9F-AC96-4185E5C0E989}"/>
    <cellStyle name="Normal 2 3 3 2" xfId="672" xr:uid="{258200C1-78F3-47F0-9436-AD3F15989E8B}"/>
    <cellStyle name="Normal 2 3 3 3" xfId="2958" xr:uid="{6B49C3BC-DAD7-431A-8AAB-6C711F352EA0}"/>
    <cellStyle name="Normal 2 3 4" xfId="25" xr:uid="{F6AA153B-BC31-493E-8CAE-1BD736A78D16}"/>
    <cellStyle name="Normal 2 3 5" xfId="2613" xr:uid="{1A8912FF-FE9E-4BEF-BFD3-911158DB9BB8}"/>
    <cellStyle name="Normal 2 4" xfId="81" xr:uid="{B5E767D3-7B23-4DA7-8188-6CD324DBB5A6}"/>
    <cellStyle name="Normal 2 4 2" xfId="239" xr:uid="{9C7CF1AF-5471-4561-BB3F-6260611CBA68}"/>
    <cellStyle name="Normal 2 4 2 2" xfId="405" xr:uid="{8A967172-0C5A-4158-B8D9-CEA2D9868764}"/>
    <cellStyle name="Normal 2 4 2 3" xfId="2931" xr:uid="{8F274BE4-A3C1-4F62-A271-31D926328ADB}"/>
    <cellStyle name="Normal 2 4 3" xfId="1241" xr:uid="{66E9CB81-69EF-4ED7-8BC7-FE633121D693}"/>
    <cellStyle name="Normal 2 4 4" xfId="1086" xr:uid="{A2830950-4858-4BBA-8618-B344669DFE56}"/>
    <cellStyle name="Normal 2 4 5" xfId="404" xr:uid="{9D2D8C01-7FAD-4D85-98C6-8FBE33C1A5A8}"/>
    <cellStyle name="Normal 2 5" xfId="226" xr:uid="{797B7517-7016-45F2-9D42-80C37DB7F508}"/>
    <cellStyle name="Normal 2 5 2" xfId="161" xr:uid="{27F42E1F-C0CD-4E6C-BACC-D4BEBDA5A009}"/>
    <cellStyle name="Normal 2 5 2 2" xfId="241" xr:uid="{7A1BFA7E-83C4-4BF3-9735-7B2B43759F55}"/>
    <cellStyle name="Normal 2 5 2 2 2" xfId="1429" xr:uid="{83743E20-41B4-4BF7-A706-DFEF5C147502}"/>
    <cellStyle name="Normal 2 5 2 2 2 2" xfId="2434" xr:uid="{82EE9825-B8AA-4EAC-8B17-3990FCF088F6}"/>
    <cellStyle name="Normal 2 5 2 2 2 2 2" xfId="4624" xr:uid="{A69FFF8F-5543-4D84-9188-F612FC5E1AD8}"/>
    <cellStyle name="Normal 2 5 2 2 2 2 2 2" xfId="10270" xr:uid="{5F6A0629-D389-4DB4-84B2-8F1515E7CDD6}"/>
    <cellStyle name="Normal 2 5 2 2 2 2 3" xfId="8288" xr:uid="{1A033BBF-82AB-4841-882B-9621D6F3F353}"/>
    <cellStyle name="Normal 2 5 2 2 2 3" xfId="3711" xr:uid="{A6F36B84-22DC-444B-BC17-27206BD4E43C}"/>
    <cellStyle name="Normal 2 5 2 2 2 3 2" xfId="9410" xr:uid="{6CA1A33C-5E58-4E63-AD99-70563DE01BE5}"/>
    <cellStyle name="Normal 2 5 2 2 2 4" xfId="7409" xr:uid="{A031FEAB-5578-49F3-B68C-752B6B5E6839}"/>
    <cellStyle name="Normal 2 5 2 2 3" xfId="2263" xr:uid="{D8E0364B-AE78-449F-98DD-59A4F7990379}"/>
    <cellStyle name="Normal 2 5 2 2 3 2" xfId="4454" xr:uid="{9F98430F-37DB-41D9-A7EF-09CEC9D1AEF9}"/>
    <cellStyle name="Normal 2 5 2 2 3 2 2" xfId="10100" xr:uid="{186BBF66-B0BC-4FA9-90A2-9B251CE525FE}"/>
    <cellStyle name="Normal 2 5 2 2 3 3" xfId="8118" xr:uid="{E639A5BD-CCFF-4629-98F9-23E947CA0EFF}"/>
    <cellStyle name="Normal 2 5 2 2 4" xfId="2933" xr:uid="{C785E1D6-1E1B-4EE1-A9E5-0FE6AF6A83A8}"/>
    <cellStyle name="Normal 2 5 2 2 4 2" xfId="8670" xr:uid="{3FB05707-C157-4858-A9D8-D4FA610E681A}"/>
    <cellStyle name="Normal 2 5 2 2 5" xfId="6666" xr:uid="{71CC719C-979A-47FC-A004-7D91BB806CF4}"/>
    <cellStyle name="Normal 2 5 2 3" xfId="1059" xr:uid="{6D3CEBFE-BD9A-472B-AAAE-97CF2230CDE2}"/>
    <cellStyle name="Normal 2 5 2 4" xfId="1000" xr:uid="{16D39963-AFD1-4B0D-A3C0-2FA8B31D4533}"/>
    <cellStyle name="Normal 2 5 2 4 2" xfId="3330" xr:uid="{2AA10825-8E9D-4434-B7E6-CD297C37CEB7}"/>
    <cellStyle name="Normal 2 5 2 4 2 2" xfId="9030" xr:uid="{87D7F8EE-4200-4034-8CC4-83C0160C808E}"/>
    <cellStyle name="Normal 2 5 2 4 3" xfId="7029" xr:uid="{8DE3B1DE-56EA-44E4-89F1-988BFFAFE020}"/>
    <cellStyle name="Normal 2 5 2 5" xfId="1770" xr:uid="{E1D1D331-2578-4787-A50A-F36995ACB236}"/>
    <cellStyle name="Normal 2 5 2 5 2" xfId="4022" xr:uid="{24357164-BA27-4ED2-A98D-898937B16BCD}"/>
    <cellStyle name="Normal 2 5 2 5 2 2" xfId="9721" xr:uid="{B1CE1774-8B3E-45F9-AC2C-57567124B6F2}"/>
    <cellStyle name="Normal 2 5 2 5 3" xfId="7720" xr:uid="{7898D1A5-F580-408E-A485-C84994E9C087}"/>
    <cellStyle name="Normal 2 5 2 6" xfId="2164" xr:uid="{6C80D5C7-3477-4B55-B895-79CF0B6D5404}"/>
    <cellStyle name="Normal 2 5 2 6 2" xfId="4374" xr:uid="{0ABCD734-8D40-40B9-B739-016F94D3163C}"/>
    <cellStyle name="Normal 2 5 2 6 2 2" xfId="10020" xr:uid="{A5FC245A-CDFB-42C0-BA99-2B148BE41EE0}"/>
    <cellStyle name="Normal 2 5 2 6 3" xfId="8022" xr:uid="{005BEF72-8D14-46F8-9C8B-F92A6E2B1CFF}"/>
    <cellStyle name="Normal 2 5 2 7" xfId="2679" xr:uid="{C808DBB3-02A3-465D-AD77-614A7766AE86}"/>
    <cellStyle name="Normal 2 5 2 7 2" xfId="4827" xr:uid="{64943C5D-EDAF-4BCD-A3AC-5133288C8B24}"/>
    <cellStyle name="Normal 2 5 2 7 2 2" xfId="10473" xr:uid="{A74B5D6E-31B2-452A-B482-1208E2002523}"/>
    <cellStyle name="Normal 2 5 2 7 3" xfId="8491" xr:uid="{AB5BB3C5-BD9C-4284-9F56-FEB56B7F2B63}"/>
    <cellStyle name="Normal 2 5 2 8" xfId="2730" xr:uid="{6D42607D-12AC-49B1-91CB-076BCB368A03}"/>
    <cellStyle name="Normal 2 5 2 8 2" xfId="4852" xr:uid="{BC97AA4C-3B2D-4923-927B-7AB82E74C0AB}"/>
    <cellStyle name="Normal 2 5 2 8 2 2" xfId="10498" xr:uid="{7C8B8456-2100-4EBA-B21B-4C1C749D4642}"/>
    <cellStyle name="Normal 2 5 2 8 3" xfId="8517" xr:uid="{D9AFAF4E-96BA-4527-B344-577CE92DB86C}"/>
    <cellStyle name="Normal 2 5 3" xfId="1041" xr:uid="{EC448902-29EE-4E25-A725-D071D82D7C87}"/>
    <cellStyle name="Normal 2 5 4" xfId="989" xr:uid="{B3CBF860-14C5-443F-A8E4-2CE7D7CAFE2B}"/>
    <cellStyle name="Normal 2 5 5" xfId="2727" xr:uid="{C1A74F6E-2A65-4398-B4AC-97EEE60ED6E1}"/>
    <cellStyle name="Normal 2 5 5 2" xfId="4849" xr:uid="{1322B2CC-BAF6-4BFD-8790-3AFF43B4DF47}"/>
    <cellStyle name="Normal 2 5 5 2 2" xfId="10495" xr:uid="{4F782823-6572-4624-88C4-CA55FD342D6C}"/>
    <cellStyle name="Normal 2 5 5 3" xfId="8514" xr:uid="{686B3ED9-53A4-4277-9DFE-486BB33348B2}"/>
    <cellStyle name="Normal 2 5 6" xfId="2920" xr:uid="{2A1DE4D3-4531-4187-8894-7A0981F94F27}"/>
    <cellStyle name="Normal 2 5 6 2" xfId="8660" xr:uid="{3B9BE04D-C35C-423F-A86B-8FD49E0C88A7}"/>
    <cellStyle name="Normal 2 5 7" xfId="6656" xr:uid="{FD41E82D-79C9-4232-AFA3-7CCE07C70E8E}"/>
    <cellStyle name="Normal 2 6" xfId="186" xr:uid="{EB7AEA36-4523-429C-866F-36BC043B08C6}"/>
    <cellStyle name="Normal 2 6 2" xfId="1261" xr:uid="{2F986B85-790F-47DB-940E-4D66287B9FE0}"/>
    <cellStyle name="Normal 2 6 2 2" xfId="2614" xr:uid="{B39A9130-B2A0-44BC-B48C-AEEA33D15667}"/>
    <cellStyle name="Normal 2 6 2 3" xfId="3552" xr:uid="{0E56C170-1DA4-4638-8D46-58FB05F6628E}"/>
    <cellStyle name="Normal 2 6 3" xfId="2894" xr:uid="{6F1D3C1A-9555-4B42-B08E-D79B139EE36B}"/>
    <cellStyle name="Normal 2 7" xfId="2621" xr:uid="{5C13349A-27C0-47B5-9C97-BE88F1B40A4F}"/>
    <cellStyle name="Normal 2 8" xfId="2167" xr:uid="{341B4B8E-80D8-4717-9E41-EAD89C9C05DD}"/>
    <cellStyle name="Normal 2 9" xfId="2112" xr:uid="{8495177E-50E0-449C-8414-17CDACE0EEDC}"/>
    <cellStyle name="Normal 2 9 2" xfId="4335" xr:uid="{71094EE8-0561-43BA-80CA-038CA2376D51}"/>
    <cellStyle name="Normal 20" xfId="430" xr:uid="{74B978EF-DE9D-41EE-8AFD-F2FE1D5FEF7E}"/>
    <cellStyle name="Normal 200" xfId="1787" xr:uid="{8908CA0B-4A5B-44A2-8CA2-E3960C8FEBBD}"/>
    <cellStyle name="Normal 200 2" xfId="2701" xr:uid="{D17101BE-B4B9-44C4-8268-2B658C637655}"/>
    <cellStyle name="Normal 200 3" xfId="4035" xr:uid="{03EA9931-9FD5-4D63-B581-272325365697}"/>
    <cellStyle name="Normal 201" xfId="1815" xr:uid="{79F0DEA5-8E64-451B-B326-8B15E8E11D87}"/>
    <cellStyle name="Normal 201 2" xfId="2691" xr:uid="{B5D7CD0D-0B63-4EA3-8AC0-343B57B7B371}"/>
    <cellStyle name="Normal 201 3" xfId="4063" xr:uid="{E2C4A5E6-9BC7-4BC1-BF6C-0CA6BB57D7C3}"/>
    <cellStyle name="Normal 202" xfId="1830" xr:uid="{94A14F6F-51A7-45E4-B44C-C448B312998F}"/>
    <cellStyle name="Normal 202 2" xfId="2689" xr:uid="{A8DE71A0-26EA-4981-8FFF-AA6DD81A72E4}"/>
    <cellStyle name="Normal 202 3" xfId="4076" xr:uid="{13970D86-3650-4647-848E-2E3FCC4E3E94}"/>
    <cellStyle name="Normal 203" xfId="1813" xr:uid="{C924F0F0-A89E-4336-B71A-90E86C239EFB}"/>
    <cellStyle name="Normal 203 2" xfId="2698" xr:uid="{74FA5808-812A-405A-8B1D-F36C06CDF17D}"/>
    <cellStyle name="Normal 203 3" xfId="4061" xr:uid="{3847F9D2-539E-43AC-BEFD-EE175A22CB83}"/>
    <cellStyle name="Normal 204" xfId="1796" xr:uid="{F0CD7A00-21AB-4467-9240-9AC6E7B459FC}"/>
    <cellStyle name="Normal 204 2" xfId="2672" xr:uid="{C891B9AD-3F29-413F-9AEF-8350D742A7A6}"/>
    <cellStyle name="Normal 204 3" xfId="4044" xr:uid="{123FC577-23FF-4F02-ADA5-70D9FAA49AE1}"/>
    <cellStyle name="Normal 205" xfId="1817" xr:uid="{B90CCBAF-1418-432A-AB81-44AE65AA6219}"/>
    <cellStyle name="Normal 205 2" xfId="2651" xr:uid="{12B9FF63-5BF7-41FB-AE8E-F96BE8A7A469}"/>
    <cellStyle name="Normal 205 3" xfId="4065" xr:uid="{3EFB3A46-1C70-4339-9A92-243FE45DA05D}"/>
    <cellStyle name="Normal 206" xfId="1780" xr:uid="{EFA37084-8E17-4C2C-B844-26E192AF3D56}"/>
    <cellStyle name="Normal 206 2" xfId="2667" xr:uid="{2BE2CB66-7A21-4CF4-893D-EDCBD8FEF98F}"/>
    <cellStyle name="Normal 206 3" xfId="4028" xr:uid="{D2D9758D-3231-4DB2-A14B-66F98CC4A421}"/>
    <cellStyle name="Normal 207" xfId="1811" xr:uid="{55200744-CAD7-4A22-AB1E-728412861022}"/>
    <cellStyle name="Normal 207 2" xfId="2702" xr:uid="{49BCE017-87AC-4182-BAED-6E4AF2F3CA47}"/>
    <cellStyle name="Normal 207 3" xfId="4059" xr:uid="{FDF84878-C1B3-4F18-A7DF-47A5F1D2F2C0}"/>
    <cellStyle name="Normal 208" xfId="1795" xr:uid="{74B1A37E-073F-47E8-A895-C8C1AA1B5F4B}"/>
    <cellStyle name="Normal 208 2" xfId="2696" xr:uid="{899E3A14-A767-4316-9BFD-9011731DDF7D}"/>
    <cellStyle name="Normal 208 3" xfId="4043" xr:uid="{5294EC5E-863A-485D-818C-A68D69756C1A}"/>
    <cellStyle name="Normal 209" xfId="1829" xr:uid="{60B7BEAB-8CB2-45E9-8EE4-685BAE527993}"/>
    <cellStyle name="Normal 209 2" xfId="2700" xr:uid="{C9A92F6D-579C-43DD-A8FC-4AA1422D0350}"/>
    <cellStyle name="Normal 209 3" xfId="4075" xr:uid="{F3B474CC-91B5-4CF2-BA5C-4E044EDE9F67}"/>
    <cellStyle name="Normal 21" xfId="431" xr:uid="{12C2E56B-FD18-4B57-BB5C-4BBCAA461791}"/>
    <cellStyle name="Normal 210" xfId="1827" xr:uid="{072CA343-5D7C-4A8D-B34B-F494A62CFB43}"/>
    <cellStyle name="Normal 210 2" xfId="2695" xr:uid="{86A45B81-9C0B-40B4-A37B-7D5054B41184}"/>
    <cellStyle name="Normal 210 3" xfId="4073" xr:uid="{69F3402C-7C46-4F98-838D-D61AF1B6888D}"/>
    <cellStyle name="Normal 211" xfId="1779" xr:uid="{879DA524-6873-4E22-A1A2-43CEDA3A4DD2}"/>
    <cellStyle name="Normal 211 2" xfId="2699" xr:uid="{F81F2191-DBE5-49C1-8C6C-15EC5464E9D5}"/>
    <cellStyle name="Normal 211 3" xfId="4027" xr:uid="{F3322AA2-D573-4A3C-8DDF-87C8FA978FAA}"/>
    <cellStyle name="Normal 212" xfId="1814" xr:uid="{748BCE49-E32F-4D59-B17C-2CCDD358F6A8}"/>
    <cellStyle name="Normal 212 2" xfId="2663" xr:uid="{24041A39-154F-471E-A627-6EE94C35BD5F}"/>
    <cellStyle name="Normal 212 3" xfId="4062" xr:uid="{058F07B3-5149-4213-A187-6DC2C101E460}"/>
    <cellStyle name="Normal 213" xfId="1828" xr:uid="{A8F9D762-9FBC-4F8A-B2AE-8F428DB7C0DC}"/>
    <cellStyle name="Normal 213 2" xfId="2644" xr:uid="{154A3406-3EE5-468E-93A7-DDF94D5F5938}"/>
    <cellStyle name="Normal 213 3" xfId="4074" xr:uid="{594B9A98-2D4B-4262-ACEA-4CE232506BA0}"/>
    <cellStyle name="Normal 214" xfId="355" xr:uid="{07685DF3-AFD1-4FDD-BE0E-31418E769C0B}"/>
    <cellStyle name="Normal 214 2" xfId="2650" xr:uid="{961794FE-5C94-4715-9B57-6851A7EB906A}"/>
    <cellStyle name="Normal 214 3" xfId="3027" xr:uid="{340F819C-76DE-4A2D-BC92-D90A6543002B}"/>
    <cellStyle name="Normal 215" xfId="1812" xr:uid="{BF312283-5D75-48B5-BC74-1221E827B75A}"/>
    <cellStyle name="Normal 215 2" xfId="2703" xr:uid="{AA44F506-6535-496A-A5E1-5ED493E7AC1B}"/>
    <cellStyle name="Normal 215 3" xfId="4060" xr:uid="{2EB21869-2ABB-4B8D-BC5C-A0169B848A0E}"/>
    <cellStyle name="Normal 216" xfId="1825" xr:uid="{B2FC7627-CCA8-4325-8C1C-2E156AB06BD2}"/>
    <cellStyle name="Normal 216 2" xfId="2690" xr:uid="{DFD113BA-FADF-4D94-8F46-627FF892A204}"/>
    <cellStyle name="Normal 216 3" xfId="4071" xr:uid="{21A65CDE-93CC-4E86-A593-A533326C3308}"/>
    <cellStyle name="Normal 217" xfId="1798" xr:uid="{4F78A70D-6191-4EE5-8387-92693A9DEBA0}"/>
    <cellStyle name="Normal 217 2" xfId="2634" xr:uid="{77DB697C-E849-429E-88EE-7F5E984C13CF}"/>
    <cellStyle name="Normal 217 3" xfId="4046" xr:uid="{FF1F6253-8963-40E6-A465-086FD37D29D9}"/>
    <cellStyle name="Normal 218" xfId="1781" xr:uid="{920F8A28-1D6A-405F-A51F-5ECDB0B08B43}"/>
    <cellStyle name="Normal 218 2" xfId="2642" xr:uid="{58478B68-661A-416E-BBEE-605FA5FA6D0A}"/>
    <cellStyle name="Normal 218 3" xfId="4029" xr:uid="{A1B0735C-6812-4702-BB05-054F604D4EDC}"/>
    <cellStyle name="Normal 219" xfId="1790" xr:uid="{BDAA6478-06F1-4423-A392-EDBEBF695210}"/>
    <cellStyle name="Normal 219 2" xfId="2684" xr:uid="{A09CE916-522A-458E-AFE0-92551BFDF3F1}"/>
    <cellStyle name="Normal 219 3" xfId="4038" xr:uid="{B1FDC08A-1B14-4B8E-96E2-9625B85AD7F1}"/>
    <cellStyle name="Normal 22" xfId="432" xr:uid="{AB41E601-FBBE-4D31-9C58-6DECFB6171CC}"/>
    <cellStyle name="Normal 220" xfId="1831" xr:uid="{D5F861D6-7F06-418D-8765-AA17EF9EA44F}"/>
    <cellStyle name="Normal 220 2" xfId="2705" xr:uid="{A56727CE-2AC2-4DD5-9995-C5F4233A5607}"/>
    <cellStyle name="Normal 220 3" xfId="4077" xr:uid="{65669E71-28CF-4957-9A40-2AF1E9357CB6}"/>
    <cellStyle name="Normal 221" xfId="2091" xr:uid="{5B92DF44-FAA4-4777-9460-37C39089A5C9}"/>
    <cellStyle name="Normal 222" xfId="2093" xr:uid="{C8CD6E05-08E6-427E-9180-25B297B7C64B}"/>
    <cellStyle name="Normal 223" xfId="2095" xr:uid="{B06CA636-28FD-48CB-8DE7-B8824E399156}"/>
    <cellStyle name="Normal 224" xfId="2610" xr:uid="{1EF89424-158F-4067-BAD1-A5967C1A580E}"/>
    <cellStyle name="Normal 225" xfId="2108" xr:uid="{13731D49-66BB-427A-883A-5BB7087CB1E5}"/>
    <cellStyle name="Normal 226" xfId="2220" xr:uid="{6FC495D4-B64A-456E-AF4C-9191907325EC}"/>
    <cellStyle name="Normal 227" xfId="2736" xr:uid="{CA088DE5-20B1-4973-89B3-616CEBBB835D}"/>
    <cellStyle name="Normal 228" xfId="2110" xr:uid="{B979E724-4C96-4CCA-A79D-3640ECCD0392}"/>
    <cellStyle name="Normal 229" xfId="2107" xr:uid="{9A4C56F0-E4F4-4539-B5D2-254CF2187D3E}"/>
    <cellStyle name="Normal 23" xfId="433" xr:uid="{D55DB1AA-FDF4-4944-961C-0F17B70E1118}"/>
    <cellStyle name="Normal 230" xfId="2106" xr:uid="{D526C385-F7C5-4858-8919-9BF92C610FA8}"/>
    <cellStyle name="Normal 231" xfId="2109" xr:uid="{A2521F83-6F29-44DA-8582-B96A7EF10B51}"/>
    <cellStyle name="Normal 232" xfId="2099" xr:uid="{82EAE962-94F2-48F3-A37E-5B6EF5FD9A0E}"/>
    <cellStyle name="Normal 233" xfId="2100" xr:uid="{2EE069A0-2545-46EA-A509-A1D4ACC378BB}"/>
    <cellStyle name="Normal 234" xfId="2740" xr:uid="{9CF4B36F-C7B3-4301-BAF1-D7DC0A83B277}"/>
    <cellStyle name="Normal 235" xfId="2606" xr:uid="{A331BB3B-77F1-4B61-BB00-62412A32900C}"/>
    <cellStyle name="Normal 236" xfId="2742" xr:uid="{0025E2E5-7519-49FE-9AE5-36F70459D725}"/>
    <cellStyle name="Normal 237" xfId="2748" xr:uid="{B55D0EC1-7BDE-45A0-8E84-2F721F13A1DC}"/>
    <cellStyle name="Normal 238" xfId="2746" xr:uid="{3E6AB1BB-12A9-44CD-87E3-1EE6CC163A9D}"/>
    <cellStyle name="Normal 239" xfId="2744" xr:uid="{47A3F363-3582-4169-B32E-F14F2D9CCC10}"/>
    <cellStyle name="Normal 24" xfId="434" xr:uid="{CBF8C739-6DF8-4894-9483-881BF066665E}"/>
    <cellStyle name="Normal 240" xfId="2745" xr:uid="{B1DB4F4A-0310-4F31-BEAD-0A19046DD593}"/>
    <cellStyle name="Normal 241" xfId="2767" xr:uid="{705CD92C-CC46-4581-A387-5E7AEB23F2E5}"/>
    <cellStyle name="Normal 242" xfId="2763" xr:uid="{21E612CB-CCBA-45C4-8B08-CDAA745F19B1}"/>
    <cellStyle name="Normal 243" xfId="2753" xr:uid="{32F26A53-6190-4A4D-98EF-BF97177746F7}"/>
    <cellStyle name="Normal 244" xfId="2751" xr:uid="{C0ED630E-FE7F-4883-B839-3125DD5FB8CD}"/>
    <cellStyle name="Normal 245" xfId="2752" xr:uid="{0697CDE0-D0D0-40B2-BC9C-69F8BF85E2A0}"/>
    <cellStyle name="Normal 246" xfId="2759" xr:uid="{147DD9D3-87F0-4F28-A841-FCC60D9F733C}"/>
    <cellStyle name="Normal 247" xfId="2757" xr:uid="{A86FB0BF-A7CA-4B06-9B61-5AC96460C968}"/>
    <cellStyle name="Normal 248" xfId="2772" xr:uid="{9DD60C70-4115-4363-BD19-C06862E0557F}"/>
    <cellStyle name="Normal 248 2" xfId="8523" xr:uid="{61303CEC-0395-4772-A4E5-46E4B80EB1D5}"/>
    <cellStyle name="Normal 249" xfId="2749" xr:uid="{50914343-F9B6-4CE1-B710-6890A3F4B45D}"/>
    <cellStyle name="Normal 25" xfId="435" xr:uid="{68F12BD2-56AB-477B-BEDF-6B821D93D486}"/>
    <cellStyle name="Normal 250" xfId="2760" xr:uid="{20A34C51-9816-4FAB-8A1B-A3131488AD74}"/>
    <cellStyle name="Normal 250 2" xfId="8522" xr:uid="{05790FDF-13F4-429B-9B75-CB7D274540CF}"/>
    <cellStyle name="Normal 251" xfId="4857" xr:uid="{7A2F3DDA-303F-4278-8056-381918433374}"/>
    <cellStyle name="Normal 251 2" xfId="10503" xr:uid="{3F297737-A7CF-4C3D-BF1D-9A682F20BC98}"/>
    <cellStyle name="Normal 252" xfId="4858" xr:uid="{2BC5CCB2-F2FD-4389-8B52-9B2E5C8508EB}"/>
    <cellStyle name="Normal 252 2" xfId="10504" xr:uid="{873EDA64-D493-4D2A-9692-4C8F70A4FCCE}"/>
    <cellStyle name="Normal 253" xfId="2755" xr:uid="{806381A6-7073-4871-AC56-BFA4E1E72AB8}"/>
    <cellStyle name="Normal 254" xfId="5052" xr:uid="{163F98B1-9F26-4376-9A5B-9104DDC6E96D}"/>
    <cellStyle name="Normal 255" xfId="5102" xr:uid="{D735B118-6F30-4CB8-B66D-DF81703D03D1}"/>
    <cellStyle name="Normal 256" xfId="6506" xr:uid="{5921B59F-2BB8-4027-A562-471C7DC776AB}"/>
    <cellStyle name="Normal 257" xfId="6507" xr:uid="{CAC195E2-138B-4C36-B1B0-29B2E6CF5837}"/>
    <cellStyle name="Normal 258" xfId="4859" xr:uid="{F951334E-1531-4474-97CE-D2773DE0AE9B}"/>
    <cellStyle name="Normal 258 2" xfId="13607" xr:uid="{177EAC59-43E4-461A-8470-15D17DB07AD9}"/>
    <cellStyle name="Normal 259" xfId="4861" xr:uid="{69B5E4B8-1AB2-4DE8-AB89-9C6EE16D3D02}"/>
    <cellStyle name="Normal 26" xfId="421" xr:uid="{EA8B5EE3-F2AD-4DCC-ACD4-535A7F62D10A}"/>
    <cellStyle name="Normal 26 2" xfId="452" xr:uid="{6AB7BA16-A65F-4F1F-B4FB-3AA0050A52F6}"/>
    <cellStyle name="Normal 26 3" xfId="453" xr:uid="{D86A7FAA-7CC0-4283-B086-51BE5FD95B61}"/>
    <cellStyle name="Normal 26 4" xfId="461" xr:uid="{2670E900-D61A-4FC6-923C-7AACF6672A71}"/>
    <cellStyle name="Normal 26 5" xfId="462" xr:uid="{BF9A221A-0FC1-46C6-B963-3A49B79A390C}"/>
    <cellStyle name="Normal 26 7" xfId="243" xr:uid="{D8C5F766-A5FA-496D-818E-36E10058E9AE}"/>
    <cellStyle name="Normal 260" xfId="4862" xr:uid="{5E88E856-66E6-4991-9EC6-E04E3DBF5C0A}"/>
    <cellStyle name="Normal 261" xfId="4865" xr:uid="{7308F184-3395-4755-911F-4C2702A71F9C}"/>
    <cellStyle name="Normal 262" xfId="10513" xr:uid="{3706CFD2-F1ED-4FC8-8DC2-C2B6AC44A3FA}"/>
    <cellStyle name="Normal 263" xfId="10516" xr:uid="{BE7D423D-725C-4E8E-B9F4-7112EFEC1639}"/>
    <cellStyle name="Normal 264" xfId="12676" xr:uid="{A9E412CC-B44D-4AE1-BEC3-03DDD9E3275A}"/>
    <cellStyle name="Normal 265" xfId="10514" xr:uid="{C9BEC380-ADDB-4742-A245-16E24685DE35}"/>
    <cellStyle name="Normal 266" xfId="13608" xr:uid="{0A42A545-6054-485F-AA01-B9F99CD8DD48}"/>
    <cellStyle name="Normal 267" xfId="13610" xr:uid="{79BE914A-E55C-4EE9-803E-3C5E6C8B1A69}"/>
    <cellStyle name="Normal 268" xfId="15771" xr:uid="{444B4921-6527-401E-88CC-51F789BFCB3F}"/>
    <cellStyle name="Normal 269" xfId="13614" xr:uid="{1DB110E6-C67F-4F37-A948-EAA5D04B51C5}"/>
    <cellStyle name="Normal 27" xfId="454" xr:uid="{4E53B5F3-B5E8-4AE8-91B5-3982E0E093E9}"/>
    <cellStyle name="Normal 27 4" xfId="1274" xr:uid="{39F63BBA-28A5-4B65-B895-510995AA6577}"/>
    <cellStyle name="Normal 28" xfId="463" xr:uid="{5BC89921-7838-4317-9AE1-D2CFBD3E042E}"/>
    <cellStyle name="Normal 28 2" xfId="249" xr:uid="{455AE46E-E744-4F2C-B4FA-92A6DBAD520C}"/>
    <cellStyle name="Normal 29" xfId="464" xr:uid="{712045CA-71A4-4FA6-A303-220E09500615}"/>
    <cellStyle name="Normal 3" xfId="17" xr:uid="{55BE6150-FCA5-4BE1-A3BE-013E7D7BA705}"/>
    <cellStyle name="Normal 3 10" xfId="360" xr:uid="{F6DBA808-7E7B-4738-91A0-6322B791E5CE}"/>
    <cellStyle name="Normal 3 10 2" xfId="204" xr:uid="{BAF2AC53-E338-408E-A7CD-47804FE5F9A4}"/>
    <cellStyle name="Normal 3 2" xfId="20" xr:uid="{2C86CA80-B7BC-48F2-94F3-51E4DEF21D83}"/>
    <cellStyle name="Normal 3 2 11" xfId="88" xr:uid="{4A5CEC1A-9A33-4211-9B22-5B5501E7683F}"/>
    <cellStyle name="Normal 3 2 2" xfId="200" xr:uid="{BDB75365-1B60-42F9-989B-DB432B2C5A4B}"/>
    <cellStyle name="Normal 3 2 2 10" xfId="2154" xr:uid="{F9B70D1B-18B6-4BBE-8AED-28754DEA795A}"/>
    <cellStyle name="Normal 3 2 2 10 2" xfId="4365" xr:uid="{0E773CD7-31B9-4550-BAFC-408C8025B384}"/>
    <cellStyle name="Normal 3 2 2 10 2 2" xfId="10011" xr:uid="{B4D7F4C8-197E-4BFA-9D13-164E4E472DCE}"/>
    <cellStyle name="Normal 3 2 2 10 3" xfId="8012" xr:uid="{7E0A19F8-DF05-460A-AEAB-228FA176E9EE}"/>
    <cellStyle name="Normal 3 2 2 11" xfId="2641" xr:uid="{433B5F9A-8B60-4089-8B22-926B877B35C2}"/>
    <cellStyle name="Normal 3 2 2 11 2" xfId="4816" xr:uid="{2B742692-76A3-4DA1-B940-7A9AEE1AC685}"/>
    <cellStyle name="Normal 3 2 2 11 2 2" xfId="10462" xr:uid="{EA81952A-A1CD-4D06-97C0-D4119CD72D21}"/>
    <cellStyle name="Normal 3 2 2 11 3" xfId="8480" xr:uid="{A4F12137-770F-4230-98FE-067785577203}"/>
    <cellStyle name="Normal 3 2 2 12" xfId="2907" xr:uid="{C82CA6DB-3B9A-4358-8086-2F1DA5177CEF}"/>
    <cellStyle name="Normal 3 2 2 12 2" xfId="8650" xr:uid="{1BF1B174-BBE3-481D-B219-E1B460E2B5BD}"/>
    <cellStyle name="Normal 3 2 2 13" xfId="6646" xr:uid="{03E37A0F-1C5C-42D5-B984-6452E706D953}"/>
    <cellStyle name="Normal 3 2 2 2" xfId="495" xr:uid="{9405DFEF-C7B9-4552-B450-660C228B068D}"/>
    <cellStyle name="Normal 3 2 2 2 2" xfId="749" xr:uid="{056EED89-F405-4DD2-97E9-C147B372E8B3}"/>
    <cellStyle name="Normal 3 2 2 2 2 2" xfId="1558" xr:uid="{4337495F-172A-4F2E-A25C-A7525EAA6EE8}"/>
    <cellStyle name="Normal 3 2 2 2 2 2 2" xfId="3840" xr:uid="{6CF3D768-417F-406A-8DC6-69639FDE0FE0}"/>
    <cellStyle name="Normal 3 2 2 2 2 2 2 2" xfId="9539" xr:uid="{4123371D-1D6B-4355-970E-1784303358A0}"/>
    <cellStyle name="Normal 3 2 2 2 2 2 3" xfId="7538" xr:uid="{844EBF24-3705-478E-9219-7225E0C78A8F}"/>
    <cellStyle name="Normal 3 2 2 2 2 3" xfId="2531" xr:uid="{93B2FB07-21F9-4952-AB38-0A71FE1B3252}"/>
    <cellStyle name="Normal 3 2 2 2 2 3 2" xfId="4721" xr:uid="{9E4D3A45-2E69-4B72-8D26-738E5332B603}"/>
    <cellStyle name="Normal 3 2 2 2 2 3 2 2" xfId="10367" xr:uid="{1E04650C-2C00-43E8-B645-25F9CEB9F337}"/>
    <cellStyle name="Normal 3 2 2 2 2 3 3" xfId="8385" xr:uid="{F04253AD-FF14-43AF-827F-348A8493A5E2}"/>
    <cellStyle name="Normal 3 2 2 2 2 4" xfId="3233" xr:uid="{1A76144E-1B8F-48F4-8E0B-C62D3255DDF5}"/>
    <cellStyle name="Normal 3 2 2 2 2 4 2" xfId="8933" xr:uid="{B9D8AB13-D284-4C4F-922A-0A2E94D23771}"/>
    <cellStyle name="Normal 3 2 2 2 2 5" xfId="6931" xr:uid="{32505499-BBF8-404B-BA6B-598F88108F8E}"/>
    <cellStyle name="Normal 3 2 2 2 3" xfId="1102" xr:uid="{DAFA16B4-93B6-48CD-8A9F-87DD670DFE9A}"/>
    <cellStyle name="Normal 3 2 2 2 3 2" xfId="3414" xr:uid="{FECBF541-FE69-4C4C-B34D-AC9B2E67B4A5}"/>
    <cellStyle name="Normal 3 2 2 2 3 2 2" xfId="9114" xr:uid="{958E62D0-A0CB-4012-B28E-5F3D028507E0}"/>
    <cellStyle name="Normal 3 2 2 2 3 3" xfId="7113" xr:uid="{A9DF07CD-33F8-4350-AA8C-6397CE37C6D1}"/>
    <cellStyle name="Normal 3 2 2 2 4" xfId="2139" xr:uid="{86128169-FFF4-4086-AB84-E44D91881135}"/>
    <cellStyle name="Normal 3 2 2 2 4 2" xfId="4352" xr:uid="{A637437B-02DB-4EBC-A798-ACF24B0B1F1D}"/>
    <cellStyle name="Normal 3 2 2 2 4 2 2" xfId="9998" xr:uid="{99712587-378D-4F4F-B7D4-7E6399C7452B}"/>
    <cellStyle name="Normal 3 2 2 2 4 3" xfId="7999" xr:uid="{9763D380-CCDC-4CAE-BF64-0E900CEEA3DA}"/>
    <cellStyle name="Normal 3 2 2 2 5" xfId="3078" xr:uid="{4283C3C9-F11E-4B10-A49E-9DE4F4C9AD4D}"/>
    <cellStyle name="Normal 3 2 2 2 5 2" xfId="8794" xr:uid="{F2E1184B-4445-4900-94DC-CDD4C62CE000}"/>
    <cellStyle name="Normal 3 2 2 2 6" xfId="6791" xr:uid="{682A580D-0431-4F38-9A0C-8CD136DFE8C3}"/>
    <cellStyle name="Normal 3 2 2 3" xfId="519" xr:uid="{E322F488-0BC8-4A7F-9DB0-1A806A16D46C}"/>
    <cellStyle name="Normal 3 2 2 3 2" xfId="765" xr:uid="{638F277A-38B3-47C5-915A-00DC155EB675}"/>
    <cellStyle name="Normal 3 2 2 3 2 2" xfId="3248" xr:uid="{86A05818-8B3D-4C4E-80C9-0C4883CD9733}"/>
    <cellStyle name="Normal 3 2 2 3 2 2 2" xfId="8948" xr:uid="{86A59A9A-8F01-4B03-9BD0-C709AE984636}"/>
    <cellStyle name="Normal 3 2 2 3 2 3" xfId="6947" xr:uid="{C1EF5487-6AA6-4180-A3BB-FF45751CA158}"/>
    <cellStyle name="Normal 3 2 2 3 3" xfId="1390" xr:uid="{DD2C027A-0233-428D-9168-09C9EAABA219}"/>
    <cellStyle name="Normal 3 2 2 3 3 2" xfId="3672" xr:uid="{B95D1125-AADF-48C0-A67F-2CEC1313B6E7}"/>
    <cellStyle name="Normal 3 2 2 3 3 2 2" xfId="9371" xr:uid="{D981E9FD-765C-4D42-8223-855CDAC4124A}"/>
    <cellStyle name="Normal 3 2 2 3 3 3" xfId="7370" xr:uid="{F152F9A7-44DB-416C-A734-5EB18CDA9E6C}"/>
    <cellStyle name="Normal 3 2 2 3 4" xfId="2395" xr:uid="{DF140D34-F5D1-4CCA-9E5E-BD475E76E300}"/>
    <cellStyle name="Normal 3 2 2 3 4 2" xfId="4585" xr:uid="{DB368EE8-1E89-43EF-B922-66AE5533D675}"/>
    <cellStyle name="Normal 3 2 2 3 4 2 2" xfId="10231" xr:uid="{2B47D498-D1F3-453F-A0EE-05129B468373}"/>
    <cellStyle name="Normal 3 2 2 3 4 3" xfId="8249" xr:uid="{734EAE40-F13A-4811-A350-7ADDB6A9122B}"/>
    <cellStyle name="Normal 3 2 2 3 5" xfId="3089" xr:uid="{134BE832-3F00-4BE3-886E-ADDAF85FF4E6}"/>
    <cellStyle name="Normal 3 2 2 3 5 2" xfId="8804" xr:uid="{712C3E45-3B47-4BDB-A3F5-699177A0A9FF}"/>
    <cellStyle name="Normal 3 2 2 3 6" xfId="6802" xr:uid="{B19F5EE7-E100-47F5-BB00-E8FB1EB68080}"/>
    <cellStyle name="Normal 3 2 2 4" xfId="543" xr:uid="{624B6A9F-EB22-43D1-84A9-8879DF7E33FB}"/>
    <cellStyle name="Normal 3 2 2 4 2" xfId="783" xr:uid="{DFA4B736-A1FE-45AC-94DE-B01065AA59FE}"/>
    <cellStyle name="Normal 3 2 2 4 2 2" xfId="3266" xr:uid="{54F6D879-8DCA-4634-A470-EC4EDD4F09DB}"/>
    <cellStyle name="Normal 3 2 2 4 2 2 2" xfId="8966" xr:uid="{5EB15E0C-E2DD-4D86-8686-20217D6469D7}"/>
    <cellStyle name="Normal 3 2 2 4 2 3" xfId="6965" xr:uid="{A5B8469B-D950-4DAC-8D7C-F791549150D0}"/>
    <cellStyle name="Normal 3 2 2 4 3" xfId="3102" xr:uid="{D25882EB-5E71-4504-BF0F-248F4BAB7580}"/>
    <cellStyle name="Normal 3 2 2 4 3 2" xfId="8815" xr:uid="{E19DD342-1494-456B-927C-BFD24B977D14}"/>
    <cellStyle name="Normal 3 2 2 4 4" xfId="6813" xr:uid="{79274D50-B443-4251-B9D1-511DF38529A4}"/>
    <cellStyle name="Normal 3 2 2 5" xfId="605" xr:uid="{8EA6AA44-48AA-416A-81A9-7D19B49C6B01}"/>
    <cellStyle name="Normal 3 2 2 5 2" xfId="3131" xr:uid="{D852FC26-B07B-403B-B7ED-A91FFE7B765E}"/>
    <cellStyle name="Normal 3 2 2 5 2 2" xfId="8833" xr:uid="{A93B8619-9B76-4AEB-BCAF-0E14752EE2ED}"/>
    <cellStyle name="Normal 3 2 2 5 3" xfId="6831" xr:uid="{271DFFCA-DB2B-44C3-8E13-7E396577D83E}"/>
    <cellStyle name="Normal 3 2 2 6" xfId="715" xr:uid="{F4C7243F-F397-4436-95E0-96FE534617B3}"/>
    <cellStyle name="Normal 3 2 2 6 2" xfId="3205" xr:uid="{03224089-842D-438B-B3FE-ED6F63872156}"/>
    <cellStyle name="Normal 3 2 2 6 2 2" xfId="8905" xr:uid="{55278AE3-CC21-4DCF-82CB-13ADBF7D0E7B}"/>
    <cellStyle name="Normal 3 2 2 6 3" xfId="6903" xr:uid="{5CEB7608-43A9-4774-B793-7C140E9DC199}"/>
    <cellStyle name="Normal 3 2 2 7" xfId="869" xr:uid="{E3C685E6-F6BE-4CEB-84F0-D94ACA9C0665}"/>
    <cellStyle name="Normal 3 2 2 7 2" xfId="3288" xr:uid="{4EF09623-4D06-4015-809D-4A5CE30109CA}"/>
    <cellStyle name="Normal 3 2 2 7 2 2" xfId="8988" xr:uid="{C8A780D8-8164-4EC1-9B01-8F8135EBF410}"/>
    <cellStyle name="Normal 3 2 2 7 3" xfId="6987" xr:uid="{95E0749D-3A5A-4405-89F7-A16D31EFF508}"/>
    <cellStyle name="Normal 3 2 2 8" xfId="966" xr:uid="{691E4AA9-4997-49C1-9E2C-0731BB2487D7}"/>
    <cellStyle name="Normal 3 2 2 8 2" xfId="3303" xr:uid="{1EBFF126-8E29-4985-9710-E576EC74119A}"/>
    <cellStyle name="Normal 3 2 2 8 2 2" xfId="9003" xr:uid="{E7492E28-EAC1-4E9E-A2A4-04B5C0523014}"/>
    <cellStyle name="Normal 3 2 2 8 3" xfId="7002" xr:uid="{C1684FBA-A4CB-4683-9B05-CC1652A8492C}"/>
    <cellStyle name="Normal 3 2 2 9" xfId="1742" xr:uid="{F289E51A-35BE-4ED9-A347-FE7B97746735}"/>
    <cellStyle name="Normal 3 2 2 9 2" xfId="4002" xr:uid="{D4231AD0-DCED-47A7-986A-0365152A0C8F}"/>
    <cellStyle name="Normal 3 2 2 9 2 2" xfId="9701" xr:uid="{B4C69435-D3DF-4C03-A3E1-E6FB914C1126}"/>
    <cellStyle name="Normal 3 2 2 9 3" xfId="7700" xr:uid="{47C88544-4ED7-4948-858C-9F4503AB4968}"/>
    <cellStyle name="Normal 3 2 3" xfId="274" xr:uid="{BA44C982-8F65-4689-8207-41B30D0639FE}"/>
    <cellStyle name="Normal 3 2 3 2" xfId="2707" xr:uid="{4347D8A9-14C9-4463-9206-D168DF065D55}"/>
    <cellStyle name="Normal 3 2 3 2 2" xfId="8494" xr:uid="{3DCDAA78-3008-4157-8313-55962EB81DF7}"/>
    <cellStyle name="Normal 3 2 3 3" xfId="2956" xr:uid="{16E378B1-BD35-4DF6-9703-6D5D4419ACE5}"/>
    <cellStyle name="Normal 3 2 4" xfId="220" xr:uid="{9AB49FC9-928E-4277-8E67-842C0039B27A}"/>
    <cellStyle name="Normal 3 3" xfId="22" xr:uid="{52C69BBB-A974-419B-8617-84A872123595}"/>
    <cellStyle name="Normal 3 3 2" xfId="279" xr:uid="{B2B97A1B-0FBF-4CDC-8A2C-84B7EF5335AC}"/>
    <cellStyle name="Normal 3 3 2 2" xfId="406" xr:uid="{643DA65F-C61B-4C46-9A1C-30226DA1A164}"/>
    <cellStyle name="Normal 3 3 2 3" xfId="2231" xr:uid="{B4238A62-104E-4EAD-B6AD-20BEE9947667}"/>
    <cellStyle name="Normal 3 3 2 4" xfId="2130" xr:uid="{1598F621-88A5-4DDB-95E1-4F80105F91B5}"/>
    <cellStyle name="Normal 3 3 3" xfId="641" xr:uid="{81A22EDB-AEF0-4116-B4DB-D50AA05D47D4}"/>
    <cellStyle name="Normal 3 4" xfId="233" xr:uid="{7BF22020-34CA-47D0-8622-1E3C6767E137}"/>
    <cellStyle name="Normal 3 4 2" xfId="353" xr:uid="{A436B4AF-709E-40C5-956C-A78F63D9640C}"/>
    <cellStyle name="Normal 3 4 3" xfId="498" xr:uid="{47103F10-5322-447A-AEDC-AAEEBB43A44F}"/>
    <cellStyle name="Normal 3 4 4" xfId="2925" xr:uid="{876F0FCA-51D1-4395-A660-A35C3162DEE5}"/>
    <cellStyle name="Normal 3 5" xfId="24" xr:uid="{02827F5A-ACB1-44E0-8B4D-5F5D088FEBF9}"/>
    <cellStyle name="Normal 3 6" xfId="282" xr:uid="{9E6382D8-F0C0-441A-9E35-07AD4A8D3853}"/>
    <cellStyle name="Normal 3 6 2" xfId="1167" xr:uid="{5FEC3862-2AF5-4ADA-AD1D-401E42D41DFE}"/>
    <cellStyle name="Normal 3 6 3" xfId="639" xr:uid="{24523BD5-E1C0-442D-8DB7-7A3084EFDEFE}"/>
    <cellStyle name="Normal 3 6 4" xfId="2962" xr:uid="{42FB5A4C-63C1-48AF-9859-88CFB329D5A0}"/>
    <cellStyle name="Normal 3 7" xfId="1007" xr:uid="{EB53E315-CC62-4253-901B-2CDBD0EBA009}"/>
    <cellStyle name="Normal 30" xfId="465" xr:uid="{5F4A6788-56BF-49C4-B817-F9FF3E973277}"/>
    <cellStyle name="Normal 30 2" xfId="468" xr:uid="{5434486E-6F44-438F-8030-D9783C21566F}"/>
    <cellStyle name="Normal 30 2 2" xfId="472" xr:uid="{F2E21186-2DB3-4D98-A20F-BA6CC15F3C31}"/>
    <cellStyle name="Normal 30 2 2 2" xfId="483" xr:uid="{5714735D-421F-4E9E-9925-ABDF3BE02C51}"/>
    <cellStyle name="Normal 30 2 2 2 2" xfId="741" xr:uid="{10499B85-E694-4340-9A4A-2ACD99544EAA}"/>
    <cellStyle name="Normal 30 2 2 2 2 2" xfId="1468" xr:uid="{FE0F4014-F1C8-483F-869C-BA910643087D}"/>
    <cellStyle name="Normal 30 2 2 2 2 2 2" xfId="3750" xr:uid="{A391977B-3455-4C87-BDD3-75A03F6ACF58}"/>
    <cellStyle name="Normal 30 2 2 2 2 2 2 2" xfId="9449" xr:uid="{5C937B33-C004-4670-A66A-4097734355DA}"/>
    <cellStyle name="Normal 30 2 2 2 2 2 3" xfId="7448" xr:uid="{8E874F08-340E-40AA-8CCB-2D339CF51C72}"/>
    <cellStyle name="Normal 30 2 2 2 2 3" xfId="2473" xr:uid="{1857DBC4-C27B-4D16-8D08-B33B116A7FC5}"/>
    <cellStyle name="Normal 30 2 2 2 2 3 2" xfId="4663" xr:uid="{7EB672E1-483B-4A5B-9171-6B6FBA92ED00}"/>
    <cellStyle name="Normal 30 2 2 2 2 3 2 2" xfId="10309" xr:uid="{642DD46B-1E70-4863-855D-C334D606DCEA}"/>
    <cellStyle name="Normal 30 2 2 2 2 3 3" xfId="8327" xr:uid="{12F57510-9AF8-4248-82DE-D156EF4F307E}"/>
    <cellStyle name="Normal 30 2 2 2 2 4" xfId="3226" xr:uid="{B3D82CD3-8B72-4267-BE75-039AE3240D88}"/>
    <cellStyle name="Normal 30 2 2 2 2 4 2" xfId="8926" xr:uid="{B0DA9B22-45B0-42DC-B374-6380918C6B7E}"/>
    <cellStyle name="Normal 30 2 2 2 2 5" xfId="6924" xr:uid="{BB2287A9-254C-461B-9C88-87DE0B4AD385}"/>
    <cellStyle name="Normal 30 2 2 2 3" xfId="1258" xr:uid="{49D95C46-936B-4671-AE26-1ACA87A5FF62}"/>
    <cellStyle name="Normal 30 2 2 2 3 2" xfId="3550" xr:uid="{ADA655EF-5B94-4F01-865E-123A6E9364B8}"/>
    <cellStyle name="Normal 30 2 2 2 3 2 2" xfId="9250" xr:uid="{CFB6AF3F-C38A-453E-9D9F-DA252F72AEED}"/>
    <cellStyle name="Normal 30 2 2 2 3 3" xfId="7249" xr:uid="{299C8880-6306-415E-A161-40BE187D72CE}"/>
    <cellStyle name="Normal 30 2 2 2 4" xfId="2319" xr:uid="{2836650C-43E4-4328-ACA7-71AA5093EA07}"/>
    <cellStyle name="Normal 30 2 2 2 4 2" xfId="4509" xr:uid="{4B9A8274-75D5-47C9-90BD-0D5A80F2825B}"/>
    <cellStyle name="Normal 30 2 2 2 4 2 2" xfId="10155" xr:uid="{91199BC7-E119-4D31-A47A-09A78D5FA085}"/>
    <cellStyle name="Normal 30 2 2 2 4 3" xfId="8173" xr:uid="{7025A562-CAA8-43FC-BC69-9D9ECE8F3C20}"/>
    <cellStyle name="Normal 30 2 2 2 5" xfId="2732" xr:uid="{C2DA84EC-FE55-46FC-B995-99D7E24931AB}"/>
    <cellStyle name="Normal 30 2 2 2 5 2" xfId="4854" xr:uid="{A36C4C67-FED6-4F0D-A3BE-95308E1B4282}"/>
    <cellStyle name="Normal 30 2 2 2 5 2 2" xfId="10500" xr:uid="{6E5A3D83-65C8-4367-B7F1-82D8D712EAFA}"/>
    <cellStyle name="Normal 30 2 2 2 5 3" xfId="8519" xr:uid="{B2322DC5-4D91-4124-B691-E1CCBF3B4902}"/>
    <cellStyle name="Normal 30 2 2 2 6" xfId="3072" xr:uid="{81D768EA-B85F-47A4-888F-FAEC6A26759D}"/>
    <cellStyle name="Normal 30 2 2 2 6 2" xfId="8789" xr:uid="{55F24193-ED16-44F0-8372-2BD835EEC134}"/>
    <cellStyle name="Normal 30 2 2 2 7" xfId="6785" xr:uid="{1BCC5651-5EE5-438A-972D-43C35499C5E2}"/>
    <cellStyle name="Normal 30 2 2 3" xfId="734" xr:uid="{D21FAA6E-6BBE-48E4-B36A-297809C1C6E9}"/>
    <cellStyle name="Normal 30 2 2 3 2" xfId="1434" xr:uid="{4B324CA3-7ADB-4B00-B1FA-EC03DACC914E}"/>
    <cellStyle name="Normal 30 2 2 3 2 2" xfId="3716" xr:uid="{DA175234-7D9F-426E-B70A-DB3ED2A8A19F}"/>
    <cellStyle name="Normal 30 2 2 3 2 2 2" xfId="9415" xr:uid="{AAA05423-1B41-467F-A54C-AB949B9A3251}"/>
    <cellStyle name="Normal 30 2 2 3 2 3" xfId="7414" xr:uid="{AC585D86-A5A0-486E-862F-96F1522E946A}"/>
    <cellStyle name="Normal 30 2 2 3 3" xfId="2439" xr:uid="{133F8001-E457-45F8-9CDE-9CF84A6403BB}"/>
    <cellStyle name="Normal 30 2 2 3 3 2" xfId="4629" xr:uid="{6E3F6A73-3871-432C-8828-70669B93A001}"/>
    <cellStyle name="Normal 30 2 2 3 3 2 2" xfId="10275" xr:uid="{D7E6D868-C7CC-4D9A-A19B-B22984E5B8F5}"/>
    <cellStyle name="Normal 30 2 2 3 3 3" xfId="8293" xr:uid="{477C2DD6-2B1D-4A2B-8439-7488C5AC8D4F}"/>
    <cellStyle name="Normal 30 2 2 3 4" xfId="3219" xr:uid="{BAA5543C-FF89-468A-A940-C8D2E5741C89}"/>
    <cellStyle name="Normal 30 2 2 3 4 2" xfId="8919" xr:uid="{3C0B667D-3D12-460C-84C4-F49CDD01129C}"/>
    <cellStyle name="Normal 30 2 2 3 5" xfId="6917" xr:uid="{2D8E86FC-61FA-4E54-829C-32F923C32A98}"/>
    <cellStyle name="Normal 30 2 2 4" xfId="1186" xr:uid="{721BA112-67C0-48B7-8BD7-3CDD966F8C8E}"/>
    <cellStyle name="Normal 30 2 2 4 2" xfId="3489" xr:uid="{088EAFB2-6DCB-43E7-8C2D-738406621315}"/>
    <cellStyle name="Normal 30 2 2 4 2 2" xfId="9189" xr:uid="{714074C6-96AA-40F1-A682-5E46B28F57E1}"/>
    <cellStyle name="Normal 30 2 2 4 3" xfId="7188" xr:uid="{37B11EB8-0835-4B96-B675-5F4FD1B5D3A3}"/>
    <cellStyle name="Normal 30 2 2 5" xfId="2275" xr:uid="{F31BA61F-48A8-4515-801D-E359420B34E7}"/>
    <cellStyle name="Normal 30 2 2 5 2" xfId="4466" xr:uid="{7698A39D-5E0C-4109-AB74-43B31F7237D6}"/>
    <cellStyle name="Normal 30 2 2 5 2 2" xfId="10112" xr:uid="{1F7FD893-5319-46E9-A37D-44CF92409891}"/>
    <cellStyle name="Normal 30 2 2 5 3" xfId="8130" xr:uid="{E015049E-FDEE-4374-941D-BEDC19C3B254}"/>
    <cellStyle name="Normal 30 2 2 6" xfId="2711" xr:uid="{44DB5202-E522-4489-BF2F-47BB92D0A33A}"/>
    <cellStyle name="Normal 30 2 2 6 2" xfId="4833" xr:uid="{1F4BCEC7-FB56-4DB5-82AF-8F01F8893302}"/>
    <cellStyle name="Normal 30 2 2 6 2 2" xfId="10479" xr:uid="{9DE0DECE-6306-4C25-86B3-421454B563D3}"/>
    <cellStyle name="Normal 30 2 2 6 3" xfId="8498" xr:uid="{CF0E05B8-89E0-4A11-A2F7-3EB2CACDD853}"/>
    <cellStyle name="Normal 30 2 2 7" xfId="3065" xr:uid="{8F4EB4DA-C7E6-4399-B6D6-FFCDED4BDFD0}"/>
    <cellStyle name="Normal 30 2 2 7 2" xfId="8782" xr:uid="{1C2FA000-1835-40DE-8FC3-827F42368666}"/>
    <cellStyle name="Normal 30 2 2 8" xfId="6778" xr:uid="{9C0D221E-CFDA-4BCC-99F6-1D039BFCC263}"/>
    <cellStyle name="Normal 30 2 3" xfId="729" xr:uid="{64AAF72A-7255-4CCF-A897-9871B94A4619}"/>
    <cellStyle name="Normal 30 2 3 2" xfId="1461" xr:uid="{AAB9391A-8005-4449-8E2A-F9B4032C8108}"/>
    <cellStyle name="Normal 30 2 3 2 2" xfId="3743" xr:uid="{FBDC7968-E7DE-414C-9019-367AE49593F2}"/>
    <cellStyle name="Normal 30 2 3 2 2 2" xfId="9442" xr:uid="{1F109123-13CE-4B23-976A-826DD8438519}"/>
    <cellStyle name="Normal 30 2 3 2 3" xfId="7441" xr:uid="{C999B113-EF3A-49A4-8F05-34B4FD01D412}"/>
    <cellStyle name="Normal 30 2 3 3" xfId="2466" xr:uid="{04A80AC6-9896-44FC-9206-1C90EAEF37B4}"/>
    <cellStyle name="Normal 30 2 3 3 2" xfId="4656" xr:uid="{A4A6967F-3A14-4DE8-BAE2-B08599C83961}"/>
    <cellStyle name="Normal 30 2 3 3 2 2" xfId="10302" xr:uid="{A3B9C167-AD38-48F4-8A10-9B8ED0E8EBBE}"/>
    <cellStyle name="Normal 30 2 3 3 3" xfId="8320" xr:uid="{F275C840-E51E-4995-ACC9-792235651708}"/>
    <cellStyle name="Normal 30 2 3 4" xfId="3214" xr:uid="{AD2B183B-0178-48D4-B130-F0D125C04F88}"/>
    <cellStyle name="Normal 30 2 3 4 2" xfId="8914" xr:uid="{77ACE7F5-6D51-4DD2-9A0E-9B4DF6C2A19C}"/>
    <cellStyle name="Normal 30 2 3 5" xfId="6912" xr:uid="{7066AC53-FE98-4528-9AA4-2202D7B6C67C}"/>
    <cellStyle name="Normal 30 2 4" xfId="1251" xr:uid="{D6E1CD20-04F3-4C2A-8075-45E1DF2216D3}"/>
    <cellStyle name="Normal 30 2 4 2" xfId="3543" xr:uid="{AFA0AAAA-E25B-479E-BB39-ABCC367D33FF}"/>
    <cellStyle name="Normal 30 2 4 2 2" xfId="9243" xr:uid="{CF891E30-B14B-4874-A0DD-12B7ABE657AE}"/>
    <cellStyle name="Normal 30 2 4 3" xfId="7242" xr:uid="{595D620E-F74E-4B1B-9828-6F916C71F9A5}"/>
    <cellStyle name="Normal 30 2 5" xfId="2313" xr:uid="{B15D97EC-2C4C-4C01-B34B-D29FB383D6E9}"/>
    <cellStyle name="Normal 30 2 5 2" xfId="4503" xr:uid="{271A2C78-4EB9-44E0-80CE-CCF18611AF3F}"/>
    <cellStyle name="Normal 30 2 5 2 2" xfId="10149" xr:uid="{9AA18193-8564-4AF9-B856-14F6CF08AF88}"/>
    <cellStyle name="Normal 30 2 5 3" xfId="8167" xr:uid="{A0827A93-1A6C-4D8D-96F3-0A1B1096E651}"/>
    <cellStyle name="Normal 30 2 6" xfId="3061" xr:uid="{E16AF334-9BFA-4328-A338-B15C2504C934}"/>
    <cellStyle name="Normal 30 2 6 2" xfId="8778" xr:uid="{0C840CB4-193D-4E51-8360-739F8324E9DA}"/>
    <cellStyle name="Normal 30 2 7" xfId="6774" xr:uid="{657DED70-5345-417F-943C-8F4C75E234DB}"/>
    <cellStyle name="Normal 30 3" xfId="470" xr:uid="{80A5841C-610B-42B0-B17E-5DA47B418AFC}"/>
    <cellStyle name="Normal 30 3 2" xfId="474" xr:uid="{5872187B-AB93-453F-A06C-9286A85991A7}"/>
    <cellStyle name="Normal 30 3 2 2" xfId="482" xr:uid="{AEBE9051-6562-4609-B5B4-BB65F96DD594}"/>
    <cellStyle name="Normal 30 3 2 2 2" xfId="740" xr:uid="{5E43D829-7288-4D21-B65E-8908A27DF70F}"/>
    <cellStyle name="Normal 30 3 2 2 2 2" xfId="1467" xr:uid="{EFDAB2BD-D6A7-4D7B-AC83-034428EC4AE3}"/>
    <cellStyle name="Normal 30 3 2 2 2 2 2" xfId="3749" xr:uid="{D81D27E3-8F1F-4C42-9B7C-21F709A9A45D}"/>
    <cellStyle name="Normal 30 3 2 2 2 2 2 2" xfId="9448" xr:uid="{4D71E6D1-DC7C-40CD-8708-74C01C2BE73D}"/>
    <cellStyle name="Normal 30 3 2 2 2 2 3" xfId="7447" xr:uid="{1EF5A7B6-771B-429F-8090-167643873FF0}"/>
    <cellStyle name="Normal 30 3 2 2 2 3" xfId="2472" xr:uid="{BC3063E9-9551-4742-941F-BB039968E20F}"/>
    <cellStyle name="Normal 30 3 2 2 2 3 2" xfId="4662" xr:uid="{4511640E-B5F8-4529-8C2E-FD14B55A24C6}"/>
    <cellStyle name="Normal 30 3 2 2 2 3 2 2" xfId="10308" xr:uid="{6460B064-4C1F-4E1A-B92E-B2ACC96D90A3}"/>
    <cellStyle name="Normal 30 3 2 2 2 3 3" xfId="8326" xr:uid="{83966934-DE62-41EE-8BB4-8314D2D1DD12}"/>
    <cellStyle name="Normal 30 3 2 2 2 4" xfId="3225" xr:uid="{271DD43D-E4E8-422D-A337-350BA19245D8}"/>
    <cellStyle name="Normal 30 3 2 2 2 4 2" xfId="8925" xr:uid="{B1785648-B926-4758-95D3-28888AF8B83B}"/>
    <cellStyle name="Normal 30 3 2 2 2 5" xfId="6923" xr:uid="{2E6F26F7-636C-4699-8476-B9EC8A5BF7AD}"/>
    <cellStyle name="Normal 30 3 2 2 3" xfId="1257" xr:uid="{5462A49E-23E9-42C4-A8E9-A01C71FD055C}"/>
    <cellStyle name="Normal 30 3 2 2 3 2" xfId="3549" xr:uid="{4479BA0C-983D-4C15-B610-EF434A5681E8}"/>
    <cellStyle name="Normal 30 3 2 2 3 2 2" xfId="9249" xr:uid="{BC5448AB-A114-4B65-AEC6-3838E343F82D}"/>
    <cellStyle name="Normal 30 3 2 2 3 3" xfId="7248" xr:uid="{9381B5FC-8C42-400D-99CD-DDF72228B451}"/>
    <cellStyle name="Normal 30 3 2 2 4" xfId="2318" xr:uid="{CBFFDF92-A4C9-4EAD-A001-4832DADB3E2B}"/>
    <cellStyle name="Normal 30 3 2 2 4 2" xfId="4508" xr:uid="{B9C48131-5EF9-44AD-BE44-D2E562C6EDEE}"/>
    <cellStyle name="Normal 30 3 2 2 4 2 2" xfId="10154" xr:uid="{95944399-8717-4B93-A781-EB078DD0F179}"/>
    <cellStyle name="Normal 30 3 2 2 4 3" xfId="8172" xr:uid="{B54964B8-F903-467B-A9A2-81C24CAB29CA}"/>
    <cellStyle name="Normal 30 3 2 2 5" xfId="2731" xr:uid="{13EF420C-F717-4248-9E36-2B3DC2526DA6}"/>
    <cellStyle name="Normal 30 3 2 2 5 2" xfId="4853" xr:uid="{727C4EA2-4216-4ABE-9BC7-24A8C073D5CF}"/>
    <cellStyle name="Normal 30 3 2 2 5 2 2" xfId="10499" xr:uid="{9F306F36-68DD-4EB1-BB2A-4EE88F30B01A}"/>
    <cellStyle name="Normal 30 3 2 2 5 3" xfId="8518" xr:uid="{A89C7852-08ED-4391-99AD-7B2931844711}"/>
    <cellStyle name="Normal 30 3 2 2 6" xfId="3071" xr:uid="{4ED327EF-87E6-4A0C-B266-418368801D8F}"/>
    <cellStyle name="Normal 30 3 2 2 6 2" xfId="8788" xr:uid="{DE6D9600-50BF-4803-AA81-4E651DE940D1}"/>
    <cellStyle name="Normal 30 3 2 2 7" xfId="6784" xr:uid="{16174390-BCD2-4F80-876E-F7D6C273D197}"/>
    <cellStyle name="Normal 30 3 2 3" xfId="736" xr:uid="{1183A45F-051A-4B82-84DF-F41ACFED02DC}"/>
    <cellStyle name="Normal 30 3 2 3 2" xfId="1435" xr:uid="{98B563EC-797D-4964-A85F-A1F5B7E1C2BC}"/>
    <cellStyle name="Normal 30 3 2 3 2 2" xfId="3717" xr:uid="{A7204FA0-3CCA-4251-BA69-85DCD6F7F9E9}"/>
    <cellStyle name="Normal 30 3 2 3 2 2 2" xfId="9416" xr:uid="{5A758F7C-472D-487B-B0E6-F440B1AB85C6}"/>
    <cellStyle name="Normal 30 3 2 3 2 3" xfId="7415" xr:uid="{69AC7109-1B72-4B8F-8C1B-72EEAB484E0D}"/>
    <cellStyle name="Normal 30 3 2 3 3" xfId="2440" xr:uid="{14E4A806-4A44-4C20-9F87-7916998BD214}"/>
    <cellStyle name="Normal 30 3 2 3 3 2" xfId="4630" xr:uid="{137C3A3B-6854-474E-88A3-012A85A3B0F2}"/>
    <cellStyle name="Normal 30 3 2 3 3 2 2" xfId="10276" xr:uid="{264C9FBC-6499-4AA4-9ECD-32124BEB250D}"/>
    <cellStyle name="Normal 30 3 2 3 3 3" xfId="8294" xr:uid="{DB7CBE14-F0CD-43CF-8F2C-DA540F925ABE}"/>
    <cellStyle name="Normal 30 3 2 3 4" xfId="3221" xr:uid="{001A2ABA-1D02-4862-88D4-63A7B479C4AA}"/>
    <cellStyle name="Normal 30 3 2 3 4 2" xfId="8921" xr:uid="{300086A6-46B2-4CFF-91D4-02209774879C}"/>
    <cellStyle name="Normal 30 3 2 3 5" xfId="6919" xr:uid="{A28427E0-8B39-4D36-A219-E09F9CA091DF}"/>
    <cellStyle name="Normal 30 3 2 4" xfId="1187" xr:uid="{4A2A85EB-8207-4686-8DF7-348725199007}"/>
    <cellStyle name="Normal 30 3 2 4 2" xfId="3490" xr:uid="{7BB34AAC-3BBE-4F0A-A3C5-05BE2392EFB5}"/>
    <cellStyle name="Normal 30 3 2 4 2 2" xfId="9190" xr:uid="{ACF63AEE-1FAB-4052-988C-94B1F1928AA3}"/>
    <cellStyle name="Normal 30 3 2 4 3" xfId="7189" xr:uid="{1755029C-0449-4B38-B562-240D1C1D1A4B}"/>
    <cellStyle name="Normal 30 3 2 5" xfId="2276" xr:uid="{83907F91-73DC-4B16-8BC8-45AF964CF00E}"/>
    <cellStyle name="Normal 30 3 2 5 2" xfId="4467" xr:uid="{798245A0-267B-45DA-8300-2DBE92D12A95}"/>
    <cellStyle name="Normal 30 3 2 5 2 2" xfId="10113" xr:uid="{63F749A2-3640-4A26-871B-01F5CA9E6753}"/>
    <cellStyle name="Normal 30 3 2 5 3" xfId="8131" xr:uid="{114BF022-C7DF-49D3-AB30-90D33ADA2BC1}"/>
    <cellStyle name="Normal 30 3 2 6" xfId="2712" xr:uid="{6F649B67-F060-4748-AA18-2A2784571779}"/>
    <cellStyle name="Normal 30 3 2 6 2" xfId="4834" xr:uid="{F340D143-7F44-40FF-B332-D94CAAFFEF27}"/>
    <cellStyle name="Normal 30 3 2 6 2 2" xfId="10480" xr:uid="{7A79816D-CF6B-478E-A8B4-89743028CB6A}"/>
    <cellStyle name="Normal 30 3 2 6 3" xfId="8499" xr:uid="{CB0BEC7D-9C68-45E3-8E49-7B9F68E12971}"/>
    <cellStyle name="Normal 30 3 2 7" xfId="3067" xr:uid="{373645FC-B277-4615-A0AB-92DF2EC88081}"/>
    <cellStyle name="Normal 30 3 2 7 2" xfId="8784" xr:uid="{352DDBD8-FA8A-4DA6-A23C-284028403525}"/>
    <cellStyle name="Normal 30 3 2 8" xfId="6780" xr:uid="{4315B8F0-ACB9-4A62-A4E6-001B3804EA84}"/>
    <cellStyle name="Normal 30 3 3" xfId="732" xr:uid="{1063C9C1-97DE-40C5-B909-F26DCEFF4E60}"/>
    <cellStyle name="Normal 30 3 3 2" xfId="1462" xr:uid="{9F25FD20-3426-4F23-ABB1-6489325F796A}"/>
    <cellStyle name="Normal 30 3 3 2 2" xfId="3744" xr:uid="{B46BC44E-8BBB-4815-8127-5557848C5A09}"/>
    <cellStyle name="Normal 30 3 3 2 2 2" xfId="9443" xr:uid="{4832B831-48F9-4EC9-9892-4DB2E6CDCC52}"/>
    <cellStyle name="Normal 30 3 3 2 3" xfId="7442" xr:uid="{2FD68D50-ED2B-4E7C-8268-7592267A5216}"/>
    <cellStyle name="Normal 30 3 3 3" xfId="2467" xr:uid="{88FD7FCC-56F6-4365-999C-2AA22029E91A}"/>
    <cellStyle name="Normal 30 3 3 3 2" xfId="4657" xr:uid="{C28AE84B-2ED9-44B3-ABCB-4A672B47AE21}"/>
    <cellStyle name="Normal 30 3 3 3 2 2" xfId="10303" xr:uid="{ADF19BF4-BFC7-421E-A272-686741F12B4E}"/>
    <cellStyle name="Normal 30 3 3 3 3" xfId="8321" xr:uid="{FCBE58CE-C77F-42C3-A212-2DBD675CFCF0}"/>
    <cellStyle name="Normal 30 3 3 4" xfId="3217" xr:uid="{019E8C6E-F731-4363-B2E3-0E4D44E4A9D8}"/>
    <cellStyle name="Normal 30 3 3 4 2" xfId="8917" xr:uid="{D73327F1-4AE6-44D3-AFA4-F18A75DF5FE5}"/>
    <cellStyle name="Normal 30 3 3 5" xfId="6915" xr:uid="{2B30EC1F-8655-40A2-BBF5-772824C9E37A}"/>
    <cellStyle name="Normal 30 3 4" xfId="1252" xr:uid="{E04A46F1-2AFB-44A0-9C0F-3EF31BE79AB9}"/>
    <cellStyle name="Normal 30 3 4 2" xfId="3544" xr:uid="{F21BAED0-7521-4909-8B6B-32954753C9C2}"/>
    <cellStyle name="Normal 30 3 4 2 2" xfId="9244" xr:uid="{0E14DCB8-B5D0-40C9-99B2-FC39A177BEB6}"/>
    <cellStyle name="Normal 30 3 4 3" xfId="7243" xr:uid="{6F973592-7098-4D30-9077-820BB64058E7}"/>
    <cellStyle name="Normal 30 3 5" xfId="2314" xr:uid="{E00C2294-60D7-4322-8C63-D0E4178E6966}"/>
    <cellStyle name="Normal 30 3 5 2" xfId="4504" xr:uid="{9027DDCD-C8FB-4D68-B87D-8EC1EDC4B648}"/>
    <cellStyle name="Normal 30 3 5 2 2" xfId="10150" xr:uid="{2474AB29-9DA0-44C1-A78C-0F534CC941AD}"/>
    <cellStyle name="Normal 30 3 5 3" xfId="8168" xr:uid="{90A34350-2FC3-4C01-B293-1E2A2434A469}"/>
    <cellStyle name="Normal 30 3 6" xfId="3063" xr:uid="{44E5EA2B-9A00-406B-B156-37ADCE48E81E}"/>
    <cellStyle name="Normal 30 3 6 2" xfId="8780" xr:uid="{35838D6E-B9DC-4836-9013-BA8101936E26}"/>
    <cellStyle name="Normal 30 3 7" xfId="6776" xr:uid="{62D08606-4798-42F7-9724-E9798E0ACA4E}"/>
    <cellStyle name="Normal 30 4" xfId="727" xr:uid="{FCE7F111-E567-455D-AEC1-B018974E1703}"/>
    <cellStyle name="Normal 30 4 2" xfId="1460" xr:uid="{C174E632-7014-4BDC-AB3F-05D37DD7E6BE}"/>
    <cellStyle name="Normal 30 4 2 2" xfId="3742" xr:uid="{88E8AD2E-A875-40E8-85AD-7B13A963523F}"/>
    <cellStyle name="Normal 30 4 2 2 2" xfId="9441" xr:uid="{24F0B80B-54D9-467F-93CC-78D63704F9FD}"/>
    <cellStyle name="Normal 30 4 2 3" xfId="7440" xr:uid="{051DEE92-7222-4C97-BE1A-A35EDE02A6A4}"/>
    <cellStyle name="Normal 30 4 3" xfId="2465" xr:uid="{174CE190-25E9-4DD8-AF61-DEB5AC80A325}"/>
    <cellStyle name="Normal 30 4 3 2" xfId="4655" xr:uid="{0BFDEBA5-04CE-4E1B-BD6C-B11AB218B406}"/>
    <cellStyle name="Normal 30 4 3 2 2" xfId="10301" xr:uid="{9502FFF9-974B-4156-8888-C416CC2A1BFF}"/>
    <cellStyle name="Normal 30 4 3 3" xfId="8319" xr:uid="{FA0DE4F3-DA3E-455B-8C55-2E3F548033E9}"/>
    <cellStyle name="Normal 30 4 4" xfId="3212" xr:uid="{A7D096A2-20D2-44ED-B55C-A9D8F8BDB9B4}"/>
    <cellStyle name="Normal 30 4 4 2" xfId="8912" xr:uid="{C9F7C51E-9DAD-4E20-84EB-80E2961CEA2F}"/>
    <cellStyle name="Normal 30 4 5" xfId="6910" xr:uid="{84BE2142-0C20-4888-9B8D-1489951073D8}"/>
    <cellStyle name="Normal 30 5" xfId="1249" xr:uid="{F3E3BCE1-53E6-46AC-818C-15211D40AAC8}"/>
    <cellStyle name="Normal 30 5 2" xfId="3542" xr:uid="{D92C969A-55AA-45A6-91A1-75BBEE58C97D}"/>
    <cellStyle name="Normal 30 5 2 2" xfId="9242" xr:uid="{394ADE16-5624-457A-A7F2-A4E8C7095086}"/>
    <cellStyle name="Normal 30 5 3" xfId="7241" xr:uid="{D013732A-EB25-48BB-8C5F-49037FC7EBBC}"/>
    <cellStyle name="Normal 30 6" xfId="2312" xr:uid="{2A3FA5D7-1E7F-467A-AD1F-351C16707E41}"/>
    <cellStyle name="Normal 30 6 2" xfId="4502" xr:uid="{A93AB756-C5EC-42A1-B149-30B7BD126861}"/>
    <cellStyle name="Normal 30 6 2 2" xfId="10148" xr:uid="{37E3D96A-9842-411F-82B0-7E257D4496F2}"/>
    <cellStyle name="Normal 30 6 3" xfId="8166" xr:uid="{7446F8EE-7C46-4DFB-98A3-232B379DAED6}"/>
    <cellStyle name="Normal 30 7" xfId="3058" xr:uid="{5A6702BD-4484-47BF-9A04-254590BDE841}"/>
    <cellStyle name="Normal 30 7 2" xfId="8776" xr:uid="{4FDEB713-FAAC-4319-B585-DFD30D84EDEE}"/>
    <cellStyle name="Normal 30 8" xfId="6772" xr:uid="{7EB346D3-6026-4707-A538-36CA2EBC839D}"/>
    <cellStyle name="Normal 31" xfId="407" xr:uid="{D9BE1540-8C50-4CB2-978C-43A029D37E9F}"/>
    <cellStyle name="Normal 32" xfId="477" xr:uid="{1D5F482B-327A-4669-AE31-534BD0675920}"/>
    <cellStyle name="Normal 33" xfId="478" xr:uid="{54D5F675-C095-4C7D-AF50-2B54009CE001}"/>
    <cellStyle name="Normal 33 2" xfId="738" xr:uid="{61BE4304-87AF-4489-B0AB-0A6442239DAE}"/>
    <cellStyle name="Normal 33 2 2" xfId="1464" xr:uid="{653BDBA6-F300-4D57-84D3-962ED36BEB98}"/>
    <cellStyle name="Normal 33 2 2 2" xfId="3746" xr:uid="{83B542FF-2546-4E08-A320-2E33EB8E157B}"/>
    <cellStyle name="Normal 33 2 2 2 2" xfId="9445" xr:uid="{FDABBA0F-D53A-4C2D-A212-F5C961B262DA}"/>
    <cellStyle name="Normal 33 2 2 3" xfId="7444" xr:uid="{A5AC22B8-497B-41D2-AD27-35708CFDF39F}"/>
    <cellStyle name="Normal 33 2 3" xfId="2469" xr:uid="{3ABE6C49-3482-4DDC-AB72-4FA3003E3F09}"/>
    <cellStyle name="Normal 33 2 3 2" xfId="4659" xr:uid="{F62E109C-B210-40DE-8627-488145DE20D8}"/>
    <cellStyle name="Normal 33 2 3 2 2" xfId="10305" xr:uid="{2381987C-FF95-424F-905C-9D0AAEFE986D}"/>
    <cellStyle name="Normal 33 2 3 3" xfId="8323" xr:uid="{160152BD-EC57-4CD6-AA1F-093CCB5F062D}"/>
    <cellStyle name="Normal 33 2 4" xfId="3223" xr:uid="{A05A5C0D-F27D-49F1-BE3F-A7CCCEBC7929}"/>
    <cellStyle name="Normal 33 2 4 2" xfId="8923" xr:uid="{599CF96B-68FF-4C72-8022-61505D8F010E}"/>
    <cellStyle name="Normal 33 2 5" xfId="6921" xr:uid="{2418EDB3-7849-4C9C-8C79-E10486F370C8}"/>
    <cellStyle name="Normal 33 3" xfId="1254" xr:uid="{FB29D282-1E70-437B-910B-3B9D55A533B5}"/>
    <cellStyle name="Normal 33 3 2" xfId="3546" xr:uid="{4A81A8E1-01EA-402D-913B-3F2B70D32D45}"/>
    <cellStyle name="Normal 33 3 2 2" xfId="9246" xr:uid="{143F5DCE-B988-4F06-91D5-E233FF6F243D}"/>
    <cellStyle name="Normal 33 3 3" xfId="7245" xr:uid="{E983D6E7-A6B4-4480-A9AC-0FD053E86CB2}"/>
    <cellStyle name="Normal 33 4" xfId="2316" xr:uid="{BD6A26B1-7807-47F5-9C2E-72535CA4CD51}"/>
    <cellStyle name="Normal 33 4 2" xfId="4506" xr:uid="{DC9E76A8-B2B0-406D-991D-95AADE052EED}"/>
    <cellStyle name="Normal 33 4 2 2" xfId="10152" xr:uid="{C4A57060-BDB7-41E8-8599-10D1CD2D318B}"/>
    <cellStyle name="Normal 33 4 3" xfId="8170" xr:uid="{BB23654C-ECB8-49AA-83C0-6CC70A0B637D}"/>
    <cellStyle name="Normal 33 5" xfId="3069" xr:uid="{E7D96488-3ED8-4613-A4D3-F7D3E3ECA903}"/>
    <cellStyle name="Normal 33 5 2" xfId="8786" xr:uid="{7CD9CADC-F99F-4297-B42D-00F155F12218}"/>
    <cellStyle name="Normal 33 6" xfId="6782" xr:uid="{E1CC5466-F382-439B-B472-37E9D3C8952E}"/>
    <cellStyle name="Normal 34" xfId="248" xr:uid="{26FF36D1-F895-4D33-B115-04654877587A}"/>
    <cellStyle name="Normal 35" xfId="480" xr:uid="{C65BF180-86B6-40A0-98AC-39AB98505EB2}"/>
    <cellStyle name="Normal 35 2" xfId="739" xr:uid="{0D8011ED-B0AD-4D3B-8DAB-89DA1A80804C}"/>
    <cellStyle name="Normal 35 2 2" xfId="1466" xr:uid="{CAC8190E-0BEF-47F7-9E5B-8D8419E98681}"/>
    <cellStyle name="Normal 35 2 2 2" xfId="3748" xr:uid="{EC1D86A3-E173-4749-B6DD-1E60648CED8A}"/>
    <cellStyle name="Normal 35 2 2 2 2" xfId="9447" xr:uid="{F8A3C684-CB18-4906-8B7F-8753FE640E71}"/>
    <cellStyle name="Normal 35 2 2 3" xfId="7446" xr:uid="{2B9DEDC3-A128-4A31-98C4-9814C9FE791C}"/>
    <cellStyle name="Normal 35 2 3" xfId="2471" xr:uid="{0EF171CF-875F-4497-9EB0-E2137E0EAB40}"/>
    <cellStyle name="Normal 35 2 3 2" xfId="4661" xr:uid="{D4FC3915-7315-4751-A6CF-00083CDAF788}"/>
    <cellStyle name="Normal 35 2 3 2 2" xfId="10307" xr:uid="{B1F4DC39-6A4F-499E-9EE9-BDAC5892D954}"/>
    <cellStyle name="Normal 35 2 3 3" xfId="8325" xr:uid="{053D353A-4021-4CE6-A66C-467B914E0749}"/>
    <cellStyle name="Normal 35 2 4" xfId="3224" xr:uid="{E1B2DBD8-84CD-45F8-A78B-2B5B82CDA4E1}"/>
    <cellStyle name="Normal 35 2 4 2" xfId="8924" xr:uid="{FC045D1E-823B-457E-AF65-40FF20528004}"/>
    <cellStyle name="Normal 35 2 5" xfId="6922" xr:uid="{941494D7-583E-4E99-9399-E16E0F93F012}"/>
    <cellStyle name="Normal 35 3" xfId="1256" xr:uid="{C67DDC28-8550-4036-AF01-458E15D00E12}"/>
    <cellStyle name="Normal 35 3 2" xfId="3548" xr:uid="{AFDC3C4E-6A13-453A-AD87-C54DE40F5087}"/>
    <cellStyle name="Normal 35 3 2 2" xfId="9248" xr:uid="{54A37CFC-107D-4392-B02F-33DED8F42186}"/>
    <cellStyle name="Normal 35 3 3" xfId="7247" xr:uid="{8961E182-790C-4C7C-B6E3-6FB74D1C8E9B}"/>
    <cellStyle name="Normal 35 4" xfId="2317" xr:uid="{EFC40032-AF7C-4CFF-AAD4-F57174A417A7}"/>
    <cellStyle name="Normal 35 4 2" xfId="4507" xr:uid="{6CFFE29D-DAB6-4B9C-9849-98226E5A0029}"/>
    <cellStyle name="Normal 35 4 2 2" xfId="10153" xr:uid="{DD5EC846-1C20-4E7F-B74A-626F547C203F}"/>
    <cellStyle name="Normal 35 4 3" xfId="8171" xr:uid="{E4CA91D6-A4E8-4C09-9D0A-5B7CCF093167}"/>
    <cellStyle name="Normal 35 5" xfId="3070" xr:uid="{6A26701F-D1A7-428E-AE10-CA0DF85FF90E}"/>
    <cellStyle name="Normal 35 5 2" xfId="8787" xr:uid="{B044CA5C-AE57-47FC-BC28-D42B34E436EE}"/>
    <cellStyle name="Normal 35 6" xfId="6783" xr:uid="{89555F38-DD39-44A2-930F-4EA4B061D934}"/>
    <cellStyle name="Normal 36" xfId="152" xr:uid="{6E3838BC-1B79-4899-A521-9D5A0AD93CDA}"/>
    <cellStyle name="Normal 36 2" xfId="1260" xr:uid="{F877C6C0-57F7-4DD5-AE99-6A0DB03191B1}"/>
    <cellStyle name="Normal 36 3" xfId="1350" xr:uid="{52E40C75-9F4D-424B-92FA-9DEF502F44ED}"/>
    <cellStyle name="Normal 36 3 2" xfId="2357" xr:uid="{7E6F6B86-03BF-44F1-A5B6-6618A22528B9}"/>
    <cellStyle name="Normal 36 3 2 2" xfId="4547" xr:uid="{CCD47923-9593-4948-B298-61EBE56E25C8}"/>
    <cellStyle name="Normal 36 3 2 2 2" xfId="10193" xr:uid="{0B5AA628-DA7D-4CFC-A3C1-3EEA18F61D49}"/>
    <cellStyle name="Normal 36 3 2 3" xfId="8211" xr:uid="{D85A15F7-2414-46D4-99D9-0F51114F10BA}"/>
    <cellStyle name="Normal 36 3 3" xfId="3632" xr:uid="{084BC89C-B942-4274-BBA4-82C8E153CEE1}"/>
    <cellStyle name="Normal 36 3 3 2" xfId="9331" xr:uid="{73AE03D4-863C-4D66-B48C-595BCA371801}"/>
    <cellStyle name="Normal 36 3 4" xfId="7330" xr:uid="{A1F9DEED-70A2-489E-98E3-C57A0E211F76}"/>
    <cellStyle name="Normal 36 4" xfId="1031" xr:uid="{71902246-8E8C-4033-9B84-A7B57524F5E1}"/>
    <cellStyle name="Normal 36 4 2" xfId="3352" xr:uid="{A8ECFA99-E801-4D54-9704-DC8E4BF2E46D}"/>
    <cellStyle name="Normal 36 4 2 2" xfId="9052" xr:uid="{64CD7562-F2CE-4681-B571-A0DBF78AB5C7}"/>
    <cellStyle name="Normal 36 4 3" xfId="7051" xr:uid="{72A20E36-0CCD-4A9B-941F-8EB790E29361}"/>
    <cellStyle name="Normal 36 5" xfId="485" xr:uid="{A977D142-D745-43AE-906A-1C6BDD94F63C}"/>
    <cellStyle name="Normal 36 5 2" xfId="2179" xr:uid="{992968CC-85A7-46C5-A144-7B4CCDEAD263}"/>
    <cellStyle name="Normal 36 5 2 2" xfId="8036" xr:uid="{E1831841-4BAB-472D-95C8-6E73BB0DDEF4}"/>
    <cellStyle name="Normal 36 5 3" xfId="3074" xr:uid="{8C28F49B-DC6E-449E-A7B1-2C9E3D3FA2F0}"/>
    <cellStyle name="Normal 36 6" xfId="2866" xr:uid="{40098738-3784-45F0-9708-F890293A7F81}"/>
    <cellStyle name="Normal 36 6 2" xfId="8614" xr:uid="{5E6AE1A9-0B72-4CBA-9E34-3D17531ED067}"/>
    <cellStyle name="Normal 36 7" xfId="6610" xr:uid="{E318EA5B-9C95-4E4C-A8D7-A0D44E34A26A}"/>
    <cellStyle name="Normal 37" xfId="486" xr:uid="{4785DEE8-25B8-40B4-AAC5-D12E2D8F0426}"/>
    <cellStyle name="Normal 37 2" xfId="1093" xr:uid="{75EB2B97-FC99-41CB-B94F-2216D3C35BB4}"/>
    <cellStyle name="Normal 38" xfId="154" xr:uid="{75F09352-8A5C-4470-8DAD-12E29F533E53}"/>
    <cellStyle name="Normal 38 2" xfId="1361" xr:uid="{B3ED35DD-8C5B-4ABF-9DA7-868D0E579599}"/>
    <cellStyle name="Normal 38 2 2" xfId="2368" xr:uid="{A3BFAF57-A44F-46F8-8F72-F054BF586AFA}"/>
    <cellStyle name="Normal 38 2 2 2" xfId="4558" xr:uid="{5349EEBE-453A-452B-9215-69F0FB34AADD}"/>
    <cellStyle name="Normal 38 2 2 2 2" xfId="10204" xr:uid="{5E0C8D87-2252-4A84-A4E7-ABC66ED6D827}"/>
    <cellStyle name="Normal 38 2 2 3" xfId="8222" xr:uid="{347B7AE4-BB24-463C-A3D0-0A7FE3EC9A14}"/>
    <cellStyle name="Normal 38 2 3" xfId="3643" xr:uid="{D9B4EE95-1689-482E-8705-1B519A95E997}"/>
    <cellStyle name="Normal 38 2 3 2" xfId="9342" xr:uid="{7B63008D-6E25-448B-98EC-5161AADDAA0C}"/>
    <cellStyle name="Normal 38 2 4" xfId="7341" xr:uid="{A4808B70-8F7C-4BF4-9433-5B5F816E7596}"/>
    <cellStyle name="Normal 38 3" xfId="1052" xr:uid="{A5D7601B-125C-4FBB-91C9-B3CED8639C80}"/>
    <cellStyle name="Normal 38 3 2" xfId="3371" xr:uid="{0CDC74E3-19A0-4E3B-9360-25FD55AC9001}"/>
    <cellStyle name="Normal 38 3 2 2" xfId="9071" xr:uid="{3200E3EF-76E8-4A18-AD2F-3DDAE7060DC6}"/>
    <cellStyle name="Normal 38 3 3" xfId="7070" xr:uid="{5285CF83-940E-45D3-947A-B22407EC05EC}"/>
    <cellStyle name="Normal 38 4" xfId="507" xr:uid="{9227A2C4-98C3-4832-9D83-23A8A7919780}"/>
    <cellStyle name="Normal 38 4 2" xfId="2187" xr:uid="{1672E6CA-F6A7-43AE-AFCC-39C1AB52CC8D}"/>
    <cellStyle name="Normal 38 4 2 2" xfId="8044" xr:uid="{2901124A-FA35-424A-87CD-ACFC2EC25600}"/>
    <cellStyle name="Normal 38 4 3" xfId="3084" xr:uid="{7CAA4DB0-7482-439B-AED4-292732CAB9A6}"/>
    <cellStyle name="Normal 38 5" xfId="2867" xr:uid="{0BCA507A-DF56-434B-A536-701EDE3539A7}"/>
    <cellStyle name="Normal 38 5 2" xfId="8615" xr:uid="{7A0A7536-B7B0-461E-A66F-03A520CA0643}"/>
    <cellStyle name="Normal 38 6" xfId="6611" xr:uid="{EEE0B61B-6B7A-44ED-AC22-6C82572C90BE}"/>
    <cellStyle name="Normal 39" xfId="510" xr:uid="{D0428747-D163-4FB0-9A1F-DF5F4EE666CA}"/>
    <cellStyle name="Normal 39 2" xfId="1250" xr:uid="{A3048448-0392-4BF2-9650-C1702195CF26}"/>
    <cellStyle name="Normal 4" xfId="18" xr:uid="{A599F531-96F3-4E89-BC96-DCDF57291587}"/>
    <cellStyle name="Normal 4 2" xfId="51" xr:uid="{EEAFD597-9184-4795-8D95-78A34F96EFA0}"/>
    <cellStyle name="Normal 4 2 10" xfId="971" xr:uid="{9833CE64-6A48-4972-AE49-F85B2F8D465C}"/>
    <cellStyle name="Normal 4 2 10 2" xfId="3308" xr:uid="{FC4E47D8-FDF3-405D-9AD5-6ECF66FE59E7}"/>
    <cellStyle name="Normal 4 2 10 2 2" xfId="9008" xr:uid="{BAA6A8BD-077E-484C-ABCF-CFBEDDE03485}"/>
    <cellStyle name="Normal 4 2 10 3" xfId="7007" xr:uid="{565B459A-2760-4797-A4BE-C779A6A7B60B}"/>
    <cellStyle name="Normal 4 2 11" xfId="1746" xr:uid="{DA8EF83F-C3DC-4CC2-A0DF-D16252DEFACA}"/>
    <cellStyle name="Normal 4 2 11 2" xfId="4005" xr:uid="{5F691EAB-04EF-4B4A-9AC7-24726223F80E}"/>
    <cellStyle name="Normal 4 2 11 2 2" xfId="9704" xr:uid="{F8C88818-FA3A-4F44-BB0E-55EDE0333FD8}"/>
    <cellStyle name="Normal 4 2 11 3" xfId="7703" xr:uid="{35A58FCA-69E7-4566-8494-C39EA826FD8E}"/>
    <cellStyle name="Normal 4 2 12" xfId="2649" xr:uid="{7ACE0064-A55F-4032-BBFC-0719AC9AC8BC}"/>
    <cellStyle name="Normal 4 2 12 2" xfId="4818" xr:uid="{EA58F6B2-6DA1-4DBE-8746-CC65A2C7C901}"/>
    <cellStyle name="Normal 4 2 12 2 2" xfId="10464" xr:uid="{6FA95F84-3278-4B32-95F9-D43759A55B61}"/>
    <cellStyle name="Normal 4 2 12 3" xfId="8482" xr:uid="{2D88468B-6154-492F-8C30-8664759CD4F1}"/>
    <cellStyle name="Normal 4 2 2" xfId="49" xr:uid="{36F6E80D-8004-49DF-9D12-074BADE80BED}"/>
    <cellStyle name="Normal 4 2 2 2" xfId="115" xr:uid="{DFB03873-B21A-4890-997A-175D5E756242}"/>
    <cellStyle name="Normal 4 2 2 2 2" xfId="667" xr:uid="{9DA20E2C-A124-48E6-A063-2C73DE1C4072}"/>
    <cellStyle name="Normal 4 2 2 2 2 2" xfId="1394" xr:uid="{E0909EF9-A8F4-4797-BBE2-2C7F14F7B99A}"/>
    <cellStyle name="Normal 4 2 2 2 2 2 2" xfId="3676" xr:uid="{8AA0AB33-5527-4670-A169-A403394D1966}"/>
    <cellStyle name="Normal 4 2 2 2 2 2 2 2" xfId="9375" xr:uid="{2C637187-A216-40ED-93F6-A0166C0209F3}"/>
    <cellStyle name="Normal 4 2 2 2 2 2 3" xfId="7374" xr:uid="{848F88D3-B5AB-4BF7-B2F1-A5774C3DD94E}"/>
    <cellStyle name="Normal 4 2 2 2 2 3" xfId="2399" xr:uid="{2D1D0423-787D-493F-A8BA-EFF5F6260DA6}"/>
    <cellStyle name="Normal 4 2 2 2 2 3 2" xfId="4589" xr:uid="{C156A108-FC9B-4469-977B-37AE1F1E9ACD}"/>
    <cellStyle name="Normal 4 2 2 2 2 3 2 2" xfId="10235" xr:uid="{2174ED19-7969-46B6-AA88-7980C9C6846C}"/>
    <cellStyle name="Normal 4 2 2 2 2 3 3" xfId="8253" xr:uid="{C5946933-8310-4BE7-97ED-D7865302158E}"/>
    <cellStyle name="Normal 4 2 2 2 2 4" xfId="3165" xr:uid="{596B8B1F-EB07-4E6F-A641-1D8817C56989}"/>
    <cellStyle name="Normal 4 2 2 2 2 4 2" xfId="8865" xr:uid="{A99DDEA5-03E2-4F71-B2B6-3E0CED0CBF3A}"/>
    <cellStyle name="Normal 4 2 2 2 2 5" xfId="6863" xr:uid="{19755F3F-8B64-4FA4-865D-0584523BBF70}"/>
    <cellStyle name="Normal 4 2 2 2 3" xfId="1106" xr:uid="{4562BD9D-6645-4F82-A776-465BD1C494F9}"/>
    <cellStyle name="Normal 4 2 2 2 3 2" xfId="3418" xr:uid="{9F43F9E0-86B0-48A3-8AB5-A096AD9CDC55}"/>
    <cellStyle name="Normal 4 2 2 2 3 2 2" xfId="9118" xr:uid="{D3532792-10E3-4226-BD5B-E503B4ACA50A}"/>
    <cellStyle name="Normal 4 2 2 2 3 3" xfId="7117" xr:uid="{0B32AE66-F231-4DBC-B803-FD7D5A924025}"/>
    <cellStyle name="Normal 4 2 2 2 4" xfId="2222" xr:uid="{6209E188-413B-4DB2-8466-04C7069D3B50}"/>
    <cellStyle name="Normal 4 2 2 2 4 2" xfId="4414" xr:uid="{C402CD1C-3DE1-4568-B1FC-5701C4EC6835}"/>
    <cellStyle name="Normal 4 2 2 2 4 2 2" xfId="10060" xr:uid="{EDE79206-2E60-49C0-B38D-40298EEF9135}"/>
    <cellStyle name="Normal 4 2 2 2 4 3" xfId="8078" xr:uid="{BA57CD6B-D86A-4D1B-9E18-579C74C2C18C}"/>
    <cellStyle name="Normal 4 2 2 2 5" xfId="2831" xr:uid="{5688388F-48BE-4BD0-AE69-99BC1E74F571}"/>
    <cellStyle name="Normal 4 2 2 2 5 2" xfId="8579" xr:uid="{573579C2-AA2C-4773-83B4-D9ECCCEA8C4C}"/>
    <cellStyle name="Normal 4 2 2 2 6" xfId="6575" xr:uid="{FE694EF9-E6AE-4C94-878D-134EE0B0D304}"/>
    <cellStyle name="Normal 4 2 2 3" xfId="217" xr:uid="{0B4CC86A-4E89-4979-B7D2-2E2BFF1B0868}"/>
    <cellStyle name="Normal 4 2 2 4" xfId="210" xr:uid="{B021080A-7ABC-47C3-928C-30449BF0053D}"/>
    <cellStyle name="Normal 4 2 2 5" xfId="2790" xr:uid="{E2F8695B-C864-4D83-AAB8-8E71B6F3CB82}"/>
    <cellStyle name="Normal 4 2 2 5 2" xfId="8540" xr:uid="{81D6A43B-E8FC-4B72-8382-4D7A0B88052D}"/>
    <cellStyle name="Normal 4 2 2 6" xfId="6528" xr:uid="{CBE2A764-58D5-482C-97B7-5D9432A97C1E}"/>
    <cellStyle name="Normal 4 2 3" xfId="356" xr:uid="{8DF484D5-40EE-4999-A47F-5CC0206F3AD9}"/>
    <cellStyle name="Normal 4 2 3 2" xfId="668" xr:uid="{09CCB8C1-1E3D-4F3D-A4C4-5F66819CAD11}"/>
    <cellStyle name="Normal 4 2 3 2 2" xfId="1403" xr:uid="{2E19D6D3-2154-42E2-BEF5-FB3B184E8F91}"/>
    <cellStyle name="Normal 4 2 3 2 2 2" xfId="3685" xr:uid="{9A953B5C-3671-4929-AA5A-37C2A5079EED}"/>
    <cellStyle name="Normal 4 2 3 2 2 2 2" xfId="9384" xr:uid="{7AF7E586-6E96-418D-8C4A-BA4F9D27977C}"/>
    <cellStyle name="Normal 4 2 3 2 2 3" xfId="7383" xr:uid="{5F7F5102-0242-4C6A-8938-045D37E6BC86}"/>
    <cellStyle name="Normal 4 2 3 2 3" xfId="2408" xr:uid="{611F1B25-7677-44DB-A563-BA316157F1D8}"/>
    <cellStyle name="Normal 4 2 3 2 3 2" xfId="4598" xr:uid="{F44031D5-611E-487A-88B2-B1B43810D86D}"/>
    <cellStyle name="Normal 4 2 3 2 3 2 2" xfId="10244" xr:uid="{6E690BFE-7277-4A1F-B831-90337C7C6075}"/>
    <cellStyle name="Normal 4 2 3 2 3 3" xfId="8262" xr:uid="{F38BF2B0-8ABA-4D5C-91A7-E94C9ACC1EE1}"/>
    <cellStyle name="Normal 4 2 3 2 4" xfId="3166" xr:uid="{EBC8C09A-84CC-45F1-ABE0-D026CFBE9BF9}"/>
    <cellStyle name="Normal 4 2 3 2 4 2" xfId="8866" xr:uid="{4EBB177D-C3D5-4FF5-A9AA-9CB7946AD836}"/>
    <cellStyle name="Normal 4 2 3 2 5" xfId="6864" xr:uid="{D542138B-B869-4F67-B599-B2BDD2B24D3C}"/>
    <cellStyle name="Normal 4 2 3 3" xfId="1119" xr:uid="{82EB6CCB-F806-43D5-AC3E-1D912112539F}"/>
    <cellStyle name="Normal 4 2 3 3 2" xfId="3430" xr:uid="{B9512931-BAE7-4E70-909F-A4F2E6FD2C7A}"/>
    <cellStyle name="Normal 4 2 3 3 2 2" xfId="9130" xr:uid="{E54F377A-B06B-47D2-A5CD-0887CDECE1B1}"/>
    <cellStyle name="Normal 4 2 3 3 3" xfId="7129" xr:uid="{FA6F3387-9293-48CC-8E91-99A245C14447}"/>
    <cellStyle name="Normal 4 2 3 4" xfId="2230" xr:uid="{072A0293-D794-4A13-B0F7-B7C4AA527753}"/>
    <cellStyle name="Normal 4 2 3 4 2" xfId="4422" xr:uid="{D1E28D4B-1032-4D8E-9B88-7A61938C43E8}"/>
    <cellStyle name="Normal 4 2 3 4 2 2" xfId="10068" xr:uid="{11458116-3552-41C4-B2CC-16F8ED738A1C}"/>
    <cellStyle name="Normal 4 2 3 4 3" xfId="8086" xr:uid="{46363A00-4184-4B15-AAFC-84DF2AA8D7A8}"/>
    <cellStyle name="Normal 4 2 3 5" xfId="3028" xr:uid="{D609E88B-10AE-40DE-A481-C1487CA67168}"/>
    <cellStyle name="Normal 4 2 3 5 2" xfId="8751" xr:uid="{DE3DA69E-9699-4A3A-B7D4-5B56478F4629}"/>
    <cellStyle name="Normal 4 2 3 6" xfId="6747" xr:uid="{2DF0360B-6180-4B37-B4AD-BF6E9ADFF7BB}"/>
    <cellStyle name="Normal 4 2 4" xfId="502" xr:uid="{3659B124-8AE7-4BA9-89FF-510715EB6319}"/>
    <cellStyle name="Normal 4 2 4 2" xfId="753" xr:uid="{25C4D6E2-6445-4A48-A368-801E191F6A8A}"/>
    <cellStyle name="Normal 4 2 4 2 2" xfId="1587" xr:uid="{9EFCABF4-E0A7-4DCD-997E-AA6A17F3C995}"/>
    <cellStyle name="Normal 4 2 4 2 2 2" xfId="3869" xr:uid="{9E366216-DD87-4B55-80EE-FD1EE8B1774A}"/>
    <cellStyle name="Normal 4 2 4 2 2 2 2" xfId="9568" xr:uid="{B5719E8B-895C-4182-954A-B538CEFEC1D8}"/>
    <cellStyle name="Normal 4 2 4 2 2 3" xfId="7567" xr:uid="{036CFD6E-9D17-4E95-9905-BDE377C53DE7}"/>
    <cellStyle name="Normal 4 2 4 2 3" xfId="2549" xr:uid="{D3D573DF-B556-4127-B343-34C011A8F65F}"/>
    <cellStyle name="Normal 4 2 4 2 3 2" xfId="4739" xr:uid="{8708AD1C-DA16-4AA0-B8FD-969A95EEF12D}"/>
    <cellStyle name="Normal 4 2 4 2 3 2 2" xfId="10385" xr:uid="{47F24B9C-13E6-4B0A-BAA6-89941616D65C}"/>
    <cellStyle name="Normal 4 2 4 2 3 3" xfId="8403" xr:uid="{E0230976-0E05-4840-9459-D84971D9E52B}"/>
    <cellStyle name="Normal 4 2 4 2 4" xfId="3237" xr:uid="{DC4A9225-E805-42D8-8447-C5002A85DA68}"/>
    <cellStyle name="Normal 4 2 4 2 4 2" xfId="8937" xr:uid="{80CA0413-3FE8-4FDF-9835-5F1BDFCC4F2E}"/>
    <cellStyle name="Normal 4 2 4 2 5" xfId="6935" xr:uid="{387E4C77-4FAA-4AE9-90B4-701194AF650F}"/>
    <cellStyle name="Normal 4 2 4 3" xfId="1147" xr:uid="{E8648E33-6064-4EE3-BB6E-B1543FC0A2F8}"/>
    <cellStyle name="Normal 4 2 4 3 2" xfId="3457" xr:uid="{D9523F0C-5E25-4F78-A787-F9A7B884C368}"/>
    <cellStyle name="Normal 4 2 4 3 2 2" xfId="9157" xr:uid="{7419B736-0F1A-46E2-B73D-89F126BB205E}"/>
    <cellStyle name="Normal 4 2 4 3 3" xfId="7156" xr:uid="{0F56B86D-C9DB-42F1-BED5-220EE4800649}"/>
    <cellStyle name="Normal 4 2 4 4" xfId="2255" xr:uid="{B17ADD2D-E6FD-42E3-B6B7-0CD20F56CC11}"/>
    <cellStyle name="Normal 4 2 4 4 2" xfId="4446" xr:uid="{3A4AF932-0925-4183-AD7C-F94820363F45}"/>
    <cellStyle name="Normal 4 2 4 4 2 2" xfId="10092" xr:uid="{6A15B82D-B4CD-4EE2-9C1B-A3C599BD4F80}"/>
    <cellStyle name="Normal 4 2 4 4 3" xfId="8110" xr:uid="{197CFBD8-05FD-4CF0-A5A1-4C918F619B99}"/>
    <cellStyle name="Normal 4 2 4 5" xfId="3081" xr:uid="{09AF20F5-D5FA-4802-942B-24C9B07D1CE3}"/>
    <cellStyle name="Normal 4 2 4 5 2" xfId="8797" xr:uid="{4CA89BA8-E915-485D-8157-87FC0684B101}"/>
    <cellStyle name="Normal 4 2 4 6" xfId="6794" xr:uid="{29593FB9-846E-412A-9C11-FCCCA7EE6028}"/>
    <cellStyle name="Normal 4 2 5" xfId="525" xr:uid="{E2F76D25-9A11-46B1-B108-52AB65506730}"/>
    <cellStyle name="Normal 4 2 5 2" xfId="770" xr:uid="{F63C8AC3-3B1F-4096-A4EC-56A237E0459B}"/>
    <cellStyle name="Normal 4 2 5 2 2" xfId="3253" xr:uid="{32ABF6C7-66B9-4D3C-9632-042B6285024F}"/>
    <cellStyle name="Normal 4 2 5 2 2 2" xfId="8953" xr:uid="{D46712FE-CDA1-4A4F-AE21-E9E98AFA38D5}"/>
    <cellStyle name="Normal 4 2 5 2 3" xfId="6952" xr:uid="{181936B2-14DE-4814-919B-5E1BD83D32E1}"/>
    <cellStyle name="Normal 4 2 5 3" xfId="1419" xr:uid="{8C57B512-0C54-4800-9DE8-A16459DD029C}"/>
    <cellStyle name="Normal 4 2 5 3 2" xfId="3701" xr:uid="{43D323C3-BC5F-44F7-90E3-C6F6B9C311D3}"/>
    <cellStyle name="Normal 4 2 5 3 2 2" xfId="9400" xr:uid="{E6E8F24B-6E85-46F5-9D6F-60E6C7F7F908}"/>
    <cellStyle name="Normal 4 2 5 3 3" xfId="7399" xr:uid="{1095061A-AFC0-47E6-96D7-AADD0E41A5FA}"/>
    <cellStyle name="Normal 4 2 5 4" xfId="2424" xr:uid="{DB282B26-17E6-4E25-8DF8-94D5F7B8B924}"/>
    <cellStyle name="Normal 4 2 5 4 2" xfId="4614" xr:uid="{D3C7E8EE-9D4C-464F-8F05-61229DAAA1EA}"/>
    <cellStyle name="Normal 4 2 5 4 2 2" xfId="10260" xr:uid="{013850DB-84FC-4829-B629-92E518D27269}"/>
    <cellStyle name="Normal 4 2 5 4 3" xfId="8278" xr:uid="{3055132E-1961-4ED7-8FFD-1F86C9837369}"/>
    <cellStyle name="Normal 4 2 5 5" xfId="3094" xr:uid="{75A34114-7AD8-4E9B-AA6C-9F9684482E8E}"/>
    <cellStyle name="Normal 4 2 5 5 2" xfId="8808" xr:uid="{9455667A-0319-454E-B865-68E03720015F}"/>
    <cellStyle name="Normal 4 2 5 6" xfId="6806" xr:uid="{C859E684-3845-4AD1-9484-3109CCD4A51E}"/>
    <cellStyle name="Normal 4 2 6" xfId="552" xr:uid="{297B94F6-363F-4CA7-93C4-C50EDC427FFF}"/>
    <cellStyle name="Normal 4 2 6 2" xfId="788" xr:uid="{E8CD94FD-6E31-4AEE-ACCE-D52F996A4D87}"/>
    <cellStyle name="Normal 4 2 6 2 2" xfId="3271" xr:uid="{5DABC7AE-F30A-427C-A80C-2E3EFD63D62F}"/>
    <cellStyle name="Normal 4 2 6 2 2 2" xfId="8971" xr:uid="{CE763C86-2D68-4573-9CBD-7A3A356580F2}"/>
    <cellStyle name="Normal 4 2 6 2 3" xfId="6970" xr:uid="{77E8A9D5-6A21-45BD-ACE9-825D49DED3D1}"/>
    <cellStyle name="Normal 4 2 6 3" xfId="2157" xr:uid="{9235027C-E31A-4DB7-8AFB-D844C3311527}"/>
    <cellStyle name="Normal 4 2 6 3 2" xfId="4368" xr:uid="{492F3309-6B31-4AD6-9175-29BC6B534FDE}"/>
    <cellStyle name="Normal 4 2 6 3 2 2" xfId="10014" xr:uid="{D722A2EF-6F1C-488D-B933-4F9EC0F426E1}"/>
    <cellStyle name="Normal 4 2 6 3 3" xfId="8015" xr:uid="{BA7E2EBA-3033-4163-BFE3-08E6153BEE24}"/>
    <cellStyle name="Normal 4 2 6 4" xfId="3108" xr:uid="{4B532757-A8D0-4B04-ABE6-31AE8953AEEE}"/>
    <cellStyle name="Normal 4 2 6 4 2" xfId="8820" xr:uid="{3BFECF56-160C-4CD0-A79C-A25E34358CA3}"/>
    <cellStyle name="Normal 4 2 6 5" xfId="6818" xr:uid="{0328FA9C-4121-4375-B70B-1B58B84890A9}"/>
    <cellStyle name="Normal 4 2 7" xfId="611" xr:uid="{3E3B3953-0F63-4ACF-9F2C-5967DF0299D4}"/>
    <cellStyle name="Normal 4 2 7 2" xfId="3136" xr:uid="{AC586BAE-196D-4C0E-8055-38244BDA72DF}"/>
    <cellStyle name="Normal 4 2 7 2 2" xfId="8838" xr:uid="{E9F47D3B-B099-41E0-85D7-1AC0C2D290AE}"/>
    <cellStyle name="Normal 4 2 7 3" xfId="6836" xr:uid="{009A9FDF-9A82-4D50-955B-8F4F94566659}"/>
    <cellStyle name="Normal 4 2 8" xfId="651" xr:uid="{A4DB5C85-159A-453E-B163-9C9F07FD1506}"/>
    <cellStyle name="Normal 4 2 9" xfId="877" xr:uid="{81A03B5F-94C9-4BF2-85F1-023493BC9F71}"/>
    <cellStyle name="Normal 4 2 9 2" xfId="3291" xr:uid="{D61D893D-0CF5-470C-B198-A1FD45EEC089}"/>
    <cellStyle name="Normal 4 2 9 2 2" xfId="8991" xr:uid="{F3CC7EEA-5E02-4EFC-9AAA-750B2DF74A63}"/>
    <cellStyle name="Normal 4 2 9 3" xfId="6990" xr:uid="{FFC3AF02-F51B-48AF-98D1-ED024752E1DE}"/>
    <cellStyle name="Normal 4 3" xfId="66" xr:uid="{18873918-5E4D-4A40-8A57-23EF191D6391}"/>
    <cellStyle name="Normal 4 3 2" xfId="1155" xr:uid="{D496F5C7-C056-4376-AA7D-25062DD95873}"/>
    <cellStyle name="Normal 4 3 3" xfId="1117" xr:uid="{2856A74A-07B5-4BF2-94E1-2F813FDF1EEF}"/>
    <cellStyle name="Normal 4 3 4" xfId="980" xr:uid="{6665A2C6-A977-44D8-9EEC-E48CF08F27EF}"/>
    <cellStyle name="Normal 4 4" xfId="287" xr:uid="{44B29078-6910-4C70-9C30-1A6CDF7F2512}"/>
    <cellStyle name="Normal 4 4 2" xfId="1264" xr:uid="{58859D7E-BA93-4CCD-9A55-D62C1B148AF6}"/>
    <cellStyle name="Normal 4 5" xfId="2719" xr:uid="{59696481-0F2D-419A-AA42-8EBA89710C56}"/>
    <cellStyle name="Normal 4 5 2" xfId="4841" xr:uid="{381B51BC-6E5A-404C-A6E4-F9A42D02C50B}"/>
    <cellStyle name="Normal 4 5 2 2" xfId="10487" xr:uid="{071F05C3-B07C-41FC-A3F4-81F80F7B4AC8}"/>
    <cellStyle name="Normal 4 5 3" xfId="8506" xr:uid="{43B79834-CD33-465E-90AB-F96BBFA14A83}"/>
    <cellStyle name="Normal 40" xfId="511" xr:uid="{3A299D26-BA78-43DF-B187-EC23AD201109}"/>
    <cellStyle name="Normal 40 2" xfId="1099" xr:uid="{0CBB52D0-A2B5-43D9-85A2-7130F8A868AD}"/>
    <cellStyle name="Normal 41" xfId="530" xr:uid="{9AD33CC7-A860-4D25-999B-9D5348AD45EB}"/>
    <cellStyle name="Normal 41 2" xfId="1267" xr:uid="{C2B22154-91BE-4B35-96F8-4C7491DB29E2}"/>
    <cellStyle name="Normal 42" xfId="533" xr:uid="{4DEBE9E7-176F-4ADB-9D0B-A24CEF92B8BD}"/>
    <cellStyle name="Normal 42 4" xfId="64" xr:uid="{CD920C08-BC77-4918-9503-9BDB3537388C}"/>
    <cellStyle name="Normal 42 4 2" xfId="124" xr:uid="{7CEC5389-3E0E-41D8-814C-8E5F5B8D8FD7}"/>
    <cellStyle name="Normal 42 4 2 2" xfId="676" xr:uid="{4BEA88D5-B124-4CDF-B3A3-D0B7BCC92F6F}"/>
    <cellStyle name="Normal 42 4 2 2 2" xfId="1369" xr:uid="{7BA02166-8385-4267-BC68-3F02D1642D5B}"/>
    <cellStyle name="Normal 42 4 2 2 2 2" xfId="3651" xr:uid="{D7AB44E1-8DA5-4346-8027-D99A54559528}"/>
    <cellStyle name="Normal 42 4 2 2 2 2 2" xfId="9350" xr:uid="{F14AB853-81EB-402E-B81F-E280AAF44E75}"/>
    <cellStyle name="Normal 42 4 2 2 2 3" xfId="7349" xr:uid="{49D59A5B-1B67-47C7-9E81-21399EFE4070}"/>
    <cellStyle name="Normal 42 4 2 2 3" xfId="2375" xr:uid="{2C08C7F9-6162-4E19-9BB1-1C8EF38F85FE}"/>
    <cellStyle name="Normal 42 4 2 2 3 2" xfId="4565" xr:uid="{F6A51EE8-382C-4FBE-B827-9E3E395C5510}"/>
    <cellStyle name="Normal 42 4 2 2 3 2 2" xfId="10211" xr:uid="{1B55D751-3010-4D2A-A99B-927158B5CE55}"/>
    <cellStyle name="Normal 42 4 2 2 3 3" xfId="8229" xr:uid="{F1820007-47FF-4E51-B092-53D09F9B8092}"/>
    <cellStyle name="Normal 42 4 2 2 4" xfId="3173" xr:uid="{E6427DE4-91F8-4C99-A324-6D227806C7DA}"/>
    <cellStyle name="Normal 42 4 2 2 4 2" xfId="8873" xr:uid="{7531637B-4471-415B-8DFB-A83758E25C22}"/>
    <cellStyle name="Normal 42 4 2 2 5" xfId="6871" xr:uid="{33718F73-3219-4B34-9585-109212E34AE0}"/>
    <cellStyle name="Normal 42 4 2 3" xfId="1063" xr:uid="{197D572E-5E14-49A7-A805-A5D0B5C583F0}"/>
    <cellStyle name="Normal 42 4 2 3 2" xfId="3381" xr:uid="{15D82964-80C3-40D9-81A1-2E458B95A6B7}"/>
    <cellStyle name="Normal 42 4 2 3 2 2" xfId="9081" xr:uid="{77B5090F-E839-4465-B567-A419A7B380FA}"/>
    <cellStyle name="Normal 42 4 2 3 3" xfId="7080" xr:uid="{DA631D17-7C4E-4528-999A-49B9D955557D}"/>
    <cellStyle name="Normal 42 4 2 4" xfId="2196" xr:uid="{D3DC43C8-5208-4EEC-914D-15EBA6767E67}"/>
    <cellStyle name="Normal 42 4 2 4 2" xfId="4396" xr:uid="{E9979E3C-2506-43F2-912E-11C345A4360E}"/>
    <cellStyle name="Normal 42 4 2 4 2 2" xfId="10042" xr:uid="{148DFB7B-30E8-4B67-98D7-219795330B37}"/>
    <cellStyle name="Normal 42 4 2 4 3" xfId="8053" xr:uid="{1492E37D-F870-4B41-9AF0-678A01FCC7D5}"/>
    <cellStyle name="Normal 42 4 2 5" xfId="2840" xr:uid="{CAE57214-F059-49CF-A477-47958891506D}"/>
    <cellStyle name="Normal 42 4 2 5 2" xfId="8588" xr:uid="{64085FDC-3390-4380-A5A6-1027F8AE21E0}"/>
    <cellStyle name="Normal 42 4 2 6" xfId="6584" xr:uid="{1BD4A9E2-ABA4-454B-8591-3C84FEAA5DDE}"/>
    <cellStyle name="Normal 42 4 3" xfId="6537" xr:uid="{8B2D63A5-5F65-4932-92D6-A6DB7B7E0F57}"/>
    <cellStyle name="Normal 43" xfId="516" xr:uid="{3C225349-C4ED-4C6E-9947-73D28DE49FB3}"/>
    <cellStyle name="Normal 44" xfId="177" xr:uid="{4E2057A8-5CF2-455B-B50E-B617F941AC3A}"/>
    <cellStyle name="Normal 44 2" xfId="1370" xr:uid="{35204F51-060F-4AE3-8277-D8266D8388E3}"/>
    <cellStyle name="Normal 44 2 2" xfId="2376" xr:uid="{F3D39419-24C0-4E90-923F-DE7897E613B4}"/>
    <cellStyle name="Normal 44 2 2 2" xfId="4566" xr:uid="{456148EB-820A-49F2-8C10-C55405E39385}"/>
    <cellStyle name="Normal 44 2 2 2 2" xfId="10212" xr:uid="{7D6CBA51-2169-4855-B6BA-DE52534890E4}"/>
    <cellStyle name="Normal 44 2 2 3" xfId="8230" xr:uid="{4F3B7899-0E71-4A02-8B1B-C7B999F8629E}"/>
    <cellStyle name="Normal 44 2 3" xfId="3652" xr:uid="{7BCEA577-557E-479D-B69E-CD27CC747493}"/>
    <cellStyle name="Normal 44 2 3 2" xfId="9351" xr:uid="{9B66FCF6-3274-4AAE-8CFD-B803D727CC26}"/>
    <cellStyle name="Normal 44 2 4" xfId="7350" xr:uid="{B208A32A-3EE6-47C3-B88B-0CEC5B500B0C}"/>
    <cellStyle name="Normal 44 3" xfId="1065" xr:uid="{E78FBEF7-BF8E-474F-A1BD-DD59FEE90E51}"/>
    <cellStyle name="Normal 44 3 2" xfId="3383" xr:uid="{E475A201-875F-4091-8BBC-25AF3B7E28AA}"/>
    <cellStyle name="Normal 44 3 2 2" xfId="9083" xr:uid="{B7636B71-EE3F-4976-876A-6D991A251C0A}"/>
    <cellStyle name="Normal 44 3 3" xfId="7082" xr:uid="{6C92DCFC-B390-48BF-85AE-B8D67E9BDA91}"/>
    <cellStyle name="Normal 44 4" xfId="523" xr:uid="{ADE011B4-21F1-4D4C-A40C-06B9D44BC67E}"/>
    <cellStyle name="Normal 44 4 2" xfId="2198" xr:uid="{FE219834-0701-43BF-A60A-EE1A8A0BA10F}"/>
    <cellStyle name="Normal 44 4 2 2" xfId="8055" xr:uid="{98BF5B69-9AC1-467A-B5D1-DE96E5D7D4E2}"/>
    <cellStyle name="Normal 44 4 3" xfId="3092" xr:uid="{C88B3E98-4F31-41B6-B94D-E7F34563686C}"/>
    <cellStyle name="Normal 44 5" xfId="2888" xr:uid="{60438468-5A28-43D4-A77D-B64048F6AC95}"/>
    <cellStyle name="Normal 44 5 2" xfId="8636" xr:uid="{6A9C361D-6550-4B9A-A831-B35C015F4ABA}"/>
    <cellStyle name="Normal 44 6" xfId="6632" xr:uid="{DAEAE2BB-15E5-431D-9999-34E746224C15}"/>
    <cellStyle name="Normal 45" xfId="167" xr:uid="{CB720374-158F-47E3-93B4-8DEA5D9DE3CB}"/>
    <cellStyle name="Normal 45 2" xfId="1380" xr:uid="{0337525A-8652-4D37-AFB7-06A912DA288A}"/>
    <cellStyle name="Normal 45 2 2" xfId="2385" xr:uid="{459E3FC6-03FE-47AB-883A-00596BF23B5F}"/>
    <cellStyle name="Normal 45 2 2 2" xfId="4575" xr:uid="{E5F5482A-DDC3-4277-BE84-0D3344742810}"/>
    <cellStyle name="Normal 45 2 2 2 2" xfId="10221" xr:uid="{031B78AF-6ABB-4420-906C-2B0A9BEC72ED}"/>
    <cellStyle name="Normal 45 2 2 3" xfId="8239" xr:uid="{1B8CDE24-8536-4C74-BBAC-BD359155DF6E}"/>
    <cellStyle name="Normal 45 2 3" xfId="3662" xr:uid="{699F7E22-D3E7-4E58-8A4E-D8CA008EA433}"/>
    <cellStyle name="Normal 45 2 3 2" xfId="9361" xr:uid="{AB235197-0BFC-4DF6-A98C-DF155FE4A135}"/>
    <cellStyle name="Normal 45 2 4" xfId="7360" xr:uid="{418C9D78-B0BE-461A-BFA0-0D0267247668}"/>
    <cellStyle name="Normal 45 3" xfId="1078" xr:uid="{7B73913B-3B1E-41E4-BB59-688BBA313C8D}"/>
    <cellStyle name="Normal 45 3 2" xfId="3395" xr:uid="{721D9279-4E04-4C9C-B1E9-DB187181B544}"/>
    <cellStyle name="Normal 45 3 2 2" xfId="9095" xr:uid="{3069C9F3-4BFD-405B-B203-8DEC864AE242}"/>
    <cellStyle name="Normal 45 3 3" xfId="7094" xr:uid="{53581623-63AE-4F40-87F6-D669EDA93ABA}"/>
    <cellStyle name="Normal 45 4" xfId="534" xr:uid="{526A7D4C-EA8C-42B7-9F32-F7173E541D5C}"/>
    <cellStyle name="Normal 45 4 2" xfId="2205" xr:uid="{FE2229C8-74A2-4E8C-A0C6-5CF6A8011F54}"/>
    <cellStyle name="Normal 45 4 2 2" xfId="8062" xr:uid="{7FA0F657-DEA8-4CDE-84E4-94548EE1A988}"/>
    <cellStyle name="Normal 45 4 3" xfId="3098" xr:uid="{414AC8AF-4EF4-47DB-B98C-07DD276CA35B}"/>
    <cellStyle name="Normal 45 5" xfId="2879" xr:uid="{8C02F8A0-17AA-44AF-A764-4FC85EA14484}"/>
    <cellStyle name="Normal 45 5 2" xfId="8627" xr:uid="{E2E2B0B1-F625-4572-8771-0B192F4EABD9}"/>
    <cellStyle name="Normal 45 6" xfId="6623" xr:uid="{48E2EF1C-A0C4-492A-A6D2-E852FA28A9CD}"/>
    <cellStyle name="Normal 46" xfId="565" xr:uid="{185844B4-DEF8-4651-BB83-383B0CFBEE4B}"/>
    <cellStyle name="Normal 47" xfId="578" xr:uid="{7C041D8C-6645-482D-8398-BEDEC141A949}"/>
    <cellStyle name="Normal 48" xfId="541" xr:uid="{A2254019-BA0B-40F8-B211-4744E9149069}"/>
    <cellStyle name="Normal 49" xfId="230" xr:uid="{9B5DF216-CD6B-4BA0-99EE-34D15FE07A88}"/>
    <cellStyle name="Normal 5" xfId="84" xr:uid="{F3FB218A-886A-4731-B9BF-48D3459143A6}"/>
    <cellStyle name="Normal 5 12" xfId="476" xr:uid="{30904DAA-2C13-404B-B6B0-EBED04ED2D44}"/>
    <cellStyle name="Normal 5 2" xfId="138" xr:uid="{597C8D39-4322-44B1-80D3-4A0C29A07D04}"/>
    <cellStyle name="Normal 5 2 2" xfId="207" xr:uid="{F51A72CB-36C6-4C80-AC46-5681C5DB02F6}"/>
    <cellStyle name="Normal 5 2 2 2" xfId="1248" xr:uid="{919BE315-7E9C-40D1-8923-57ED372EE04E}"/>
    <cellStyle name="Normal 5 2 2 3" xfId="982" xr:uid="{566B36FC-DB70-4513-89C0-435C8D0166FE}"/>
    <cellStyle name="Normal 5 2 2 4" xfId="460" xr:uid="{6FF9F7B0-AB90-4E30-ACED-C40CF69628DF}"/>
    <cellStyle name="Normal 5 2 2 4 2" xfId="2126" xr:uid="{C7837ADA-C6C1-4FC3-89C5-8755B67496B2}"/>
    <cellStyle name="Normal 5 2 2 4 3" xfId="3057" xr:uid="{2411AE26-6A4D-402C-A5E0-87064932E22B}"/>
    <cellStyle name="Normal 5 2 3" xfId="251" xr:uid="{FDB206F0-DF07-41C3-9C68-17BC2B0EC375}"/>
    <cellStyle name="Normal 5 2 3 2" xfId="409" xr:uid="{E80FFA55-F863-4B24-860C-0FCD9975E444}"/>
    <cellStyle name="Normal 5 2 3 3" xfId="2938" xr:uid="{E54E576F-FFAF-4B47-80A5-FA8E99BF29DB}"/>
    <cellStyle name="Normal 5 2 4" xfId="341" xr:uid="{A42F7903-7BE5-495E-A922-CA13FC736CB3}"/>
    <cellStyle name="Normal 5 2 4 2" xfId="1177" xr:uid="{918A8FA4-194E-4D4B-BD48-AAA35311BA4F}"/>
    <cellStyle name="Normal 5 2 4 3" xfId="3017" xr:uid="{3E551748-1989-4D54-A067-6A413E93F55E}"/>
    <cellStyle name="Normal 5 2 4 3 2" xfId="8745" xr:uid="{936EA244-E3CE-49AB-A8DB-5B45DB6F35CC}"/>
    <cellStyle name="Normal 5 2 4 4" xfId="6741" xr:uid="{42DCC535-958D-4260-B257-0E48D88FA887}"/>
    <cellStyle name="Normal 5 2 5" xfId="196" xr:uid="{28A6F256-5E5A-40CB-877F-015B250C86DF}"/>
    <cellStyle name="Normal 5 2 5 2" xfId="2143" xr:uid="{7EE08D27-5A1C-4FB5-B802-2BE8688243C7}"/>
    <cellStyle name="Normal 5 2 5 3" xfId="2903" xr:uid="{22D2FCF3-1920-41AA-907E-38BF05AEC999}"/>
    <cellStyle name="Normal 5 2 6" xfId="2854" xr:uid="{C32A3197-9BDC-46E5-866E-0A86C1A5AFC7}"/>
    <cellStyle name="Normal 5 2 6 2" xfId="8602" xr:uid="{6E9DE553-F98E-42CE-A241-53ED46588E49}"/>
    <cellStyle name="Normal 5 2 7" xfId="6598" xr:uid="{F66542B4-1C67-4E54-AC57-C538B60BA04D}"/>
    <cellStyle name="Normal 5 3" xfId="205" xr:uid="{352F3209-ED5B-4ECD-97DC-1B43D09118CE}"/>
    <cellStyle name="Normal 5 3 17 8" xfId="65" xr:uid="{32F35C77-A000-4F82-B092-72BB58F60C90}"/>
    <cellStyle name="Normal 5 3 17 8 2" xfId="125" xr:uid="{377B5C50-01DC-46C0-85D2-377778B24BDE}"/>
    <cellStyle name="Normal 5 3 17 8 2 2" xfId="665" xr:uid="{E30CC521-5E65-417E-9D51-BF842C9E1D7B}"/>
    <cellStyle name="Normal 5 3 17 8 2 2 2" xfId="1402" xr:uid="{67DB116D-7CCC-4172-B7E4-3AD312D4CDB0}"/>
    <cellStyle name="Normal 5 3 17 8 2 2 2 2" xfId="3684" xr:uid="{B751DB4F-F90A-46FE-87AA-A4BAE48B1800}"/>
    <cellStyle name="Normal 5 3 17 8 2 2 2 2 2" xfId="9383" xr:uid="{65516F71-BD8F-4148-8B54-E1625B931B3E}"/>
    <cellStyle name="Normal 5 3 17 8 2 2 2 3" xfId="7382" xr:uid="{A947F973-06F9-48F6-9D7A-C6EDB49BB4C6}"/>
    <cellStyle name="Normal 5 3 17 8 2 2 3" xfId="2407" xr:uid="{70B021A0-94F4-4B5C-A385-349FFC97A907}"/>
    <cellStyle name="Normal 5 3 17 8 2 2 3 2" xfId="4597" xr:uid="{902B64CB-C88E-421F-A313-F4DBD70F2F26}"/>
    <cellStyle name="Normal 5 3 17 8 2 2 3 2 2" xfId="10243" xr:uid="{876D048D-06EC-4F20-AA29-4904CBE9681B}"/>
    <cellStyle name="Normal 5 3 17 8 2 2 3 3" xfId="8261" xr:uid="{2D4AC677-FFE4-4A91-A8E7-9C6D00050A5F}"/>
    <cellStyle name="Normal 5 3 17 8 2 2 4" xfId="3163" xr:uid="{6A5A57B1-F211-4C86-86B6-4069D7DD8D96}"/>
    <cellStyle name="Normal 5 3 17 8 2 2 4 2" xfId="8864" xr:uid="{46CB661A-0850-4CF2-B3DC-8C75B79D6B64}"/>
    <cellStyle name="Normal 5 3 17 8 2 2 5" xfId="6862" xr:uid="{F03503C8-1037-4F31-A737-B92789B0F8B7}"/>
    <cellStyle name="Normal 5 3 17 8 2 3" xfId="1116" xr:uid="{19CA8D66-F600-428E-80B0-7DC6A264F05E}"/>
    <cellStyle name="Normal 5 3 17 8 2 3 2" xfId="3428" xr:uid="{3DF14ECD-7A59-4492-941C-0D32EB713DA2}"/>
    <cellStyle name="Normal 5 3 17 8 2 3 2 2" xfId="9128" xr:uid="{F9F7CB92-1AB7-491B-AFE1-4E148FCB24F9}"/>
    <cellStyle name="Normal 5 3 17 8 2 3 3" xfId="7127" xr:uid="{7535C099-24C8-47EA-A6A1-04F2940A987D}"/>
    <cellStyle name="Normal 5 3 17 8 2 4" xfId="2229" xr:uid="{F7111297-A6D4-484E-8910-00730D4CCD7F}"/>
    <cellStyle name="Normal 5 3 17 8 2 4 2" xfId="4421" xr:uid="{04DB4B05-36C9-491A-A393-47342DBD71D1}"/>
    <cellStyle name="Normal 5 3 17 8 2 4 2 2" xfId="10067" xr:uid="{BB5A1E6D-32E7-45AF-B994-EDE4598BEFB9}"/>
    <cellStyle name="Normal 5 3 17 8 2 4 3" xfId="8085" xr:uid="{086D6C25-FBA6-4D92-A3B9-1BA0D29C8A12}"/>
    <cellStyle name="Normal 5 3 17 8 2 5" xfId="2841" xr:uid="{7E32E14E-C6D2-48B7-8982-15E0B994208E}"/>
    <cellStyle name="Normal 5 3 17 8 2 5 2" xfId="8589" xr:uid="{722F9F91-6294-401D-83EA-C4952F428E26}"/>
    <cellStyle name="Normal 5 3 17 8 2 6" xfId="6585" xr:uid="{A07F0A49-2FF0-4A78-B75D-57E6AE6B136C}"/>
    <cellStyle name="Normal 5 3 17 8 3" xfId="6538" xr:uid="{1AB6A267-15DE-4330-8F00-09820268B70B}"/>
    <cellStyle name="Normal 5 3 2" xfId="408" xr:uid="{8BCD5B5B-E5A1-4D07-A8B5-DFD915477D3E}"/>
    <cellStyle name="Normal 5 3 3" xfId="994" xr:uid="{7847D33F-595B-4EC0-9DFC-10ECADC74D9B}"/>
    <cellStyle name="Normal 5 3 4" xfId="2911" xr:uid="{34B23A76-FEEA-40CA-82E1-E1AD22C58067}"/>
    <cellStyle name="Normal 5 3 5" xfId="63" xr:uid="{FD4A422C-2832-462E-96B7-19B28E199DF5}"/>
    <cellStyle name="Normal 5 3 5 2" xfId="123" xr:uid="{B0864AEE-BE42-40C2-8FDE-692CD3D486A0}"/>
    <cellStyle name="Normal 5 3 5 2 2" xfId="675" xr:uid="{4D579C47-5CD3-4BD7-8975-28BD0B2653BB}"/>
    <cellStyle name="Normal 5 3 5 2 2 2" xfId="1407" xr:uid="{49B52C27-4E81-4507-A7C1-6A8AB013C718}"/>
    <cellStyle name="Normal 5 3 5 2 2 2 2" xfId="3689" xr:uid="{43B3F5D5-519D-4F21-AEBF-6466CAE6107D}"/>
    <cellStyle name="Normal 5 3 5 2 2 2 2 2" xfId="9388" xr:uid="{493DD2AB-B1CF-4701-9AFF-DC5AEBA1A293}"/>
    <cellStyle name="Normal 5 3 5 2 2 2 3" xfId="7387" xr:uid="{49D2F0A1-AF3E-4F90-B88F-ED42C2BF1FD5}"/>
    <cellStyle name="Normal 5 3 5 2 2 3" xfId="2412" xr:uid="{E99EF2D1-9DC9-4F23-97FA-C8B958391657}"/>
    <cellStyle name="Normal 5 3 5 2 2 3 2" xfId="4602" xr:uid="{8931097B-B7BA-41C4-B575-44D70E298428}"/>
    <cellStyle name="Normal 5 3 5 2 2 3 2 2" xfId="10248" xr:uid="{F45FB561-DA35-4312-BA74-01BF760550F6}"/>
    <cellStyle name="Normal 5 3 5 2 2 3 3" xfId="8266" xr:uid="{DE388CAC-090E-44EA-85E0-8502EC3C6BE2}"/>
    <cellStyle name="Normal 5 3 5 2 2 4" xfId="3172" xr:uid="{23BE447F-8482-4EF7-94CD-5C3A9A552216}"/>
    <cellStyle name="Normal 5 3 5 2 2 4 2" xfId="8872" xr:uid="{890AA352-38E2-4FD4-A5BD-92F1EBFF1B0A}"/>
    <cellStyle name="Normal 5 3 5 2 2 5" xfId="6870" xr:uid="{81067DE3-B5D8-425B-9899-4CDFE8E5ADF7}"/>
    <cellStyle name="Normal 5 3 5 2 3" xfId="1126" xr:uid="{586B8BDE-26B1-44ED-BFF1-ED34E9A7705F}"/>
    <cellStyle name="Normal 5 3 5 2 3 2" xfId="3437" xr:uid="{FD570116-8E80-4625-97D0-A85E848913C1}"/>
    <cellStyle name="Normal 5 3 5 2 3 2 2" xfId="9137" xr:uid="{44E9C5FE-35A1-4424-BE0B-CCF234B1F27C}"/>
    <cellStyle name="Normal 5 3 5 2 3 3" xfId="7136" xr:uid="{0856B83F-0FE2-4945-9FA1-1BC917B1E6BA}"/>
    <cellStyle name="Normal 5 3 5 2 4" xfId="2236" xr:uid="{74DF54A2-EE13-4EAD-997B-7B4189AAE324}"/>
    <cellStyle name="Normal 5 3 5 2 4 2" xfId="4427" xr:uid="{5E9A47A0-034A-408A-AC7B-1292D8CAB841}"/>
    <cellStyle name="Normal 5 3 5 2 4 2 2" xfId="10073" xr:uid="{861EDB0F-776C-4142-9E44-D9854BF97258}"/>
    <cellStyle name="Normal 5 3 5 2 4 3" xfId="8091" xr:uid="{54E336F5-177E-4358-A60E-4C1154EF086A}"/>
    <cellStyle name="Normal 5 3 5 2 5" xfId="2839" xr:uid="{CFD8924A-B7B7-44F9-A0AD-FE6577808F77}"/>
    <cellStyle name="Normal 5 3 5 2 5 2" xfId="8587" xr:uid="{4D35C3E7-1902-4812-9C4C-23F75CB585B9}"/>
    <cellStyle name="Normal 5 3 5 2 6" xfId="6583" xr:uid="{B1A2E439-35DA-4FC9-8C13-75F4738B9FB6}"/>
    <cellStyle name="Normal 5 3 5 3" xfId="6536" xr:uid="{1F641540-8D1E-496D-8666-B1490254FFB1}"/>
    <cellStyle name="Normal 5 4" xfId="688" xr:uid="{80107A9C-07C0-4B02-9744-FC7D29047208}"/>
    <cellStyle name="Normal 5 4 2" xfId="1337" xr:uid="{C543CA30-0511-459E-835C-5189A67D0561}"/>
    <cellStyle name="Normal 5 4 2 2" xfId="3619" xr:uid="{50A7E090-68DB-4C7D-AB94-7495A9D8B873}"/>
    <cellStyle name="Normal 5 4 2 2 2" xfId="9318" xr:uid="{CB14F9FD-7961-4E67-A571-1D494D749D8E}"/>
    <cellStyle name="Normal 5 4 2 3" xfId="7317" xr:uid="{DEC2E30B-D89B-4992-9E75-501E333DCB30}"/>
    <cellStyle name="Normal 5 4 3" xfId="2348" xr:uid="{AEF0A2DB-4E13-4884-8AD3-3813ADC330B8}"/>
    <cellStyle name="Normal 5 4 3 2" xfId="4538" xr:uid="{6678EFBA-A266-4105-9817-FB1A10A955A2}"/>
    <cellStyle name="Normal 5 4 3 2 2" xfId="10184" xr:uid="{2564ECFF-2CEE-440A-ADB3-C671B95E92D6}"/>
    <cellStyle name="Normal 5 4 3 3" xfId="8202" xr:uid="{5D107E03-E7F1-4533-B9AC-E9B251FCA240}"/>
    <cellStyle name="Normal 5 4 4" xfId="3185" xr:uid="{503428BB-1C75-4617-9020-3C26F8751DFB}"/>
    <cellStyle name="Normal 5 4 4 2" xfId="8885" xr:uid="{28B189C8-D424-4BB0-82F2-06DBCC428E33}"/>
    <cellStyle name="Normal 5 4 5" xfId="6883" xr:uid="{6CF38FB9-0B06-4FB7-A424-7DD3864FAF25}"/>
    <cellStyle name="Normal 5 5" xfId="1012" xr:uid="{01EDCCBE-9204-4ABD-B6FD-92B4339E9FEE}"/>
    <cellStyle name="Normal 5 5 2" xfId="2168" xr:uid="{C8E183BF-1AF4-4AF2-ADFB-F7AB1EFCF14A}"/>
    <cellStyle name="Normal 5 5 2 2" xfId="4377" xr:uid="{C5FBC058-1AD2-4F83-ABB7-B6C3BDDA1A3C}"/>
    <cellStyle name="Normal 5 5 2 2 2" xfId="10023" xr:uid="{1339DCC9-2048-492E-A6FF-F6A27891D58A}"/>
    <cellStyle name="Normal 5 5 2 3" xfId="8025" xr:uid="{3E60AA18-98BB-4BB5-8205-C94BB4191A0E}"/>
    <cellStyle name="Normal 5 5 3" xfId="3335" xr:uid="{66BD3E8C-240F-4C80-ABB0-920CC93ED75C}"/>
    <cellStyle name="Normal 5 5 3 2" xfId="9035" xr:uid="{1726B31E-3783-4AEF-ACFD-11180624A5F6}"/>
    <cellStyle name="Normal 5 5 4" xfId="7034" xr:uid="{F1E57E8F-63B3-4055-83F8-3E05633A1BF4}"/>
    <cellStyle name="Normal 5 6" xfId="2628" xr:uid="{5C433D01-EDC5-4644-B5D2-289AE9AFF24F}"/>
    <cellStyle name="Normal 5 7" xfId="2809" xr:uid="{8A1517E6-5A91-4E04-ABE3-52FCBBF5DABD}"/>
    <cellStyle name="Normal 5 7 2" xfId="8558" xr:uid="{0CA326EE-43DB-4B7B-9F8F-89E314D8C0E2}"/>
    <cellStyle name="Normal 5 8" xfId="6551" xr:uid="{37837432-DFB7-4BB9-B6BF-CDB6CF207BDD}"/>
    <cellStyle name="Normal 50" xfId="548" xr:uid="{FE2292A9-E16B-48CD-A081-7095F54E95FE}"/>
    <cellStyle name="Normal 51" xfId="564" xr:uid="{3AD23A2A-5395-47C5-AF67-A61F78E2E540}"/>
    <cellStyle name="Normal 52" xfId="69" xr:uid="{17C25848-C1DB-481A-A8B4-6B07F91748A3}"/>
    <cellStyle name="Normal 53" xfId="538" xr:uid="{5BF66545-2AF4-4FDF-BA74-D2251F9A0074}"/>
    <cellStyle name="Normal 54" xfId="561" xr:uid="{AE5DB7F7-0264-4576-810D-0C1C3E79153D}"/>
    <cellStyle name="Normal 55" xfId="574" xr:uid="{745DC52C-EFCD-4B2F-A594-7C8D47DE3AE2}"/>
    <cellStyle name="Normal 56" xfId="586" xr:uid="{A9DDB614-FCD7-4416-BEA1-CA4D5927B65A}"/>
    <cellStyle name="Normal 57" xfId="169" xr:uid="{D7610113-9B3E-4C4C-8F1F-E69EF34D9344}"/>
    <cellStyle name="Normal 57 2" xfId="1381" xr:uid="{88B16810-6728-444B-BD10-C0C0EF832A1B}"/>
    <cellStyle name="Normal 57 2 2" xfId="2386" xr:uid="{1B774733-3569-4811-86BC-B30BD70B0940}"/>
    <cellStyle name="Normal 57 2 2 2" xfId="4576" xr:uid="{12D58780-64A4-4994-A9C2-6808E6ABA936}"/>
    <cellStyle name="Normal 57 2 2 2 2" xfId="10222" xr:uid="{D9A6B276-AAF0-4E21-8A2F-33F21FCED701}"/>
    <cellStyle name="Normal 57 2 2 3" xfId="8240" xr:uid="{5F68DC06-277E-410B-BE58-16272747ABA1}"/>
    <cellStyle name="Normal 57 2 3" xfId="3663" xr:uid="{3924BA72-CA73-4637-A765-D77255D967FF}"/>
    <cellStyle name="Normal 57 2 3 2" xfId="9362" xr:uid="{1D351249-FFA2-4CAD-BB82-C9240ED1F9AC}"/>
    <cellStyle name="Normal 57 2 4" xfId="7361" xr:uid="{7AE88D55-62F3-4E66-96BA-76D83F8ABB63}"/>
    <cellStyle name="Normal 57 3" xfId="1079" xr:uid="{5A93BBA7-FA58-481A-8140-F6F71525C27B}"/>
    <cellStyle name="Normal 57 3 2" xfId="3396" xr:uid="{65784723-8E37-4879-A4F0-11128620CD76}"/>
    <cellStyle name="Normal 57 3 2 2" xfId="9096" xr:uid="{6B8F055B-1E5F-4A4B-80AC-F9668D09903D}"/>
    <cellStyle name="Normal 57 3 3" xfId="7095" xr:uid="{CF5D533A-3827-4CCB-8B7F-2A799934F6E0}"/>
    <cellStyle name="Normal 57 4" xfId="590" xr:uid="{955BFB1E-AACA-4B84-8292-452570D480C3}"/>
    <cellStyle name="Normal 57 4 2" xfId="2206" xr:uid="{C853AB1E-DDCE-447E-968E-774C10500C58}"/>
    <cellStyle name="Normal 57 4 2 2" xfId="8063" xr:uid="{74E491E0-6AFD-4536-A72A-AAFFCB2B352F}"/>
    <cellStyle name="Normal 57 4 3" xfId="3123" xr:uid="{78518B08-5682-4B36-9BC3-4A7FFBB441E9}"/>
    <cellStyle name="Normal 57 5" xfId="2881" xr:uid="{C9D88F41-8F8F-48E8-8FFA-C8C4B2A51C3A}"/>
    <cellStyle name="Normal 57 5 2" xfId="8629" xr:uid="{768F8B44-707B-4254-800D-7EBB862C549D}"/>
    <cellStyle name="Normal 57 6" xfId="6625" xr:uid="{0D6FD9F0-1874-4737-A0AD-0A4B6864F962}"/>
    <cellStyle name="Normal 58" xfId="170" xr:uid="{23155557-8024-4AB7-9F0F-E26CD1832382}"/>
    <cellStyle name="Normal 58 2" xfId="1382" xr:uid="{15EB6AEC-EE71-4A2E-A2D8-5D0391ED4A4A}"/>
    <cellStyle name="Normal 58 2 2" xfId="2387" xr:uid="{80F808FB-78CB-401A-8C39-165FB3A2E940}"/>
    <cellStyle name="Normal 58 2 2 2" xfId="4577" xr:uid="{E8FEC7D1-3933-46F6-A195-E133B5CC28F3}"/>
    <cellStyle name="Normal 58 2 2 2 2" xfId="10223" xr:uid="{7DCB28A3-02F4-4591-A864-8A0A692591EC}"/>
    <cellStyle name="Normal 58 2 2 3" xfId="8241" xr:uid="{D11F3286-B1DF-45D0-AE68-F37978A74BB3}"/>
    <cellStyle name="Normal 58 2 3" xfId="3664" xr:uid="{AF4D1E87-CB51-4D10-83A7-0A1B2089C8A6}"/>
    <cellStyle name="Normal 58 2 3 2" xfId="9363" xr:uid="{C3BBBDA2-88D1-43A7-9B63-C3AB95E14FEC}"/>
    <cellStyle name="Normal 58 2 4" xfId="7362" xr:uid="{64FEC66F-3CF4-4996-9BFA-CD87D425300A}"/>
    <cellStyle name="Normal 58 3" xfId="1080" xr:uid="{33741F3A-C718-460C-85E3-40193D9B726F}"/>
    <cellStyle name="Normal 58 3 2" xfId="3397" xr:uid="{240DBF43-B015-4E99-9CB4-CB478E42D6ED}"/>
    <cellStyle name="Normal 58 3 2 2" xfId="9097" xr:uid="{C7D96691-A985-4F7A-8906-BA01562A8A44}"/>
    <cellStyle name="Normal 58 3 3" xfId="7096" xr:uid="{330285F5-EF5A-4FCF-9655-21D1CFE6969A}"/>
    <cellStyle name="Normal 58 4" xfId="575" xr:uid="{D83ADB76-776F-4122-8B21-0BF5CF711F98}"/>
    <cellStyle name="Normal 58 4 2" xfId="2207" xr:uid="{5FED5B6F-C490-4EC5-B8EC-A08696EB623F}"/>
    <cellStyle name="Normal 58 4 2 2" xfId="8064" xr:uid="{B08A84E8-6365-40E5-9A46-E4E4F933883B}"/>
    <cellStyle name="Normal 58 4 3" xfId="3118" xr:uid="{A211190B-6142-4849-8CF7-9BBC2D2719FD}"/>
    <cellStyle name="Normal 58 5" xfId="2882" xr:uid="{A7D22154-CB76-44C8-8793-7EFA8A598C5B}"/>
    <cellStyle name="Normal 58 5 2" xfId="8630" xr:uid="{D8E28FFC-136E-4246-A3CA-0A10F3FCB554}"/>
    <cellStyle name="Normal 58 6" xfId="6626" xr:uid="{471B4001-B662-4CB7-8CC3-6DCE63728381}"/>
    <cellStyle name="Normal 59" xfId="158" xr:uid="{B18673E1-70E4-4E2C-ACBF-E43D28F96F2B}"/>
    <cellStyle name="Normal 59 2" xfId="1363" xr:uid="{FBAFD3EC-A488-45B6-89FD-D7DF604AF6BA}"/>
    <cellStyle name="Normal 59 2 2" xfId="2370" xr:uid="{C64BD977-CB0D-403E-9558-4FAA37450468}"/>
    <cellStyle name="Normal 59 2 2 2" xfId="4560" xr:uid="{B2102336-4EE4-4FD3-974B-E2B3EDD31C5D}"/>
    <cellStyle name="Normal 59 2 2 2 2" xfId="10206" xr:uid="{7879CB34-97FD-4D00-A48E-DB5FF94A70C8}"/>
    <cellStyle name="Normal 59 2 2 3" xfId="8224" xr:uid="{74859469-0024-4F7F-ABBD-4E5FB6D140F2}"/>
    <cellStyle name="Normal 59 2 3" xfId="3645" xr:uid="{2A600416-0F91-4B6C-9FDA-0FD46B6942E0}"/>
    <cellStyle name="Normal 59 2 3 2" xfId="9344" xr:uid="{681CBA85-7427-457C-9E5B-FC3F44D7B75E}"/>
    <cellStyle name="Normal 59 2 4" xfId="7343" xr:uid="{756554D0-92E8-4816-A940-5F412C440663}"/>
    <cellStyle name="Normal 59 3" xfId="1056" xr:uid="{DB7E00D8-925B-478A-A12F-E907E4F7BCAA}"/>
    <cellStyle name="Normal 59 3 2" xfId="3375" xr:uid="{5A87A4AD-0D1B-4034-97BE-BFE76CF71414}"/>
    <cellStyle name="Normal 59 3 2 2" xfId="9075" xr:uid="{F9C3B18C-512D-4D8B-83EF-4DCC13F124A2}"/>
    <cellStyle name="Normal 59 3 3" xfId="7074" xr:uid="{2E954288-D4AE-49C6-BB6B-320EE8D5727F}"/>
    <cellStyle name="Normal 59 4" xfId="550" xr:uid="{2F434C12-3087-4E33-B89D-F0F47EE99765}"/>
    <cellStyle name="Normal 59 4 2" xfId="2189" xr:uid="{F0164D8C-E62B-44F3-9678-C4D71BA0296E}"/>
    <cellStyle name="Normal 59 4 2 2" xfId="8046" xr:uid="{71463902-57B9-4507-9D67-50A1CA788FC5}"/>
    <cellStyle name="Normal 59 4 3" xfId="3106" xr:uid="{98917CF5-0D67-4EE6-A6BE-CE040DD4273C}"/>
    <cellStyle name="Normal 59 5" xfId="2871" xr:uid="{B92F1C24-2C5A-4521-ABF8-7C87DDB155C8}"/>
    <cellStyle name="Normal 59 5 2" xfId="8619" xr:uid="{E58B4507-BE98-428E-B178-3C29F4554330}"/>
    <cellStyle name="Normal 59 6" xfId="6615" xr:uid="{E05945CD-82D7-4FA6-81AC-3FA297F4CBCE}"/>
    <cellStyle name="Normal 6" xfId="53" xr:uid="{24C1DA52-10D0-4D3D-8CF8-44BCADBC5C3E}"/>
    <cellStyle name="Normal 6 18" xfId="273" xr:uid="{2D93A172-3855-42DA-A7FA-00B403812E4E}"/>
    <cellStyle name="Normal 6 2" xfId="410" xr:uid="{C8FE6C39-E922-4563-A412-06D4AFEAB264}"/>
    <cellStyle name="Normal 6 2 2" xfId="496" xr:uid="{0AF11851-A70C-48CA-ADF9-C796E1BC96DC}"/>
    <cellStyle name="Normal 6 2 3" xfId="716" xr:uid="{C23003D6-5EFD-4362-BEE8-3C41A0ED0C79}"/>
    <cellStyle name="Normal 6 3" xfId="1207" xr:uid="{4F8DCA74-147D-47C9-BE7E-F85B6A87E139}"/>
    <cellStyle name="Normal 6 3 2" xfId="2289" xr:uid="{018A32E8-AD90-411D-AE82-360884728673}"/>
    <cellStyle name="Normal 6 3 3" xfId="2145" xr:uid="{9D2DD120-CD66-4DDE-82EB-1513CEBBF4A0}"/>
    <cellStyle name="Normal 6 4" xfId="266" xr:uid="{7695999A-1FD1-461A-A66F-A1FA397AE2EF}"/>
    <cellStyle name="Normal 6 4 2" xfId="2135" xr:uid="{0B781C35-9838-40A2-997A-D8B581C34E44}"/>
    <cellStyle name="Normal 6 4 2 2" xfId="7996" xr:uid="{5476FD22-BEE8-4CF7-9DA6-2255728BCF3C}"/>
    <cellStyle name="Normal 6 4 3" xfId="2950" xr:uid="{C0E147D3-999B-48ED-9618-220BA7BD798C}"/>
    <cellStyle name="Normal 6 5" xfId="2724" xr:uid="{A0719DF6-FF18-4792-A4D1-AE643353F32A}"/>
    <cellStyle name="Normal 6 5 2" xfId="176" xr:uid="{0B49457B-D733-4F3C-AFCD-691E80908505}"/>
    <cellStyle name="Normal 6 5 3" xfId="4846" xr:uid="{6C40EBF1-C155-4E87-8A03-92B799B446A6}"/>
    <cellStyle name="Normal 6 5 3 2" xfId="10492" xr:uid="{9E6E4C88-C4ED-4401-A2A7-31A76DA1E126}"/>
    <cellStyle name="Normal 6 5 4" xfId="8511" xr:uid="{3D5E55B9-B445-41B9-A238-EF11D18DDAAF}"/>
    <cellStyle name="Normal 60" xfId="159" xr:uid="{6BC9C5B1-C4FE-43B1-9151-372ECD3A54A1}"/>
    <cellStyle name="Normal 60 2" xfId="1364" xr:uid="{24D0B252-B408-4FC4-AE64-CDF11AB07C41}"/>
    <cellStyle name="Normal 60 2 2" xfId="2371" xr:uid="{E9E73AEA-BE97-4B37-A50F-8A023AAD145E}"/>
    <cellStyle name="Normal 60 2 2 2" xfId="4561" xr:uid="{66A3A951-C18D-4E5F-9D8E-028CFDDF4AEC}"/>
    <cellStyle name="Normal 60 2 2 2 2" xfId="10207" xr:uid="{8DB95244-6E3E-41CD-A5AF-49C2550F634C}"/>
    <cellStyle name="Normal 60 2 2 3" xfId="8225" xr:uid="{16AA23B0-EA2F-4DB8-A32E-1AE11C6D348C}"/>
    <cellStyle name="Normal 60 2 3" xfId="3646" xr:uid="{65D00670-487F-42C8-9A62-B01C3D3712BB}"/>
    <cellStyle name="Normal 60 2 3 2" xfId="9345" xr:uid="{CF9594CB-B68D-4871-B6B4-ED3E6412388E}"/>
    <cellStyle name="Normal 60 2 4" xfId="7344" xr:uid="{232ED3B5-ED22-46B1-BB9B-FA397365D516}"/>
    <cellStyle name="Normal 60 3" xfId="1057" xr:uid="{85D6FA9C-A140-4673-A2EA-C27AF5A3104C}"/>
    <cellStyle name="Normal 60 3 2" xfId="3376" xr:uid="{D30B4DFE-5B82-4B48-871B-7FF822D477B9}"/>
    <cellStyle name="Normal 60 3 2 2" xfId="9076" xr:uid="{EEE1C469-430F-4E27-819E-5826E002F740}"/>
    <cellStyle name="Normal 60 3 3" xfId="7075" xr:uid="{DC98498F-AB5E-44F4-ADB3-8718DD26BF64}"/>
    <cellStyle name="Normal 60 4" xfId="581" xr:uid="{111F427E-FFDF-4966-90C4-7F34F2052DBD}"/>
    <cellStyle name="Normal 60 4 2" xfId="2190" xr:uid="{E3FCCAC2-0162-4313-81D3-79CB6F1BBC37}"/>
    <cellStyle name="Normal 60 4 2 2" xfId="8047" xr:uid="{12E03020-96E9-41C8-9777-E3B9A985B2A3}"/>
    <cellStyle name="Normal 60 4 3" xfId="3119" xr:uid="{7033A059-803D-4BB4-A9CD-8191040E6E10}"/>
    <cellStyle name="Normal 60 5" xfId="2872" xr:uid="{C216BDCB-AEBC-4A94-B97D-99324027E0F3}"/>
    <cellStyle name="Normal 60 5 2" xfId="8620" xr:uid="{F2569BDD-1546-495E-8C27-F9D884123BEE}"/>
    <cellStyle name="Normal 60 6" xfId="6616" xr:uid="{8DB36A29-F202-4ED2-90FF-FA451DC2DE28}"/>
    <cellStyle name="Normal 61" xfId="537" xr:uid="{131A45BC-9488-4FF2-845C-901CDB9C05D3}"/>
    <cellStyle name="Normal 62" xfId="40" xr:uid="{A2F5A337-2495-481C-B47C-7EFD7EE5708B}"/>
    <cellStyle name="Normal 62 2" xfId="79" xr:uid="{752C4EFE-69DC-4511-8712-68EB215CC1BC}"/>
    <cellStyle name="Normal 62 2 2" xfId="1365" xr:uid="{ABE4886B-2383-4527-B419-36F6F59EC47A}"/>
    <cellStyle name="Normal 62 2 2 2" xfId="3647" xr:uid="{D62FC347-E8DF-4427-B9E9-26CB160BAF92}"/>
    <cellStyle name="Normal 62 2 2 2 2" xfId="9346" xr:uid="{2B748634-9B27-4CD1-8443-F9BC4C9A8BA9}"/>
    <cellStyle name="Normal 62 2 2 3" xfId="7345" xr:uid="{44AEB0B3-B42E-4127-AB27-5ACD05418913}"/>
    <cellStyle name="Normal 62 2 3" xfId="2805" xr:uid="{F7F97763-CE40-4409-B12C-CA16C9E15F09}"/>
    <cellStyle name="Normal 62 3" xfId="108" xr:uid="{553754A0-EDB4-4F1C-B219-43A773612D82}"/>
    <cellStyle name="Normal 62 3 2" xfId="2824" xr:uid="{8B90DB30-5741-42C6-8E9E-24B13B3431D8}"/>
    <cellStyle name="Normal 62 3 2 2" xfId="8572" xr:uid="{1FBBB3BE-1C85-4D9E-9F63-886E2A8F3F6A}"/>
    <cellStyle name="Normal 62 3 3" xfId="6568" xr:uid="{A184AB91-F7F9-45E0-8A16-52A0B097CB06}"/>
    <cellStyle name="Normal 62 4" xfId="558" xr:uid="{072C1BCE-F27D-4517-8158-7407B8F51D9E}"/>
    <cellStyle name="Normal 62 4 2" xfId="2191" xr:uid="{1F058069-321F-47E7-B0A8-F4F9FB49A13E}"/>
    <cellStyle name="Normal 62 4 2 2" xfId="8048" xr:uid="{4C6131A1-0A91-4D83-B5E6-59AEB97A1545}"/>
    <cellStyle name="Normal 62 4 3" xfId="3112" xr:uid="{89152B2B-232C-415C-86C5-39FE3CEB520B}"/>
    <cellStyle name="Normal 62 5" xfId="2783" xr:uid="{BFA0117E-3774-4A80-8A88-A65898ACD42A}"/>
    <cellStyle name="Normal 62 5 2" xfId="8533" xr:uid="{567E5783-E979-4824-8433-919524E78CC2}"/>
    <cellStyle name="Normal 62 6" xfId="6521" xr:uid="{DDAD7634-333A-4D20-9E7A-DA33354ED0FD}"/>
    <cellStyle name="Normal 63" xfId="160" xr:uid="{355A850A-5C87-4433-B1C1-84E7468CEA22}"/>
    <cellStyle name="Normal 63 2" xfId="1366" xr:uid="{B6C91A97-D4B1-47F7-A2BD-C54088EA09EE}"/>
    <cellStyle name="Normal 63 2 2" xfId="2372" xr:uid="{F4ED3ECE-3B2F-41AF-91EF-5605720502BB}"/>
    <cellStyle name="Normal 63 2 2 2" xfId="4562" xr:uid="{1ED202EA-DB9E-4D89-8DBA-9FAD93028CDC}"/>
    <cellStyle name="Normal 63 2 2 2 2" xfId="10208" xr:uid="{0CB0F9AA-0FEC-4C4F-9759-9CAD6EACC976}"/>
    <cellStyle name="Normal 63 2 2 3" xfId="8226" xr:uid="{EB96694B-D8EE-41C7-A4AF-8B73B653D985}"/>
    <cellStyle name="Normal 63 2 3" xfId="3648" xr:uid="{A09A721B-C5F1-45EC-87E2-9BB52D182C9A}"/>
    <cellStyle name="Normal 63 2 3 2" xfId="9347" xr:uid="{55EEAA82-46FC-48B3-A606-EE843C10C70A}"/>
    <cellStyle name="Normal 63 2 4" xfId="7346" xr:uid="{09B9344B-B0E9-43E2-AF12-60B888F2190E}"/>
    <cellStyle name="Normal 63 3" xfId="1058" xr:uid="{451588C9-2E38-4481-B52C-3A53A4885DB5}"/>
    <cellStyle name="Normal 63 3 2" xfId="3377" xr:uid="{F13B4F97-9652-4743-AB63-34FB31F73DF9}"/>
    <cellStyle name="Normal 63 3 2 2" xfId="9077" xr:uid="{C57BAB32-8FBE-451E-88F0-16DF91BB94EB}"/>
    <cellStyle name="Normal 63 3 3" xfId="7076" xr:uid="{32AB94E5-8E63-4EF5-B97A-64A84B83BBDD}"/>
    <cellStyle name="Normal 63 4" xfId="587" xr:uid="{BB60DB2B-4129-4604-9D5B-BF25A9C91471}"/>
    <cellStyle name="Normal 63 4 2" xfId="2192" xr:uid="{BE82815D-13DF-4593-B53D-EE075CB83EC7}"/>
    <cellStyle name="Normal 63 4 2 2" xfId="8049" xr:uid="{BCA9CDA2-4AE4-474E-806D-E110B68BC674}"/>
    <cellStyle name="Normal 63 4 3" xfId="3122" xr:uid="{DD948EC4-D5FB-4A33-93FA-09F5CEA7FAD2}"/>
    <cellStyle name="Normal 63 5" xfId="2873" xr:uid="{E78A4B27-CC68-4DF2-813F-FADCBB4EC416}"/>
    <cellStyle name="Normal 63 5 2" xfId="8621" xr:uid="{6328D8E5-B41D-4E16-85DE-84160772B194}"/>
    <cellStyle name="Normal 63 6" xfId="6617" xr:uid="{BA23427E-425A-4A50-9839-848C7EF261B6}"/>
    <cellStyle name="Normal 64" xfId="77" xr:uid="{DB031FEF-FAD2-4E15-B5EC-7F75758E854F}"/>
    <cellStyle name="Normal 64 2" xfId="133" xr:uid="{18619E38-843A-4CBA-9528-A20C2CC9021C}"/>
    <cellStyle name="Normal 64 2 2" xfId="684" xr:uid="{0554205C-4F3C-42E0-8691-E21B7536BC79}"/>
    <cellStyle name="Normal 64 2 2 2" xfId="1412" xr:uid="{4185D813-368F-4BCD-B2B4-1D511B670167}"/>
    <cellStyle name="Normal 64 2 2 2 2" xfId="3694" xr:uid="{06B454EA-5FD4-4D44-82C1-2ADB20865031}"/>
    <cellStyle name="Normal 64 2 2 2 2 2" xfId="9393" xr:uid="{BAD59725-8509-4C5E-843C-5480D6A4109A}"/>
    <cellStyle name="Normal 64 2 2 2 3" xfId="7392" xr:uid="{3D9FD7F2-C4CC-45FF-B632-8B118705B8EE}"/>
    <cellStyle name="Normal 64 2 2 3" xfId="2417" xr:uid="{D94F7A48-9185-4C84-941B-1E1C5F7466F5}"/>
    <cellStyle name="Normal 64 2 2 3 2" xfId="4607" xr:uid="{69A93805-2F14-4621-806C-01931580DCAA}"/>
    <cellStyle name="Normal 64 2 2 3 2 2" xfId="10253" xr:uid="{EB0EA007-ED40-4537-A706-587A557E1150}"/>
    <cellStyle name="Normal 64 2 2 3 3" xfId="8271" xr:uid="{F6FD5F13-A076-47B7-B290-03BB54A1D6F0}"/>
    <cellStyle name="Normal 64 2 2 4" xfId="3181" xr:uid="{B2091DB0-88A5-4977-8EB8-C5FB349054AF}"/>
    <cellStyle name="Normal 64 2 2 4 2" xfId="8881" xr:uid="{3F82A313-5340-41CF-93DE-C8993601FDEC}"/>
    <cellStyle name="Normal 64 2 2 5" xfId="6879" xr:uid="{415DCFFC-F725-48F4-AB32-73091EE90148}"/>
    <cellStyle name="Normal 64 2 3" xfId="1131" xr:uid="{49D9558B-2ADC-4459-BAC8-023D8CFDA4A0}"/>
    <cellStyle name="Normal 64 2 3 2" xfId="3442" xr:uid="{187E7A8B-7EAE-4974-A606-290FCCD240C5}"/>
    <cellStyle name="Normal 64 2 3 2 2" xfId="9142" xr:uid="{E53C8DE5-3DDE-4167-835A-9F775F6C90E9}"/>
    <cellStyle name="Normal 64 2 3 3" xfId="7141" xr:uid="{C232A808-2AA6-4F1B-AC75-4DB76E64C29B}"/>
    <cellStyle name="Normal 64 2 4" xfId="2241" xr:uid="{9624F2AC-A70A-4426-B255-D7A80AC08ECB}"/>
    <cellStyle name="Normal 64 2 4 2" xfId="4432" xr:uid="{39D4C5AC-8272-4AC3-ACB2-5968E5D40905}"/>
    <cellStyle name="Normal 64 2 4 2 2" xfId="10078" xr:uid="{D1441F5D-5333-4157-9DA3-95C572FD70B0}"/>
    <cellStyle name="Normal 64 2 4 3" xfId="8096" xr:uid="{C740414E-C040-4DD4-BBAD-9EE512E4A455}"/>
    <cellStyle name="Normal 64 2 5" xfId="2849" xr:uid="{8A050E7F-149C-4850-AE02-A0986DC62DEF}"/>
    <cellStyle name="Normal 64 2 5 2" xfId="8597" xr:uid="{F1D3FC58-8B40-49C5-AC9F-56F8611A688E}"/>
    <cellStyle name="Normal 64 2 6" xfId="6593" xr:uid="{11AF8266-DED8-4584-AABF-25EB31E895C5}"/>
    <cellStyle name="Normal 64 3" xfId="1345" xr:uid="{DD5B474F-E6E2-4BA7-9684-275AACC6E70D}"/>
    <cellStyle name="Normal 64 3 2" xfId="2352" xr:uid="{B9DD807F-984B-4647-B94B-04CF067DF1AB}"/>
    <cellStyle name="Normal 64 3 2 2" xfId="4542" xr:uid="{DA765355-9977-49F3-B6A2-CAF1A751404D}"/>
    <cellStyle name="Normal 64 3 2 2 2" xfId="10188" xr:uid="{EA99CB11-224B-4D45-8502-39C7E025C1A8}"/>
    <cellStyle name="Normal 64 3 2 3" xfId="8206" xr:uid="{F5847056-A27D-4A4B-A373-FCA9441787BA}"/>
    <cellStyle name="Normal 64 3 3" xfId="3627" xr:uid="{214AE78D-5222-4C2E-8DB2-D28F4FA32575}"/>
    <cellStyle name="Normal 64 3 3 2" xfId="9326" xr:uid="{03B1ACDA-6F73-40E0-9318-A2A2F094726F}"/>
    <cellStyle name="Normal 64 3 4" xfId="7325" xr:uid="{2F3B10EA-F299-4442-A346-057EF4A97D3B}"/>
    <cellStyle name="Normal 64 4" xfId="1026" xr:uid="{608BC652-A5A2-42DA-8290-CC11D8DFD366}"/>
    <cellStyle name="Normal 64 4 2" xfId="3347" xr:uid="{12F1F143-5FA7-4CA3-AC9F-AA38B48C07E9}"/>
    <cellStyle name="Normal 64 4 2 2" xfId="9047" xr:uid="{443C9876-6190-4024-86FC-04ECF9C38279}"/>
    <cellStyle name="Normal 64 4 3" xfId="7046" xr:uid="{77E299AE-0D85-4E71-9D47-BAEA10EAE583}"/>
    <cellStyle name="Normal 64 5" xfId="573" xr:uid="{BB3CC3FC-7E02-4006-A861-5D42DCFB3A08}"/>
    <cellStyle name="Normal 64 5 2" xfId="2176" xr:uid="{7395AD22-C83F-48A9-A2A2-0F72801BDAE8}"/>
    <cellStyle name="Normal 64 5 2 2" xfId="8033" xr:uid="{62CC53FA-5F75-449C-A8CB-AA336E351C50}"/>
    <cellStyle name="Normal 64 5 3" xfId="3117" xr:uid="{332E10DC-D822-494C-9DFB-705B6248292A}"/>
    <cellStyle name="Normal 64 6" xfId="2803" xr:uid="{AD54200F-A115-4C46-9D6C-7835BB894450}"/>
    <cellStyle name="Normal 64 6 2" xfId="8553" xr:uid="{3211ECDD-03CB-40A1-821D-5DFE669DDFA6}"/>
    <cellStyle name="Normal 64 7" xfId="6546" xr:uid="{057C5CF3-4503-4CB3-82BA-7CFF9C8F4AE0}"/>
    <cellStyle name="Normal 65" xfId="577" xr:uid="{9BE6C47C-AA3D-45C0-B33E-110A5EABB06A}"/>
    <cellStyle name="Normal 66" xfId="165" xr:uid="{C00D28E1-28AB-44AC-BAFD-8EFDF86D3F76}"/>
    <cellStyle name="Normal 66 2" xfId="1367" xr:uid="{CB8C1256-00BA-4228-83B3-5B146EBBFC09}"/>
    <cellStyle name="Normal 66 2 2" xfId="2373" xr:uid="{0470DF7F-E2E3-41D1-89AE-0CCB778A62BF}"/>
    <cellStyle name="Normal 66 2 2 2" xfId="4563" xr:uid="{E880E11E-9C92-4B4F-9F7D-8A499B361927}"/>
    <cellStyle name="Normal 66 2 2 2 2" xfId="10209" xr:uid="{1D5A58F9-40BD-4F36-B98F-59FE07FB8CE5}"/>
    <cellStyle name="Normal 66 2 2 3" xfId="8227" xr:uid="{F86A5B11-D4DF-4BB0-8362-50FE225DA8C5}"/>
    <cellStyle name="Normal 66 2 3" xfId="3649" xr:uid="{31F642E6-DD37-43CA-A064-8BFD8DAE50EB}"/>
    <cellStyle name="Normal 66 2 3 2" xfId="9348" xr:uid="{B0ECE6AB-8670-4917-A336-E48AC2BA6E9E}"/>
    <cellStyle name="Normal 66 2 4" xfId="7347" xr:uid="{FD57AA71-E477-4AD5-8B54-2E9EE24792DB}"/>
    <cellStyle name="Normal 66 3" xfId="1061" xr:uid="{05B4C5F6-A244-4A02-BB4B-5CCCDEAE6EDB}"/>
    <cellStyle name="Normal 66 3 2" xfId="3379" xr:uid="{AE55FB17-D3AC-4117-84B4-382F20BAA67E}"/>
    <cellStyle name="Normal 66 3 2 2" xfId="9079" xr:uid="{5455A502-3885-4467-A460-B0D567954CFD}"/>
    <cellStyle name="Normal 66 3 3" xfId="7078" xr:uid="{791EB332-F2D2-4FD1-B4E5-2219BC9B98DE}"/>
    <cellStyle name="Normal 66 4" xfId="585" xr:uid="{D22CC830-ACE4-48AB-B0D5-E16E4A598BE6}"/>
    <cellStyle name="Normal 66 4 2" xfId="2194" xr:uid="{C60FD0AE-06AB-47BA-B415-E3D22DAAA7B6}"/>
    <cellStyle name="Normal 66 4 2 2" xfId="8051" xr:uid="{BE432A97-22E6-4EC6-9D33-B0D78106494A}"/>
    <cellStyle name="Normal 66 4 3" xfId="3121" xr:uid="{865B2A41-AD65-4D42-99FD-1849B26DBD35}"/>
    <cellStyle name="Normal 66 5" xfId="2877" xr:uid="{7E4A4BDB-F676-4620-A5A9-432649523614}"/>
    <cellStyle name="Normal 66 5 2" xfId="8625" xr:uid="{3D2B9CAD-AB9D-4ACF-8C63-82FA5BF3E489}"/>
    <cellStyle name="Normal 66 6" xfId="6621" xr:uid="{696ABC88-DF5B-40E5-8232-41F16F525D0C}"/>
    <cellStyle name="Normal 67" xfId="166" xr:uid="{3BFCB843-EC9E-4F9A-8C4C-EC55119E7616}"/>
    <cellStyle name="Normal 67 2" xfId="1368" xr:uid="{11637A3A-7E00-413D-8B24-35E9B98FCF61}"/>
    <cellStyle name="Normal 67 2 2" xfId="2374" xr:uid="{7FDD3C0D-5961-41A2-B715-CEC1CE8C36DF}"/>
    <cellStyle name="Normal 67 2 2 2" xfId="4564" xr:uid="{9491B82C-5436-4722-80E2-A269026CE023}"/>
    <cellStyle name="Normal 67 2 2 2 2" xfId="10210" xr:uid="{3DABF8F9-F89F-4BE0-A706-4C03CF6C274B}"/>
    <cellStyle name="Normal 67 2 2 3" xfId="8228" xr:uid="{A7718381-0944-4F25-9C32-3082A8C70064}"/>
    <cellStyle name="Normal 67 2 3" xfId="3650" xr:uid="{AD747936-DE1E-477B-B7E1-7CBF98650C55}"/>
    <cellStyle name="Normal 67 2 3 2" xfId="9349" xr:uid="{EFC49D2F-E681-485A-BAB6-1171A2BDC584}"/>
    <cellStyle name="Normal 67 2 4" xfId="7348" xr:uid="{A936C6BF-484E-448D-9717-F003C15239AD}"/>
    <cellStyle name="Normal 67 3" xfId="1062" xr:uid="{E0490133-32EC-43DA-98E0-3C91537CCBE1}"/>
    <cellStyle name="Normal 67 3 2" xfId="3380" xr:uid="{7C2EBA03-8D43-40C7-ABF7-34D8D975BC61}"/>
    <cellStyle name="Normal 67 3 2 2" xfId="9080" xr:uid="{F7076071-DD3A-42A0-9175-97D54F43C0C6}"/>
    <cellStyle name="Normal 67 3 3" xfId="7079" xr:uid="{54899870-A6FE-4CE7-AAB0-A5983D3C3700}"/>
    <cellStyle name="Normal 67 4" xfId="584" xr:uid="{B3FC82B4-CFAB-4FA9-8FC1-B83BD92F3E86}"/>
    <cellStyle name="Normal 67 4 2" xfId="2195" xr:uid="{CB437EA7-5899-4387-A818-B63C649896E8}"/>
    <cellStyle name="Normal 67 4 2 2" xfId="8052" xr:uid="{940D9180-F15F-402E-B5A7-28135850A0F4}"/>
    <cellStyle name="Normal 67 4 3" xfId="3120" xr:uid="{8288EE39-A154-4CF0-BBFB-4DA8AB94C0F8}"/>
    <cellStyle name="Normal 67 5" xfId="2878" xr:uid="{4FD54C7C-F3E5-4980-9BA4-0FAABD1B7A0E}"/>
    <cellStyle name="Normal 67 5 2" xfId="8626" xr:uid="{AF4D03C8-00A5-45A2-B756-F237B52B386C}"/>
    <cellStyle name="Normal 67 6" xfId="6622" xr:uid="{7D5613EF-3493-4F75-B66F-517E7096DCB1}"/>
    <cellStyle name="Normal 68" xfId="38" xr:uid="{98073A5C-1A29-4F77-8F4D-7E5D6AD93213}"/>
    <cellStyle name="Normal 68 2" xfId="52" xr:uid="{6E69A236-444C-4B95-8363-E445AA907A4F}"/>
    <cellStyle name="Normal 68 2 2" xfId="117" xr:uid="{E1BBB379-EC62-4358-A740-BB6A3EC207BE}"/>
    <cellStyle name="Normal 68 2 2 2" xfId="670" xr:uid="{C689A963-5FD4-4DFC-9142-8CD451C4AD22}"/>
    <cellStyle name="Normal 68 2 2 2 2" xfId="1404" xr:uid="{5E81E0E1-0E3F-459B-B552-8D6778E0B69C}"/>
    <cellStyle name="Normal 68 2 2 2 2 2" xfId="3686" xr:uid="{EDF57453-DF98-4C1A-95A2-47BABDAECFFA}"/>
    <cellStyle name="Normal 68 2 2 2 2 2 2" xfId="9385" xr:uid="{3C14B4FA-EE94-411E-9949-E1A1C0355B07}"/>
    <cellStyle name="Normal 68 2 2 2 2 3" xfId="7384" xr:uid="{3EC03CB7-E0B4-46A8-9F93-43773609546F}"/>
    <cellStyle name="Normal 68 2 2 2 3" xfId="2409" xr:uid="{290F8284-FB5E-42B1-914E-1BD26AE15258}"/>
    <cellStyle name="Normal 68 2 2 2 3 2" xfId="4599" xr:uid="{44CA743F-5391-4EB0-82BD-22FE7974251D}"/>
    <cellStyle name="Normal 68 2 2 2 3 2 2" xfId="10245" xr:uid="{150F7E75-0D8C-483A-B6AE-B70D931E9B24}"/>
    <cellStyle name="Normal 68 2 2 2 3 3" xfId="8263" xr:uid="{B1CF717E-05A6-4A69-991C-BBB8967D6852}"/>
    <cellStyle name="Normal 68 2 2 2 4" xfId="3168" xr:uid="{346E998A-CA48-4520-A3EE-531BF3162501}"/>
    <cellStyle name="Normal 68 2 2 2 4 2" xfId="8868" xr:uid="{A70EB63F-DD60-4BB4-B655-95BCFD2BFA34}"/>
    <cellStyle name="Normal 68 2 2 2 5" xfId="6866" xr:uid="{152A1039-2776-4627-A22B-BE7F531D190B}"/>
    <cellStyle name="Normal 68 2 2 3" xfId="1120" xr:uid="{4E43E67D-2C8E-4080-A348-B2C5707FB005}"/>
    <cellStyle name="Normal 68 2 2 3 2" xfId="3431" xr:uid="{AE4397CC-6D1A-4BC1-B954-A3014E1ABE83}"/>
    <cellStyle name="Normal 68 2 2 3 2 2" xfId="9131" xr:uid="{F78498AF-A1D6-4FC7-8F40-F8168DE0041F}"/>
    <cellStyle name="Normal 68 2 2 3 3" xfId="7130" xr:uid="{1456E3B2-4566-4C52-8275-1F65BA170EC4}"/>
    <cellStyle name="Normal 68 2 2 4" xfId="2232" xr:uid="{5A86B5BF-FDF0-4A31-964B-155CDDAEB84F}"/>
    <cellStyle name="Normal 68 2 2 4 2" xfId="4423" xr:uid="{F6C4C66D-A245-4E46-AB06-94691AF1E611}"/>
    <cellStyle name="Normal 68 2 2 4 2 2" xfId="10069" xr:uid="{F90213C0-088D-4074-AF24-BD61115B688E}"/>
    <cellStyle name="Normal 68 2 2 4 3" xfId="8087" xr:uid="{931CBBCB-3B91-422E-AF2A-2A043A565548}"/>
    <cellStyle name="Normal 68 2 2 5" xfId="2833" xr:uid="{E38F9EF7-9EC1-4292-AED6-8FC29CB49AC2}"/>
    <cellStyle name="Normal 68 2 2 5 2" xfId="8581" xr:uid="{3BBC73F5-09BF-469F-B28D-696C20AFCD5A}"/>
    <cellStyle name="Normal 68 2 2 6" xfId="6577" xr:uid="{D7DB388A-5809-4E0D-B237-27C207CF21BD}"/>
    <cellStyle name="Normal 68 2 3" xfId="6530" xr:uid="{A6D6FA7A-36DA-48AB-8329-7438FC550705}"/>
    <cellStyle name="Normal 68 3" xfId="106" xr:uid="{34921231-6C1E-4561-8EAF-265C70573221}"/>
    <cellStyle name="Normal 68 3 2" xfId="657" xr:uid="{667C0E38-A6A7-46E5-B9E5-681A9C7A0EEC}"/>
    <cellStyle name="Normal 68 3 2 2" xfId="1384" xr:uid="{4971D694-CB27-4137-AECB-20CFBC0D6C8A}"/>
    <cellStyle name="Normal 68 3 2 2 2" xfId="3666" xr:uid="{9EC5C1D9-37C6-4A3E-ABAA-971812798695}"/>
    <cellStyle name="Normal 68 3 2 2 2 2" xfId="9365" xr:uid="{397B7D5B-C23E-4D78-90B0-D2859A82A5E9}"/>
    <cellStyle name="Normal 68 3 2 2 3" xfId="7364" xr:uid="{578940ED-9B60-4891-B9F4-B9117BD7E64D}"/>
    <cellStyle name="Normal 68 3 2 3" xfId="2389" xr:uid="{D0556E8D-F003-4E76-9770-B9E0291D10B9}"/>
    <cellStyle name="Normal 68 3 2 3 2" xfId="4579" xr:uid="{73D6EEC6-411A-4AB0-972E-8B2EC6823C3A}"/>
    <cellStyle name="Normal 68 3 2 3 2 2" xfId="10225" xr:uid="{2ED9B961-61F9-427E-8BD7-DF6442E3F33B}"/>
    <cellStyle name="Normal 68 3 2 3 3" xfId="8243" xr:uid="{FE07DBDC-F34C-42E4-868B-534E3E116236}"/>
    <cellStyle name="Normal 68 3 2 4" xfId="3155" xr:uid="{80D2B30A-6F59-46AC-A654-69454124EF96}"/>
    <cellStyle name="Normal 68 3 2 4 2" xfId="8856" xr:uid="{F26AA281-06F0-4983-B68F-B16396F96BB2}"/>
    <cellStyle name="Normal 68 3 2 5" xfId="6854" xr:uid="{1E1364D9-491F-4DEF-83B6-CE53034625EB}"/>
    <cellStyle name="Normal 68 3 3" xfId="1089" xr:uid="{26B7259C-8253-4687-8CDB-B16A2E76C3F4}"/>
    <cellStyle name="Normal 68 3 3 2" xfId="3403" xr:uid="{C29AF399-D28F-4005-84F4-7C01874AF04A}"/>
    <cellStyle name="Normal 68 3 3 2 2" xfId="9103" xr:uid="{B3C28460-96CE-42C6-959D-C80F881ED73D}"/>
    <cellStyle name="Normal 68 3 3 3" xfId="7102" xr:uid="{2C63F7EB-C7AF-4B3F-8988-0412CC325192}"/>
    <cellStyle name="Normal 68 3 4" xfId="2209" xr:uid="{EA504A22-B3CD-4F77-9F95-F22A257BF76D}"/>
    <cellStyle name="Normal 68 3 4 2" xfId="4403" xr:uid="{D541C32A-A3AF-4F26-8129-A8D1681715B8}"/>
    <cellStyle name="Normal 68 3 4 2 2" xfId="10049" xr:uid="{AC73E5E2-0BAA-4D7A-A128-3337ADAFEAD9}"/>
    <cellStyle name="Normal 68 3 4 3" xfId="8066" xr:uid="{74555763-0291-45EB-A634-A1502CBC70C5}"/>
    <cellStyle name="Normal 68 3 5" xfId="2822" xr:uid="{3391038C-CA6E-4FE7-8DE7-8A5FC94290FA}"/>
    <cellStyle name="Normal 68 3 5 2" xfId="8570" xr:uid="{A9157DBB-4ACE-42B5-8D2E-C091EC40A3B4}"/>
    <cellStyle name="Normal 68 3 6" xfId="6566" xr:uid="{EA34EA24-CD2A-45F2-BE4A-A00CA7884D72}"/>
    <cellStyle name="Normal 68 4" xfId="542" xr:uid="{BC6FBBEF-9068-4CB5-8018-DB23ABEC0412}"/>
    <cellStyle name="Normal 68 5" xfId="2781" xr:uid="{FD709D59-EB1E-4D26-9A34-03B17A05A7B7}"/>
    <cellStyle name="Normal 68 5 2" xfId="8531" xr:uid="{7EE2E5BA-A07E-482B-A561-55DB24D4F958}"/>
    <cellStyle name="Normal 68 6" xfId="6519" xr:uid="{E2F7AFCB-3764-4F6B-A9FB-327C23ABF8C4}"/>
    <cellStyle name="Normal 69" xfId="171" xr:uid="{8DED6897-C2D5-48F5-B27B-3F1B4981306D}"/>
    <cellStyle name="Normal 69 2" xfId="1375" xr:uid="{DF480E3B-8639-4C8C-B1F2-263DA85D653E}"/>
    <cellStyle name="Normal 69 2 2" xfId="2380" xr:uid="{4AC8261C-9028-4A8B-B68A-2C4368500DE0}"/>
    <cellStyle name="Normal 69 2 2 2" xfId="4570" xr:uid="{F3B0A0FD-16F3-4D76-83C6-D5B89BDD602A}"/>
    <cellStyle name="Normal 69 2 2 2 2" xfId="10216" xr:uid="{809CD44B-054B-462F-B326-0F4B67073111}"/>
    <cellStyle name="Normal 69 2 2 3" xfId="8234" xr:uid="{CF52C7CA-7C24-4894-9EF9-97FF7198C2CC}"/>
    <cellStyle name="Normal 69 2 3" xfId="3657" xr:uid="{7ABDE0EB-199B-490F-B8DF-FC8BA55B01D9}"/>
    <cellStyle name="Normal 69 2 3 2" xfId="9356" xr:uid="{2ADE0320-76A2-4B05-87F5-B1E9017B5E9E}"/>
    <cellStyle name="Normal 69 2 4" xfId="7355" xr:uid="{54EFDE94-5686-46B8-A3F8-DA6000825000}"/>
    <cellStyle name="Normal 69 3" xfId="1072" xr:uid="{BFFB8756-B790-4121-9167-EE940F32D263}"/>
    <cellStyle name="Normal 69 3 2" xfId="3389" xr:uid="{293304F9-BDE1-42AF-AC39-4F2BB556C2C6}"/>
    <cellStyle name="Normal 69 3 2 2" xfId="9089" xr:uid="{2A512D99-661D-4ACE-AFB9-9BA82DF16ED7}"/>
    <cellStyle name="Normal 69 3 3" xfId="7088" xr:uid="{F4B09C76-7976-4C14-BFD5-EC1F042F6E0B}"/>
    <cellStyle name="Normal 69 4" xfId="560" xr:uid="{884BF48B-39AD-4B4D-91A4-8CD90D6FCFC2}"/>
    <cellStyle name="Normal 69 4 2" xfId="2203" xr:uid="{2CC1CDE0-8B12-438F-BBFD-40806D8141F6}"/>
    <cellStyle name="Normal 69 4 2 2" xfId="8060" xr:uid="{D779BED6-36D4-4889-A8ED-8703196E7086}"/>
    <cellStyle name="Normal 69 4 3" xfId="3114" xr:uid="{7D75847F-ABD6-42E6-BC5C-C9DD1964C1B0}"/>
    <cellStyle name="Normal 69 5" xfId="2883" xr:uid="{5E0366FE-A917-461E-B023-5204FC5BBA8C}"/>
    <cellStyle name="Normal 69 5 2" xfId="8631" xr:uid="{28A90948-2318-45A2-B679-E1B91BA66B97}"/>
    <cellStyle name="Normal 69 6" xfId="6627" xr:uid="{E05F37CD-D470-470A-A3CB-B5B61AA492EB}"/>
    <cellStyle name="Normal 7" xfId="68" xr:uid="{06387178-10A5-4FA6-862E-8A38689524B7}"/>
    <cellStyle name="Normal 7 2" xfId="127" xr:uid="{E096A3B5-EB73-4405-84B5-C5669DA9FF9E}"/>
    <cellStyle name="Normal 7 2 2" xfId="332" xr:uid="{4F5334D2-5266-43B6-8643-3144B291505A}"/>
    <cellStyle name="Normal 7 2 2 2" xfId="1245" xr:uid="{A4A87A69-B26D-453C-AE68-A4B167E82315}"/>
    <cellStyle name="Normal 7 2 2 3" xfId="3008" xr:uid="{42FDAC3B-8AD3-4490-8B49-F535105CC45C}"/>
    <cellStyle name="Normal 7 2 2 3 2" xfId="8736" xr:uid="{FB585C02-16B4-46C2-B612-E08D05F4E5BC}"/>
    <cellStyle name="Normal 7 2 2 4" xfId="6732" xr:uid="{625ECF29-25FD-4B64-9ECE-BC017DD0AD06}"/>
    <cellStyle name="Normal 7 2 3" xfId="257" xr:uid="{19BE988C-E21E-4B4C-BF10-8CE68F20FF5C}"/>
    <cellStyle name="Normal 7 2 4" xfId="457" xr:uid="{6CBA7C39-AC1A-4ABD-9EF8-8CFD31731DC5}"/>
    <cellStyle name="Normal 7 2 5" xfId="2843" xr:uid="{6513A9B0-F979-473A-81C2-5533D0EAF26A}"/>
    <cellStyle name="Normal 7 2 5 2" xfId="8591" xr:uid="{8BD7D20C-3C35-4BF0-B58F-C4C265BCE62F}"/>
    <cellStyle name="Normal 7 2 6" xfId="6587" xr:uid="{AAC560A1-16E3-469B-BFFA-24C2C1C61ACE}"/>
    <cellStyle name="Normal 7 3" xfId="1238" xr:uid="{DC9AC7F6-72E5-44A6-8EE1-B75C4AFBE496}"/>
    <cellStyle name="Normal 7 4" xfId="1030" xr:uid="{76A9D8A9-DAE2-4640-9698-4B75CD711199}"/>
    <cellStyle name="Normal 7 4 2" xfId="1515" xr:uid="{6F53C8DB-F869-49E0-8ED3-50BA63A1764D}"/>
    <cellStyle name="Normal 7 4 2 2" xfId="2516" xr:uid="{62579DC0-7B4C-4F57-A579-1D6D5CC72364}"/>
    <cellStyle name="Normal 7 4 2 2 2" xfId="4706" xr:uid="{E4F0989A-98BB-4354-9BFD-9F4F08C6AAA1}"/>
    <cellStyle name="Normal 7 4 2 2 2 2" xfId="10352" xr:uid="{D88E76D3-78F6-4A7B-A89E-A9D9F9A6B081}"/>
    <cellStyle name="Normal 7 4 2 2 3" xfId="8370" xr:uid="{AEC7DC4D-BDFA-40A6-8323-2C127661253D}"/>
    <cellStyle name="Normal 7 4 2 3" xfId="3797" xr:uid="{880BB817-58A7-4F58-A0B6-DAD109541C4D}"/>
    <cellStyle name="Normal 7 4 2 3 2" xfId="9496" xr:uid="{1CA8F370-2CD6-4B62-815C-CDF59354240D}"/>
    <cellStyle name="Normal 7 4 2 4" xfId="7495" xr:uid="{E8F7582C-A7F4-484D-94F8-F9314D6E45CB}"/>
    <cellStyle name="Normal 7 4 3" xfId="2178" xr:uid="{77102CC0-7314-414F-A85F-5727655CBB63}"/>
    <cellStyle name="Normal 7 4 3 2" xfId="4386" xr:uid="{19F02754-E19B-4F36-A6A5-B12D407632DD}"/>
    <cellStyle name="Normal 7 4 3 2 2" xfId="10032" xr:uid="{12F3736F-F77B-4829-ACE7-C346EA99C094}"/>
    <cellStyle name="Normal 7 4 3 3" xfId="8035" xr:uid="{6079376A-10C0-4E7B-94E8-E6FEBEC4B2D6}"/>
    <cellStyle name="Normal 7 4 4" xfId="3351" xr:uid="{2871FB5C-17E6-42A6-8EF0-48D1C796CF1B}"/>
    <cellStyle name="Normal 7 4 4 2" xfId="9051" xr:uid="{3C0E68A4-3B59-4469-A8BA-8F17249B3304}"/>
    <cellStyle name="Normal 7 4 5" xfId="7050" xr:uid="{0397DECF-2612-48F0-AECA-95295150E301}"/>
    <cellStyle name="Normal 7 5" xfId="1349" xr:uid="{AC0C9AD4-52E4-472D-ABF2-F255BE6A0E4F}"/>
    <cellStyle name="Normal 7 5 2" xfId="2356" xr:uid="{6E6A229E-66ED-4FB0-A93C-D94534AA365A}"/>
    <cellStyle name="Normal 7 5 2 2" xfId="4546" xr:uid="{931EE7A8-3BD4-439A-A48E-4EBE1E99FAA4}"/>
    <cellStyle name="Normal 7 5 2 2 2" xfId="10192" xr:uid="{2BD7F5C2-8BB8-410C-8B66-088BB807E47D}"/>
    <cellStyle name="Normal 7 5 2 3" xfId="8210" xr:uid="{BDC487A8-C663-487A-8E01-8DCF8241003A}"/>
    <cellStyle name="Normal 7 5 3" xfId="3631" xr:uid="{61721ECE-63A2-4E2B-97CF-047736215F4E}"/>
    <cellStyle name="Normal 7 5 3 2" xfId="9330" xr:uid="{A49833B4-CDEF-4756-8FDE-E8A2E600CBE8}"/>
    <cellStyle name="Normal 7 5 4" xfId="7329" xr:uid="{390CB007-AB84-46C0-8491-165B06D6E41D}"/>
    <cellStyle name="Normal 7 6" xfId="1005" xr:uid="{C2333774-F47B-42BD-A1E4-7957FC447288}"/>
    <cellStyle name="Normal 7 7" xfId="411" xr:uid="{A74104F0-4044-4FB7-9E81-53AE0AAEC0DC}"/>
    <cellStyle name="Normal 7 8" xfId="2797" xr:uid="{EECE24B9-357F-465C-90EA-5D4BD9C30472}"/>
    <cellStyle name="Normal 7 8 2" xfId="8547" xr:uid="{37D48BA0-B711-4AD1-914D-4E96F28FE2C6}"/>
    <cellStyle name="Normal 7 9" xfId="6540" xr:uid="{D4AC1E6F-B7CD-4C06-9E1F-E6A5E03DA854}"/>
    <cellStyle name="Normal 70" xfId="172" xr:uid="{9645CA35-CCEB-4994-8849-84291424CFEA}"/>
    <cellStyle name="Normal 70 2" xfId="1376" xr:uid="{AC8D5108-9CEE-43DC-A7ED-B299F3A0D830}"/>
    <cellStyle name="Normal 70 2 2" xfId="2381" xr:uid="{8B0AF0C8-14AE-49E5-94E7-B25C7F022780}"/>
    <cellStyle name="Normal 70 2 2 2" xfId="4571" xr:uid="{1BED3FFE-3B8A-4713-BA7A-DD1AAEFCE22F}"/>
    <cellStyle name="Normal 70 2 2 2 2" xfId="10217" xr:uid="{7BC24108-6FDD-4557-9AC1-9D5BC8B42724}"/>
    <cellStyle name="Normal 70 2 2 3" xfId="8235" xr:uid="{34222D9F-6069-4CDE-80DB-4C2C9943E002}"/>
    <cellStyle name="Normal 70 2 3" xfId="3658" xr:uid="{6C525B05-8F7E-49A8-8105-DB5F37C6AE96}"/>
    <cellStyle name="Normal 70 2 3 2" xfId="9357" xr:uid="{F9A1FC7A-2934-41D3-B124-EB430C09CD89}"/>
    <cellStyle name="Normal 70 2 4" xfId="7356" xr:uid="{36FB29B4-DDF4-441A-98BB-7A5DB4ACED02}"/>
    <cellStyle name="Normal 70 3" xfId="1073" xr:uid="{C17C88E8-D004-48EE-AE22-9DF6430760D5}"/>
    <cellStyle name="Normal 70 3 2" xfId="3390" xr:uid="{E8717838-DF7B-4BCF-AE9E-178C20228375}"/>
    <cellStyle name="Normal 70 3 2 2" xfId="9090" xr:uid="{FDEDF1A5-19F1-47CB-AA88-1F0E4603F200}"/>
    <cellStyle name="Normal 70 3 3" xfId="7089" xr:uid="{1F1AB4A8-8802-405B-9ADB-81441E28B9E3}"/>
    <cellStyle name="Normal 70 4" xfId="595" xr:uid="{70748400-B5D6-4DC2-A48F-C764ACD6C32D}"/>
    <cellStyle name="Normal 70 4 2" xfId="2204" xr:uid="{FA30F0C1-C72A-46F5-B2F9-B92FD854CA19}"/>
    <cellStyle name="Normal 70 4 2 2" xfId="8061" xr:uid="{BE61560A-2E75-4032-AEE3-4E6185D3484B}"/>
    <cellStyle name="Normal 70 4 3" xfId="3124" xr:uid="{24FFB2E9-D1A5-45A4-8981-CCC816BFDB31}"/>
    <cellStyle name="Normal 70 5" xfId="2884" xr:uid="{215BAB16-817B-4ABC-B8F3-2076F09E255D}"/>
    <cellStyle name="Normal 70 5 2" xfId="8632" xr:uid="{0C43473A-45DB-4E10-AA2D-9888B5383ACA}"/>
    <cellStyle name="Normal 70 6" xfId="6628" xr:uid="{86FD038B-241A-4009-8BEA-63206879AD10}"/>
    <cellStyle name="Normal 71" xfId="42" xr:uid="{E27B8476-A651-4502-8140-9F30E55A0FF9}"/>
    <cellStyle name="Normal 71 2" xfId="110" xr:uid="{740B0601-6BF8-47A4-9687-7796B692D64D}"/>
    <cellStyle name="Normal 71 2 2" xfId="661" xr:uid="{252F7284-C888-4FD0-89A1-355699FF9D0D}"/>
    <cellStyle name="Normal 71 2 2 2" xfId="1386" xr:uid="{D12660AA-56B1-4078-91A4-1F6E63D66E3A}"/>
    <cellStyle name="Normal 71 2 2 2 2" xfId="3668" xr:uid="{28C1D9F7-02FA-4DA9-BA0B-EDA92F2BADFF}"/>
    <cellStyle name="Normal 71 2 2 2 2 2" xfId="9367" xr:uid="{E877E2E5-74F2-4BDE-936A-D6B4AD57305D}"/>
    <cellStyle name="Normal 71 2 2 2 3" xfId="7366" xr:uid="{03DFBF47-A47E-408F-ABA2-44EB4BB324DC}"/>
    <cellStyle name="Normal 71 2 2 3" xfId="2391" xr:uid="{CF0FE75A-0929-4F8F-B75D-B91A86D10353}"/>
    <cellStyle name="Normal 71 2 2 3 2" xfId="4581" xr:uid="{58067241-D283-4B77-9063-F275952557E1}"/>
    <cellStyle name="Normal 71 2 2 3 2 2" xfId="10227" xr:uid="{61DBA50C-7E24-4958-959F-3B3F55E74BE2}"/>
    <cellStyle name="Normal 71 2 2 3 3" xfId="8245" xr:uid="{014E7A91-C9A3-44A3-92D8-747361D2F5E1}"/>
    <cellStyle name="Normal 71 2 2 4" xfId="3159" xr:uid="{A2AEFACD-93CF-403A-A090-BB75B756AEE5}"/>
    <cellStyle name="Normal 71 2 2 4 2" xfId="8860" xr:uid="{58CDCA55-BBAF-4E9C-BB78-F81C718F8A3B}"/>
    <cellStyle name="Normal 71 2 2 5" xfId="6858" xr:uid="{921E4B38-B6E9-43EE-AC4B-6665FE20CE04}"/>
    <cellStyle name="Normal 71 2 3" xfId="1091" xr:uid="{740FD3F6-1B1F-41A4-A3AD-74DDC44F49FE}"/>
    <cellStyle name="Normal 71 2 3 2" xfId="3405" xr:uid="{A9DE86BF-AF67-4C9E-B33C-B6940C49B1CE}"/>
    <cellStyle name="Normal 71 2 3 2 2" xfId="9105" xr:uid="{B711155A-3B73-455C-A96D-AF0D88824145}"/>
    <cellStyle name="Normal 71 2 3 3" xfId="7104" xr:uid="{900C6BAC-9739-48AC-85FC-457FF984D686}"/>
    <cellStyle name="Normal 71 2 4" xfId="2211" xr:uid="{16B1807E-3BD1-4643-A756-7EB89541CC5E}"/>
    <cellStyle name="Normal 71 2 4 2" xfId="4405" xr:uid="{D5263572-D24B-45A5-8D7C-03611961DF6A}"/>
    <cellStyle name="Normal 71 2 4 2 2" xfId="10051" xr:uid="{A336D60C-39C1-4C91-B4DB-106F37C88B59}"/>
    <cellStyle name="Normal 71 2 4 3" xfId="8068" xr:uid="{4F32B233-C5F4-4CA0-8C46-9B296C4725CA}"/>
    <cellStyle name="Normal 71 2 5" xfId="2826" xr:uid="{E1BA200A-6872-49CC-81B6-8D45403FE570}"/>
    <cellStyle name="Normal 71 2 5 2" xfId="8574" xr:uid="{FC9D41E3-3BE7-4906-B707-EE139A6D369C}"/>
    <cellStyle name="Normal 71 2 6" xfId="6570" xr:uid="{57CBA87A-7E5F-4E1B-AC2F-AF0A5E1118B3}"/>
    <cellStyle name="Normal 71 3" xfId="616" xr:uid="{C025D3B7-4E63-4EDC-B27A-FB288399A0BB}"/>
    <cellStyle name="Normal 71 4" xfId="2785" xr:uid="{BE903729-D227-4258-93C2-AE5FC5925BBD}"/>
    <cellStyle name="Normal 71 4 2" xfId="8535" xr:uid="{CAB273C2-24C4-43A7-92E9-44193A0B0EFD}"/>
    <cellStyle name="Normal 71 5" xfId="6523" xr:uid="{414818B4-63AC-475F-A9A7-E27A96EA4D0B}"/>
    <cellStyle name="Normal 72" xfId="631" xr:uid="{B053FDFD-7CC0-4615-AD76-B36BAD29FEE1}"/>
    <cellStyle name="Normal 73" xfId="73" xr:uid="{BDFC1DF7-37E4-4AE8-A92B-B101A47C4AF6}"/>
    <cellStyle name="Normal 73 2" xfId="130" xr:uid="{A97500E6-173D-4915-BB54-DD56F9EBA0C5}"/>
    <cellStyle name="Normal 73 2 2" xfId="683" xr:uid="{B7AC0E65-2CE6-4F1E-9368-26B7BEA0B0BE}"/>
    <cellStyle name="Normal 73 2 2 2" xfId="1409" xr:uid="{9F8461CB-1003-4B47-ABC2-7DE208FAE162}"/>
    <cellStyle name="Normal 73 2 2 2 2" xfId="3691" xr:uid="{B6AD459C-4CDD-4D11-8A09-8CF441E0BEDF}"/>
    <cellStyle name="Normal 73 2 2 2 2 2" xfId="9390" xr:uid="{9676592E-02E7-4B77-9ACE-8DD3D3B7BC10}"/>
    <cellStyle name="Normal 73 2 2 2 3" xfId="7389" xr:uid="{BE2D4440-74C5-4585-BC5E-656FF4990466}"/>
    <cellStyle name="Normal 73 2 2 3" xfId="2414" xr:uid="{3146170A-14B8-4C3C-BE09-4D92FC0E2DF4}"/>
    <cellStyle name="Normal 73 2 2 3 2" xfId="4604" xr:uid="{AC5DF57A-9B83-44B9-B07E-E6742E30724C}"/>
    <cellStyle name="Normal 73 2 2 3 2 2" xfId="10250" xr:uid="{76C9457D-278C-4B58-92B0-5D422A8170F6}"/>
    <cellStyle name="Normal 73 2 2 3 3" xfId="8268" xr:uid="{437E8833-CF3C-45A4-B561-5E796D1989BF}"/>
    <cellStyle name="Normal 73 2 2 4" xfId="3180" xr:uid="{CC23E917-2C68-4A22-B848-922E85FC3988}"/>
    <cellStyle name="Normal 73 2 2 4 2" xfId="8880" xr:uid="{9F0D725A-680F-4984-96E8-AAE730260521}"/>
    <cellStyle name="Normal 73 2 2 5" xfId="6878" xr:uid="{6D38A01F-06AD-44DF-B9E6-4DBE93B0C864}"/>
    <cellStyle name="Normal 73 2 3" xfId="1128" xr:uid="{01C97471-ED4E-479F-9885-87CB98192A00}"/>
    <cellStyle name="Normal 73 2 3 2" xfId="3439" xr:uid="{BDC9339C-0545-4E7C-89E8-5536187BCD42}"/>
    <cellStyle name="Normal 73 2 3 2 2" xfId="9139" xr:uid="{9E1F082D-729E-4670-8B2D-A45D496B561E}"/>
    <cellStyle name="Normal 73 2 3 3" xfId="7138" xr:uid="{01DB886A-5E8D-490F-BE1E-B698635EC271}"/>
    <cellStyle name="Normal 73 2 4" xfId="2238" xr:uid="{506222EB-EF30-4FA7-BC94-3F1F4EA47032}"/>
    <cellStyle name="Normal 73 2 4 2" xfId="4429" xr:uid="{40018ED1-A67C-41CB-8401-3039294DAE28}"/>
    <cellStyle name="Normal 73 2 4 2 2" xfId="10075" xr:uid="{88A40A4B-A0A2-4DCC-AFBD-A22512747F47}"/>
    <cellStyle name="Normal 73 2 4 3" xfId="8093" xr:uid="{BCD76EC9-3AE0-4E18-A29C-D20A639237B2}"/>
    <cellStyle name="Normal 73 2 5" xfId="2846" xr:uid="{204410FD-B524-46B5-9E12-011DA769EA9E}"/>
    <cellStyle name="Normal 73 2 5 2" xfId="8594" xr:uid="{BB03B1F3-FB26-4630-BC6A-7B02D9B3668C}"/>
    <cellStyle name="Normal 73 2 6" xfId="6590" xr:uid="{98C4E370-5329-44AF-A001-23DD64D239FE}"/>
    <cellStyle name="Normal 73 3" xfId="599" xr:uid="{66FEC6E3-FB3A-4AAF-BA4E-559A590EEB55}"/>
    <cellStyle name="Normal 73 4" xfId="2800" xr:uid="{D5049D83-303D-4C7B-8DE5-516617675EEC}"/>
    <cellStyle name="Normal 73 4 2" xfId="8550" xr:uid="{6CD66C6C-7463-413E-A036-6933A7B02872}"/>
    <cellStyle name="Normal 73 5" xfId="6543" xr:uid="{A4DCD6B6-84EA-41EF-976C-1B829309266C}"/>
    <cellStyle name="Normal 74" xfId="613" xr:uid="{17F15DEE-7F23-40E0-8E11-3A6A00323D0F}"/>
    <cellStyle name="Normal 75" xfId="623" xr:uid="{A66D938C-4D4D-4EC5-9EA9-8376CFEF5123}"/>
    <cellStyle name="Normal 76" xfId="609" xr:uid="{8D4195EA-9DA4-4460-9312-9A2B06812648}"/>
    <cellStyle name="Normal 77" xfId="621" xr:uid="{08A38315-F1D8-42AA-90A7-A034765EBBA5}"/>
    <cellStyle name="Normal 78" xfId="635" xr:uid="{57449C1C-343A-403D-82AD-E70C40ADB406}"/>
    <cellStyle name="Normal 78 2" xfId="1504" xr:uid="{7D01963A-BC84-4A33-AD48-02E32698D2D5}"/>
    <cellStyle name="Normal 78 2 2" xfId="2509" xr:uid="{859EA415-7150-452B-BB71-99523D522D8A}"/>
    <cellStyle name="Normal 78 2 2 2" xfId="4699" xr:uid="{F4209E8E-8521-45D3-8936-B80243D569EE}"/>
    <cellStyle name="Normal 78 2 2 2 2" xfId="10345" xr:uid="{324957ED-2B5C-44CA-8FD4-34705F498C72}"/>
    <cellStyle name="Normal 78 2 2 3" xfId="8363" xr:uid="{7BD8F9B9-CB67-4E8F-A297-0FFE909955BA}"/>
    <cellStyle name="Normal 78 2 3" xfId="3786" xr:uid="{9BEFFA60-0984-4FFD-9A26-2938F08AC99C}"/>
    <cellStyle name="Normal 78 2 3 2" xfId="9485" xr:uid="{8351B64D-B9C8-48D6-81FB-181DC9BBA262}"/>
    <cellStyle name="Normal 78 2 4" xfId="7484" xr:uid="{E9EF9E01-F30B-4E8C-8447-97CB50968120}"/>
    <cellStyle name="Normal 78 3" xfId="1006" xr:uid="{0F092AAB-74D6-424B-9694-D1ACBF62CAC4}"/>
    <cellStyle name="Normal 78 3 2" xfId="3333" xr:uid="{3D3DAFBF-B884-495C-874A-DB5781CD4EC2}"/>
    <cellStyle name="Normal 78 3 2 2" xfId="9033" xr:uid="{5C85DC68-FB6A-4751-8475-E4A396F47694}"/>
    <cellStyle name="Normal 78 3 3" xfId="7032" xr:uid="{A8561BC4-9380-4679-8D47-66AEBD641739}"/>
    <cellStyle name="Normal 78 4" xfId="2166" xr:uid="{23C59F7B-EB73-4E08-B91D-E950677BBBD3}"/>
    <cellStyle name="Normal 78 4 2" xfId="4376" xr:uid="{4B2CDB94-660F-42AC-B40A-656584594E0F}"/>
    <cellStyle name="Normal 78 4 2 2" xfId="10022" xr:uid="{1D066FA5-76A5-49AF-B9DA-F20303696DBF}"/>
    <cellStyle name="Normal 78 4 3" xfId="8024" xr:uid="{7082270D-FAA2-41F1-B8C9-1F9994076B4B}"/>
    <cellStyle name="Normal 79" xfId="633" xr:uid="{23555A8D-A4B9-4C24-93BB-5EECC8788EDE}"/>
    <cellStyle name="Normal 8" xfId="85" xr:uid="{27C5AA10-CA30-4809-92DE-D56E81D21768}"/>
    <cellStyle name="Normal 8 2" xfId="314" xr:uid="{5BDFF766-A834-4934-A204-34983C37BEA5}"/>
    <cellStyle name="Normal 8 2 2" xfId="412" xr:uid="{7EFF029C-D9B7-4768-8600-D3D022E2A8C5}"/>
    <cellStyle name="Normal 8 2 3" xfId="2990" xr:uid="{F593AD62-B6D1-44B5-AED4-E125588B4F65}"/>
    <cellStyle name="Normal 8 2 3 2" xfId="8718" xr:uid="{66BC733A-5505-4643-809A-7D88E6F299A2}"/>
    <cellStyle name="Normal 8 2 4" xfId="6714" xr:uid="{2F33A0C6-7273-47B2-9239-6B3B4A86632D}"/>
    <cellStyle name="Normal 8 3" xfId="221" xr:uid="{A8AD490D-4379-42F1-B9E7-DD1C59C2A0B5}"/>
    <cellStyle name="Normal 8 4" xfId="2810" xr:uid="{3260F6B5-C37A-443E-9B1A-610EFFDEEA0C}"/>
    <cellStyle name="Normal 8 4 2" xfId="8559" xr:uid="{314B6145-9D1E-4097-A817-A651C1C32A71}"/>
    <cellStyle name="Normal 8 5" xfId="6552" xr:uid="{20701814-40CE-42D1-A0CD-57E258381B03}"/>
    <cellStyle name="Normal 80" xfId="634" xr:uid="{B6FB8B33-140B-4E75-9788-F4E3BE77467A}"/>
    <cellStyle name="Normal 81" xfId="746" xr:uid="{C2E983DA-81EA-4EDE-9A0C-C8C3632F4829}"/>
    <cellStyle name="Normal 82" xfId="805" xr:uid="{CD4ED05E-59CC-4AFB-B409-C7A10AB36891}"/>
    <cellStyle name="Normal 83" xfId="723" xr:uid="{A6E78B97-09FD-4EDD-B0D7-9A58EB87D072}"/>
    <cellStyle name="Normal 84" xfId="713" xr:uid="{345A98D4-095E-4E64-B467-8F537FE2685F}"/>
    <cellStyle name="Normal 85" xfId="820" xr:uid="{EA768CF4-735F-4D93-8D35-6CD47371DC01}"/>
    <cellStyle name="Normal 86" xfId="711" xr:uid="{72613C42-33AB-4DB4-B168-4DC7778734D6}"/>
    <cellStyle name="Normal 87" xfId="709" xr:uid="{B2E0C7AF-8CBB-4816-86D3-46CCCBE70F5C}"/>
    <cellStyle name="Normal 88" xfId="43" xr:uid="{563B1094-1191-4F40-A238-F9CD8D5F91FF}"/>
    <cellStyle name="Normal 88 2" xfId="111" xr:uid="{BF7163E9-11DC-47D1-81D8-909348B4EE7B}"/>
    <cellStyle name="Normal 88 2 2" xfId="662" xr:uid="{0275A675-CC26-4787-8C53-D63A6723D6B2}"/>
    <cellStyle name="Normal 88 2 2 2" xfId="1387" xr:uid="{DFC934B0-6F41-44CE-B330-35A2AD4FA08D}"/>
    <cellStyle name="Normal 88 2 2 2 2" xfId="3669" xr:uid="{A27113F8-0271-452A-8613-3F92EF74213E}"/>
    <cellStyle name="Normal 88 2 2 2 2 2" xfId="9368" xr:uid="{D77CFEAC-31F9-4073-A70E-0658DB15BD49}"/>
    <cellStyle name="Normal 88 2 2 2 3" xfId="7367" xr:uid="{E35E02E5-8F25-40DC-9CAF-DCBBF0647E72}"/>
    <cellStyle name="Normal 88 2 2 3" xfId="2392" xr:uid="{B2E09551-5CF3-4F0F-A3EF-78F47406158F}"/>
    <cellStyle name="Normal 88 2 2 3 2" xfId="4582" xr:uid="{671FDDC8-3268-4897-8D50-D34E3B4F6402}"/>
    <cellStyle name="Normal 88 2 2 3 2 2" xfId="10228" xr:uid="{2C7EA7D4-79B8-4449-AF7B-10231AFB7C8E}"/>
    <cellStyle name="Normal 88 2 2 3 3" xfId="8246" xr:uid="{240D28AC-66D1-4F35-BF9E-59E220D93956}"/>
    <cellStyle name="Normal 88 2 2 4" xfId="3160" xr:uid="{45176A8B-781A-43EF-82A0-8587286B05EA}"/>
    <cellStyle name="Normal 88 2 2 4 2" xfId="8861" xr:uid="{3127A4F8-4C47-4B98-A76B-6D0726051C0B}"/>
    <cellStyle name="Normal 88 2 2 5" xfId="6859" xr:uid="{0FDC3560-1582-4F9C-A7DE-172AA53FB69E}"/>
    <cellStyle name="Normal 88 2 3" xfId="1092" xr:uid="{65956509-83E3-472F-9713-D42F05A6F956}"/>
    <cellStyle name="Normal 88 2 3 2" xfId="3406" xr:uid="{622AC736-F57D-4797-98A6-7F231D350824}"/>
    <cellStyle name="Normal 88 2 3 2 2" xfId="9106" xr:uid="{CA034B31-07FC-4E82-BD61-E90C34513106}"/>
    <cellStyle name="Normal 88 2 3 3" xfId="7105" xr:uid="{BD4F9CC2-79C0-48D7-98FA-1DB4AE374A98}"/>
    <cellStyle name="Normal 88 2 4" xfId="2212" xr:uid="{16EE4C80-4FF7-4558-9C6E-9CD6B64A37AB}"/>
    <cellStyle name="Normal 88 2 4 2" xfId="4406" xr:uid="{C96630A3-8D9E-4F7B-B357-CFB7FF98565B}"/>
    <cellStyle name="Normal 88 2 4 2 2" xfId="10052" xr:uid="{630AD96A-C684-403D-9C6A-7EC1C87A0888}"/>
    <cellStyle name="Normal 88 2 4 3" xfId="8069" xr:uid="{88E2A61D-4A2E-413D-B2E1-2B045B499418}"/>
    <cellStyle name="Normal 88 2 5" xfId="2827" xr:uid="{463B1011-7D46-411F-9546-17D20806536E}"/>
    <cellStyle name="Normal 88 2 5 2" xfId="8575" xr:uid="{0845B714-CBD9-4752-8E4C-AE4052E7FE45}"/>
    <cellStyle name="Normal 88 2 6" xfId="6571" xr:uid="{1D93D031-1E2D-41BB-B871-9A18C2D22A4E}"/>
    <cellStyle name="Normal 88 3" xfId="811" xr:uid="{53419930-8202-494A-B44B-CE11B6AE1DE9}"/>
    <cellStyle name="Normal 88 4" xfId="2786" xr:uid="{6A45CA80-5540-4A9A-8A79-BECD09350741}"/>
    <cellStyle name="Normal 88 4 2" xfId="8536" xr:uid="{CEA5D1CF-EB39-4CA7-B1D8-33A6205918CA}"/>
    <cellStyle name="Normal 88 5" xfId="6524" xr:uid="{143F6D71-4F98-4DEA-9B11-F2E7F363E60F}"/>
    <cellStyle name="Normal 89" xfId="39" xr:uid="{70075F72-3A0E-4BA3-AE82-FB23F0AA9A2F}"/>
    <cellStyle name="Normal 89 2" xfId="107" xr:uid="{1C8EDD77-55F9-4198-8D19-36E101B30E58}"/>
    <cellStyle name="Normal 89 2 2" xfId="658" xr:uid="{998D8FC6-1529-4C4C-9124-9BF7C65A5F06}"/>
    <cellStyle name="Normal 89 2 2 2" xfId="1385" xr:uid="{DF3840B4-80A8-4069-AF9C-8A713581F75F}"/>
    <cellStyle name="Normal 89 2 2 2 2" xfId="3667" xr:uid="{A2217CEF-5ADE-4B51-A029-75C997A3FB9B}"/>
    <cellStyle name="Normal 89 2 2 2 2 2" xfId="9366" xr:uid="{51ACBC98-72AA-4869-A2AD-6CF7218DF09C}"/>
    <cellStyle name="Normal 89 2 2 2 3" xfId="7365" xr:uid="{EA07C8AF-9D7B-429D-A39B-7EB2475144C7}"/>
    <cellStyle name="Normal 89 2 2 3" xfId="2390" xr:uid="{97C197CD-B8B3-4A8E-B282-8AA72DA3C811}"/>
    <cellStyle name="Normal 89 2 2 3 2" xfId="4580" xr:uid="{F50FD5F2-3B5B-4B03-8E58-7BE4A902B398}"/>
    <cellStyle name="Normal 89 2 2 3 2 2" xfId="10226" xr:uid="{B8070E21-6F8E-40EB-880E-C56AE170EFB5}"/>
    <cellStyle name="Normal 89 2 2 3 3" xfId="8244" xr:uid="{CF4C1B1B-13C5-48CB-BF53-12A998226D6D}"/>
    <cellStyle name="Normal 89 2 2 4" xfId="3156" xr:uid="{84EA841E-0204-4402-BD50-33050366330F}"/>
    <cellStyle name="Normal 89 2 2 4 2" xfId="8857" xr:uid="{A770290C-D30C-4976-9715-12DC8EE9C607}"/>
    <cellStyle name="Normal 89 2 2 5" xfId="6855" xr:uid="{909C1B76-0363-4C54-B4F2-D767FF5F6701}"/>
    <cellStyle name="Normal 89 2 3" xfId="1090" xr:uid="{F7DDFB11-AF5E-4EC8-9E03-14A0A09BCC0E}"/>
    <cellStyle name="Normal 89 2 3 2" xfId="3404" xr:uid="{63F66F07-17C3-4FE4-A036-8B77465DC061}"/>
    <cellStyle name="Normal 89 2 3 2 2" xfId="9104" xr:uid="{A8DE4646-17F8-446F-A543-D73960A0060E}"/>
    <cellStyle name="Normal 89 2 3 3" xfId="7103" xr:uid="{5B1269F1-4697-4E13-9182-797D0020F3E8}"/>
    <cellStyle name="Normal 89 2 4" xfId="2210" xr:uid="{8076177D-79B1-46D2-B073-2956498C40C8}"/>
    <cellStyle name="Normal 89 2 4 2" xfId="4404" xr:uid="{0F8571A0-0D83-40FA-9ADF-257F485ABF73}"/>
    <cellStyle name="Normal 89 2 4 2 2" xfId="10050" xr:uid="{FB9F50A0-28DD-4C07-8272-6A161D0A765C}"/>
    <cellStyle name="Normal 89 2 4 3" xfId="8067" xr:uid="{8B5E713F-D966-4FA7-BFE7-C047C58BCEFA}"/>
    <cellStyle name="Normal 89 2 5" xfId="2823" xr:uid="{1FA1F692-A29E-4797-9B63-09C1389DA7D3}"/>
    <cellStyle name="Normal 89 2 5 2" xfId="8571" xr:uid="{34032284-02E7-445C-8675-FF8EAEC79FB6}"/>
    <cellStyle name="Normal 89 2 6" xfId="6567" xr:uid="{7DBD9247-7378-4A15-A206-CC1C43D0758C}"/>
    <cellStyle name="Normal 89 3" xfId="796" xr:uid="{E59005CA-5E8E-4D57-A35A-15BA1871B298}"/>
    <cellStyle name="Normal 89 4" xfId="2782" xr:uid="{424790BF-9809-42A3-83EE-A3F05CFF77F0}"/>
    <cellStyle name="Normal 89 4 2" xfId="8532" xr:uid="{27309FE5-25C7-466C-B1D9-BAE1EF632838}"/>
    <cellStyle name="Normal 89 5" xfId="6520" xr:uid="{9DE51B47-08FB-4B75-87F3-F0A444683FE6}"/>
    <cellStyle name="Normal 9" xfId="92" xr:uid="{9DD65A1E-B483-485C-ABB3-23C5418FECB3}"/>
    <cellStyle name="Normal 9 2" xfId="437" xr:uid="{E79F0C54-78D1-4A6A-AB9E-79F41409AD27}"/>
    <cellStyle name="Normal 9 3" xfId="722" xr:uid="{10DD1611-3BE5-4EB4-8C01-5357DD698B95}"/>
    <cellStyle name="Normal 9 3 2" xfId="1457" xr:uid="{2132EDB2-75E9-4643-9A2A-1D3B5CB60016}"/>
    <cellStyle name="Normal 9 3 2 2" xfId="3739" xr:uid="{1D5DF816-4114-4779-B415-A88C7EB98550}"/>
    <cellStyle name="Normal 9 3 2 2 2" xfId="9438" xr:uid="{73ABCD06-F001-4556-91CE-04EB980779A0}"/>
    <cellStyle name="Normal 9 3 2 3" xfId="7437" xr:uid="{52AE95DA-66D7-4115-80EB-E97441274AD5}"/>
    <cellStyle name="Normal 9 3 3" xfId="2462" xr:uid="{A51284D8-6E8C-485D-AB84-48DEF1208706}"/>
    <cellStyle name="Normal 9 3 3 2" xfId="4652" xr:uid="{62E4E581-A70C-4819-9073-57DC0BA7520A}"/>
    <cellStyle name="Normal 9 3 3 2 2" xfId="10298" xr:uid="{A3E45D06-5F1D-42BF-89AF-5688F9E0CA8E}"/>
    <cellStyle name="Normal 9 3 3 3" xfId="8316" xr:uid="{63F5AAF7-345F-4C16-B298-A8D0AE945AD5}"/>
    <cellStyle name="Normal 9 3 4" xfId="3208" xr:uid="{FEAC119E-A312-4BCD-A3D9-97E8B6FDBAB1}"/>
    <cellStyle name="Normal 9 3 4 2" xfId="8908" xr:uid="{7EC271C1-EAB3-4B26-B5CE-CA172CB49495}"/>
    <cellStyle name="Normal 9 3 5" xfId="6906" xr:uid="{F9177981-B290-4A91-BB39-5DE3B093FDFF}"/>
    <cellStyle name="Normal 9 4" xfId="1235" xr:uid="{EF26957B-BE5C-4235-93A5-5B7D5343977B}"/>
    <cellStyle name="Normal 9 4 2" xfId="3533" xr:uid="{378A2ADF-1347-4329-AE0C-00B0FE1314AF}"/>
    <cellStyle name="Normal 9 4 2 2" xfId="9233" xr:uid="{A29E1A1A-6848-4073-A086-D6EA94A03E8C}"/>
    <cellStyle name="Normal 9 4 3" xfId="7232" xr:uid="{7EAAD9BA-E630-49BF-8BAD-1F200AABA2E2}"/>
    <cellStyle name="Normal 9 5" xfId="436" xr:uid="{8706D895-61CF-4999-9C93-310E393D7F7B}"/>
    <cellStyle name="Normal 9 5 2" xfId="3054" xr:uid="{B8360E21-1BA8-4F4A-834E-55C6CF10AB9C}"/>
    <cellStyle name="Normal 9 5 2 2" xfId="8773" xr:uid="{C170FFAA-1125-4F5B-95D5-CD5E497A6BCC}"/>
    <cellStyle name="Normal 9 5 3" xfId="6769" xr:uid="{55073D8E-42F5-41F9-995A-474F0C703EE2}"/>
    <cellStyle name="Normal 9 6" xfId="2812" xr:uid="{6D374667-BF4B-46E4-9BF2-468B5373846A}"/>
    <cellStyle name="Normal 90" xfId="819" xr:uid="{E7B9CD22-7E82-4C34-B996-CEBEFCC0DD9B}"/>
    <cellStyle name="Normal 91" xfId="807" xr:uid="{ED43048C-87B0-494B-9019-AC2FA89B6D36}"/>
    <cellStyle name="Normal 92" xfId="797" xr:uid="{88CB5ECF-7BD0-434E-BAB0-FE724FFB1BBA}"/>
    <cellStyle name="Normal 93" xfId="712" xr:uid="{D05FF56B-96D6-4E3D-B2EA-3B4133EEDAEA}"/>
    <cellStyle name="Normal 94" xfId="809" xr:uid="{CAAAFC74-D9B7-4CFD-BFCD-1F481D0C2D27}"/>
    <cellStyle name="Normal 94 2" xfId="1336" xr:uid="{3C46C7F6-964C-405C-AFC4-514AB15A335C}"/>
    <cellStyle name="Normal 94 2 2" xfId="3618" xr:uid="{56FD8239-B2D5-4991-9395-704F9CF7DCCD}"/>
    <cellStyle name="Normal 94 2 2 2" xfId="9317" xr:uid="{8A1B9432-2C5B-4C96-AE81-C9C9CADFA45C}"/>
    <cellStyle name="Normal 94 2 3" xfId="7316" xr:uid="{0A592D24-1EF8-41C5-9D47-4449CD8701BB}"/>
    <cellStyle name="Normal 94 3" xfId="2347" xr:uid="{F030C41E-62F9-440D-8595-AD220326D499}"/>
    <cellStyle name="Normal 94 3 2" xfId="4537" xr:uid="{F54714A8-E874-4791-B654-2FCE6D590267}"/>
    <cellStyle name="Normal 94 3 2 2" xfId="10183" xr:uid="{1CE566EE-0CBD-4B36-BC83-D0262164EE25}"/>
    <cellStyle name="Normal 94 3 3" xfId="8201" xr:uid="{855C1133-1FE4-4D18-9E3D-2355181D1441}"/>
    <cellStyle name="Normal 95" xfId="812" xr:uid="{07FB43E2-36B0-4CD9-84F0-B58625D3D279}"/>
    <cellStyle name="Normal 95 2" xfId="1342" xr:uid="{F3C616F6-3A2D-49F8-B996-FB403278662E}"/>
    <cellStyle name="Normal 95 2 2" xfId="3624" xr:uid="{55BD2811-F991-49AB-A72A-DE2BECBA004B}"/>
    <cellStyle name="Normal 95 2 2 2" xfId="9323" xr:uid="{E43EB3E1-BF17-4F74-AC31-2E288E816811}"/>
    <cellStyle name="Normal 95 2 3" xfId="7322" xr:uid="{94B70831-A5C2-43A4-BB35-6534D807D190}"/>
    <cellStyle name="Normal 95 3" xfId="2350" xr:uid="{A89B49F5-B498-42C6-BA61-04D7D1E76FC7}"/>
    <cellStyle name="Normal 95 3 2" xfId="4540" xr:uid="{D7160E5B-8946-4985-AD34-983A986BBB33}"/>
    <cellStyle name="Normal 95 3 2 2" xfId="10186" xr:uid="{DC5D2F9F-5ABC-4C26-9E90-AE8AC446A44D}"/>
    <cellStyle name="Normal 95 3 3" xfId="8204" xr:uid="{55D12794-9858-4D99-B32B-7DDB7C2BC7BE}"/>
    <cellStyle name="Normal 96" xfId="810" xr:uid="{F96FA667-6FFB-46B3-A0F9-6A8EB4DCC8E1}"/>
    <cellStyle name="Normal 97" xfId="822" xr:uid="{D8919500-204C-433E-8FDC-80D9AA2D5C01}"/>
    <cellStyle name="Normal 98" xfId="813" xr:uid="{BB4C705E-4F3A-4002-BA41-018AE63D4898}"/>
    <cellStyle name="Normal 98 2" xfId="2625" xr:uid="{008522B6-59D0-4980-9E19-52943D7CA408}"/>
    <cellStyle name="Normal 98 2 2" xfId="4808" xr:uid="{6E94373D-CF46-46A4-905A-26A8381AAF9B}"/>
    <cellStyle name="Normal 98 2 2 2" xfId="10454" xr:uid="{A2E9DCCE-D13E-4CAF-8FA1-8A05A8F4E472}"/>
    <cellStyle name="Normal 98 2 3" xfId="8472" xr:uid="{766710AE-6B01-4E44-A3F6-E3BA93318308}"/>
    <cellStyle name="Normal 99" xfId="821" xr:uid="{AD63807C-AAFE-4099-9340-E631B7A9EE10}"/>
    <cellStyle name="Normal 99 2" xfId="2616" xr:uid="{E00A9096-8A2F-43E3-82D3-6FA79CDB3846}"/>
    <cellStyle name="Normal 99 2 2" xfId="4801" xr:uid="{6025EB4F-A1FC-40D7-9269-D274775DC3C5}"/>
    <cellStyle name="Normal 99 2 2 2" xfId="10447" xr:uid="{BF895A64-52A6-4F57-9FFC-6FA6828FBDDF}"/>
    <cellStyle name="Normal 99 2 3" xfId="8465" xr:uid="{324CE682-A583-4A66-8ABF-F46383A38664}"/>
    <cellStyle name="Normal_Akara_3 years FS_Eng_v 19 March" xfId="2747" xr:uid="{6E499D16-043A-4486-A07D-9A84B2FAF286}"/>
    <cellStyle name="Percent [2]" xfId="413" xr:uid="{336E2EDD-3498-49AC-97CB-8A0ECA43B236}"/>
    <cellStyle name="Percent 10" xfId="438" xr:uid="{586D595A-042A-40DC-AF47-2F8B2647AE55}"/>
    <cellStyle name="Percent 100" xfId="898" xr:uid="{B3AD290E-5F6F-4BB4-B9C0-8E2E21373442}"/>
    <cellStyle name="Percent 101" xfId="908" xr:uid="{2541445D-7A9A-4AAD-91F3-5AB776594C68}"/>
    <cellStyle name="Percent 102" xfId="861" xr:uid="{99F2602B-FE25-43C6-A1FE-57AB89B56727}"/>
    <cellStyle name="Percent 103" xfId="867" xr:uid="{08BE5EEE-5947-4915-AA23-933EEC3B7980}"/>
    <cellStyle name="Percent 104" xfId="879" xr:uid="{F73C7697-6C3A-413B-AEFC-9391C8B9388C}"/>
    <cellStyle name="Percent 105" xfId="894" xr:uid="{735058CF-0D69-432E-8243-62E010DF46EA}"/>
    <cellStyle name="Percent 106" xfId="887" xr:uid="{6744958D-89C2-4AAC-ABB2-C1A08C4642B9}"/>
    <cellStyle name="Percent 107" xfId="881" xr:uid="{30C6D427-64A8-4773-9782-95F2AAF1D30D}"/>
    <cellStyle name="Percent 108" xfId="883" xr:uid="{BE1A7A0C-3098-4F35-BAA0-ED163D1AE3F0}"/>
    <cellStyle name="Percent 109" xfId="905" xr:uid="{5B32209D-2578-40BD-9CB2-88E9C6404FB9}"/>
    <cellStyle name="Percent 11" xfId="439" xr:uid="{F277F858-F40A-4ADE-9CE7-46FFA0484D16}"/>
    <cellStyle name="Percent 110" xfId="899" xr:uid="{59C1EAF8-CF56-4934-BA78-E3CFDFCF71CF}"/>
    <cellStyle name="Percent 111" xfId="911" xr:uid="{78FE81CE-865C-4CE9-A58B-B165B5F6BF32}"/>
    <cellStyle name="Percent 112" xfId="913" xr:uid="{0920B39B-8F95-40FB-9B6B-FDA0831D8599}"/>
    <cellStyle name="Percent 113" xfId="915" xr:uid="{3EBAE612-77B4-4D30-9FAF-D13949D96EF1}"/>
    <cellStyle name="Percent 114" xfId="917" xr:uid="{109420FB-9B24-4916-9FC5-541BF60E69C9}"/>
    <cellStyle name="Percent 115" xfId="919" xr:uid="{6E1A64F9-487F-442C-ADCA-3C68EB67F262}"/>
    <cellStyle name="Percent 116" xfId="921" xr:uid="{A4C5D0FF-C649-434F-8B0C-C30B1B369F6C}"/>
    <cellStyle name="Percent 117" xfId="923" xr:uid="{438B17F9-8BD2-4CD0-86E3-F5ED5542AB26}"/>
    <cellStyle name="Percent 118" xfId="925" xr:uid="{E354D713-409B-4A57-80E2-48CC9ABCC983}"/>
    <cellStyle name="Percent 119" xfId="927" xr:uid="{F870E3F8-026D-498C-AEE7-FDE924E2AF3B}"/>
    <cellStyle name="Percent 12" xfId="440" xr:uid="{B75319C4-3AE7-4B92-8285-2DD628168133}"/>
    <cellStyle name="Percent 120" xfId="929" xr:uid="{2CEA8E5D-147C-4D61-8A1A-D0F5CFCAFE34}"/>
    <cellStyle name="Percent 121" xfId="931" xr:uid="{4377FD33-A48F-4499-9A87-2EA86D2F1141}"/>
    <cellStyle name="Percent 122" xfId="933" xr:uid="{6743DEC5-9F25-4F99-A8DE-47FCD54F436D}"/>
    <cellStyle name="Percent 123" xfId="935" xr:uid="{F353CA21-1E75-4A2B-812D-38F45BC59B00}"/>
    <cellStyle name="Percent 124" xfId="937" xr:uid="{3D32405B-06F3-4224-B4FB-EFC4D228A019}"/>
    <cellStyle name="Percent 125" xfId="939" xr:uid="{55202D56-9293-41E0-89EF-1D1BD95505DA}"/>
    <cellStyle name="Percent 126" xfId="941" xr:uid="{53CCB292-CF6B-4934-A8D6-BBD05282E978}"/>
    <cellStyle name="Percent 127" xfId="943" xr:uid="{82119F1D-1E61-434C-A544-8A3A965E51D7}"/>
    <cellStyle name="Percent 128" xfId="945" xr:uid="{090BE6E3-B33F-43BF-9998-A186AA4349C5}"/>
    <cellStyle name="Percent 129" xfId="946" xr:uid="{23721382-136F-4FF0-9344-4536906F9542}"/>
    <cellStyle name="Percent 13" xfId="441" xr:uid="{99133D7E-16D1-4D61-9DD4-4274FB590395}"/>
    <cellStyle name="Percent 130" xfId="947" xr:uid="{AA288A8B-5F3B-4E80-AA7C-01B36D1B7242}"/>
    <cellStyle name="Percent 131" xfId="948" xr:uid="{3B112703-A39E-4148-88BA-934DECCD5536}"/>
    <cellStyle name="Percent 132" xfId="949" xr:uid="{3BBD370C-C514-4178-8746-14C14DE5CF2C}"/>
    <cellStyle name="Percent 133" xfId="950" xr:uid="{2CFEE328-8750-447C-BDE9-F08D8BB31F30}"/>
    <cellStyle name="Percent 134" xfId="951" xr:uid="{469C54D1-9BF0-4F71-8D5F-3DBBFCE1C21D}"/>
    <cellStyle name="Percent 135" xfId="952" xr:uid="{02765DB6-FC05-4615-8A46-F623CEBFA432}"/>
    <cellStyle name="Percent 136" xfId="953" xr:uid="{D24D4643-9724-413D-8280-B3E45FC8945A}"/>
    <cellStyle name="Percent 137" xfId="954" xr:uid="{B317336F-A274-4F15-8F4F-6582496A60E0}"/>
    <cellStyle name="Percent 138" xfId="955" xr:uid="{C44A2A94-9CB3-444B-9DDD-9F638D8C22B4}"/>
    <cellStyle name="Percent 139" xfId="956" xr:uid="{73EE0C36-5E30-4414-82BC-81BA5321435E}"/>
    <cellStyle name="Percent 14" xfId="442" xr:uid="{E0143B95-9503-4E16-BF91-E43CC8F0B6C4}"/>
    <cellStyle name="Percent 140" xfId="957" xr:uid="{8227ED22-4DD3-4BFC-BEB3-6A96CF5D9B27}"/>
    <cellStyle name="Percent 141" xfId="960" xr:uid="{3647E9F9-E9FE-4A7E-BD64-A04565D2D458}"/>
    <cellStyle name="Percent 142" xfId="1214" xr:uid="{29AF97B1-3773-4604-B156-6588EBF38D61}"/>
    <cellStyle name="Percent 143" xfId="1717" xr:uid="{D26128EE-734C-4CA0-AD96-4F757627B767}"/>
    <cellStyle name="Percent 144" xfId="1719" xr:uid="{28725B7C-695E-4BDF-8DA7-2DCDEC1805F6}"/>
    <cellStyle name="Percent 145" xfId="1715" xr:uid="{B2BD4D26-DA13-461F-98FA-8C96F8A0E766}"/>
    <cellStyle name="Percent 146" xfId="1723" xr:uid="{206D087F-A1CE-46E9-B34B-759B3007E0FE}"/>
    <cellStyle name="Percent 147" xfId="1725" xr:uid="{5C45E115-DD4A-438C-9FE6-C49B03888B5B}"/>
    <cellStyle name="Percent 148" xfId="1732" xr:uid="{9B673178-E172-4061-B89B-2D8E41455180}"/>
    <cellStyle name="Percent 149" xfId="1721" xr:uid="{46B02A8F-DF66-48C3-ABA1-DE193C937B25}"/>
    <cellStyle name="Percent 15" xfId="443" xr:uid="{1C848364-ED9C-4B61-B140-E01AE1413101}"/>
    <cellStyle name="Percent 150" xfId="1731" xr:uid="{680B312F-8D76-4A4E-81DB-4873B10A416F}"/>
    <cellStyle name="Percent 151" xfId="1234" xr:uid="{F327BFAE-F60B-438F-B56C-D2F5B8C5A7B4}"/>
    <cellStyle name="Percent 152" xfId="1716" xr:uid="{2EE04637-8B13-47D1-8133-790802A151F9}"/>
    <cellStyle name="Percent 153" xfId="1735" xr:uid="{AF4D0DA2-9B02-4F5D-8227-42D9CD1C0C6B}"/>
    <cellStyle name="Percent 154" xfId="1738" xr:uid="{E1DCF4B3-5A62-4272-BF2A-C6FE1BC1C4C2}"/>
    <cellStyle name="Percent 155" xfId="1743" xr:uid="{A6F7A927-41CA-4C65-9FE1-DCAC787A5341}"/>
    <cellStyle name="Percent 156" xfId="1736" xr:uid="{57CCCFF1-B3E0-46D1-B891-9FAFFCAF4683}"/>
    <cellStyle name="Percent 157" xfId="1774" xr:uid="{FA3E82C5-22A3-42B0-86E9-AFBC92420AE4}"/>
    <cellStyle name="Percent 158" xfId="1777" xr:uid="{E3192CB9-9B72-4DD1-92EF-528AAD16224E}"/>
    <cellStyle name="Percent 159" xfId="1758" xr:uid="{418B128E-3781-4A4F-8740-1D5B2B889BA9}"/>
    <cellStyle name="Percent 16" xfId="444" xr:uid="{7CC36700-2DBC-4F71-8324-94A5FCAC9141}"/>
    <cellStyle name="Percent 160" xfId="1751" xr:uid="{743F6432-EC3A-44E1-8611-86BA881AC018}"/>
    <cellStyle name="Percent 161" xfId="354" xr:uid="{0B51E3C5-816A-4033-88B5-BCE6BF9FEC30}"/>
    <cellStyle name="Percent 161 2" xfId="2633" xr:uid="{4EE9D5EC-32CA-41E1-95F4-216B9464514F}"/>
    <cellStyle name="Percent 161 3" xfId="3026" xr:uid="{B0E20D3F-53EA-4CBB-932D-1AC3503EAB2D}"/>
    <cellStyle name="Percent 162" xfId="1801" xr:uid="{37057843-65C0-47BF-88E7-8A387E1E7A9F}"/>
    <cellStyle name="Percent 162 2" xfId="2639" xr:uid="{41E6E2FA-3D0E-4536-9212-D14645607E5F}"/>
    <cellStyle name="Percent 162 3" xfId="4049" xr:uid="{5200A017-E3AE-450E-92DA-C35F96BDD489}"/>
    <cellStyle name="Percent 163" xfId="1803" xr:uid="{14DBD8F6-61F4-4E95-A316-B49664949C3E}"/>
    <cellStyle name="Percent 163 2" xfId="2643" xr:uid="{B9DD3160-248C-45B9-9210-C906A0E0C34C}"/>
    <cellStyle name="Percent 163 3" xfId="4051" xr:uid="{80E9DEC9-1C62-4599-A243-8B23D729D5FB}"/>
    <cellStyle name="Percent 164" xfId="1802" xr:uid="{0837F7E5-0700-4163-B3AA-9732117C8294}"/>
    <cellStyle name="Percent 164 2" xfId="2637" xr:uid="{8FFC56D5-24DA-4FE0-939A-6FB8776A0C51}"/>
    <cellStyle name="Percent 164 3" xfId="4050" xr:uid="{AACE66ED-62D5-4152-A901-835FAB45A8EB}"/>
    <cellStyle name="Percent 165" xfId="1824" xr:uid="{268450C1-CE86-433D-B93C-10F582979114}"/>
    <cellStyle name="Percent 165 2" xfId="2682" xr:uid="{E2CAD59B-B686-4BDD-9EBA-09BE1E4ACDAA}"/>
    <cellStyle name="Percent 165 3" xfId="4070" xr:uid="{701CCF90-027D-40B8-8127-E3423F61502D}"/>
    <cellStyle name="Percent 166" xfId="1797" xr:uid="{8E32C51A-C5D1-472D-A9DA-1886D7211B02}"/>
    <cellStyle name="Percent 166 2" xfId="2704" xr:uid="{1B40C497-6141-477D-984D-DB55F4F9A1C3}"/>
    <cellStyle name="Percent 166 3" xfId="4045" xr:uid="{BFCB9BEB-7186-4711-928C-624CE02D3B0B}"/>
    <cellStyle name="Percent 167" xfId="1808" xr:uid="{3D7B0C18-A42E-449C-B112-D2DE3F046234}"/>
    <cellStyle name="Percent 167 2" xfId="2668" xr:uid="{9523A38D-8182-4C71-87FA-4C64D590AD3D}"/>
    <cellStyle name="Percent 167 3" xfId="4056" xr:uid="{CA57590D-B3EF-4489-A71C-CD4F2FCC587B}"/>
    <cellStyle name="Percent 168" xfId="358" xr:uid="{FB41D81A-91CB-4F23-9EF6-C29B2EA0F517}"/>
    <cellStyle name="Percent 168 2" xfId="2658" xr:uid="{4EEC4D1A-66E4-41A0-826D-8EF140512722}"/>
    <cellStyle name="Percent 168 3" xfId="3030" xr:uid="{9AD4BE8A-E99D-4E3B-8FDE-BECB8CAF0606}"/>
    <cellStyle name="Percent 169" xfId="1810" xr:uid="{6774D55A-5993-4427-B92E-3F3E6C9291CA}"/>
    <cellStyle name="Percent 169 2" xfId="2676" xr:uid="{E46F5052-4F17-4008-A255-5E3CC321D542}"/>
    <cellStyle name="Percent 169 3" xfId="4058" xr:uid="{367C9D7E-79D5-4802-BE3B-4D5704AB7425}"/>
    <cellStyle name="Percent 17" xfId="456" xr:uid="{EF9822D7-46BF-486E-8FB1-579A76CA6BDE}"/>
    <cellStyle name="Percent 170" xfId="343" xr:uid="{74A59F96-B3B8-482D-8AEA-337CFD14C7C1}"/>
    <cellStyle name="Percent 170 2" xfId="2647" xr:uid="{1A5A65F5-6BF1-473A-9DC7-5E98EEA6A7FB}"/>
    <cellStyle name="Percent 170 3" xfId="3019" xr:uid="{F08E631A-F865-4F81-8A66-5B1A0C44064D}"/>
    <cellStyle name="Percent 171" xfId="1778" xr:uid="{DCBD2125-9AE8-4A12-9FF1-C1539B700D14}"/>
    <cellStyle name="Percent 171 2" xfId="2635" xr:uid="{63184F87-DE9C-4F21-9EA0-3D27E2463A57}"/>
    <cellStyle name="Percent 171 3" xfId="4026" xr:uid="{41874670-D849-4474-908F-BED7E85422A8}"/>
    <cellStyle name="Percent 172" xfId="1807" xr:uid="{B113A083-7799-4F48-BBB5-3140449BE5A5}"/>
    <cellStyle name="Percent 172 2" xfId="2648" xr:uid="{7E84A153-EB0A-4761-B0D8-7C93C50CE98F}"/>
    <cellStyle name="Percent 172 3" xfId="4055" xr:uid="{70D7F513-8717-4A56-A64B-69554FC32210}"/>
    <cellStyle name="Percent 173" xfId="362" xr:uid="{471917A2-F388-4807-86BA-701302EC69E6}"/>
    <cellStyle name="Percent 173 2" xfId="2681" xr:uid="{4FE4DCB8-CEC1-47DD-98D4-D0C2490058F8}"/>
    <cellStyle name="Percent 173 3" xfId="3033" xr:uid="{324335CE-0EA8-45B5-BF25-548ABBF17AC4}"/>
    <cellStyle name="Percent 174" xfId="1800" xr:uid="{517AB207-9FA6-44C6-A202-0CBDCF75750E}"/>
    <cellStyle name="Percent 174 2" xfId="2693" xr:uid="{66B05CD7-394E-4C7F-B60B-6FB4ACFC45F2}"/>
    <cellStyle name="Percent 174 3" xfId="4048" xr:uid="{97616448-0C52-432E-A727-264C4F2650A0}"/>
    <cellStyle name="Percent 175" xfId="1805" xr:uid="{BCE46011-5315-4B94-9C19-CBF00EAF4137}"/>
    <cellStyle name="Percent 175 2" xfId="2677" xr:uid="{E72E2CBC-7BAB-471D-972A-BDA7B951DBBB}"/>
    <cellStyle name="Percent 175 3" xfId="4053" xr:uid="{54EA23B7-10BE-499B-BDA3-41A29D13ADC8}"/>
    <cellStyle name="Percent 176" xfId="1783" xr:uid="{BFD75017-CF3F-46EC-8605-08315DE7399C}"/>
    <cellStyle name="Percent 176 2" xfId="2697" xr:uid="{F6E221A7-A439-4265-98DB-D4DEC448A013}"/>
    <cellStyle name="Percent 176 3" xfId="4031" xr:uid="{9BFFE553-68DB-4C65-898D-07BF0CA0B6F7}"/>
    <cellStyle name="Percent 177" xfId="1820" xr:uid="{B830DD4B-B410-41B7-9EFF-971F7D80E2FB}"/>
    <cellStyle name="Percent 177 2" xfId="2636" xr:uid="{FA9E10FC-4E92-4A55-A029-7393BCED94F9}"/>
    <cellStyle name="Percent 177 3" xfId="4067" xr:uid="{BEE28E4A-6595-48A1-B01D-3A944F9B9775}"/>
    <cellStyle name="Percent 178" xfId="1826" xr:uid="{4BD02577-7D9D-4806-B156-58DC4CF68734}"/>
    <cellStyle name="Percent 178 2" xfId="2678" xr:uid="{E43C1840-CC64-4C02-8F1F-5BFD694B0EC0}"/>
    <cellStyle name="Percent 178 3" xfId="4072" xr:uid="{6156698F-5109-486A-8C66-F24BAB9F057B}"/>
    <cellStyle name="Percent 179" xfId="1816" xr:uid="{DA235EB8-20CA-437A-B1A5-C4EC17EBE672}"/>
    <cellStyle name="Percent 179 2" xfId="2662" xr:uid="{BF756986-1EE9-4B8D-88E8-2D277B908F29}"/>
    <cellStyle name="Percent 179 3" xfId="4064" xr:uid="{77CAA365-4061-4B2A-AA88-C8F62E555F57}"/>
    <cellStyle name="Percent 18" xfId="227" xr:uid="{0E5B340F-25E3-45E0-A3C0-6575B471D714}"/>
    <cellStyle name="Percent 18 2" xfId="1276" xr:uid="{09A1A8B9-C7FC-404D-9D5B-887998E15907}"/>
    <cellStyle name="Percent 18 8" xfId="32" xr:uid="{1CDC1A9F-AB29-4432-A84E-3AB56DB6D30C}"/>
    <cellStyle name="Percent 18 8 2" xfId="101" xr:uid="{1036F012-4EFA-48D5-8A48-2716C2DA5842}"/>
    <cellStyle name="Percent 18 8 2 2" xfId="644" xr:uid="{2840E678-F5AA-4151-8F74-F9551B6A96B2}"/>
    <cellStyle name="Percent 18 8 2 2 2" xfId="1339" xr:uid="{DBB235D8-629A-4ACC-933E-0DA9C20F1DFB}"/>
    <cellStyle name="Percent 18 8 2 2 2 2" xfId="3621" xr:uid="{61A84892-9729-45DC-B8F3-DCD0031AFA58}"/>
    <cellStyle name="Percent 18 8 2 2 2 2 2" xfId="9320" xr:uid="{6DAB3801-DBE8-4AC5-B98F-CA37AB0BF14D}"/>
    <cellStyle name="Percent 18 8 2 2 2 3" xfId="7319" xr:uid="{5A8CCF22-8336-4ACF-8402-5F22732EF251}"/>
    <cellStyle name="Percent 18 8 2 2 3" xfId="2121" xr:uid="{AB603B23-3A03-4C2D-9168-2DD3AF8EB29B}"/>
    <cellStyle name="Percent 18 8 2 2 3 2" xfId="4343" xr:uid="{09206603-3A00-4AE9-A0AB-53E8335C4D7E}"/>
    <cellStyle name="Percent 18 8 2 2 3 2 2" xfId="9989" xr:uid="{AB7CF5F7-646B-4944-9CEC-1B37503D4533}"/>
    <cellStyle name="Percent 18 8 2 2 3 3" xfId="7988" xr:uid="{E1EE6E1C-D6A7-4066-B508-7B4201C82672}"/>
    <cellStyle name="Percent 18 8 2 2 4" xfId="3145" xr:uid="{E62ACE7F-1B20-4790-889C-E0A8CBB22EF4}"/>
    <cellStyle name="Percent 18 8 2 2 4 2" xfId="8847" xr:uid="{24F488BE-68EC-43A5-A4A7-33B3D44842F5}"/>
    <cellStyle name="Percent 18 8 2 2 5" xfId="6845" xr:uid="{28C9FE36-61B4-402A-B06E-7732E24508C8}"/>
    <cellStyle name="Percent 18 8 2 3" xfId="1017" xr:uid="{9237E205-F61C-4525-A75C-5C27E632E13E}"/>
    <cellStyle name="Percent 18 8 2 3 2" xfId="3340" xr:uid="{8E6F232E-B928-4E64-BF87-704285F314CE}"/>
    <cellStyle name="Percent 18 8 2 3 2 2" xfId="9040" xr:uid="{3334A2E5-4E41-4835-A567-60A5A1DE394A}"/>
    <cellStyle name="Percent 18 8 2 3 3" xfId="7039" xr:uid="{AFB3192B-93EE-4F71-876D-4F3E36675567}"/>
    <cellStyle name="Percent 18 8 2 4" xfId="2171" xr:uid="{4CAFA451-967B-4EC7-909C-AA1DD7BDAE56}"/>
    <cellStyle name="Percent 18 8 2 4 2" xfId="4380" xr:uid="{2F3B9E1B-B4B3-4327-A187-C63D5E69A2E9}"/>
    <cellStyle name="Percent 18 8 2 4 2 2" xfId="10026" xr:uid="{1019E462-F038-4690-A97B-8E01C117A1FF}"/>
    <cellStyle name="Percent 18 8 2 4 3" xfId="8028" xr:uid="{E4A79409-454B-402A-B5DA-6CEA08185DA8}"/>
    <cellStyle name="Percent 18 8 2 5" xfId="2817" xr:uid="{7B7716B8-DF81-4F8C-A020-28A1BBB3C5E2}"/>
    <cellStyle name="Percent 18 8 2 5 2" xfId="8565" xr:uid="{124A2DA6-72B0-45C8-95C6-EEF1D793CA7A}"/>
    <cellStyle name="Percent 18 8 2 6" xfId="6561" xr:uid="{DC2FB816-D401-4F02-9797-A4BFE16B0201}"/>
    <cellStyle name="Percent 18 8 3" xfId="6514" xr:uid="{5A30A273-6AFA-4424-84EB-394812CF5186}"/>
    <cellStyle name="Percent 180" xfId="1823" xr:uid="{9CA0A003-963D-46CC-A929-CCE18068EAAE}"/>
    <cellStyle name="Percent 180 2" xfId="2685" xr:uid="{EBD497D1-0424-4325-8C7F-011A58D7AF15}"/>
    <cellStyle name="Percent 180 3" xfId="4069" xr:uid="{AE97343C-6030-4D6E-A29D-94C74B21AC20}"/>
    <cellStyle name="Percent 181" xfId="1784" xr:uid="{576D81AC-0DDF-44CA-9273-E8B061E8D35A}"/>
    <cellStyle name="Percent 181 2" xfId="2657" xr:uid="{240E70A2-8281-4EDE-96EC-E312978FBB5F}"/>
    <cellStyle name="Percent 181 3" xfId="4032" xr:uid="{29ECC751-6BB5-4047-9809-8088C992602E}"/>
    <cellStyle name="Percent 182" xfId="1822" xr:uid="{50D92232-0634-4B98-BA2F-9CCF56062368}"/>
    <cellStyle name="Percent 182 2" xfId="2686" xr:uid="{3F55495C-9749-4A85-A7F4-297980239168}"/>
    <cellStyle name="Percent 182 3" xfId="4068" xr:uid="{6127E29B-DB5B-4567-B1B9-917E8FE99316}"/>
    <cellStyle name="Percent 183" xfId="1793" xr:uid="{DE5F785E-2FBE-4163-9956-20B5D0A77DD5}"/>
    <cellStyle name="Percent 183 2" xfId="2692" xr:uid="{689C2094-848D-45E1-ACD1-FCE61BDE299C}"/>
    <cellStyle name="Percent 183 3" xfId="4041" xr:uid="{F2EA269D-3ACC-445D-9D92-6365F11A0202}"/>
    <cellStyle name="Percent 184" xfId="1794" xr:uid="{C9FD92E8-4292-4BC4-B60B-36A46B88E198}"/>
    <cellStyle name="Percent 184 2" xfId="2688" xr:uid="{DA3EA36F-29A6-4049-BE87-744088EB30C3}"/>
    <cellStyle name="Percent 184 3" xfId="4042" xr:uid="{C9CB7527-2CF2-4DBE-842D-BF2E5544FE0A}"/>
    <cellStyle name="Percent 185" xfId="1791" xr:uid="{7667D9BA-E6EB-416A-A701-1626E75BA81B}"/>
    <cellStyle name="Percent 185 2" xfId="2683" xr:uid="{05EFECD3-FB19-499A-9DF0-D750276D89C5}"/>
    <cellStyle name="Percent 185 3" xfId="4039" xr:uid="{07E023EE-9F09-4ECA-979F-F31516750592}"/>
    <cellStyle name="Percent 186" xfId="1792" xr:uid="{73757881-6DFC-4492-981A-362AA9FF1165}"/>
    <cellStyle name="Percent 186 2" xfId="2666" xr:uid="{3C925D54-472B-4F13-A62B-AA59D76F5CAD}"/>
    <cellStyle name="Percent 186 3" xfId="4040" xr:uid="{E5E5FCA1-C8E2-4A2A-B238-D8D6B99E6ABD}"/>
    <cellStyle name="Percent 187" xfId="1804" xr:uid="{027440EC-DDAB-4131-AE43-9A367EC51C1E}"/>
    <cellStyle name="Percent 187 2" xfId="2652" xr:uid="{F9C03C88-0544-4176-906B-8B1724B110B4}"/>
    <cellStyle name="Percent 187 3" xfId="4052" xr:uid="{82872640-D164-4CCE-94E5-98CCBA011D0C}"/>
    <cellStyle name="Percent 188" xfId="1782" xr:uid="{B0DE5F5F-35E5-4AED-A452-ED352761ABD2}"/>
    <cellStyle name="Percent 188 2" xfId="2659" xr:uid="{7300BE46-FC1A-4F75-9A86-9E3E6FFC8CDF}"/>
    <cellStyle name="Percent 188 3" xfId="4030" xr:uid="{A2D70EF4-6954-436E-9F4B-A4F8752830CC}"/>
    <cellStyle name="Percent 189" xfId="1809" xr:uid="{DE9DA180-DFF9-4D92-9F81-C827A0BD5C47}"/>
    <cellStyle name="Percent 189 2" xfId="2646" xr:uid="{DA72415D-4325-4AE6-9633-8E3432A61941}"/>
    <cellStyle name="Percent 189 3" xfId="4057" xr:uid="{173DF2C0-BF78-486C-973D-06237845D541}"/>
    <cellStyle name="Percent 19" xfId="481" xr:uid="{3E16F97C-80A0-4332-B4C2-BBEA484CC9F1}"/>
    <cellStyle name="Percent 19 2" xfId="1270" xr:uid="{D73F1C55-2627-4D57-BC49-404811435378}"/>
    <cellStyle name="Percent 190" xfId="1821" xr:uid="{26BF73B5-BA8C-4CCA-9F12-84CC3C2DF8B6}"/>
    <cellStyle name="Percent 191" xfId="1818" xr:uid="{7107134E-AF50-47E6-832F-C1A7BFA8A1F7}"/>
    <cellStyle name="Percent 192" xfId="1832" xr:uid="{5147282E-A451-49B9-872A-36719819684B}"/>
    <cellStyle name="Percent 193" xfId="2092" xr:uid="{D088BC58-7701-4FBC-A3BF-02F85FAB608C}"/>
    <cellStyle name="Percent 194" xfId="2098" xr:uid="{552D8B24-6B75-43CE-A2EC-F64D560E0BD4}"/>
    <cellStyle name="Percent 195" xfId="2101" xr:uid="{2B2649CD-A7FC-42CA-B76B-5846FD086318}"/>
    <cellStyle name="Percent 196" xfId="2739" xr:uid="{E8F70918-EFB7-4A29-8802-4ADB064D312D}"/>
    <cellStyle name="Percent 197" xfId="2738" xr:uid="{2730E504-83AE-400D-9733-F48147E9175D}"/>
    <cellStyle name="Percent 198" xfId="2737" xr:uid="{8FE26BD3-A150-4ACD-A68D-4B56741610FB}"/>
    <cellStyle name="Percent 199" xfId="2105" xr:uid="{9F3E5E37-2941-4E93-8278-479BD998229E}"/>
    <cellStyle name="Percent 2" xfId="11" xr:uid="{99750D6D-9E4A-4E39-911F-9A04149F317F}"/>
    <cellStyle name="Percent 2 2" xfId="36" xr:uid="{35528C62-E0A4-4586-A796-3BE8D9B5E3AA}"/>
    <cellStyle name="Percent 2 2 2" xfId="458" xr:uid="{286D605E-C7BC-4787-BF0E-F463C3DE9F34}"/>
    <cellStyle name="Percent 2 2 2 2" xfId="1149" xr:uid="{1AA2AC21-DB47-498A-86E9-643A8E6D7F38}"/>
    <cellStyle name="Percent 2 2 3" xfId="503" xr:uid="{CC0C75AF-9E3E-40DB-B686-3B8730B88D34}"/>
    <cellStyle name="Percent 2 2 3 2" xfId="1246" xr:uid="{E34C3689-3A6A-4884-9029-FFCAD661BAF0}"/>
    <cellStyle name="Percent 2 2 4" xfId="656" xr:uid="{CC92D287-98DA-4253-B721-6BBE84EB2AE2}"/>
    <cellStyle name="Percent 2 3" xfId="188" xr:uid="{782D1E0C-8FC1-4033-8412-717FC40604BA}"/>
    <cellStyle name="Percent 2 3 2" xfId="1044" xr:uid="{668608BC-3AEF-40C0-AC47-4213248E8080}"/>
    <cellStyle name="Percent 2 3 3" xfId="501" xr:uid="{2883D654-635A-44DF-9B1F-55C3A8B2428F}"/>
    <cellStyle name="Percent 2 3 4" xfId="2896" xr:uid="{B6F33913-7212-4C6F-9E05-D76CC0727AD6}"/>
    <cellStyle name="Percent 2 4" xfId="636" xr:uid="{BB44D2B1-81D9-47FC-8CF0-B2456AC23777}"/>
    <cellStyle name="Percent 20" xfId="488" xr:uid="{6983625A-422C-4104-95D5-F76B1F2D369B}"/>
    <cellStyle name="Percent 200" xfId="2104" xr:uid="{AF4D6D50-EE32-4347-B5DE-981875235E72}"/>
    <cellStyle name="Percent 201" xfId="2735" xr:uid="{1B3B3E3B-7E38-4386-8DF5-02B8B8DC9054}"/>
    <cellStyle name="Percent 202" xfId="2103" xr:uid="{64D1FEA0-1D3D-48CF-AAAB-CDAA183076A6}"/>
    <cellStyle name="Percent 203" xfId="2097" xr:uid="{5AAB8F61-4B44-4FD4-AC94-398DCC3B3C09}"/>
    <cellStyle name="Percent 204" xfId="2102" xr:uid="{B1B5C8C1-84FA-4C54-8D8B-EB6E635DB548}"/>
    <cellStyle name="Percent 205" xfId="2741" xr:uid="{01CFF2B2-E185-41D2-AD4C-9E2EED29EEFB}"/>
    <cellStyle name="Percent 206" xfId="2094" xr:uid="{EFFDA059-6EDB-446E-B51F-2AC75BE68811}"/>
    <cellStyle name="Percent 207" xfId="2096" xr:uid="{EF08DD52-2E84-497C-B53C-DBF7401A64D5}"/>
    <cellStyle name="Percent 208" xfId="2743" xr:uid="{B63D0D7F-B010-4DE4-96DF-ADCE07A3E584}"/>
    <cellStyle name="Percent 209" xfId="2756" xr:uid="{FE5E9A96-5745-4AAA-B93A-711F61DE3F95}"/>
    <cellStyle name="Percent 21" xfId="508" xr:uid="{082307A0-AFBB-4A7D-8CB4-6A86E131A498}"/>
    <cellStyle name="Percent 210" xfId="2770" xr:uid="{56E4DC8C-D8EC-484F-8162-76976DDF5C87}"/>
    <cellStyle name="Percent 211" xfId="2758" xr:uid="{A43DF2D8-0393-4AEC-BB69-482A2BD6303C}"/>
    <cellStyle name="Percent 212" xfId="2762" xr:uid="{20A9FE87-2C39-41B9-A739-5EF4F892D5A0}"/>
    <cellStyle name="Percent 213" xfId="2766" xr:uid="{BD106A9D-FF4E-48E9-95EB-F382F6B51087}"/>
    <cellStyle name="Percent 214" xfId="2764" xr:uid="{67967090-BCF8-4DC4-93F8-CFF7134C9F4A}"/>
    <cellStyle name="Percent 215" xfId="2768" xr:uid="{ADC8B887-1884-4CAA-874A-BFFDE6AA2070}"/>
    <cellStyle name="Percent 216" xfId="2769" xr:uid="{05184644-A85D-4E01-B699-88A88CFB5E3D}"/>
    <cellStyle name="Percent 217" xfId="2765" xr:uid="{BFF5DD30-6B06-4147-BAF0-6B0A89DCE250}"/>
    <cellStyle name="Percent 218" xfId="2754" xr:uid="{6CAEDF94-04CC-478C-BBB6-5AFF49613423}"/>
    <cellStyle name="Percent 219" xfId="2750" xr:uid="{845BE82B-2BCD-45F7-82F1-6A0A6E485EEA}"/>
    <cellStyle name="Percent 22" xfId="509" xr:uid="{305C20E4-E179-4F52-9731-CAE4187B1152}"/>
    <cellStyle name="Percent 220" xfId="2771" xr:uid="{32358AF5-938F-4D36-9E1E-082D140EC972}"/>
    <cellStyle name="Percent 221" xfId="2761" xr:uid="{971BBA5F-16F6-48EE-A019-39AF9B0F0829}"/>
    <cellStyle name="Percent 222" xfId="4860" xr:uid="{B0285AE2-9B1F-4A51-B5BE-34F1BDCD5823}"/>
    <cellStyle name="Percent 223" xfId="4863" xr:uid="{4169DCCC-C90B-45F6-A00F-5DD0D32AC135}"/>
    <cellStyle name="Percent 224" xfId="5081" xr:uid="{ABD16E71-FB39-4968-9DD3-FAD37BD0ACF7}"/>
    <cellStyle name="Percent 225" xfId="10508" xr:uid="{751995D6-0550-47E2-94A4-E5F961CB2C82}"/>
    <cellStyle name="Percent 226" xfId="10515" xr:uid="{01C4C17C-9DA5-4F6B-9948-3E80FB8F055C}"/>
    <cellStyle name="Percent 227" xfId="10517" xr:uid="{0113A649-C2F7-403C-B5A2-0A9B2A2969A6}"/>
    <cellStyle name="Percent 228" xfId="10518" xr:uid="{135825C9-8BC8-4A42-B9EB-FE8DB667BC8F}"/>
    <cellStyle name="Percent 229" xfId="10519" xr:uid="{07B80D12-38F3-4738-BCE8-D53539B0D887}"/>
    <cellStyle name="Percent 23" xfId="513" xr:uid="{7EEA3CF1-1846-470C-8A99-953425955E1D}"/>
    <cellStyle name="Percent 230" xfId="13609" xr:uid="{342FB887-05FA-423F-A1F9-BFEEC2969B21}"/>
    <cellStyle name="Percent 231" xfId="13611" xr:uid="{D45527BE-FE44-4DB1-869C-430B555130E0}"/>
    <cellStyle name="Percent 232" xfId="13613" xr:uid="{B7517493-C223-4DE7-A859-55340AE9D46C}"/>
    <cellStyle name="Percent 233" xfId="13612" xr:uid="{342D3E0D-FC1B-4C84-AF9C-FDD0A9D675E7}"/>
    <cellStyle name="Percent 24" xfId="526" xr:uid="{E06FCC70-2B44-4871-B243-17656BAA332C}"/>
    <cellStyle name="Percent 25" xfId="531" xr:uid="{E161B13B-B3B4-4829-AD44-A5843A35F17F}"/>
    <cellStyle name="Percent 26" xfId="532" xr:uid="{6ECC73A6-E078-45B3-9FFD-8E2CBE5D48F6}"/>
    <cellStyle name="Percent 27" xfId="520" xr:uid="{D8CF894C-9E83-4BCB-B717-53CA310FB5E7}"/>
    <cellStyle name="Percent 28" xfId="536" xr:uid="{3BC1A928-895F-4B5E-AB83-6FADC43D4C88}"/>
    <cellStyle name="Percent 29" xfId="554" xr:uid="{3D6907C2-3508-474A-8885-026168C94A0B}"/>
    <cellStyle name="Percent 3" xfId="96" xr:uid="{8BF9E63D-CF8F-41A2-9BEB-3746A3F049DD}"/>
    <cellStyle name="Percent 3 2" xfId="280" xr:uid="{5F8B8876-6D9C-4EDB-8758-48C5D9704319}"/>
    <cellStyle name="Percent 3 2 13" xfId="270" xr:uid="{E91CF1A5-12AF-4FE7-A947-C6B2266862D5}"/>
    <cellStyle name="Percent 3 2 2" xfId="1188" xr:uid="{C397B50F-F83F-4978-AE12-79A80A8301B0}"/>
    <cellStyle name="Percent 3 2 3" xfId="1140" xr:uid="{21A849D2-9E44-4484-BB16-C6DD776DC542}"/>
    <cellStyle name="Percent 3 2 4" xfId="467" xr:uid="{C2DAE8BA-608A-428B-BBB7-BF1FBDF6748D}"/>
    <cellStyle name="Percent 3 2 4 2" xfId="2122" xr:uid="{9CFBF87B-94B3-4DA7-A9B9-2BE29CC75172}"/>
    <cellStyle name="Percent 3 2 4 3" xfId="3060" xr:uid="{9A26AB99-C424-46C4-A7F8-188EB5358EEA}"/>
    <cellStyle name="Percent 3 3" xfId="445" xr:uid="{DE733A34-BE00-49D1-BA8D-7931F92C41B1}"/>
    <cellStyle name="Percent 3 4" xfId="491" xr:uid="{EDF82B5E-8958-47BE-BCFE-364EDBC74A87}"/>
    <cellStyle name="Percent 3 4 2" xfId="1018" xr:uid="{2F8393B9-CF03-4A13-90D9-CAE7839165C2}"/>
    <cellStyle name="Percent 3 5" xfId="202" xr:uid="{41B03D97-20DD-48DA-844B-6E7A533B521D}"/>
    <cellStyle name="Percent 3 5 2" xfId="1392" xr:uid="{A81BECAF-D1C1-4249-B0C1-DFC2502ECA14}"/>
    <cellStyle name="Percent 3 5 2 2" xfId="2397" xr:uid="{ED13B575-9BBA-4FA3-A46A-EC6B30C5B048}"/>
    <cellStyle name="Percent 3 5 2 2 2" xfId="4587" xr:uid="{672F7AAA-D8C4-4E71-AC4C-93C031A0F6B9}"/>
    <cellStyle name="Percent 3 5 2 2 2 2" xfId="10233" xr:uid="{5DC04EE8-0F4C-4E5A-B43E-8F1959E2612C}"/>
    <cellStyle name="Percent 3 5 2 2 3" xfId="8251" xr:uid="{7D4C8A02-B7A3-4C86-8013-52E2E4340086}"/>
    <cellStyle name="Percent 3 5 2 3" xfId="3674" xr:uid="{49ADFA84-121A-496A-B240-B7BBC7DC241B}"/>
    <cellStyle name="Percent 3 5 2 3 2" xfId="9373" xr:uid="{81279A98-ED93-4328-ABC9-F524FA68BE1A}"/>
    <cellStyle name="Percent 3 5 2 4" xfId="7372" xr:uid="{B9F7328F-A8C3-4C41-B782-CD84F7AFEBD0}"/>
    <cellStyle name="Percent 3 5 3" xfId="1104" xr:uid="{27603790-81FF-45F7-AD57-64B293861C51}"/>
    <cellStyle name="Percent 3 5 3 2" xfId="3416" xr:uid="{0A391B0B-B7D1-4BA7-A86E-851831720020}"/>
    <cellStyle name="Percent 3 5 3 2 2" xfId="9116" xr:uid="{3802A2D4-C4B7-4789-B5D1-229F071E703B}"/>
    <cellStyle name="Percent 3 5 3 3" xfId="7115" xr:uid="{DAE038DC-0FFA-4B4F-9035-19DF6A8B6058}"/>
    <cellStyle name="Percent 3 5 4" xfId="645" xr:uid="{C5D0CFF3-3718-4011-92DF-F90F167E069F}"/>
    <cellStyle name="Percent 3 5 4 2" xfId="2221" xr:uid="{93BA9420-33ED-4BF1-AD4E-3F8741858B6D}"/>
    <cellStyle name="Percent 3 5 4 2 2" xfId="8077" xr:uid="{05AB4F7E-1365-45EE-9DB5-A3744C2900CE}"/>
    <cellStyle name="Percent 3 5 4 3" xfId="3146" xr:uid="{7E0754A9-1966-4E2D-A69D-1EE4EBBF159D}"/>
    <cellStyle name="Percent 3 5 5" xfId="2909" xr:uid="{6F4B4EA5-2CC5-4958-8E99-874D124658B0}"/>
    <cellStyle name="Percent 3 5 5 2" xfId="8652" xr:uid="{A0BFAA11-210D-4815-A7C3-CA1D1BE7A52E}"/>
    <cellStyle name="Percent 3 5 6" xfId="6648" xr:uid="{0C209504-1AD5-4D23-B005-7FDE6488EA16}"/>
    <cellStyle name="Percent 3 6" xfId="2623" xr:uid="{CE322B3E-A566-40AD-B1A0-F23F1E18C77A}"/>
    <cellStyle name="Percent 30" xfId="570" xr:uid="{3F82450B-4921-4986-9964-78B21DD85F6A}"/>
    <cellStyle name="Percent 31" xfId="571" xr:uid="{69464273-3F21-442E-996E-C888E01A1744}"/>
    <cellStyle name="Percent 32" xfId="545" xr:uid="{AC85088F-9CFF-43AB-87D1-616A9B12BFBE}"/>
    <cellStyle name="Percent 33" xfId="563" xr:uid="{7B267683-0B8B-46E2-A234-D83D9409513F}"/>
    <cellStyle name="Percent 34" xfId="544" xr:uid="{E03EB5C2-45C7-4E8D-9F87-15A2CAB7C153}"/>
    <cellStyle name="Percent 35" xfId="568" xr:uid="{E79669DA-FAAA-46FC-976C-3C2459043065}"/>
    <cellStyle name="Percent 36" xfId="572" xr:uid="{8241247A-31F7-47EF-8B08-DDB374F45550}"/>
    <cellStyle name="Percent 37" xfId="580" xr:uid="{CB889E19-54A1-45E9-A188-9B917F9B9675}"/>
    <cellStyle name="Percent 38" xfId="579" xr:uid="{018C9334-8E06-4226-A8CB-721A8D70107E}"/>
    <cellStyle name="Percent 39" xfId="582" xr:uid="{6EE8E6D7-8057-49C3-9D8C-0383234B8D26}"/>
    <cellStyle name="Percent 4" xfId="23" xr:uid="{6A448B55-9E8E-4679-8192-C10CF8330B4C}"/>
    <cellStyle name="Percent 4 2" xfId="290" xr:uid="{0F3A8E4B-C711-493E-8F16-C87EF460AAEC}"/>
    <cellStyle name="Percent 4 3" xfId="259" xr:uid="{515DBD27-4BCC-4FCF-82C1-2729E205A083}"/>
    <cellStyle name="Percent 4 4" xfId="446" xr:uid="{EF5DCE3E-9FDE-4CC7-BE2F-F6671CE48AC5}"/>
    <cellStyle name="Percent 4 5" xfId="2775" xr:uid="{5653C493-AF08-4CB8-89DA-076A0AF2F42B}"/>
    <cellStyle name="Percent 40" xfId="583" xr:uid="{DC84A2D5-F2EC-4E79-9426-6A746715FDA5}"/>
    <cellStyle name="Percent 41" xfId="555" xr:uid="{A4898558-5EAA-4594-91AF-20F3B828333D}"/>
    <cellStyle name="Percent 42" xfId="569" xr:uid="{C77D3C39-B702-44C8-B994-83C84AA860A9}"/>
    <cellStyle name="Percent 43" xfId="576" xr:uid="{A6CD65C5-F6F6-4445-A626-D5F4924E20DD}"/>
    <cellStyle name="Percent 44" xfId="567" xr:uid="{0C4D9DDD-F7B9-4004-ACC0-DC63FECC674B}"/>
    <cellStyle name="Percent 45" xfId="588" xr:uid="{89BD4F34-59E6-43BA-B246-6D9EDFF60C23}"/>
    <cellStyle name="Percent 46" xfId="589" xr:uid="{BC269843-796D-4B64-98FB-914B8B78B235}"/>
    <cellStyle name="Percent 47" xfId="591" xr:uid="{F0AB2DA6-371A-4B33-A10D-438CB3FFD829}"/>
    <cellStyle name="Percent 48" xfId="592" xr:uid="{71BEAD21-CDCA-46D5-9461-6DD35D2BF475}"/>
    <cellStyle name="Percent 49" xfId="593" xr:uid="{46D09B3D-7F09-4ADB-BF3B-5346388D62F0}"/>
    <cellStyle name="Percent 5" xfId="447" xr:uid="{935CF5CF-E8D4-409B-A565-CA09CADBF32A}"/>
    <cellStyle name="Percent 5 8" xfId="59" xr:uid="{1B988BA8-3FA9-4610-806E-B273E6CA629D}"/>
    <cellStyle name="Percent 5 8 2" xfId="120" xr:uid="{86E51579-4871-4987-87A3-315463DD1D25}"/>
    <cellStyle name="Percent 5 8 2 2" xfId="673" xr:uid="{15652298-2741-4DAD-AA28-DC2C9E075DCD}"/>
    <cellStyle name="Percent 5 8 2 2 2" xfId="1405" xr:uid="{0D1EC3D0-8E82-4FBA-99A0-15E4AC3367B2}"/>
    <cellStyle name="Percent 5 8 2 2 2 2" xfId="3687" xr:uid="{67D7FFF4-91FD-4005-BC0B-2DE63C074C32}"/>
    <cellStyle name="Percent 5 8 2 2 2 2 2" xfId="9386" xr:uid="{6B8B3637-4F3D-49F9-A242-99420380E549}"/>
    <cellStyle name="Percent 5 8 2 2 2 3" xfId="7385" xr:uid="{5F99A8AC-9192-4765-B1C5-D7DE16B969F7}"/>
    <cellStyle name="Percent 5 8 2 2 3" xfId="2410" xr:uid="{7657D7B5-17C9-4708-BF44-79DECFD1FD3B}"/>
    <cellStyle name="Percent 5 8 2 2 3 2" xfId="4600" xr:uid="{445201D8-4FCA-4F57-8393-8B51046F9632}"/>
    <cellStyle name="Percent 5 8 2 2 3 2 2" xfId="10246" xr:uid="{6A970CAF-3361-4F4C-B98F-7B27957181FA}"/>
    <cellStyle name="Percent 5 8 2 2 3 3" xfId="8264" xr:uid="{CABEE759-C313-462E-8DB2-C14D9C2A5274}"/>
    <cellStyle name="Percent 5 8 2 2 4" xfId="3170" xr:uid="{08317674-14F0-4B4C-A901-0B92B86F54E8}"/>
    <cellStyle name="Percent 5 8 2 2 4 2" xfId="8870" xr:uid="{B64A4646-FBB4-49C7-B2B2-BD9561538106}"/>
    <cellStyle name="Percent 5 8 2 2 5" xfId="6868" xr:uid="{FEFD87B9-636F-45F3-A1FC-634703A5D505}"/>
    <cellStyle name="Percent 5 8 2 3" xfId="1123" xr:uid="{77B92E96-3B85-4B7B-A746-6F831D108282}"/>
    <cellStyle name="Percent 5 8 2 3 2" xfId="3434" xr:uid="{07522625-21D2-4603-B3F0-5549242E8791}"/>
    <cellStyle name="Percent 5 8 2 3 2 2" xfId="9134" xr:uid="{1ABB3D5A-A66F-48B1-B4EB-C678EB4AEF1D}"/>
    <cellStyle name="Percent 5 8 2 3 3" xfId="7133" xr:uid="{1B31FF76-F3A9-4B61-A705-D27FDF38EDAE}"/>
    <cellStyle name="Percent 5 8 2 4" xfId="2233" xr:uid="{9041635D-7AD5-444B-B351-160643EE5E4B}"/>
    <cellStyle name="Percent 5 8 2 4 2" xfId="4424" xr:uid="{BAB88248-D39E-494D-BC44-F51685DFA70C}"/>
    <cellStyle name="Percent 5 8 2 4 2 2" xfId="10070" xr:uid="{6380BB88-5744-4A5B-B4D3-04FA1AA37A0A}"/>
    <cellStyle name="Percent 5 8 2 4 3" xfId="8088" xr:uid="{601F4266-8248-4FD6-B3B5-172BB7C7A324}"/>
    <cellStyle name="Percent 5 8 2 5" xfId="2836" xr:uid="{746D8E3B-261D-4378-845E-7AB81B3F1C43}"/>
    <cellStyle name="Percent 5 8 2 5 2" xfId="8584" xr:uid="{1104D625-7244-4153-8C3A-5CEAEBF68C46}"/>
    <cellStyle name="Percent 5 8 2 6" xfId="6580" xr:uid="{0B4CEC24-05DB-43D2-825C-C6E6215DB497}"/>
    <cellStyle name="Percent 5 8 3" xfId="6533" xr:uid="{24FA0488-3B15-4D2C-8762-AE89039E0176}"/>
    <cellStyle name="Percent 50" xfId="594" xr:uid="{5EEB18C5-429B-46F0-B0E9-A21BDA7FAD6D}"/>
    <cellStyle name="Percent 51" xfId="597" xr:uid="{7F186E55-7D40-4EB6-A31D-9997CD5B6653}"/>
    <cellStyle name="Percent 52" xfId="619" xr:uid="{00AE95D6-B95A-4E07-86C4-3EF0B2B794EE}"/>
    <cellStyle name="Percent 53" xfId="627" xr:uid="{A9E3012A-2964-4E1F-9C6B-F3D54BD7BF1D}"/>
    <cellStyle name="Percent 54" xfId="629" xr:uid="{40F7195A-33D4-4F6A-A755-E7D5CBA9E652}"/>
    <cellStyle name="Percent 55" xfId="601" xr:uid="{D11338D2-9D09-422C-8941-5DBCFECF5ACE}"/>
    <cellStyle name="Percent 56" xfId="624" xr:uid="{7E648CFD-450A-413A-90B3-6D1132B4D93A}"/>
    <cellStyle name="Percent 57" xfId="618" xr:uid="{F5055069-E0FA-4389-96FF-E9F09BD2E080}"/>
    <cellStyle name="Percent 58" xfId="626" xr:uid="{D68AE478-512E-4E80-B559-3107C5C45297}"/>
    <cellStyle name="Percent 59" xfId="642" xr:uid="{C3789E1B-FC48-4789-8122-22A42D39D606}"/>
    <cellStyle name="Percent 59 2" xfId="2048" xr:uid="{085EED51-9577-4770-8FB3-5BE724E6D685}"/>
    <cellStyle name="Percent 6" xfId="212" xr:uid="{AA31FB58-6EAB-4ED0-86EC-FCA55455D526}"/>
    <cellStyle name="Percent 6 2" xfId="448" xr:uid="{BFE56599-3FAB-41E3-BA81-CF0E05090BB9}"/>
    <cellStyle name="Percent 6 3" xfId="2915" xr:uid="{7FA5764D-ADCE-455C-83B7-4B2871DC3EFB}"/>
    <cellStyle name="Percent 60" xfId="628" xr:uid="{BA9A51A4-3692-4D5B-B84F-3CBC23AAB3FD}"/>
    <cellStyle name="Percent 61" xfId="718" xr:uid="{1EACCD14-83AE-4455-AB65-EC80B6EAC72A}"/>
    <cellStyle name="Percent 62" xfId="707" xr:uid="{66DEB1B0-B7AC-47A7-A7A0-4EC4B50FCCD0}"/>
    <cellStyle name="Percent 63" xfId="814" xr:uid="{CDADEF1F-451B-424E-A86B-B6DF4F25CECF}"/>
    <cellStyle name="Percent 64" xfId="804" xr:uid="{67C1CECD-F2B1-4B92-9775-DD1472E6E439}"/>
    <cellStyle name="Percent 65" xfId="710" xr:uid="{FD0A0E3C-726F-4A06-844F-850E0446B4B9}"/>
    <cellStyle name="Percent 66" xfId="818" xr:uid="{626F92D5-C6F8-4EEC-9DBE-0F1806AD5134}"/>
    <cellStyle name="Percent 67" xfId="625" xr:uid="{D27DD934-ED3A-472C-90BE-879ED36559B5}"/>
    <cellStyle name="Percent 68" xfId="816" xr:uid="{FEEFD14C-1E36-49AE-A9EE-5F631D3BE3A3}"/>
    <cellStyle name="Percent 69" xfId="800" xr:uid="{A6041778-25C8-4E4F-9988-86548C27705C}"/>
    <cellStyle name="Percent 7" xfId="449" xr:uid="{0275782B-BD89-4814-93B7-590AFEED7C7D}"/>
    <cellStyle name="Percent 70" xfId="817" xr:uid="{B8E25451-E948-44D1-98F7-31211E96FBC0}"/>
    <cellStyle name="Percent 71" xfId="806" xr:uid="{4D9E3506-2190-42A9-A8FD-70361D9CC8BE}"/>
    <cellStyle name="Percent 72" xfId="803" xr:uid="{5F2F17D7-57D5-463E-BE75-3D4E7416FB72}"/>
    <cellStyle name="Percent 73" xfId="823" xr:uid="{93BE6509-231E-47D9-A883-C1E69EB5F241}"/>
    <cellStyle name="Percent 74" xfId="825" xr:uid="{E45184FD-BB42-4CCB-BFE7-108A697812CF}"/>
    <cellStyle name="Percent 75" xfId="827" xr:uid="{8BC4DB4A-DE4D-49DC-AF6A-F52DFECBC5A8}"/>
    <cellStyle name="Percent 76" xfId="829" xr:uid="{2204B72C-ACA1-4A0E-9B23-1A8A8EDD6FDB}"/>
    <cellStyle name="Percent 77" xfId="831" xr:uid="{18B3C627-B703-4CB8-932B-3807030EB8EE}"/>
    <cellStyle name="Percent 78" xfId="833" xr:uid="{CF86306D-BA88-48BD-8BF4-2320AEA3CFF0}"/>
    <cellStyle name="Percent 79" xfId="835" xr:uid="{C4EF3DF6-B390-43E9-9889-3BDBEDFB0CC0}"/>
    <cellStyle name="Percent 8" xfId="450" xr:uid="{3EE93CCE-57FE-4468-B87D-BD71DC4B2E69}"/>
    <cellStyle name="Percent 80" xfId="837" xr:uid="{2E1C4466-55A1-443D-882B-FD9DDC4E7F8C}"/>
    <cellStyle name="Percent 81" xfId="839" xr:uid="{1A13345C-2888-4EF1-A7C4-699C4CD60E5C}"/>
    <cellStyle name="Percent 82" xfId="841" xr:uid="{B6674809-FC82-4105-A625-9CC5D7FA74CE}"/>
    <cellStyle name="Percent 83" xfId="843" xr:uid="{0D52F04F-D325-413D-BDAF-85D6D61AB00F}"/>
    <cellStyle name="Percent 84" xfId="844" xr:uid="{01EB9E4C-4060-421B-9EDD-C0BC287EFD8F}"/>
    <cellStyle name="Percent 85" xfId="845" xr:uid="{B7234FD2-D00B-415E-B727-06976EEC487A}"/>
    <cellStyle name="Percent 86" xfId="846" xr:uid="{7C295372-73F4-4CBA-898E-C2AE92A6E51F}"/>
    <cellStyle name="Percent 87" xfId="847" xr:uid="{9E6ECEA5-E0AB-46E6-B951-38103E3A4855}"/>
    <cellStyle name="Percent 88" xfId="414" xr:uid="{437DF866-3BEA-49B9-A4EB-367C3F13E338}"/>
    <cellStyle name="Percent 88 2" xfId="717" xr:uid="{BBF3C32F-87B2-4665-9E6A-685A3C6555A0}"/>
    <cellStyle name="Percent 88 2 2" xfId="1455" xr:uid="{E44E714C-FEC1-48F3-9A4A-0B68BD072FCF}"/>
    <cellStyle name="Percent 88 2 2 2" xfId="3737" xr:uid="{97F103D3-8346-432C-8B1E-112976223437}"/>
    <cellStyle name="Percent 88 2 2 2 2" xfId="9436" xr:uid="{2720314D-C7D8-4515-8058-981BFAEB18BB}"/>
    <cellStyle name="Percent 88 2 2 3" xfId="7435" xr:uid="{BBE4A27B-4A90-4488-97F6-981491ABD7B8}"/>
    <cellStyle name="Percent 88 2 3" xfId="2460" xr:uid="{3E8A9CDF-3EB3-482C-82C8-CFB76EA2D69F}"/>
    <cellStyle name="Percent 88 2 3 2" xfId="4650" xr:uid="{88F615BB-C634-489F-B842-535A95C91B1C}"/>
    <cellStyle name="Percent 88 2 3 2 2" xfId="10296" xr:uid="{78C12C03-E970-45CD-927A-D531A9FCFF1E}"/>
    <cellStyle name="Percent 88 2 3 3" xfId="8314" xr:uid="{7D5C3092-240F-43A4-AB2A-7B17DA374005}"/>
    <cellStyle name="Percent 88 2 4" xfId="3206" xr:uid="{26F29A3B-A0AD-4AE6-ADCF-55C69C4C4D75}"/>
    <cellStyle name="Percent 88 2 4 2" xfId="8906" xr:uid="{F41A62E7-1510-4974-9832-FD0281EB4C96}"/>
    <cellStyle name="Percent 88 2 5" xfId="6904" xr:uid="{667DC19E-5CDD-4770-BA03-8428CB8BA133}"/>
    <cellStyle name="Percent 88 3" xfId="1227" xr:uid="{5E5AECFC-C6A8-445A-A7D8-E878B1D2B95F}"/>
    <cellStyle name="Percent 88 3 2" xfId="3526" xr:uid="{DDBA7990-BCE3-41B2-98A5-E9CCA21544C9}"/>
    <cellStyle name="Percent 88 3 2 2" xfId="9226" xr:uid="{0BCF288F-F8E4-4DF0-A57C-172C311FF36C}"/>
    <cellStyle name="Percent 88 3 3" xfId="7225" xr:uid="{C24B3265-80F1-4F86-AE31-0E0E641CAEDE}"/>
    <cellStyle name="Percent 88 4" xfId="2302" xr:uid="{629ED174-579E-4486-A18A-7256FCB9DA55}"/>
    <cellStyle name="Percent 88 4 2" xfId="4492" xr:uid="{9EEB028A-DBCF-41CF-8106-9A529F9298D2}"/>
    <cellStyle name="Percent 88 4 2 2" xfId="10138" xr:uid="{5450F0C2-CC15-4EA1-A2C9-011589AE8ADA}"/>
    <cellStyle name="Percent 88 4 3" xfId="8156" xr:uid="{A003A9BC-3B7D-4D66-9818-9A9C50A5B9C0}"/>
    <cellStyle name="Percent 88 5" xfId="3052" xr:uid="{3A4B0128-2DB0-4F32-B955-E042DAB9CAAD}"/>
    <cellStyle name="Percent 88 5 2" xfId="8771" xr:uid="{AF007AA4-A6DF-4CCF-B125-1FC28DFF904C}"/>
    <cellStyle name="Percent 88 6" xfId="6767" xr:uid="{F3BD7DCE-F506-4AAD-B0D9-DCFAED2C3CB6}"/>
    <cellStyle name="Percent 89" xfId="848" xr:uid="{68D17428-0698-470B-8984-89417E6BF29C}"/>
    <cellStyle name="Percent 9" xfId="451" xr:uid="{DE96EF15-6557-4CD5-BF98-E840A406397E}"/>
    <cellStyle name="Percent 90" xfId="849" xr:uid="{DAC16902-D4CD-4B79-9553-30B4AE9A74AC}"/>
    <cellStyle name="Percent 91" xfId="850" xr:uid="{F2452129-59A2-4B1B-A74A-6263C5D83C1C}"/>
    <cellStyle name="Percent 92" xfId="851" xr:uid="{40267CE9-6446-44C3-AA76-1A03DE066E14}"/>
    <cellStyle name="Percent 93" xfId="852" xr:uid="{BDF4F2D8-FB65-4045-803A-E18E1C82574E}"/>
    <cellStyle name="Percent 94" xfId="853" xr:uid="{CD36B375-3226-4824-8B16-9B942F517B26}"/>
    <cellStyle name="Percent 95" xfId="854" xr:uid="{AECE4264-80E6-42C8-9033-672DC7137C46}"/>
    <cellStyle name="Percent 96" xfId="855" xr:uid="{5124CD61-6C55-42C8-830A-7C5A658D14CF}"/>
    <cellStyle name="Percent 97" xfId="858" xr:uid="{777B6276-3355-4021-BBE4-BDAD61AEE062}"/>
    <cellStyle name="Percent 98" xfId="880" xr:uid="{52130542-F37E-4009-862C-836480D470FB}"/>
    <cellStyle name="Percent 99" xfId="893" xr:uid="{BF3BB3CD-563E-4115-84FE-4DEEAB33E6B0}"/>
    <cellStyle name="Quantity" xfId="415" xr:uid="{E8CB09AC-7917-4B85-A5B5-DF51F3E54028}"/>
    <cellStyle name="SCH1" xfId="416" xr:uid="{4EAAAAE4-F6B6-40EF-85BA-E78DABE64DC1}"/>
    <cellStyle name="SubHeading" xfId="417" xr:uid="{29A2CDB4-CEA5-4C51-B4B8-CC1A3DA58C1F}"/>
    <cellStyle name="เครื่องหมายจุลภาค [0]_FG-WIP COST-FEB.03" xfId="418" xr:uid="{CC16C172-410B-4D51-9110-E71B3E8EBA03}"/>
    <cellStyle name="เครื่องหมายจุลภาค_120010" xfId="419" xr:uid="{7A849751-78AF-4D56-8298-2BEE1B534FA7}"/>
    <cellStyle name="เครื่องหมายสกุลเงิน_SALE 2003" xfId="420" xr:uid="{C2690297-85B4-4FC3-A909-3D7F7B7B6A8B}"/>
    <cellStyle name="ปกติ_MS-q103" xfId="28" xr:uid="{5B4A9914-D923-455A-AD93-9BC9353406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M176"/>
  <sheetViews>
    <sheetView topLeftCell="A111" zoomScaleNormal="100" zoomScaleSheetLayoutView="70" workbookViewId="0">
      <selection activeCell="D128" sqref="D128"/>
    </sheetView>
  </sheetViews>
  <sheetFormatPr defaultColWidth="9.42578125" defaultRowHeight="18.75"/>
  <cols>
    <col min="1" max="3" width="1.7109375" style="4" customWidth="1"/>
    <col min="4" max="4" width="41.42578125" style="4" customWidth="1"/>
    <col min="5" max="5" width="7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223" customWidth="1"/>
    <col min="10" max="10" width="0.7109375" style="49" customWidth="1"/>
    <col min="11" max="11" width="12.7109375" style="49" customWidth="1"/>
    <col min="12" max="12" width="0.7109375" style="49" customWidth="1"/>
    <col min="13" max="13" width="12.7109375" style="298" customWidth="1"/>
    <col min="14" max="16384" width="9.42578125" style="4"/>
  </cols>
  <sheetData>
    <row r="1" spans="1:13" ht="18" customHeight="1">
      <c r="A1" s="1" t="s">
        <v>0</v>
      </c>
      <c r="B1" s="2"/>
      <c r="C1" s="3"/>
      <c r="D1" s="3"/>
      <c r="F1" s="3"/>
      <c r="G1" s="3"/>
      <c r="H1" s="3"/>
      <c r="I1" s="209"/>
      <c r="J1" s="199"/>
      <c r="K1" s="199"/>
      <c r="L1" s="199"/>
      <c r="M1" s="302"/>
    </row>
    <row r="2" spans="1:13" ht="18" customHeight="1">
      <c r="A2" s="5" t="s">
        <v>1</v>
      </c>
      <c r="B2" s="2"/>
      <c r="C2" s="3"/>
      <c r="D2" s="3"/>
      <c r="E2" s="6"/>
      <c r="F2" s="3"/>
      <c r="G2" s="3"/>
      <c r="H2" s="3"/>
      <c r="I2" s="209"/>
      <c r="J2" s="199"/>
      <c r="K2" s="199"/>
      <c r="L2" s="199"/>
      <c r="M2" s="302"/>
    </row>
    <row r="3" spans="1:13" ht="18" customHeight="1">
      <c r="A3" s="7" t="s">
        <v>180</v>
      </c>
      <c r="B3" s="8"/>
      <c r="C3" s="9"/>
      <c r="D3" s="9"/>
      <c r="E3" s="10"/>
      <c r="F3" s="9"/>
      <c r="G3" s="9"/>
      <c r="H3" s="9"/>
      <c r="I3" s="203"/>
      <c r="J3" s="198"/>
      <c r="K3" s="198"/>
      <c r="L3" s="198"/>
      <c r="M3" s="303"/>
    </row>
    <row r="4" spans="1:13" ht="18" customHeight="1">
      <c r="A4" s="2"/>
      <c r="B4" s="2"/>
      <c r="C4" s="3"/>
      <c r="D4" s="3"/>
      <c r="E4" s="6"/>
      <c r="F4" s="3"/>
      <c r="G4" s="3"/>
      <c r="H4" s="3"/>
      <c r="I4" s="209"/>
      <c r="J4" s="199"/>
      <c r="K4" s="199"/>
      <c r="L4" s="199"/>
      <c r="M4" s="302"/>
    </row>
    <row r="5" spans="1:13" ht="18" customHeight="1">
      <c r="A5" s="2"/>
      <c r="B5" s="2"/>
      <c r="C5" s="3"/>
      <c r="D5" s="3"/>
      <c r="E5" s="3"/>
      <c r="F5" s="3"/>
      <c r="G5" s="371" t="s">
        <v>2</v>
      </c>
      <c r="H5" s="371"/>
      <c r="I5" s="371"/>
      <c r="J5" s="199"/>
      <c r="K5" s="371" t="s">
        <v>3</v>
      </c>
      <c r="L5" s="371"/>
      <c r="M5" s="371"/>
    </row>
    <row r="6" spans="1:13" ht="18" customHeight="1">
      <c r="E6" s="3"/>
      <c r="F6" s="3"/>
      <c r="G6" s="11" t="s">
        <v>179</v>
      </c>
      <c r="H6" s="17"/>
      <c r="I6" s="206" t="s">
        <v>161</v>
      </c>
      <c r="J6" s="11"/>
      <c r="K6" s="11" t="s">
        <v>179</v>
      </c>
      <c r="L6" s="17"/>
      <c r="M6" s="206" t="s">
        <v>161</v>
      </c>
    </row>
    <row r="7" spans="1:13" ht="18" customHeight="1">
      <c r="A7" s="17"/>
      <c r="B7" s="17"/>
      <c r="C7" s="17"/>
      <c r="D7" s="17"/>
      <c r="E7" s="9" t="s">
        <v>4</v>
      </c>
      <c r="F7" s="17"/>
      <c r="G7" s="12" t="s">
        <v>5</v>
      </c>
      <c r="H7" s="17"/>
      <c r="I7" s="207" t="s">
        <v>5</v>
      </c>
      <c r="J7" s="11"/>
      <c r="K7" s="12" t="s">
        <v>5</v>
      </c>
      <c r="L7" s="17"/>
      <c r="M7" s="207" t="s">
        <v>5</v>
      </c>
    </row>
    <row r="8" spans="1:13" ht="6" customHeight="1">
      <c r="A8" s="13"/>
      <c r="B8" s="1"/>
      <c r="G8" s="14"/>
      <c r="J8" s="4"/>
      <c r="K8" s="15"/>
      <c r="L8" s="16"/>
      <c r="M8" s="300"/>
    </row>
    <row r="9" spans="1:13" ht="18" customHeight="1">
      <c r="A9" s="2" t="s">
        <v>6</v>
      </c>
      <c r="B9" s="1"/>
      <c r="G9" s="14"/>
      <c r="J9" s="4"/>
      <c r="K9" s="15"/>
      <c r="L9" s="16"/>
      <c r="M9" s="300"/>
    </row>
    <row r="10" spans="1:13" ht="6" customHeight="1">
      <c r="A10" s="13"/>
      <c r="B10" s="1"/>
      <c r="E10" s="17"/>
      <c r="G10" s="14"/>
      <c r="J10" s="4"/>
      <c r="K10" s="15"/>
      <c r="L10" s="16"/>
      <c r="M10" s="300"/>
    </row>
    <row r="11" spans="1:13" ht="18" customHeight="1">
      <c r="A11" s="2" t="s">
        <v>7</v>
      </c>
      <c r="B11" s="1"/>
      <c r="E11" s="17"/>
      <c r="G11" s="14"/>
      <c r="J11" s="4"/>
      <c r="K11" s="15"/>
      <c r="L11" s="16"/>
      <c r="M11" s="300"/>
    </row>
    <row r="12" spans="1:13" ht="6" customHeight="1">
      <c r="B12" s="1"/>
      <c r="G12" s="14"/>
      <c r="J12" s="4"/>
      <c r="K12" s="15"/>
      <c r="L12" s="16"/>
      <c r="M12" s="300"/>
    </row>
    <row r="13" spans="1:13" ht="18" customHeight="1">
      <c r="A13" s="13" t="s">
        <v>8</v>
      </c>
      <c r="B13" s="1"/>
      <c r="E13" s="17" t="s">
        <v>227</v>
      </c>
      <c r="F13" s="18"/>
      <c r="G13" s="114">
        <v>276389395</v>
      </c>
      <c r="H13" s="20"/>
      <c r="I13" s="117">
        <v>532385583</v>
      </c>
      <c r="J13" s="20"/>
      <c r="K13" s="19">
        <v>148946704</v>
      </c>
      <c r="L13" s="20"/>
      <c r="M13" s="217">
        <v>304141415</v>
      </c>
    </row>
    <row r="14" spans="1:13" ht="18" customHeight="1">
      <c r="A14" s="13" t="s">
        <v>190</v>
      </c>
      <c r="B14" s="1"/>
      <c r="E14" s="17"/>
      <c r="F14" s="18"/>
      <c r="G14" s="114"/>
      <c r="H14" s="20"/>
      <c r="I14" s="117"/>
      <c r="J14" s="20"/>
      <c r="K14" s="19"/>
      <c r="L14" s="20"/>
      <c r="M14" s="217"/>
    </row>
    <row r="15" spans="1:13" ht="18" customHeight="1">
      <c r="A15" s="13"/>
      <c r="B15" s="4" t="s">
        <v>229</v>
      </c>
      <c r="E15" s="17" t="s">
        <v>228</v>
      </c>
      <c r="F15" s="18"/>
      <c r="G15" s="114">
        <v>196162000</v>
      </c>
      <c r="H15" s="20"/>
      <c r="I15" s="117">
        <v>130000000</v>
      </c>
      <c r="J15" s="20"/>
      <c r="K15" s="19">
        <v>105162000</v>
      </c>
      <c r="L15" s="20"/>
      <c r="M15" s="217">
        <v>70000000</v>
      </c>
    </row>
    <row r="16" spans="1:13" ht="18" customHeight="1">
      <c r="A16" s="13" t="s">
        <v>135</v>
      </c>
      <c r="E16" s="17">
        <v>10.1</v>
      </c>
      <c r="F16" s="18"/>
      <c r="G16" s="114">
        <v>283101007</v>
      </c>
      <c r="H16" s="20"/>
      <c r="I16" s="117">
        <v>311382253</v>
      </c>
      <c r="J16" s="20"/>
      <c r="K16" s="19">
        <v>189154427</v>
      </c>
      <c r="L16" s="20"/>
      <c r="M16" s="217">
        <v>228010514</v>
      </c>
    </row>
    <row r="17" spans="1:13" ht="18" customHeight="1">
      <c r="A17" s="13" t="s">
        <v>10</v>
      </c>
      <c r="B17" s="13"/>
      <c r="C17" s="13"/>
      <c r="D17" s="13"/>
      <c r="E17" s="17">
        <v>10.199999999999999</v>
      </c>
      <c r="F17" s="18"/>
      <c r="G17" s="114">
        <v>5840923</v>
      </c>
      <c r="H17" s="20"/>
      <c r="I17" s="117">
        <v>3063907</v>
      </c>
      <c r="J17" s="20"/>
      <c r="K17" s="19">
        <v>2657920</v>
      </c>
      <c r="L17" s="20"/>
      <c r="M17" s="217">
        <v>1486738</v>
      </c>
    </row>
    <row r="18" spans="1:13" ht="18" customHeight="1">
      <c r="A18" s="288" t="s">
        <v>211</v>
      </c>
      <c r="B18" s="13"/>
      <c r="C18" s="13"/>
      <c r="D18" s="13"/>
      <c r="E18" s="306">
        <v>12</v>
      </c>
      <c r="F18" s="18"/>
      <c r="G18" s="19">
        <v>1234275</v>
      </c>
      <c r="H18" s="20"/>
      <c r="I18" s="217">
        <v>215457</v>
      </c>
      <c r="J18" s="20"/>
      <c r="K18" s="19">
        <v>1234275</v>
      </c>
      <c r="L18" s="20"/>
      <c r="M18" s="217">
        <v>215457</v>
      </c>
    </row>
    <row r="19" spans="1:13" ht="18" customHeight="1">
      <c r="A19" s="288" t="s">
        <v>190</v>
      </c>
      <c r="B19" s="13"/>
      <c r="C19" s="13"/>
      <c r="D19" s="13"/>
      <c r="E19" s="306"/>
      <c r="F19" s="18"/>
      <c r="G19" s="19"/>
      <c r="H19" s="20"/>
      <c r="I19" s="217"/>
      <c r="J19" s="20"/>
      <c r="K19" s="19"/>
      <c r="L19" s="20"/>
      <c r="M19" s="217"/>
    </row>
    <row r="20" spans="1:13" ht="18" customHeight="1">
      <c r="A20" s="288"/>
      <c r="B20" s="13" t="s">
        <v>231</v>
      </c>
      <c r="C20" s="13"/>
      <c r="D20" s="13"/>
      <c r="E20" s="306" t="s">
        <v>228</v>
      </c>
      <c r="F20" s="18"/>
      <c r="G20" s="19">
        <v>110000000</v>
      </c>
      <c r="H20" s="20"/>
      <c r="I20" s="217">
        <v>0</v>
      </c>
      <c r="J20" s="20"/>
      <c r="K20" s="19">
        <v>80000000</v>
      </c>
      <c r="L20" s="20"/>
      <c r="M20" s="217">
        <v>0</v>
      </c>
    </row>
    <row r="21" spans="1:13" ht="18" customHeight="1">
      <c r="A21" s="13" t="s">
        <v>119</v>
      </c>
      <c r="B21" s="13"/>
      <c r="C21" s="13"/>
      <c r="D21" s="13"/>
      <c r="E21" s="17"/>
      <c r="F21" s="18"/>
      <c r="G21" s="19"/>
      <c r="H21" s="20"/>
      <c r="I21" s="217"/>
      <c r="J21" s="20"/>
      <c r="K21" s="19"/>
      <c r="L21" s="20"/>
      <c r="M21" s="217"/>
    </row>
    <row r="22" spans="1:13" ht="18" customHeight="1">
      <c r="A22" s="13"/>
      <c r="B22" s="13" t="s">
        <v>189</v>
      </c>
      <c r="C22" s="13"/>
      <c r="D22" s="13"/>
      <c r="E22" s="17" t="s">
        <v>176</v>
      </c>
      <c r="F22" s="18"/>
      <c r="G22" s="19">
        <v>25156255</v>
      </c>
      <c r="H22" s="20"/>
      <c r="I22" s="217">
        <v>21955077</v>
      </c>
      <c r="J22" s="20"/>
      <c r="K22" s="19">
        <v>25156255</v>
      </c>
      <c r="L22" s="20"/>
      <c r="M22" s="217">
        <v>21955077</v>
      </c>
    </row>
    <row r="23" spans="1:13" ht="18" customHeight="1">
      <c r="A23" s="13" t="s">
        <v>11</v>
      </c>
      <c r="B23" s="13"/>
      <c r="C23" s="13"/>
      <c r="D23" s="13"/>
      <c r="E23" s="17"/>
      <c r="F23" s="18"/>
      <c r="G23" s="19">
        <v>5490618</v>
      </c>
      <c r="I23" s="217">
        <v>4164897</v>
      </c>
      <c r="J23" s="4"/>
      <c r="K23" s="19">
        <v>5151132</v>
      </c>
      <c r="L23" s="20"/>
      <c r="M23" s="217">
        <v>3052521</v>
      </c>
    </row>
    <row r="24" spans="1:13" ht="6" customHeight="1">
      <c r="E24" s="17"/>
      <c r="F24" s="18"/>
      <c r="G24" s="21"/>
      <c r="H24" s="20"/>
      <c r="I24" s="289"/>
      <c r="J24" s="20"/>
      <c r="K24" s="21"/>
      <c r="L24" s="20"/>
      <c r="M24" s="289"/>
    </row>
    <row r="25" spans="1:13" ht="18" customHeight="1">
      <c r="A25" s="2" t="s">
        <v>12</v>
      </c>
      <c r="E25" s="3"/>
      <c r="F25" s="18"/>
      <c r="G25" s="22">
        <f>SUM(G13:G24)</f>
        <v>903374473</v>
      </c>
      <c r="H25" s="20"/>
      <c r="I25" s="274">
        <f>SUM(I13:I24)</f>
        <v>1003167174</v>
      </c>
      <c r="J25" s="20"/>
      <c r="K25" s="22">
        <f>SUM(K13:K24)</f>
        <v>557462713</v>
      </c>
      <c r="L25" s="20"/>
      <c r="M25" s="274">
        <f>SUM(M13:M24)</f>
        <v>628861722</v>
      </c>
    </row>
    <row r="26" spans="1:13" ht="18" customHeight="1">
      <c r="F26" s="18"/>
      <c r="G26" s="19"/>
      <c r="H26" s="20"/>
      <c r="I26" s="217"/>
      <c r="J26" s="20"/>
      <c r="K26" s="19"/>
      <c r="L26" s="20"/>
      <c r="M26" s="217"/>
    </row>
    <row r="27" spans="1:13" ht="18" customHeight="1">
      <c r="A27" s="2" t="s">
        <v>13</v>
      </c>
      <c r="E27" s="17"/>
      <c r="F27" s="18"/>
      <c r="G27" s="19"/>
      <c r="H27" s="20"/>
      <c r="I27" s="217"/>
      <c r="J27" s="20"/>
      <c r="K27" s="19"/>
      <c r="L27" s="20"/>
      <c r="M27" s="217"/>
    </row>
    <row r="28" spans="1:13" ht="6" customHeight="1">
      <c r="F28" s="18"/>
      <c r="G28" s="19"/>
      <c r="H28" s="20"/>
      <c r="I28" s="217"/>
      <c r="J28" s="20"/>
      <c r="K28" s="19"/>
      <c r="L28" s="20"/>
      <c r="M28" s="217"/>
    </row>
    <row r="29" spans="1:13" ht="18" customHeight="1">
      <c r="A29" s="13" t="s">
        <v>119</v>
      </c>
      <c r="E29" s="17" t="s">
        <v>176</v>
      </c>
      <c r="F29" s="18"/>
      <c r="G29" s="19">
        <v>68011780</v>
      </c>
      <c r="I29" s="217">
        <v>86685598</v>
      </c>
      <c r="J29" s="4"/>
      <c r="K29" s="19">
        <v>68011780</v>
      </c>
      <c r="L29" s="20"/>
      <c r="M29" s="217">
        <v>86685598</v>
      </c>
    </row>
    <row r="30" spans="1:13" ht="18" customHeight="1">
      <c r="A30" s="13" t="s">
        <v>14</v>
      </c>
      <c r="E30" s="17">
        <v>13</v>
      </c>
      <c r="F30" s="18"/>
      <c r="G30" s="19">
        <v>0</v>
      </c>
      <c r="I30" s="217" t="s">
        <v>9</v>
      </c>
      <c r="J30" s="4"/>
      <c r="K30" s="19">
        <v>30731000</v>
      </c>
      <c r="L30" s="20"/>
      <c r="M30" s="217">
        <v>30197155</v>
      </c>
    </row>
    <row r="31" spans="1:13" ht="18" customHeight="1">
      <c r="A31" s="13" t="s">
        <v>190</v>
      </c>
      <c r="E31" s="306"/>
      <c r="F31" s="18"/>
      <c r="G31" s="19"/>
      <c r="I31" s="217"/>
      <c r="J31" s="4"/>
      <c r="K31" s="19"/>
      <c r="L31" s="20"/>
      <c r="M31" s="217"/>
    </row>
    <row r="32" spans="1:13" ht="18" customHeight="1">
      <c r="A32" s="13"/>
      <c r="B32" s="4" t="s">
        <v>191</v>
      </c>
      <c r="E32" s="306" t="s">
        <v>228</v>
      </c>
      <c r="F32" s="18"/>
      <c r="G32" s="19">
        <v>20000000</v>
      </c>
      <c r="I32" s="217">
        <v>0</v>
      </c>
      <c r="J32" s="4"/>
      <c r="K32" s="19">
        <v>20000000</v>
      </c>
      <c r="L32" s="20"/>
      <c r="M32" s="217">
        <v>0</v>
      </c>
    </row>
    <row r="33" spans="1:13" ht="18" customHeight="1">
      <c r="A33" s="13" t="s">
        <v>190</v>
      </c>
      <c r="E33" s="17"/>
      <c r="F33" s="18"/>
      <c r="G33" s="19"/>
      <c r="I33" s="217"/>
      <c r="J33" s="4"/>
      <c r="K33" s="19"/>
      <c r="L33" s="20"/>
      <c r="M33" s="217"/>
    </row>
    <row r="34" spans="1:13" ht="18" customHeight="1">
      <c r="A34" s="13"/>
      <c r="B34" s="4" t="s">
        <v>232</v>
      </c>
      <c r="E34" s="364" t="s">
        <v>228</v>
      </c>
      <c r="F34" s="3"/>
      <c r="G34" s="19">
        <v>111030922</v>
      </c>
      <c r="H34" s="24"/>
      <c r="I34" s="217">
        <v>50000</v>
      </c>
      <c r="J34" s="24"/>
      <c r="K34" s="19">
        <v>63209542</v>
      </c>
      <c r="L34" s="20"/>
      <c r="M34" s="217">
        <v>50000</v>
      </c>
    </row>
    <row r="35" spans="1:13" ht="18" customHeight="1">
      <c r="A35" s="13" t="s">
        <v>136</v>
      </c>
      <c r="E35" s="17">
        <v>14</v>
      </c>
      <c r="F35" s="18"/>
      <c r="G35" s="19">
        <v>637153296</v>
      </c>
      <c r="I35" s="217">
        <v>588903706</v>
      </c>
      <c r="J35" s="4"/>
      <c r="K35" s="19">
        <v>626180968</v>
      </c>
      <c r="L35" s="20"/>
      <c r="M35" s="217">
        <v>578216160</v>
      </c>
    </row>
    <row r="36" spans="1:13" ht="18" customHeight="1">
      <c r="A36" s="13" t="s">
        <v>137</v>
      </c>
      <c r="E36" s="17">
        <v>15</v>
      </c>
      <c r="F36" s="18"/>
      <c r="G36" s="19">
        <v>4755581</v>
      </c>
      <c r="I36" s="217">
        <v>55949147</v>
      </c>
      <c r="J36" s="4"/>
      <c r="K36" s="19">
        <v>1289569</v>
      </c>
      <c r="L36" s="20"/>
      <c r="M36" s="217">
        <v>50999956</v>
      </c>
    </row>
    <row r="37" spans="1:13" ht="18" customHeight="1">
      <c r="A37" s="13" t="s">
        <v>118</v>
      </c>
      <c r="E37" s="17">
        <v>16</v>
      </c>
      <c r="F37" s="18"/>
      <c r="G37" s="19">
        <v>1090187</v>
      </c>
      <c r="I37" s="217">
        <v>1292827</v>
      </c>
      <c r="J37" s="4"/>
      <c r="K37" s="19">
        <v>820429</v>
      </c>
      <c r="L37" s="20"/>
      <c r="M37" s="217">
        <v>885339</v>
      </c>
    </row>
    <row r="38" spans="1:13" ht="18" customHeight="1">
      <c r="A38" s="13" t="s">
        <v>140</v>
      </c>
      <c r="E38" s="17"/>
      <c r="F38" s="18"/>
      <c r="G38" s="19">
        <v>570364</v>
      </c>
      <c r="I38" s="217">
        <v>527800</v>
      </c>
      <c r="J38" s="4"/>
      <c r="K38" s="19">
        <v>0</v>
      </c>
      <c r="L38" s="20"/>
      <c r="M38" s="217" t="s">
        <v>9</v>
      </c>
    </row>
    <row r="39" spans="1:13" ht="18" customHeight="1">
      <c r="A39" s="13" t="s">
        <v>138</v>
      </c>
      <c r="B39" s="16"/>
      <c r="E39" s="17"/>
      <c r="F39" s="18"/>
      <c r="G39" s="22">
        <v>8555781</v>
      </c>
      <c r="I39" s="274">
        <v>8760014</v>
      </c>
      <c r="J39" s="4"/>
      <c r="K39" s="22">
        <v>8752780</v>
      </c>
      <c r="L39" s="20"/>
      <c r="M39" s="274">
        <v>8957010</v>
      </c>
    </row>
    <row r="40" spans="1:13" ht="6" customHeight="1">
      <c r="A40" s="13"/>
      <c r="F40" s="18"/>
      <c r="G40" s="21"/>
      <c r="I40" s="289"/>
      <c r="J40" s="4"/>
      <c r="K40" s="21"/>
      <c r="L40" s="20"/>
      <c r="M40" s="289"/>
    </row>
    <row r="41" spans="1:13" ht="18" customHeight="1">
      <c r="A41" s="2" t="s">
        <v>15</v>
      </c>
      <c r="E41" s="3"/>
      <c r="F41" s="18"/>
      <c r="G41" s="22">
        <f>SUM(G29:G40)</f>
        <v>851167911</v>
      </c>
      <c r="I41" s="274">
        <f>SUM(I29:I40)</f>
        <v>742169092</v>
      </c>
      <c r="J41" s="4"/>
      <c r="K41" s="22">
        <f>SUM(K29:K40)</f>
        <v>818996068</v>
      </c>
      <c r="L41" s="20"/>
      <c r="M41" s="274">
        <f>SUM(M29:M40)</f>
        <v>755991218</v>
      </c>
    </row>
    <row r="42" spans="1:13" ht="6" customHeight="1">
      <c r="A42" s="13"/>
      <c r="F42" s="18"/>
      <c r="G42" s="19"/>
      <c r="I42" s="217"/>
      <c r="J42" s="4"/>
      <c r="K42" s="19"/>
      <c r="L42" s="20"/>
      <c r="M42" s="217"/>
    </row>
    <row r="43" spans="1:13" ht="18" customHeight="1" thickBot="1">
      <c r="A43" s="2" t="s">
        <v>16</v>
      </c>
      <c r="F43" s="18"/>
      <c r="G43" s="25">
        <f>SUM(G41,G25)</f>
        <v>1754542384</v>
      </c>
      <c r="I43" s="250">
        <f>SUM(I41,I25)</f>
        <v>1745336266</v>
      </c>
      <c r="J43" s="4"/>
      <c r="K43" s="25">
        <f>SUM(K41,K25)</f>
        <v>1376458781</v>
      </c>
      <c r="L43" s="20"/>
      <c r="M43" s="250">
        <f>SUM(M41,M25)</f>
        <v>1384852940</v>
      </c>
    </row>
    <row r="44" spans="1:13" ht="18" customHeight="1" thickTop="1">
      <c r="A44" s="13"/>
      <c r="F44" s="18"/>
      <c r="G44" s="20"/>
      <c r="I44" s="217"/>
      <c r="J44" s="4"/>
      <c r="K44" s="20"/>
      <c r="L44" s="20"/>
      <c r="M44" s="217"/>
    </row>
    <row r="45" spans="1:13" ht="18" customHeight="1">
      <c r="A45" s="13"/>
      <c r="F45" s="18"/>
      <c r="G45" s="20"/>
      <c r="I45" s="217"/>
      <c r="J45" s="4"/>
      <c r="K45" s="20"/>
      <c r="L45" s="20"/>
      <c r="M45" s="217"/>
    </row>
    <row r="46" spans="1:13" ht="18" customHeight="1">
      <c r="A46" s="13"/>
      <c r="F46" s="18"/>
      <c r="G46" s="20"/>
      <c r="I46" s="217"/>
      <c r="J46" s="4"/>
      <c r="K46" s="20"/>
      <c r="L46" s="20"/>
      <c r="M46" s="217"/>
    </row>
    <row r="47" spans="1:13" ht="21.75" customHeight="1">
      <c r="A47" s="13"/>
      <c r="F47" s="18"/>
      <c r="G47" s="20"/>
      <c r="I47" s="217"/>
      <c r="J47" s="4"/>
      <c r="K47" s="20"/>
      <c r="L47" s="20"/>
      <c r="M47" s="217"/>
    </row>
    <row r="48" spans="1:13" ht="21" customHeight="1">
      <c r="A48" s="13"/>
      <c r="F48" s="18"/>
      <c r="G48" s="20"/>
      <c r="I48" s="217"/>
      <c r="J48" s="4"/>
      <c r="K48" s="20"/>
      <c r="L48" s="20"/>
      <c r="M48" s="217"/>
    </row>
    <row r="49" spans="1:13" ht="21" customHeight="1">
      <c r="A49" s="13"/>
      <c r="F49" s="18"/>
      <c r="G49" s="20"/>
      <c r="I49" s="217"/>
      <c r="J49" s="4"/>
      <c r="K49" s="20"/>
      <c r="L49" s="20"/>
      <c r="M49" s="217"/>
    </row>
    <row r="50" spans="1:13" ht="27" customHeight="1">
      <c r="A50" s="13"/>
      <c r="F50" s="18"/>
      <c r="G50" s="20"/>
      <c r="I50" s="217"/>
      <c r="J50" s="4"/>
      <c r="K50" s="20"/>
      <c r="L50" s="20"/>
      <c r="M50" s="217"/>
    </row>
    <row r="51" spans="1:13" ht="18" customHeight="1">
      <c r="I51" s="4"/>
      <c r="J51" s="4"/>
      <c r="K51" s="4"/>
      <c r="L51" s="4"/>
      <c r="M51" s="4"/>
    </row>
    <row r="52" spans="1:13" ht="21" customHeight="1">
      <c r="A52" s="372" t="s">
        <v>17</v>
      </c>
      <c r="B52" s="372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</row>
    <row r="53" spans="1:13" ht="21" customHeight="1">
      <c r="A53" s="13"/>
      <c r="F53" s="18"/>
      <c r="G53" s="20"/>
      <c r="I53" s="217"/>
      <c r="J53" s="4"/>
      <c r="K53" s="20"/>
      <c r="L53" s="20"/>
      <c r="M53" s="217"/>
    </row>
    <row r="54" spans="1:13" ht="21" customHeight="1">
      <c r="A54" s="13"/>
      <c r="F54" s="18"/>
      <c r="G54" s="20"/>
      <c r="I54" s="217"/>
      <c r="J54" s="4"/>
      <c r="K54" s="20"/>
      <c r="L54" s="20"/>
      <c r="M54" s="217"/>
    </row>
    <row r="55" spans="1:13" ht="21" customHeight="1">
      <c r="A55" s="13"/>
      <c r="F55" s="18"/>
      <c r="G55" s="20"/>
      <c r="I55" s="217"/>
      <c r="J55" s="4"/>
      <c r="K55" s="20"/>
      <c r="L55" s="20"/>
      <c r="M55" s="217"/>
    </row>
    <row r="56" spans="1:13" ht="21.95" customHeight="1">
      <c r="A56" s="26" t="s">
        <v>18</v>
      </c>
      <c r="B56" s="26"/>
      <c r="C56" s="26"/>
      <c r="D56" s="26"/>
      <c r="E56" s="9"/>
      <c r="F56" s="27"/>
      <c r="G56" s="27"/>
      <c r="H56" s="27"/>
      <c r="I56" s="290"/>
      <c r="J56" s="28"/>
      <c r="K56" s="28"/>
      <c r="L56" s="28"/>
      <c r="M56" s="304"/>
    </row>
    <row r="57" spans="1:13" ht="18" customHeight="1">
      <c r="A57" s="1" t="str">
        <f>A1</f>
        <v>บริษัท โซนิค อินเตอร์เฟรท จำกัด (มหาชน)</v>
      </c>
      <c r="B57" s="2"/>
      <c r="C57" s="3"/>
      <c r="D57" s="3"/>
      <c r="F57" s="3"/>
      <c r="G57" s="3"/>
      <c r="H57" s="3"/>
      <c r="I57" s="209"/>
      <c r="J57" s="199"/>
      <c r="K57" s="199"/>
      <c r="L57" s="199"/>
      <c r="M57" s="302"/>
    </row>
    <row r="58" spans="1:13" ht="18" customHeight="1">
      <c r="A58" s="5" t="s">
        <v>19</v>
      </c>
      <c r="B58" s="2"/>
      <c r="C58" s="3"/>
      <c r="D58" s="3"/>
      <c r="E58" s="29"/>
      <c r="F58" s="3"/>
      <c r="G58" s="3"/>
      <c r="H58" s="3"/>
      <c r="I58" s="209"/>
      <c r="J58" s="199"/>
      <c r="K58" s="199"/>
      <c r="L58" s="199"/>
      <c r="M58" s="302"/>
    </row>
    <row r="59" spans="1:13" ht="18" customHeight="1">
      <c r="A59" s="7" t="str">
        <f>A3</f>
        <v>ณ วันที่ 31 ธันวาคม พ.ศ. 2566</v>
      </c>
      <c r="B59" s="8"/>
      <c r="C59" s="9"/>
      <c r="D59" s="9"/>
      <c r="E59" s="27"/>
      <c r="F59" s="9"/>
      <c r="G59" s="9"/>
      <c r="H59" s="9"/>
      <c r="I59" s="203"/>
      <c r="J59" s="198"/>
      <c r="K59" s="198"/>
      <c r="L59" s="198"/>
      <c r="M59" s="303"/>
    </row>
    <row r="60" spans="1:13" ht="18" customHeight="1">
      <c r="A60" s="2"/>
      <c r="B60" s="2"/>
      <c r="C60" s="3"/>
      <c r="D60" s="3"/>
      <c r="E60" s="17"/>
      <c r="F60" s="3"/>
      <c r="G60" s="3"/>
      <c r="H60" s="3"/>
      <c r="I60" s="209"/>
      <c r="J60" s="199"/>
      <c r="K60" s="199"/>
      <c r="L60" s="199"/>
      <c r="M60" s="302"/>
    </row>
    <row r="61" spans="1:13" ht="18" customHeight="1">
      <c r="A61" s="2"/>
      <c r="B61" s="2"/>
      <c r="C61" s="3"/>
      <c r="D61" s="3"/>
      <c r="E61" s="17"/>
      <c r="F61" s="3"/>
      <c r="G61" s="371" t="s">
        <v>2</v>
      </c>
      <c r="H61" s="371"/>
      <c r="I61" s="371"/>
      <c r="J61" s="199"/>
      <c r="K61" s="371" t="s">
        <v>3</v>
      </c>
      <c r="L61" s="371"/>
      <c r="M61" s="371"/>
    </row>
    <row r="62" spans="1:13" ht="18" customHeight="1">
      <c r="E62" s="17"/>
      <c r="F62" s="3"/>
      <c r="G62" s="11" t="s">
        <v>179</v>
      </c>
      <c r="H62" s="17"/>
      <c r="I62" s="206" t="s">
        <v>161</v>
      </c>
      <c r="J62" s="11"/>
      <c r="K62" s="11" t="s">
        <v>179</v>
      </c>
      <c r="L62" s="17"/>
      <c r="M62" s="206" t="s">
        <v>161</v>
      </c>
    </row>
    <row r="63" spans="1:13" ht="18" customHeight="1">
      <c r="A63" s="17"/>
      <c r="B63" s="17"/>
      <c r="C63" s="17"/>
      <c r="D63" s="17"/>
      <c r="E63" s="9" t="s">
        <v>4</v>
      </c>
      <c r="F63" s="17"/>
      <c r="G63" s="12" t="s">
        <v>5</v>
      </c>
      <c r="H63" s="17"/>
      <c r="I63" s="207" t="s">
        <v>5</v>
      </c>
      <c r="J63" s="11"/>
      <c r="K63" s="12" t="s">
        <v>5</v>
      </c>
      <c r="L63" s="17"/>
      <c r="M63" s="207" t="s">
        <v>5</v>
      </c>
    </row>
    <row r="64" spans="1:13" ht="6" customHeight="1">
      <c r="A64" s="13"/>
      <c r="B64" s="13"/>
      <c r="C64" s="17"/>
      <c r="D64" s="30"/>
      <c r="E64" s="17"/>
      <c r="F64" s="30"/>
      <c r="G64" s="31"/>
      <c r="H64" s="30"/>
      <c r="I64" s="291"/>
      <c r="J64" s="30"/>
      <c r="K64" s="32"/>
      <c r="L64" s="33"/>
      <c r="M64" s="305"/>
    </row>
    <row r="65" spans="1:13" ht="18" customHeight="1">
      <c r="A65" s="2" t="s">
        <v>20</v>
      </c>
      <c r="D65" s="34"/>
      <c r="E65" s="17"/>
      <c r="F65" s="34"/>
      <c r="G65" s="35"/>
      <c r="H65" s="34"/>
      <c r="I65" s="247"/>
      <c r="J65" s="34"/>
      <c r="K65" s="35"/>
      <c r="L65" s="34"/>
      <c r="M65" s="247"/>
    </row>
    <row r="66" spans="1:13" ht="6" customHeight="1">
      <c r="A66" s="13"/>
      <c r="B66" s="13"/>
      <c r="C66" s="17"/>
      <c r="D66" s="30"/>
      <c r="E66" s="17"/>
      <c r="F66" s="30"/>
      <c r="G66" s="31"/>
      <c r="H66" s="30"/>
      <c r="I66" s="291"/>
      <c r="J66" s="30"/>
      <c r="K66" s="32"/>
      <c r="L66" s="33"/>
      <c r="M66" s="305"/>
    </row>
    <row r="67" spans="1:13" ht="18" customHeight="1">
      <c r="A67" s="2" t="s">
        <v>21</v>
      </c>
      <c r="D67" s="34"/>
      <c r="E67" s="17"/>
      <c r="F67" s="30"/>
      <c r="G67" s="31"/>
      <c r="H67" s="30"/>
      <c r="I67" s="291"/>
      <c r="J67" s="30"/>
      <c r="K67" s="31"/>
      <c r="L67" s="30"/>
      <c r="M67" s="291"/>
    </row>
    <row r="68" spans="1:13" ht="6" customHeight="1">
      <c r="A68" s="13"/>
      <c r="D68" s="34"/>
      <c r="E68" s="17"/>
      <c r="F68" s="30"/>
      <c r="G68" s="36"/>
      <c r="H68" s="30"/>
      <c r="I68" s="292"/>
      <c r="J68" s="37"/>
      <c r="K68" s="31"/>
      <c r="L68" s="30"/>
      <c r="M68" s="291"/>
    </row>
    <row r="69" spans="1:13" ht="18" customHeight="1">
      <c r="A69" s="4" t="s">
        <v>22</v>
      </c>
      <c r="E69" s="17">
        <v>18</v>
      </c>
      <c r="F69" s="37"/>
      <c r="G69" s="115">
        <v>101965986</v>
      </c>
      <c r="H69" s="20"/>
      <c r="I69" s="293">
        <v>136607049</v>
      </c>
      <c r="J69" s="20"/>
      <c r="K69" s="19">
        <v>76953336</v>
      </c>
      <c r="L69" s="40"/>
      <c r="M69" s="217">
        <v>115486337</v>
      </c>
    </row>
    <row r="70" spans="1:13" ht="18" customHeight="1">
      <c r="A70" s="4" t="s">
        <v>27</v>
      </c>
      <c r="E70" s="17"/>
      <c r="F70" s="37"/>
      <c r="G70" s="19"/>
      <c r="H70" s="20"/>
      <c r="I70" s="217"/>
      <c r="J70" s="20"/>
      <c r="K70" s="19"/>
      <c r="L70" s="39"/>
      <c r="M70" s="217"/>
    </row>
    <row r="71" spans="1:13" ht="18" customHeight="1">
      <c r="B71" s="4" t="s">
        <v>189</v>
      </c>
      <c r="E71" s="17" t="s">
        <v>177</v>
      </c>
      <c r="F71" s="37"/>
      <c r="G71" s="19">
        <v>43908439</v>
      </c>
      <c r="H71" s="20"/>
      <c r="I71" s="217">
        <v>58552622</v>
      </c>
      <c r="J71" s="20"/>
      <c r="K71" s="19">
        <v>43908439</v>
      </c>
      <c r="L71" s="39"/>
      <c r="M71" s="217">
        <v>58552622</v>
      </c>
    </row>
    <row r="72" spans="1:13" ht="18" customHeight="1">
      <c r="A72" s="4" t="s">
        <v>120</v>
      </c>
      <c r="E72" s="29"/>
      <c r="F72" s="37"/>
      <c r="G72" s="38"/>
      <c r="H72" s="20"/>
      <c r="I72" s="294"/>
      <c r="J72" s="20"/>
      <c r="K72" s="38"/>
      <c r="L72" s="39"/>
      <c r="M72" s="294"/>
    </row>
    <row r="73" spans="1:13" ht="18" customHeight="1">
      <c r="B73" s="4" t="s">
        <v>189</v>
      </c>
      <c r="E73" s="17">
        <v>17</v>
      </c>
      <c r="F73" s="37"/>
      <c r="G73" s="38">
        <v>251154</v>
      </c>
      <c r="H73" s="20"/>
      <c r="I73" s="294">
        <v>8172882</v>
      </c>
      <c r="J73" s="20"/>
      <c r="K73" s="38">
        <v>723470</v>
      </c>
      <c r="L73" s="39"/>
      <c r="M73" s="294">
        <v>8168911</v>
      </c>
    </row>
    <row r="74" spans="1:13" ht="18" customHeight="1">
      <c r="A74" s="4" t="s">
        <v>23</v>
      </c>
      <c r="E74" s="17"/>
      <c r="F74" s="37"/>
      <c r="G74" s="19">
        <v>7210862</v>
      </c>
      <c r="H74" s="20"/>
      <c r="I74" s="217">
        <v>20646980</v>
      </c>
      <c r="J74" s="20"/>
      <c r="K74" s="19">
        <v>0</v>
      </c>
      <c r="L74" s="39"/>
      <c r="M74" s="217">
        <v>2557004</v>
      </c>
    </row>
    <row r="75" spans="1:13" ht="18" customHeight="1">
      <c r="A75" s="4" t="s">
        <v>24</v>
      </c>
      <c r="E75" s="17"/>
      <c r="F75" s="37"/>
      <c r="G75" s="22">
        <v>19852630</v>
      </c>
      <c r="H75" s="20"/>
      <c r="I75" s="274">
        <v>28095507</v>
      </c>
      <c r="J75" s="20"/>
      <c r="K75" s="22">
        <v>13364537</v>
      </c>
      <c r="L75" s="39"/>
      <c r="M75" s="274">
        <v>17956837</v>
      </c>
    </row>
    <row r="76" spans="1:13" ht="6" customHeight="1">
      <c r="D76" s="34"/>
      <c r="E76" s="17"/>
      <c r="F76" s="37"/>
      <c r="G76" s="41"/>
      <c r="H76" s="20"/>
      <c r="I76" s="295"/>
      <c r="J76" s="20"/>
      <c r="K76" s="41"/>
      <c r="L76" s="42"/>
      <c r="M76" s="295"/>
    </row>
    <row r="77" spans="1:13" ht="18" customHeight="1">
      <c r="A77" s="2" t="s">
        <v>25</v>
      </c>
      <c r="D77" s="34"/>
      <c r="E77" s="17"/>
      <c r="F77" s="37"/>
      <c r="G77" s="43">
        <f>SUM(G69:G75)</f>
        <v>173189071</v>
      </c>
      <c r="H77" s="39"/>
      <c r="I77" s="296">
        <f>SUM(I69:I75)</f>
        <v>252075040</v>
      </c>
      <c r="J77" s="39"/>
      <c r="K77" s="43">
        <f>SUM(K69:K75)</f>
        <v>134949782</v>
      </c>
      <c r="L77" s="39"/>
      <c r="M77" s="296">
        <f>SUM(M69:M75)</f>
        <v>202721711</v>
      </c>
    </row>
    <row r="78" spans="1:13" ht="18" customHeight="1">
      <c r="D78" s="34"/>
      <c r="E78" s="17"/>
      <c r="F78" s="37"/>
      <c r="G78" s="19"/>
      <c r="H78" s="20"/>
      <c r="I78" s="217"/>
      <c r="J78" s="20"/>
      <c r="K78" s="19"/>
      <c r="L78" s="20"/>
      <c r="M78" s="217"/>
    </row>
    <row r="79" spans="1:13" ht="18" customHeight="1">
      <c r="A79" s="2" t="s">
        <v>26</v>
      </c>
      <c r="D79" s="34"/>
      <c r="F79" s="37"/>
      <c r="G79" s="19"/>
      <c r="H79" s="20"/>
      <c r="I79" s="217"/>
      <c r="J79" s="20"/>
      <c r="K79" s="19"/>
      <c r="L79" s="20"/>
      <c r="M79" s="217"/>
    </row>
    <row r="80" spans="1:13" ht="6" customHeight="1">
      <c r="A80" s="2"/>
      <c r="D80" s="34"/>
      <c r="E80" s="29"/>
      <c r="F80" s="37"/>
      <c r="G80" s="19"/>
      <c r="H80" s="20"/>
      <c r="I80" s="217"/>
      <c r="J80" s="20"/>
      <c r="K80" s="19"/>
      <c r="L80" s="20"/>
      <c r="M80" s="217"/>
    </row>
    <row r="81" spans="1:13" ht="18" customHeight="1">
      <c r="A81" s="4" t="s">
        <v>27</v>
      </c>
      <c r="E81" s="17" t="s">
        <v>177</v>
      </c>
      <c r="F81" s="37"/>
      <c r="G81" s="38">
        <v>117460146</v>
      </c>
      <c r="H81" s="20"/>
      <c r="I81" s="294">
        <v>161311498</v>
      </c>
      <c r="J81" s="20"/>
      <c r="K81" s="38">
        <v>117460146</v>
      </c>
      <c r="L81" s="20"/>
      <c r="M81" s="294">
        <v>161311498</v>
      </c>
    </row>
    <row r="82" spans="1:13" ht="18" customHeight="1">
      <c r="A82" s="4" t="s">
        <v>120</v>
      </c>
      <c r="E82" s="17" t="s">
        <v>177</v>
      </c>
      <c r="F82" s="37"/>
      <c r="G82" s="19">
        <v>721961</v>
      </c>
      <c r="H82" s="20"/>
      <c r="I82" s="217">
        <v>927032</v>
      </c>
      <c r="J82" s="20"/>
      <c r="K82" s="19">
        <v>633985</v>
      </c>
      <c r="L82" s="20"/>
      <c r="M82" s="217">
        <v>198642</v>
      </c>
    </row>
    <row r="83" spans="1:13" ht="18" customHeight="1">
      <c r="A83" s="13" t="s">
        <v>28</v>
      </c>
      <c r="B83" s="13"/>
      <c r="D83" s="34"/>
      <c r="E83" s="17">
        <v>19</v>
      </c>
      <c r="F83" s="37"/>
      <c r="G83" s="19">
        <v>11699980</v>
      </c>
      <c r="H83" s="20"/>
      <c r="I83" s="217">
        <v>10788980</v>
      </c>
      <c r="J83" s="20"/>
      <c r="K83" s="19">
        <v>9314572</v>
      </c>
      <c r="L83" s="20"/>
      <c r="M83" s="217">
        <v>8571034</v>
      </c>
    </row>
    <row r="84" spans="1:13" ht="18" customHeight="1">
      <c r="A84" s="13" t="s">
        <v>151</v>
      </c>
      <c r="B84" s="13"/>
      <c r="D84" s="34"/>
      <c r="E84" s="17"/>
      <c r="F84" s="37"/>
      <c r="G84" s="19">
        <v>5265754</v>
      </c>
      <c r="H84" s="20"/>
      <c r="I84" s="217">
        <v>4077563</v>
      </c>
      <c r="J84" s="20"/>
      <c r="K84" s="19">
        <v>5265754</v>
      </c>
      <c r="L84" s="20"/>
      <c r="M84" s="217">
        <v>4077563</v>
      </c>
    </row>
    <row r="85" spans="1:13" ht="18" customHeight="1">
      <c r="A85" s="4" t="s">
        <v>139</v>
      </c>
      <c r="D85" s="34"/>
      <c r="E85" s="17"/>
      <c r="F85" s="37"/>
      <c r="G85" s="22">
        <v>1590728</v>
      </c>
      <c r="H85" s="20"/>
      <c r="I85" s="274">
        <v>1369222</v>
      </c>
      <c r="J85" s="20"/>
      <c r="K85" s="22">
        <v>1046852</v>
      </c>
      <c r="L85" s="20"/>
      <c r="M85" s="274">
        <v>648741</v>
      </c>
    </row>
    <row r="86" spans="1:13" ht="6" customHeight="1">
      <c r="D86" s="34"/>
      <c r="F86" s="37"/>
      <c r="G86" s="21"/>
      <c r="H86" s="20"/>
      <c r="I86" s="289"/>
      <c r="J86" s="20"/>
      <c r="K86" s="21"/>
      <c r="L86" s="20"/>
      <c r="M86" s="289"/>
    </row>
    <row r="87" spans="1:13" ht="18" customHeight="1">
      <c r="A87" s="2" t="s">
        <v>29</v>
      </c>
      <c r="D87" s="34"/>
      <c r="E87" s="3"/>
      <c r="F87" s="37"/>
      <c r="G87" s="22">
        <f>SUM(G81:G86)</f>
        <v>136738569</v>
      </c>
      <c r="H87" s="20"/>
      <c r="I87" s="274">
        <f>SUM(I81:I86)</f>
        <v>178474295</v>
      </c>
      <c r="J87" s="20"/>
      <c r="K87" s="22">
        <f>SUM(K81:K86)</f>
        <v>133721309</v>
      </c>
      <c r="L87" s="20"/>
      <c r="M87" s="274">
        <f>SUM(M81:M86)</f>
        <v>174807478</v>
      </c>
    </row>
    <row r="88" spans="1:13" ht="6" customHeight="1">
      <c r="A88" s="2"/>
      <c r="D88" s="34"/>
      <c r="E88" s="17"/>
      <c r="F88" s="37"/>
      <c r="G88" s="19"/>
      <c r="H88" s="20"/>
      <c r="I88" s="217"/>
      <c r="J88" s="20"/>
      <c r="K88" s="19"/>
      <c r="L88" s="20"/>
      <c r="M88" s="217"/>
    </row>
    <row r="89" spans="1:13" ht="18" customHeight="1">
      <c r="A89" s="2" t="s">
        <v>30</v>
      </c>
      <c r="D89" s="34"/>
      <c r="F89" s="37"/>
      <c r="G89" s="22">
        <f>SUM(G87,G77)</f>
        <v>309927640</v>
      </c>
      <c r="H89" s="20"/>
      <c r="I89" s="274">
        <f>SUM(I87,I77)</f>
        <v>430549335</v>
      </c>
      <c r="J89" s="20"/>
      <c r="K89" s="22">
        <f>SUM(K87,K77)</f>
        <v>268671091</v>
      </c>
      <c r="L89" s="20"/>
      <c r="M89" s="274">
        <f>SUM(M87,M77)</f>
        <v>377529189</v>
      </c>
    </row>
    <row r="90" spans="1:13" ht="18" customHeight="1">
      <c r="D90" s="34"/>
      <c r="F90" s="37"/>
      <c r="G90" s="20"/>
      <c r="H90" s="20"/>
      <c r="I90" s="217"/>
      <c r="J90" s="20"/>
      <c r="K90" s="20"/>
      <c r="L90" s="20"/>
      <c r="M90" s="217"/>
    </row>
    <row r="91" spans="1:13" ht="18" customHeight="1">
      <c r="D91" s="34"/>
      <c r="F91" s="37"/>
      <c r="G91" s="20"/>
      <c r="H91" s="20"/>
      <c r="I91" s="217"/>
      <c r="J91" s="20"/>
      <c r="K91" s="20"/>
      <c r="L91" s="20"/>
      <c r="M91" s="217"/>
    </row>
    <row r="92" spans="1:13" ht="18" customHeight="1">
      <c r="D92" s="34"/>
      <c r="F92" s="37"/>
      <c r="G92" s="20"/>
      <c r="H92" s="20"/>
      <c r="I92" s="217"/>
      <c r="J92" s="20"/>
      <c r="K92" s="20"/>
      <c r="L92" s="20"/>
      <c r="M92" s="217"/>
    </row>
    <row r="93" spans="1:13" ht="18" customHeight="1">
      <c r="D93" s="34"/>
      <c r="F93" s="37"/>
      <c r="G93" s="20"/>
      <c r="H93" s="20"/>
      <c r="I93" s="217"/>
      <c r="J93" s="20"/>
      <c r="K93" s="20"/>
      <c r="L93" s="20"/>
      <c r="M93" s="217"/>
    </row>
    <row r="94" spans="1:13" ht="18" customHeight="1">
      <c r="D94" s="34"/>
      <c r="E94" s="17"/>
      <c r="F94" s="37"/>
      <c r="G94" s="20"/>
      <c r="H94" s="20"/>
      <c r="I94" s="217"/>
      <c r="J94" s="20"/>
      <c r="K94" s="20"/>
      <c r="L94" s="20"/>
      <c r="M94" s="217"/>
    </row>
    <row r="95" spans="1:13" ht="18" customHeight="1">
      <c r="D95" s="34"/>
      <c r="E95" s="17"/>
      <c r="F95" s="37"/>
      <c r="G95" s="20"/>
      <c r="H95" s="20"/>
      <c r="I95" s="217"/>
      <c r="J95" s="20"/>
      <c r="K95" s="20"/>
      <c r="L95" s="20"/>
      <c r="M95" s="217"/>
    </row>
    <row r="96" spans="1:13" ht="18" customHeight="1">
      <c r="D96" s="34"/>
      <c r="E96" s="17"/>
      <c r="F96" s="37"/>
      <c r="G96" s="20"/>
      <c r="H96" s="20"/>
      <c r="I96" s="217"/>
      <c r="J96" s="20"/>
      <c r="K96" s="20"/>
      <c r="L96" s="20"/>
      <c r="M96" s="217"/>
    </row>
    <row r="97" spans="4:13" ht="18" customHeight="1">
      <c r="D97" s="34"/>
      <c r="E97" s="17"/>
      <c r="F97" s="37"/>
      <c r="G97" s="20"/>
      <c r="H97" s="20"/>
      <c r="I97" s="217"/>
      <c r="J97" s="20"/>
      <c r="K97" s="20"/>
      <c r="L97" s="20"/>
      <c r="M97" s="217"/>
    </row>
    <row r="98" spans="4:13" ht="18" customHeight="1">
      <c r="D98" s="34"/>
      <c r="E98" s="17"/>
      <c r="F98" s="37"/>
      <c r="G98" s="20"/>
      <c r="H98" s="20"/>
      <c r="I98" s="217"/>
      <c r="J98" s="20"/>
      <c r="K98" s="20"/>
      <c r="L98" s="20"/>
      <c r="M98" s="217"/>
    </row>
    <row r="99" spans="4:13" ht="18" customHeight="1">
      <c r="D99" s="34"/>
      <c r="E99" s="17"/>
      <c r="F99" s="37"/>
      <c r="G99" s="20"/>
      <c r="H99" s="20"/>
      <c r="I99" s="217"/>
      <c r="J99" s="20"/>
      <c r="K99" s="20"/>
      <c r="L99" s="20"/>
      <c r="M99" s="217"/>
    </row>
    <row r="100" spans="4:13" ht="18" customHeight="1">
      <c r="D100" s="34"/>
      <c r="E100" s="370"/>
      <c r="F100" s="37"/>
      <c r="G100" s="20"/>
      <c r="H100" s="20"/>
      <c r="I100" s="217"/>
      <c r="J100" s="20"/>
      <c r="K100" s="20"/>
      <c r="L100" s="20"/>
      <c r="M100" s="217"/>
    </row>
    <row r="101" spans="4:13" ht="18" customHeight="1">
      <c r="D101" s="34"/>
      <c r="E101" s="17"/>
      <c r="F101" s="37"/>
      <c r="G101" s="20"/>
      <c r="H101" s="20"/>
      <c r="I101" s="217"/>
      <c r="J101" s="20"/>
      <c r="K101" s="20"/>
      <c r="L101" s="20"/>
      <c r="M101" s="217"/>
    </row>
    <row r="102" spans="4:13" ht="18" customHeight="1">
      <c r="D102" s="34"/>
      <c r="E102" s="17"/>
      <c r="F102" s="37"/>
      <c r="G102" s="20"/>
      <c r="H102" s="20"/>
      <c r="I102" s="217"/>
      <c r="J102" s="20"/>
      <c r="K102" s="20"/>
      <c r="L102" s="20"/>
      <c r="M102" s="217"/>
    </row>
    <row r="103" spans="4:13" ht="18" customHeight="1">
      <c r="D103" s="34"/>
      <c r="E103" s="17"/>
      <c r="F103" s="37"/>
      <c r="G103" s="20"/>
      <c r="H103" s="20"/>
      <c r="I103" s="217"/>
      <c r="J103" s="20"/>
      <c r="K103" s="20"/>
      <c r="L103" s="20"/>
      <c r="M103" s="217"/>
    </row>
    <row r="104" spans="4:13" ht="18" customHeight="1">
      <c r="D104" s="34"/>
      <c r="E104" s="17"/>
      <c r="F104" s="37"/>
      <c r="G104" s="20"/>
      <c r="H104" s="20"/>
      <c r="I104" s="217"/>
      <c r="J104" s="20"/>
      <c r="K104" s="20"/>
      <c r="L104" s="20"/>
      <c r="M104" s="217"/>
    </row>
    <row r="105" spans="4:13" ht="18" customHeight="1">
      <c r="D105" s="34"/>
      <c r="E105" s="370"/>
      <c r="F105" s="37"/>
      <c r="G105" s="20"/>
      <c r="H105" s="20"/>
      <c r="I105" s="217"/>
      <c r="J105" s="20"/>
      <c r="K105" s="20"/>
      <c r="L105" s="20"/>
      <c r="M105" s="217"/>
    </row>
    <row r="106" spans="4:13" ht="18" customHeight="1">
      <c r="D106" s="34"/>
      <c r="E106" s="17"/>
      <c r="F106" s="37"/>
      <c r="G106" s="20"/>
      <c r="H106" s="20"/>
      <c r="I106" s="217"/>
      <c r="J106" s="20"/>
      <c r="K106" s="20"/>
      <c r="L106" s="20"/>
      <c r="M106" s="217"/>
    </row>
    <row r="107" spans="4:13">
      <c r="D107" s="34"/>
      <c r="E107" s="17"/>
      <c r="F107" s="37"/>
      <c r="G107" s="20"/>
      <c r="H107" s="20"/>
      <c r="I107" s="217"/>
      <c r="J107" s="20"/>
      <c r="K107" s="20"/>
      <c r="L107" s="20"/>
      <c r="M107" s="217"/>
    </row>
    <row r="108" spans="4:13" ht="17.100000000000001" customHeight="1">
      <c r="D108" s="34"/>
      <c r="E108" s="17"/>
      <c r="F108" s="37"/>
      <c r="G108" s="20"/>
      <c r="H108" s="20"/>
      <c r="I108" s="217"/>
      <c r="J108" s="20"/>
      <c r="K108" s="20"/>
      <c r="L108" s="20"/>
      <c r="M108" s="217"/>
    </row>
    <row r="109" spans="4:13" ht="17.100000000000001" customHeight="1">
      <c r="D109" s="34"/>
      <c r="E109" s="17"/>
      <c r="F109" s="37"/>
      <c r="G109" s="20"/>
      <c r="H109" s="20"/>
      <c r="I109" s="217"/>
      <c r="J109" s="20"/>
      <c r="K109" s="20"/>
      <c r="L109" s="20"/>
      <c r="M109" s="217"/>
    </row>
    <row r="110" spans="4:13" ht="17.100000000000001" customHeight="1">
      <c r="D110" s="34"/>
      <c r="E110" s="345"/>
      <c r="F110" s="37"/>
      <c r="G110" s="20"/>
      <c r="H110" s="20"/>
      <c r="I110" s="217"/>
      <c r="J110" s="20"/>
      <c r="K110" s="20"/>
      <c r="L110" s="20"/>
      <c r="M110" s="217"/>
    </row>
    <row r="111" spans="4:13" ht="19.5" customHeight="1">
      <c r="D111" s="34"/>
      <c r="E111" s="345"/>
      <c r="F111" s="37"/>
      <c r="G111" s="20"/>
      <c r="H111" s="20"/>
      <c r="I111" s="217"/>
      <c r="J111" s="20"/>
      <c r="K111" s="20"/>
      <c r="L111" s="20"/>
      <c r="M111" s="217"/>
    </row>
    <row r="112" spans="4:13" ht="19.5" customHeight="1">
      <c r="D112" s="34"/>
      <c r="E112" s="370"/>
      <c r="F112" s="37"/>
      <c r="G112" s="20"/>
      <c r="H112" s="20"/>
      <c r="I112" s="217"/>
      <c r="J112" s="20"/>
      <c r="K112" s="20"/>
      <c r="L112" s="20"/>
      <c r="M112" s="217"/>
    </row>
    <row r="113" spans="1:13" ht="13.9" customHeight="1">
      <c r="D113" s="34"/>
      <c r="E113" s="17"/>
      <c r="F113" s="37"/>
      <c r="G113" s="20"/>
      <c r="H113" s="20"/>
      <c r="I113" s="217"/>
      <c r="J113" s="20"/>
      <c r="K113" s="20"/>
      <c r="L113" s="20"/>
      <c r="M113" s="217"/>
    </row>
    <row r="114" spans="1:13" ht="21.95" customHeight="1">
      <c r="A114" s="26" t="str">
        <f>+A56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14" s="26"/>
      <c r="C114" s="26"/>
      <c r="D114" s="26"/>
      <c r="E114" s="26"/>
      <c r="F114" s="26"/>
      <c r="G114" s="26"/>
      <c r="H114" s="23"/>
      <c r="I114" s="297"/>
      <c r="J114" s="23"/>
      <c r="K114" s="23"/>
      <c r="L114" s="44"/>
      <c r="M114" s="274"/>
    </row>
    <row r="115" spans="1:13" ht="18" customHeight="1">
      <c r="A115" s="45" t="str">
        <f>A57</f>
        <v>บริษัท โซนิค อินเตอร์เฟรท จำกัด (มหาชน)</v>
      </c>
      <c r="B115" s="2"/>
      <c r="C115" s="3"/>
      <c r="D115" s="3"/>
      <c r="F115" s="3"/>
      <c r="G115" s="3"/>
      <c r="H115" s="3"/>
      <c r="I115" s="209"/>
      <c r="J115" s="199"/>
      <c r="K115" s="199"/>
      <c r="L115" s="199"/>
      <c r="M115" s="302"/>
    </row>
    <row r="116" spans="1:13" ht="18" customHeight="1">
      <c r="A116" s="5" t="s">
        <v>19</v>
      </c>
      <c r="B116" s="2"/>
      <c r="C116" s="3"/>
      <c r="D116" s="3"/>
      <c r="F116" s="3"/>
      <c r="G116" s="3"/>
      <c r="H116" s="3"/>
      <c r="I116" s="209"/>
      <c r="J116" s="199"/>
      <c r="K116" s="199"/>
      <c r="L116" s="199"/>
      <c r="M116" s="302"/>
    </row>
    <row r="117" spans="1:13" ht="18" customHeight="1">
      <c r="A117" s="46" t="str">
        <f>A3</f>
        <v>ณ วันที่ 31 ธันวาคม พ.ศ. 2566</v>
      </c>
      <c r="B117" s="8"/>
      <c r="C117" s="9"/>
      <c r="D117" s="9"/>
      <c r="E117" s="26"/>
      <c r="F117" s="9"/>
      <c r="G117" s="9"/>
      <c r="H117" s="9"/>
      <c r="I117" s="203"/>
      <c r="J117" s="198"/>
      <c r="K117" s="198"/>
      <c r="L117" s="198"/>
      <c r="M117" s="303"/>
    </row>
    <row r="118" spans="1:13" ht="18" customHeight="1">
      <c r="A118" s="2"/>
      <c r="B118" s="2"/>
      <c r="C118" s="3"/>
      <c r="D118" s="3"/>
      <c r="F118" s="3"/>
      <c r="G118" s="3"/>
      <c r="H118" s="3"/>
      <c r="I118" s="209"/>
      <c r="J118" s="199"/>
      <c r="K118" s="199"/>
      <c r="L118" s="199"/>
      <c r="M118" s="302"/>
    </row>
    <row r="119" spans="1:13" ht="18" customHeight="1">
      <c r="A119" s="2"/>
      <c r="B119" s="2"/>
      <c r="C119" s="3"/>
      <c r="D119" s="3"/>
      <c r="F119" s="3"/>
      <c r="G119" s="371" t="s">
        <v>2</v>
      </c>
      <c r="H119" s="371"/>
      <c r="I119" s="371"/>
      <c r="J119" s="199"/>
      <c r="K119" s="371" t="s">
        <v>3</v>
      </c>
      <c r="L119" s="371"/>
      <c r="M119" s="371"/>
    </row>
    <row r="120" spans="1:13" ht="18" customHeight="1">
      <c r="F120" s="3"/>
      <c r="G120" s="11" t="s">
        <v>179</v>
      </c>
      <c r="H120" s="17"/>
      <c r="I120" s="206" t="s">
        <v>161</v>
      </c>
      <c r="J120" s="11"/>
      <c r="K120" s="11" t="s">
        <v>179</v>
      </c>
      <c r="L120" s="17"/>
      <c r="M120" s="206" t="s">
        <v>161</v>
      </c>
    </row>
    <row r="121" spans="1:13" ht="18" customHeight="1">
      <c r="A121" s="17"/>
      <c r="B121" s="17"/>
      <c r="C121" s="17"/>
      <c r="D121" s="17"/>
      <c r="E121" s="9" t="s">
        <v>4</v>
      </c>
      <c r="F121" s="17"/>
      <c r="G121" s="12" t="s">
        <v>5</v>
      </c>
      <c r="H121" s="17"/>
      <c r="I121" s="207" t="s">
        <v>5</v>
      </c>
      <c r="J121" s="11"/>
      <c r="K121" s="12" t="s">
        <v>5</v>
      </c>
      <c r="L121" s="17"/>
      <c r="M121" s="207" t="s">
        <v>5</v>
      </c>
    </row>
    <row r="122" spans="1:13" ht="6" customHeight="1">
      <c r="D122" s="34"/>
      <c r="F122" s="37"/>
      <c r="G122" s="19"/>
      <c r="H122" s="20"/>
      <c r="I122" s="217"/>
      <c r="J122" s="20"/>
      <c r="K122" s="19"/>
      <c r="L122" s="30"/>
      <c r="M122" s="217"/>
    </row>
    <row r="123" spans="1:13" ht="18" customHeight="1">
      <c r="A123" s="2" t="s">
        <v>31</v>
      </c>
      <c r="B123" s="17"/>
      <c r="C123" s="17"/>
      <c r="D123" s="17"/>
      <c r="F123" s="17"/>
      <c r="G123" s="47"/>
      <c r="H123" s="17"/>
      <c r="I123" s="206"/>
      <c r="J123" s="11"/>
      <c r="K123" s="47"/>
      <c r="L123" s="17"/>
      <c r="M123" s="206"/>
    </row>
    <row r="124" spans="1:13" ht="6" customHeight="1">
      <c r="D124" s="34"/>
      <c r="F124" s="37"/>
      <c r="G124" s="19"/>
      <c r="H124" s="20"/>
      <c r="I124" s="217"/>
      <c r="J124" s="20"/>
      <c r="K124" s="19"/>
      <c r="L124" s="30"/>
      <c r="M124" s="217"/>
    </row>
    <row r="125" spans="1:13" ht="18" customHeight="1">
      <c r="A125" s="2" t="s">
        <v>32</v>
      </c>
      <c r="D125" s="34"/>
      <c r="F125" s="37"/>
      <c r="G125" s="19"/>
      <c r="H125" s="20"/>
      <c r="I125" s="217"/>
      <c r="J125" s="20"/>
      <c r="K125" s="19"/>
      <c r="L125" s="30"/>
      <c r="M125" s="217"/>
    </row>
    <row r="126" spans="1:13" ht="6" customHeight="1">
      <c r="D126" s="34"/>
      <c r="F126" s="37"/>
      <c r="G126" s="19"/>
      <c r="H126" s="20"/>
      <c r="I126" s="217"/>
      <c r="J126" s="20"/>
      <c r="K126" s="19"/>
      <c r="L126" s="30"/>
      <c r="M126" s="217"/>
    </row>
    <row r="127" spans="1:13" ht="18" customHeight="1">
      <c r="A127" s="13" t="s">
        <v>33</v>
      </c>
      <c r="D127" s="34"/>
      <c r="F127" s="37"/>
      <c r="G127" s="19"/>
      <c r="H127" s="20"/>
      <c r="I127" s="217"/>
      <c r="J127" s="20"/>
      <c r="K127" s="19"/>
      <c r="L127" s="30"/>
      <c r="M127" s="217"/>
    </row>
    <row r="128" spans="1:13" ht="18" customHeight="1">
      <c r="B128" s="13" t="s">
        <v>34</v>
      </c>
      <c r="D128" s="34"/>
      <c r="F128" s="37"/>
      <c r="G128" s="19"/>
      <c r="H128" s="20"/>
      <c r="I128" s="217"/>
      <c r="J128" s="20"/>
      <c r="K128" s="19"/>
      <c r="L128" s="30"/>
      <c r="M128" s="217"/>
    </row>
    <row r="129" spans="1:13" ht="18" customHeight="1">
      <c r="B129" s="13"/>
      <c r="C129" s="4" t="s">
        <v>141</v>
      </c>
      <c r="D129" s="34"/>
      <c r="F129" s="37"/>
      <c r="G129" s="14"/>
      <c r="J129" s="4"/>
      <c r="K129" s="14"/>
      <c r="L129" s="4"/>
      <c r="M129" s="223"/>
    </row>
    <row r="130" spans="1:13" ht="18" customHeight="1" thickBot="1">
      <c r="B130" s="13"/>
      <c r="C130" s="4" t="s">
        <v>35</v>
      </c>
      <c r="D130" s="34" t="s">
        <v>36</v>
      </c>
      <c r="E130" s="17">
        <v>20</v>
      </c>
      <c r="F130" s="37"/>
      <c r="G130" s="25">
        <v>431250000</v>
      </c>
      <c r="H130" s="20"/>
      <c r="I130" s="250">
        <v>431250000</v>
      </c>
      <c r="J130" s="20"/>
      <c r="K130" s="25">
        <v>431250000</v>
      </c>
      <c r="L130" s="20"/>
      <c r="M130" s="250">
        <v>431250000</v>
      </c>
    </row>
    <row r="131" spans="1:13" ht="6" customHeight="1" thickTop="1">
      <c r="D131" s="34"/>
      <c r="F131" s="37"/>
      <c r="G131" s="14"/>
      <c r="J131" s="4"/>
      <c r="K131" s="14"/>
      <c r="L131" s="4"/>
      <c r="M131" s="223"/>
    </row>
    <row r="132" spans="1:13" ht="18" customHeight="1">
      <c r="B132" s="13" t="s">
        <v>37</v>
      </c>
      <c r="D132" s="34"/>
      <c r="F132" s="37"/>
      <c r="G132" s="19"/>
      <c r="H132" s="20"/>
      <c r="I132" s="217"/>
      <c r="J132" s="20"/>
      <c r="K132" s="19"/>
      <c r="L132" s="20"/>
      <c r="M132" s="217"/>
    </row>
    <row r="133" spans="1:13" ht="18" customHeight="1">
      <c r="B133" s="13"/>
      <c r="C133" s="4" t="s">
        <v>208</v>
      </c>
      <c r="D133" s="34"/>
      <c r="F133" s="37"/>
      <c r="G133" s="14"/>
      <c r="J133" s="4"/>
      <c r="K133" s="14"/>
      <c r="L133" s="4"/>
      <c r="M133" s="223"/>
    </row>
    <row r="134" spans="1:13" ht="18" customHeight="1">
      <c r="B134" s="13"/>
      <c r="D134" s="34" t="s">
        <v>38</v>
      </c>
      <c r="E134" s="17"/>
      <c r="F134" s="37"/>
      <c r="G134" s="48"/>
      <c r="H134" s="20"/>
      <c r="I134" s="298"/>
      <c r="J134" s="20"/>
      <c r="K134" s="48"/>
    </row>
    <row r="135" spans="1:13" ht="18" customHeight="1">
      <c r="B135" s="13"/>
      <c r="D135" s="34" t="s">
        <v>206</v>
      </c>
      <c r="E135" s="17"/>
      <c r="F135" s="37"/>
      <c r="G135" s="48"/>
      <c r="H135" s="20"/>
      <c r="I135" s="298"/>
      <c r="J135" s="20"/>
      <c r="K135" s="48"/>
    </row>
    <row r="136" spans="1:13" ht="18" customHeight="1">
      <c r="B136" s="13"/>
      <c r="D136" s="34" t="s">
        <v>207</v>
      </c>
      <c r="E136" s="17"/>
      <c r="F136" s="37"/>
      <c r="G136" s="48"/>
      <c r="H136" s="20"/>
      <c r="I136" s="298"/>
      <c r="J136" s="20"/>
      <c r="K136" s="48"/>
    </row>
    <row r="137" spans="1:13" ht="18" customHeight="1">
      <c r="B137" s="13"/>
      <c r="D137" s="34" t="s">
        <v>142</v>
      </c>
      <c r="E137" s="17">
        <v>20</v>
      </c>
      <c r="F137" s="37"/>
      <c r="G137" s="48">
        <v>421344396</v>
      </c>
      <c r="H137" s="20"/>
      <c r="I137" s="298">
        <v>379772729</v>
      </c>
      <c r="J137" s="20"/>
      <c r="K137" s="48">
        <v>421344396</v>
      </c>
      <c r="M137" s="298">
        <v>379772729</v>
      </c>
    </row>
    <row r="138" spans="1:13" ht="18" customHeight="1">
      <c r="A138" s="4" t="s">
        <v>39</v>
      </c>
      <c r="B138" s="13"/>
      <c r="E138" s="17">
        <v>20</v>
      </c>
      <c r="F138" s="37"/>
      <c r="G138" s="48">
        <v>374860359</v>
      </c>
      <c r="H138" s="20"/>
      <c r="I138" s="298">
        <v>330606892</v>
      </c>
      <c r="J138" s="20"/>
      <c r="K138" s="48">
        <v>374860359</v>
      </c>
      <c r="M138" s="298">
        <v>330606892</v>
      </c>
    </row>
    <row r="139" spans="1:13" ht="18" customHeight="1">
      <c r="A139" s="307" t="s">
        <v>184</v>
      </c>
      <c r="C139" s="4" t="s">
        <v>185</v>
      </c>
      <c r="D139" s="34"/>
      <c r="E139" s="363">
        <v>20</v>
      </c>
      <c r="F139" s="37"/>
      <c r="G139" s="19">
        <v>-2267825</v>
      </c>
      <c r="H139" s="20"/>
      <c r="I139" s="217">
        <v>0</v>
      </c>
      <c r="J139" s="20"/>
      <c r="K139" s="19">
        <v>-2267825</v>
      </c>
      <c r="L139" s="20"/>
      <c r="M139" s="217">
        <v>0</v>
      </c>
    </row>
    <row r="140" spans="1:13" ht="18" customHeight="1">
      <c r="A140" s="4" t="s">
        <v>41</v>
      </c>
      <c r="B140" s="13"/>
      <c r="D140" s="34"/>
      <c r="F140" s="37"/>
      <c r="G140" s="48"/>
      <c r="H140" s="20"/>
      <c r="I140" s="298"/>
      <c r="J140" s="20"/>
      <c r="K140" s="48"/>
    </row>
    <row r="141" spans="1:13" ht="18" customHeight="1">
      <c r="A141" s="13"/>
      <c r="B141" s="4" t="s">
        <v>121</v>
      </c>
      <c r="C141" s="13"/>
      <c r="D141" s="34"/>
      <c r="E141" s="17">
        <v>21</v>
      </c>
      <c r="F141" s="37"/>
      <c r="G141" s="48">
        <v>34368938</v>
      </c>
      <c r="I141" s="298">
        <v>29342272</v>
      </c>
      <c r="J141" s="4"/>
      <c r="K141" s="48">
        <v>34368938</v>
      </c>
      <c r="M141" s="298">
        <v>29342272</v>
      </c>
    </row>
    <row r="142" spans="1:13" ht="18" customHeight="1">
      <c r="A142" s="13"/>
      <c r="B142" s="4" t="s">
        <v>209</v>
      </c>
      <c r="C142" s="13"/>
      <c r="D142" s="34"/>
      <c r="E142" s="342"/>
      <c r="F142" s="37"/>
      <c r="G142" s="48">
        <v>2267825</v>
      </c>
      <c r="I142" s="217">
        <v>0</v>
      </c>
      <c r="J142" s="4"/>
      <c r="K142" s="48">
        <v>2267825</v>
      </c>
      <c r="M142" s="217">
        <v>0</v>
      </c>
    </row>
    <row r="143" spans="1:13" ht="18" customHeight="1">
      <c r="A143" s="13"/>
      <c r="B143" s="4" t="s">
        <v>122</v>
      </c>
      <c r="D143" s="34"/>
      <c r="F143" s="37"/>
      <c r="G143" s="19">
        <v>536324402</v>
      </c>
      <c r="H143" s="20"/>
      <c r="I143" s="217">
        <v>501082411</v>
      </c>
      <c r="J143" s="20"/>
      <c r="K143" s="19">
        <v>267052705</v>
      </c>
      <c r="L143" s="20"/>
      <c r="M143" s="217">
        <v>258521431</v>
      </c>
    </row>
    <row r="144" spans="1:13" ht="18" customHeight="1">
      <c r="A144" s="4" t="s">
        <v>40</v>
      </c>
      <c r="B144" s="13"/>
      <c r="E144" s="17">
        <v>29</v>
      </c>
      <c r="F144" s="37"/>
      <c r="G144" s="48">
        <v>9001750</v>
      </c>
      <c r="H144" s="20"/>
      <c r="I144" s="298">
        <v>9080427</v>
      </c>
      <c r="J144" s="20"/>
      <c r="K144" s="48">
        <v>9001750</v>
      </c>
      <c r="M144" s="298">
        <v>9080427</v>
      </c>
    </row>
    <row r="145" spans="1:13" ht="18" customHeight="1">
      <c r="A145" s="288" t="s">
        <v>42</v>
      </c>
      <c r="D145" s="34"/>
      <c r="F145" s="37"/>
      <c r="G145" s="50">
        <v>45617519</v>
      </c>
      <c r="I145" s="299">
        <v>43688310</v>
      </c>
      <c r="J145" s="4"/>
      <c r="K145" s="22">
        <v>1159542</v>
      </c>
      <c r="L145" s="16"/>
      <c r="M145" s="274">
        <v>0</v>
      </c>
    </row>
    <row r="146" spans="1:13" ht="6" customHeight="1">
      <c r="A146" s="13"/>
      <c r="D146" s="34"/>
      <c r="F146" s="37"/>
      <c r="G146" s="15"/>
      <c r="I146" s="300"/>
      <c r="J146" s="4"/>
      <c r="K146" s="15"/>
      <c r="L146" s="16"/>
      <c r="M146" s="300"/>
    </row>
    <row r="147" spans="1:13" ht="18" customHeight="1">
      <c r="A147" s="2" t="s">
        <v>131</v>
      </c>
      <c r="D147" s="34"/>
      <c r="F147" s="37"/>
      <c r="G147" s="19">
        <f>SUM(G137:G145)</f>
        <v>1421517364</v>
      </c>
      <c r="H147" s="20"/>
      <c r="I147" s="217">
        <f>SUM(I137:I145)</f>
        <v>1293573041</v>
      </c>
      <c r="J147" s="20"/>
      <c r="K147" s="19">
        <f>SUM(K137:K145)</f>
        <v>1107787690</v>
      </c>
      <c r="L147" s="20"/>
      <c r="M147" s="217">
        <f>SUM(M137:M145)</f>
        <v>1007323751</v>
      </c>
    </row>
    <row r="148" spans="1:13" ht="18" customHeight="1">
      <c r="A148" s="4" t="s">
        <v>43</v>
      </c>
      <c r="B148" s="13"/>
      <c r="D148" s="34"/>
      <c r="F148" s="37"/>
      <c r="G148" s="116">
        <v>23097380</v>
      </c>
      <c r="H148" s="20"/>
      <c r="I148" s="118">
        <v>21213890</v>
      </c>
      <c r="J148" s="20"/>
      <c r="K148" s="22">
        <v>0</v>
      </c>
      <c r="L148" s="20"/>
      <c r="M148" s="274">
        <v>0</v>
      </c>
    </row>
    <row r="149" spans="1:13" ht="6" customHeight="1">
      <c r="A149" s="13"/>
      <c r="D149" s="34"/>
      <c r="F149" s="37"/>
      <c r="G149" s="19"/>
      <c r="H149" s="20"/>
      <c r="I149" s="217"/>
      <c r="J149" s="20"/>
      <c r="K149" s="19"/>
      <c r="L149" s="20"/>
      <c r="M149" s="217"/>
    </row>
    <row r="150" spans="1:13" ht="18" customHeight="1">
      <c r="A150" s="2" t="s">
        <v>44</v>
      </c>
      <c r="B150" s="13"/>
      <c r="D150" s="34"/>
      <c r="F150" s="37"/>
      <c r="G150" s="22">
        <f>SUM(G147:G148)</f>
        <v>1444614744</v>
      </c>
      <c r="H150" s="20"/>
      <c r="I150" s="274">
        <f>SUM(I147:I148)</f>
        <v>1314786931</v>
      </c>
      <c r="J150" s="20"/>
      <c r="K150" s="22">
        <f>SUM(K147:K148)</f>
        <v>1107787690</v>
      </c>
      <c r="L150" s="20"/>
      <c r="M150" s="274">
        <f>SUM(M147:M148)</f>
        <v>1007323751</v>
      </c>
    </row>
    <row r="151" spans="1:13" ht="6" customHeight="1">
      <c r="A151" s="13"/>
      <c r="D151" s="34"/>
      <c r="F151" s="37"/>
      <c r="G151" s="19"/>
      <c r="H151" s="20"/>
      <c r="I151" s="217"/>
      <c r="J151" s="20"/>
      <c r="K151" s="19"/>
      <c r="L151" s="20"/>
      <c r="M151" s="217"/>
    </row>
    <row r="152" spans="1:13" ht="18" customHeight="1" thickBot="1">
      <c r="A152" s="2" t="s">
        <v>45</v>
      </c>
      <c r="D152" s="34"/>
      <c r="F152" s="37"/>
      <c r="G152" s="25">
        <f>SUM(G89,G150)</f>
        <v>1754542384</v>
      </c>
      <c r="H152" s="20"/>
      <c r="I152" s="250">
        <f>SUM(I89,I150)</f>
        <v>1745336266</v>
      </c>
      <c r="J152" s="20"/>
      <c r="K152" s="25">
        <f>SUM(K89,K150)</f>
        <v>1376458781</v>
      </c>
      <c r="L152" s="20"/>
      <c r="M152" s="250">
        <f>SUM(M89,M150)</f>
        <v>1384852940</v>
      </c>
    </row>
    <row r="153" spans="1:13" ht="18" customHeight="1" thickTop="1">
      <c r="A153" s="2"/>
      <c r="D153" s="34"/>
      <c r="F153" s="37"/>
      <c r="G153" s="20"/>
      <c r="H153" s="20"/>
      <c r="I153" s="217"/>
      <c r="J153" s="20"/>
      <c r="K153" s="20"/>
      <c r="L153" s="20"/>
      <c r="M153" s="217"/>
    </row>
    <row r="154" spans="1:13" ht="18" customHeight="1">
      <c r="B154" s="13"/>
      <c r="D154" s="34"/>
      <c r="F154" s="37"/>
      <c r="G154" s="34"/>
      <c r="I154" s="247"/>
      <c r="J154" s="4"/>
      <c r="K154" s="34"/>
      <c r="L154" s="4"/>
      <c r="M154" s="247"/>
    </row>
    <row r="155" spans="1:13" ht="18" customHeight="1">
      <c r="B155" s="13"/>
      <c r="D155" s="34"/>
      <c r="F155" s="37"/>
      <c r="J155" s="4"/>
      <c r="K155" s="4"/>
      <c r="L155" s="4"/>
      <c r="M155" s="223"/>
    </row>
    <row r="156" spans="1:13" ht="18" customHeight="1">
      <c r="B156" s="13"/>
      <c r="D156" s="34"/>
      <c r="F156" s="37"/>
      <c r="J156" s="4"/>
      <c r="K156" s="4"/>
      <c r="L156" s="4"/>
      <c r="M156" s="223"/>
    </row>
    <row r="157" spans="1:13" ht="18" customHeight="1">
      <c r="B157" s="13"/>
      <c r="D157" s="34"/>
      <c r="F157" s="37"/>
      <c r="J157" s="4"/>
      <c r="K157" s="4"/>
      <c r="L157" s="4"/>
      <c r="M157" s="223"/>
    </row>
    <row r="158" spans="1:13" ht="18" customHeight="1">
      <c r="B158" s="13"/>
      <c r="D158" s="34"/>
      <c r="F158" s="37"/>
      <c r="J158" s="4"/>
      <c r="K158" s="4"/>
      <c r="L158" s="4"/>
      <c r="M158" s="223"/>
    </row>
    <row r="159" spans="1:13" ht="18" customHeight="1">
      <c r="B159" s="13"/>
      <c r="D159" s="34"/>
      <c r="F159" s="37"/>
      <c r="J159" s="4"/>
      <c r="K159" s="4"/>
      <c r="L159" s="4"/>
      <c r="M159" s="223"/>
    </row>
    <row r="160" spans="1:13" ht="18" customHeight="1">
      <c r="B160" s="13"/>
      <c r="D160" s="34"/>
      <c r="F160" s="37"/>
      <c r="J160" s="4"/>
      <c r="K160" s="4"/>
      <c r="L160" s="4"/>
      <c r="M160" s="223"/>
    </row>
    <row r="161" spans="1:13" ht="18" customHeight="1">
      <c r="B161" s="13"/>
      <c r="D161" s="34"/>
      <c r="F161" s="37"/>
      <c r="J161" s="4"/>
      <c r="K161" s="4"/>
      <c r="L161" s="4"/>
      <c r="M161" s="223"/>
    </row>
    <row r="162" spans="1:13" ht="18" customHeight="1">
      <c r="B162" s="13"/>
      <c r="D162" s="34"/>
      <c r="F162" s="37"/>
      <c r="J162" s="4"/>
      <c r="K162" s="4"/>
      <c r="L162" s="4"/>
      <c r="M162" s="223"/>
    </row>
    <row r="163" spans="1:13" ht="18" customHeight="1">
      <c r="B163" s="13"/>
      <c r="D163" s="34"/>
      <c r="F163" s="37"/>
      <c r="J163" s="4"/>
      <c r="K163" s="4"/>
      <c r="L163" s="4"/>
      <c r="M163" s="223"/>
    </row>
    <row r="164" spans="1:13" ht="53.45" customHeight="1">
      <c r="B164" s="13"/>
      <c r="D164" s="34"/>
      <c r="F164" s="37"/>
      <c r="J164" s="4"/>
      <c r="K164" s="4"/>
      <c r="L164" s="4"/>
      <c r="M164" s="223"/>
    </row>
    <row r="165" spans="1:13" ht="18" customHeight="1">
      <c r="B165" s="13"/>
      <c r="D165" s="34"/>
      <c r="F165" s="37"/>
      <c r="J165" s="4"/>
      <c r="K165" s="4"/>
      <c r="L165" s="4"/>
      <c r="M165" s="223"/>
    </row>
    <row r="166" spans="1:13" ht="24" customHeight="1">
      <c r="B166" s="13"/>
      <c r="D166" s="34"/>
      <c r="F166" s="37"/>
      <c r="J166" s="4"/>
      <c r="K166" s="4"/>
      <c r="L166" s="4"/>
      <c r="M166" s="223"/>
    </row>
    <row r="167" spans="1:13" ht="20.25" customHeight="1">
      <c r="B167" s="13"/>
      <c r="D167" s="34"/>
      <c r="F167" s="37"/>
      <c r="J167" s="4"/>
      <c r="K167" s="4"/>
      <c r="L167" s="4"/>
      <c r="M167" s="223"/>
    </row>
    <row r="168" spans="1:13" ht="21.6" customHeight="1">
      <c r="B168" s="13"/>
      <c r="D168" s="34"/>
      <c r="F168" s="37"/>
      <c r="J168" s="4"/>
      <c r="K168" s="4"/>
      <c r="L168" s="4"/>
      <c r="M168" s="223"/>
    </row>
    <row r="169" spans="1:13" ht="21.95" customHeight="1">
      <c r="A169" s="26" t="str">
        <f>+A114</f>
        <v>หมายเหตุประกอบงบการเงินรวมและงบการเงินเฉพาะกิจการเป็นส่วนหนึ่งของงบการเงินนี้</v>
      </c>
      <c r="B169" s="52"/>
      <c r="C169" s="52"/>
      <c r="D169" s="53"/>
      <c r="E169" s="26"/>
      <c r="F169" s="44"/>
      <c r="G169" s="54"/>
      <c r="H169" s="54"/>
      <c r="I169" s="208"/>
      <c r="J169" s="54"/>
      <c r="K169" s="54"/>
      <c r="L169" s="53"/>
      <c r="M169" s="208"/>
    </row>
    <row r="173" spans="1:13" ht="16.5" customHeight="1">
      <c r="G173" s="55"/>
      <c r="I173" s="301"/>
      <c r="K173" s="34"/>
      <c r="M173" s="247"/>
    </row>
    <row r="174" spans="1:13" ht="16.5" customHeight="1">
      <c r="G174" s="55"/>
      <c r="I174" s="301"/>
    </row>
    <row r="175" spans="1:13" ht="16.5" customHeight="1">
      <c r="G175" s="55"/>
      <c r="I175" s="301"/>
    </row>
    <row r="176" spans="1:13" ht="16.5" customHeight="1">
      <c r="G176" s="55"/>
      <c r="I176" s="301"/>
    </row>
  </sheetData>
  <mergeCells count="7">
    <mergeCell ref="G119:I119"/>
    <mergeCell ref="K119:M119"/>
    <mergeCell ref="G5:I5"/>
    <mergeCell ref="K5:M5"/>
    <mergeCell ref="A52:M52"/>
    <mergeCell ref="G61:I61"/>
    <mergeCell ref="K61:M61"/>
  </mergeCells>
  <pageMargins left="0.8" right="0.5" top="0.5" bottom="0.6" header="0.49" footer="0.4"/>
  <pageSetup paperSize="9" scale="83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4" max="16383" man="1"/>
  </rowBreaks>
  <ignoredErrors>
    <ignoredError sqref="E69:E70 E8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AD117"/>
  <sheetViews>
    <sheetView topLeftCell="D2" zoomScaleNormal="100" zoomScaleSheetLayoutView="100" workbookViewId="0">
      <selection activeCell="D5" sqref="D5"/>
    </sheetView>
  </sheetViews>
  <sheetFormatPr defaultColWidth="9.42578125" defaultRowHeight="21.2" customHeight="1"/>
  <cols>
    <col min="1" max="3" width="0.85546875" style="4" customWidth="1"/>
    <col min="4" max="4" width="37.140625" style="4" customWidth="1"/>
    <col min="5" max="5" width="8" style="4" customWidth="1"/>
    <col min="6" max="6" width="0.7109375" style="4" customWidth="1"/>
    <col min="7" max="7" width="13.7109375" style="4" customWidth="1"/>
    <col min="8" max="8" width="0.7109375" style="4" customWidth="1"/>
    <col min="9" max="9" width="13.7109375" style="223" customWidth="1"/>
    <col min="10" max="10" width="0.7109375" style="4" customWidth="1"/>
    <col min="11" max="11" width="13.7109375" style="72" customWidth="1"/>
    <col min="12" max="12" width="0.7109375" style="72" customWidth="1"/>
    <col min="13" max="13" width="13.7109375" style="224" customWidth="1"/>
    <col min="14" max="14" width="9.42578125" style="4"/>
    <col min="15" max="15" width="11.7109375" style="4" bestFit="1" customWidth="1"/>
    <col min="16" max="16" width="3" style="4" customWidth="1"/>
    <col min="17" max="17" width="10.42578125" style="4" bestFit="1" customWidth="1"/>
    <col min="18" max="18" width="2.5703125" style="4" customWidth="1"/>
    <col min="19" max="19" width="9.42578125" style="4"/>
    <col min="20" max="20" width="2.42578125" style="4" customWidth="1"/>
    <col min="21" max="23" width="9.42578125" style="4"/>
    <col min="24" max="24" width="2.42578125" style="4" customWidth="1"/>
    <col min="25" max="25" width="9.42578125" style="4"/>
    <col min="26" max="26" width="3.7109375" style="4" customWidth="1"/>
    <col min="27" max="27" width="9.42578125" style="4"/>
    <col min="28" max="28" width="3.42578125" style="4" customWidth="1"/>
    <col min="29" max="16384" width="9.42578125" style="4"/>
  </cols>
  <sheetData>
    <row r="1" spans="1:30" ht="21.2" customHeight="1">
      <c r="A1" s="2" t="s">
        <v>0</v>
      </c>
      <c r="B1" s="2"/>
      <c r="C1" s="6"/>
      <c r="D1" s="6"/>
      <c r="E1" s="6"/>
      <c r="F1" s="6"/>
      <c r="G1" s="6"/>
      <c r="H1" s="6"/>
      <c r="I1" s="272"/>
      <c r="J1" s="6"/>
      <c r="K1" s="56"/>
      <c r="L1" s="56"/>
      <c r="M1" s="284"/>
    </row>
    <row r="2" spans="1:30" ht="21.2" customHeight="1">
      <c r="A2" s="2" t="s">
        <v>46</v>
      </c>
      <c r="B2" s="2"/>
      <c r="C2" s="6"/>
      <c r="D2" s="6"/>
      <c r="E2" s="6"/>
      <c r="F2" s="6"/>
      <c r="G2" s="6"/>
      <c r="H2" s="6"/>
      <c r="I2" s="272"/>
      <c r="J2" s="6"/>
      <c r="K2" s="56"/>
      <c r="L2" s="56"/>
      <c r="M2" s="284"/>
    </row>
    <row r="3" spans="1:30" ht="21.2" customHeight="1">
      <c r="A3" s="8" t="s">
        <v>181</v>
      </c>
      <c r="B3" s="8"/>
      <c r="C3" s="10"/>
      <c r="D3" s="10"/>
      <c r="E3" s="10"/>
      <c r="F3" s="10"/>
      <c r="G3" s="10"/>
      <c r="H3" s="10"/>
      <c r="I3" s="273"/>
      <c r="J3" s="10"/>
      <c r="K3" s="57"/>
      <c r="L3" s="57"/>
      <c r="M3" s="285"/>
    </row>
    <row r="4" spans="1:30" ht="18.95" customHeight="1">
      <c r="A4" s="2"/>
      <c r="B4" s="2"/>
      <c r="C4" s="6"/>
      <c r="D4" s="6"/>
      <c r="E4" s="6"/>
      <c r="F4" s="6"/>
      <c r="G4" s="6"/>
      <c r="H4" s="6"/>
      <c r="I4" s="272"/>
      <c r="J4" s="6"/>
      <c r="K4" s="56"/>
      <c r="L4" s="56"/>
      <c r="M4" s="284"/>
    </row>
    <row r="5" spans="1:30" ht="18.95" customHeight="1">
      <c r="A5" s="6"/>
      <c r="B5" s="6"/>
      <c r="C5" s="6"/>
      <c r="D5" s="6"/>
      <c r="E5" s="3"/>
      <c r="F5" s="58"/>
      <c r="G5" s="373" t="s">
        <v>2</v>
      </c>
      <c r="H5" s="371"/>
      <c r="I5" s="371"/>
      <c r="J5" s="6"/>
      <c r="K5" s="371" t="s">
        <v>3</v>
      </c>
      <c r="L5" s="371"/>
      <c r="M5" s="371"/>
    </row>
    <row r="6" spans="1:30" ht="18.95" customHeight="1">
      <c r="E6" s="17"/>
      <c r="F6" s="11"/>
      <c r="G6" s="11" t="s">
        <v>179</v>
      </c>
      <c r="H6" s="11"/>
      <c r="I6" s="206" t="s">
        <v>161</v>
      </c>
      <c r="J6" s="3"/>
      <c r="K6" s="11" t="s">
        <v>179</v>
      </c>
      <c r="L6" s="11"/>
      <c r="M6" s="206" t="s">
        <v>161</v>
      </c>
      <c r="W6" s="34"/>
    </row>
    <row r="7" spans="1:30" ht="18.95" customHeight="1">
      <c r="E7" s="9" t="s">
        <v>4</v>
      </c>
      <c r="F7" s="11"/>
      <c r="G7" s="12" t="s">
        <v>5</v>
      </c>
      <c r="H7" s="11"/>
      <c r="I7" s="207" t="s">
        <v>5</v>
      </c>
      <c r="J7" s="17"/>
      <c r="K7" s="12" t="s">
        <v>5</v>
      </c>
      <c r="L7" s="17"/>
      <c r="M7" s="207" t="s">
        <v>5</v>
      </c>
      <c r="W7" s="34"/>
    </row>
    <row r="8" spans="1:30" ht="6" customHeight="1">
      <c r="E8" s="3"/>
      <c r="F8" s="11"/>
      <c r="G8" s="47"/>
      <c r="H8" s="11"/>
      <c r="I8" s="206"/>
      <c r="J8" s="17"/>
      <c r="K8" s="47"/>
      <c r="L8" s="199"/>
      <c r="M8" s="206"/>
      <c r="W8" s="34"/>
    </row>
    <row r="9" spans="1:30" ht="18.95" customHeight="1">
      <c r="A9" s="13" t="s">
        <v>47</v>
      </c>
      <c r="E9" s="17"/>
      <c r="F9" s="20"/>
      <c r="G9" s="19">
        <v>1585876050</v>
      </c>
      <c r="H9" s="20"/>
      <c r="I9" s="217">
        <v>3813495690</v>
      </c>
      <c r="J9" s="20"/>
      <c r="K9" s="19">
        <v>1070065177</v>
      </c>
      <c r="L9" s="34"/>
      <c r="M9" s="217">
        <v>2741655930</v>
      </c>
      <c r="O9" s="40"/>
      <c r="Q9" s="40"/>
      <c r="S9" s="34"/>
      <c r="U9" s="34"/>
      <c r="W9" s="34"/>
      <c r="X9" s="34"/>
      <c r="Y9" s="34"/>
      <c r="Z9" s="34"/>
      <c r="AA9" s="34"/>
      <c r="AB9" s="34"/>
      <c r="AC9" s="34"/>
      <c r="AD9" s="34"/>
    </row>
    <row r="10" spans="1:30" ht="18.95" customHeight="1">
      <c r="A10" s="13" t="s">
        <v>48</v>
      </c>
      <c r="E10" s="17">
        <v>24</v>
      </c>
      <c r="F10" s="20"/>
      <c r="G10" s="22">
        <v>-1212147247</v>
      </c>
      <c r="H10" s="20"/>
      <c r="I10" s="274">
        <v>-3125975321</v>
      </c>
      <c r="J10" s="20"/>
      <c r="K10" s="22">
        <v>-855956260</v>
      </c>
      <c r="L10" s="37"/>
      <c r="M10" s="274">
        <v>-2334759691</v>
      </c>
      <c r="O10" s="40"/>
      <c r="Q10" s="40"/>
      <c r="S10" s="34"/>
      <c r="U10" s="34"/>
      <c r="W10" s="34"/>
      <c r="X10" s="34"/>
      <c r="Y10" s="34"/>
      <c r="Z10" s="34"/>
      <c r="AA10" s="34"/>
      <c r="AB10" s="34"/>
      <c r="AC10" s="34"/>
      <c r="AD10" s="34"/>
    </row>
    <row r="11" spans="1:30" ht="6" customHeight="1">
      <c r="A11" s="13"/>
      <c r="F11" s="20"/>
      <c r="G11" s="19"/>
      <c r="H11" s="20"/>
      <c r="I11" s="217"/>
      <c r="J11" s="20"/>
      <c r="K11" s="19"/>
      <c r="L11" s="34"/>
      <c r="M11" s="217"/>
      <c r="O11" s="113"/>
      <c r="Q11" s="113"/>
      <c r="W11" s="34"/>
      <c r="X11" s="34"/>
      <c r="Y11" s="34"/>
      <c r="Z11" s="34"/>
      <c r="AA11" s="34"/>
      <c r="AB11" s="34"/>
      <c r="AC11" s="34"/>
      <c r="AD11" s="34"/>
    </row>
    <row r="12" spans="1:30" s="1" customFormat="1" ht="18.95" customHeight="1">
      <c r="A12" s="2" t="s">
        <v>49</v>
      </c>
      <c r="E12" s="59"/>
      <c r="F12" s="20"/>
      <c r="G12" s="19">
        <f>SUM(G9:G11)</f>
        <v>373728803</v>
      </c>
      <c r="H12" s="20"/>
      <c r="I12" s="217">
        <f>SUM(I9:I11)</f>
        <v>687520369</v>
      </c>
      <c r="J12" s="20"/>
      <c r="K12" s="19">
        <f>SUM(K9:K11)</f>
        <v>214108917</v>
      </c>
      <c r="L12" s="34"/>
      <c r="M12" s="217">
        <f>SUM(M9:M11)</f>
        <v>406896239</v>
      </c>
      <c r="N12" s="4"/>
      <c r="O12" s="40"/>
      <c r="P12" s="4"/>
      <c r="Q12" s="40"/>
      <c r="R12" s="4"/>
      <c r="S12" s="34"/>
      <c r="T12" s="4"/>
      <c r="U12" s="34"/>
      <c r="V12" s="4"/>
      <c r="W12" s="34"/>
      <c r="X12" s="34"/>
      <c r="Y12" s="34"/>
      <c r="Z12" s="34"/>
      <c r="AA12" s="34"/>
      <c r="AB12" s="34"/>
      <c r="AC12" s="34"/>
      <c r="AD12" s="34"/>
    </row>
    <row r="13" spans="1:30" s="1" customFormat="1" ht="18.95" customHeight="1">
      <c r="A13" s="13" t="s">
        <v>170</v>
      </c>
      <c r="B13" s="4"/>
      <c r="E13" s="59"/>
      <c r="F13" s="20"/>
      <c r="G13" s="19"/>
      <c r="H13" s="20"/>
      <c r="I13" s="217"/>
      <c r="J13" s="20"/>
      <c r="K13" s="19"/>
      <c r="L13" s="34"/>
      <c r="M13" s="217"/>
      <c r="N13" s="4"/>
      <c r="O13" s="40"/>
      <c r="P13" s="4"/>
      <c r="Q13" s="40"/>
      <c r="R13" s="4"/>
      <c r="S13" s="34"/>
      <c r="T13" s="4"/>
      <c r="U13" s="34"/>
      <c r="V13" s="4"/>
      <c r="W13" s="34"/>
      <c r="X13" s="34"/>
      <c r="Y13" s="34"/>
      <c r="Z13" s="34"/>
      <c r="AA13" s="34"/>
      <c r="AB13" s="34"/>
      <c r="AC13" s="34"/>
      <c r="AD13" s="34"/>
    </row>
    <row r="14" spans="1:30" s="1" customFormat="1" ht="18.95" customHeight="1">
      <c r="A14" s="13"/>
      <c r="B14" s="4" t="s">
        <v>171</v>
      </c>
      <c r="E14" s="59"/>
      <c r="F14" s="20"/>
      <c r="G14" s="19">
        <v>20734303</v>
      </c>
      <c r="H14" s="20"/>
      <c r="I14" s="217">
        <v>10361077</v>
      </c>
      <c r="J14" s="20"/>
      <c r="K14" s="19">
        <v>16203603</v>
      </c>
      <c r="L14" s="34"/>
      <c r="M14" s="217">
        <v>10077377</v>
      </c>
      <c r="N14" s="4"/>
      <c r="O14" s="40"/>
      <c r="P14" s="4"/>
      <c r="Q14" s="40"/>
      <c r="R14" s="4"/>
      <c r="S14" s="34"/>
      <c r="T14" s="4"/>
      <c r="U14" s="34"/>
      <c r="V14" s="4"/>
      <c r="W14" s="34"/>
      <c r="X14" s="34"/>
      <c r="Y14" s="34"/>
      <c r="Z14" s="34"/>
      <c r="AA14" s="34"/>
      <c r="AB14" s="34"/>
      <c r="AC14" s="34"/>
      <c r="AD14" s="34"/>
    </row>
    <row r="15" spans="1:30" ht="18.95" customHeight="1">
      <c r="A15" s="13" t="s">
        <v>50</v>
      </c>
      <c r="E15" s="17">
        <v>22</v>
      </c>
      <c r="F15" s="20"/>
      <c r="G15" s="19">
        <v>2893542</v>
      </c>
      <c r="H15" s="20"/>
      <c r="I15" s="217">
        <v>12332453</v>
      </c>
      <c r="J15" s="20"/>
      <c r="K15" s="19">
        <v>49247242</v>
      </c>
      <c r="L15" s="34"/>
      <c r="M15" s="217">
        <v>44348663</v>
      </c>
      <c r="N15" s="1"/>
      <c r="O15" s="40"/>
      <c r="Q15" s="40"/>
      <c r="S15" s="34"/>
      <c r="U15" s="34"/>
      <c r="W15" s="34"/>
      <c r="X15" s="34"/>
      <c r="Y15" s="34"/>
      <c r="Z15" s="34"/>
      <c r="AA15" s="34"/>
      <c r="AB15" s="34"/>
      <c r="AC15" s="34"/>
      <c r="AD15" s="34"/>
    </row>
    <row r="16" spans="1:30" ht="18.95" customHeight="1">
      <c r="A16" s="13" t="s">
        <v>51</v>
      </c>
      <c r="E16" s="17">
        <v>24</v>
      </c>
      <c r="F16" s="20"/>
      <c r="G16" s="19">
        <v>-106176476</v>
      </c>
      <c r="H16" s="20"/>
      <c r="I16" s="217">
        <v>-169046164</v>
      </c>
      <c r="J16" s="20"/>
      <c r="K16" s="19">
        <v>-69325816</v>
      </c>
      <c r="L16" s="34"/>
      <c r="M16" s="217">
        <v>-117823658</v>
      </c>
      <c r="O16" s="40"/>
      <c r="Q16" s="40"/>
      <c r="S16" s="34"/>
      <c r="U16" s="34"/>
      <c r="W16" s="34"/>
      <c r="X16" s="34"/>
      <c r="Y16" s="34"/>
      <c r="Z16" s="34"/>
      <c r="AA16" s="34"/>
      <c r="AB16" s="34"/>
      <c r="AC16" s="34"/>
      <c r="AD16" s="34"/>
    </row>
    <row r="17" spans="1:30" ht="18.95" customHeight="1">
      <c r="A17" s="13" t="s">
        <v>52</v>
      </c>
      <c r="E17" s="17">
        <v>24</v>
      </c>
      <c r="F17" s="20"/>
      <c r="G17" s="19">
        <v>-121244597</v>
      </c>
      <c r="H17" s="20"/>
      <c r="I17" s="217">
        <v>-133529575</v>
      </c>
      <c r="J17" s="20"/>
      <c r="K17" s="19">
        <v>-91247174</v>
      </c>
      <c r="L17" s="34"/>
      <c r="M17" s="217">
        <v>-98834651</v>
      </c>
      <c r="O17" s="40"/>
      <c r="Q17" s="40"/>
      <c r="S17" s="34"/>
      <c r="U17" s="34"/>
      <c r="W17" s="34"/>
      <c r="X17" s="34"/>
      <c r="Y17" s="34"/>
      <c r="Z17" s="34"/>
      <c r="AA17" s="34"/>
      <c r="AB17" s="34"/>
      <c r="AC17" s="34"/>
      <c r="AD17" s="34"/>
    </row>
    <row r="18" spans="1:30" s="1" customFormat="1" ht="18.95" customHeight="1">
      <c r="A18" s="13" t="s">
        <v>53</v>
      </c>
      <c r="B18" s="4"/>
      <c r="E18" s="17">
        <v>23</v>
      </c>
      <c r="F18" s="20"/>
      <c r="G18" s="22">
        <v>-8126137</v>
      </c>
      <c r="H18" s="20"/>
      <c r="I18" s="274">
        <v>-9244724</v>
      </c>
      <c r="J18" s="20"/>
      <c r="K18" s="22">
        <v>-8131597</v>
      </c>
      <c r="L18" s="34"/>
      <c r="M18" s="274">
        <v>-9216463</v>
      </c>
      <c r="N18" s="4"/>
      <c r="O18" s="40"/>
      <c r="P18" s="4"/>
      <c r="Q18" s="4"/>
      <c r="R18" s="4"/>
      <c r="S18" s="34"/>
      <c r="T18" s="4"/>
      <c r="U18" s="34"/>
      <c r="V18" s="4"/>
      <c r="W18" s="34"/>
      <c r="X18" s="34"/>
      <c r="Y18" s="34"/>
      <c r="Z18" s="34"/>
      <c r="AA18" s="34"/>
      <c r="AB18" s="34"/>
      <c r="AC18" s="34"/>
      <c r="AD18" s="34"/>
    </row>
    <row r="19" spans="1:30" ht="6" customHeight="1">
      <c r="B19" s="2"/>
      <c r="C19" s="1"/>
      <c r="E19" s="17"/>
      <c r="F19" s="20"/>
      <c r="G19" s="19"/>
      <c r="H19" s="20"/>
      <c r="I19" s="217"/>
      <c r="J19" s="20"/>
      <c r="K19" s="19"/>
      <c r="L19" s="37"/>
      <c r="M19" s="217"/>
      <c r="W19" s="34"/>
      <c r="X19" s="34"/>
      <c r="Y19" s="34"/>
      <c r="Z19" s="34"/>
      <c r="AA19" s="34"/>
      <c r="AB19" s="34"/>
      <c r="AC19" s="34"/>
      <c r="AD19" s="34"/>
    </row>
    <row r="20" spans="1:30" ht="18.95" customHeight="1">
      <c r="A20" s="2" t="s">
        <v>54</v>
      </c>
      <c r="B20" s="2"/>
      <c r="C20" s="1"/>
      <c r="E20" s="17"/>
      <c r="F20" s="20"/>
      <c r="G20" s="19">
        <f>SUM(G12:G18)</f>
        <v>161809438</v>
      </c>
      <c r="H20" s="20"/>
      <c r="I20" s="217">
        <f>SUM(I12:I18)</f>
        <v>398393436</v>
      </c>
      <c r="J20" s="20"/>
      <c r="K20" s="19">
        <f>SUM(K12:K18)</f>
        <v>110855175</v>
      </c>
      <c r="L20" s="37"/>
      <c r="M20" s="217">
        <f>SUM(M12:M18)</f>
        <v>235447507</v>
      </c>
      <c r="O20" s="40"/>
      <c r="Q20" s="40"/>
      <c r="S20" s="34"/>
      <c r="U20" s="34"/>
      <c r="W20" s="34"/>
      <c r="X20" s="34"/>
      <c r="Y20" s="34"/>
      <c r="Z20" s="34"/>
      <c r="AA20" s="34"/>
      <c r="AB20" s="34"/>
      <c r="AC20" s="34"/>
      <c r="AD20" s="34"/>
    </row>
    <row r="21" spans="1:30" ht="18.95" customHeight="1">
      <c r="A21" s="13" t="s">
        <v>123</v>
      </c>
      <c r="E21" s="59">
        <v>25</v>
      </c>
      <c r="F21" s="20"/>
      <c r="G21" s="22">
        <v>-30770445</v>
      </c>
      <c r="H21" s="20"/>
      <c r="I21" s="274">
        <v>-80640760</v>
      </c>
      <c r="J21" s="20"/>
      <c r="K21" s="22">
        <v>-11481396</v>
      </c>
      <c r="L21" s="37"/>
      <c r="M21" s="274">
        <v>-40201515</v>
      </c>
      <c r="O21" s="40"/>
      <c r="Q21" s="40"/>
      <c r="S21" s="34"/>
      <c r="U21" s="34"/>
      <c r="W21" s="34"/>
      <c r="X21" s="34"/>
      <c r="Y21" s="34"/>
      <c r="Z21" s="34"/>
      <c r="AA21" s="34"/>
      <c r="AB21" s="34"/>
      <c r="AC21" s="34"/>
      <c r="AD21" s="34"/>
    </row>
    <row r="22" spans="1:30" ht="6" customHeight="1">
      <c r="A22" s="13"/>
      <c r="B22" s="2"/>
      <c r="C22" s="1"/>
      <c r="E22" s="59"/>
      <c r="F22" s="20"/>
      <c r="G22" s="19"/>
      <c r="H22" s="20"/>
      <c r="I22" s="217"/>
      <c r="J22" s="20"/>
      <c r="K22" s="19"/>
      <c r="L22" s="37"/>
      <c r="M22" s="217"/>
      <c r="W22" s="34"/>
      <c r="X22" s="34"/>
      <c r="Y22" s="34"/>
      <c r="Z22" s="34"/>
      <c r="AA22" s="34"/>
      <c r="AB22" s="34"/>
      <c r="AC22" s="34"/>
      <c r="AD22" s="34"/>
    </row>
    <row r="23" spans="1:30" ht="18.95" customHeight="1">
      <c r="A23" s="2" t="s">
        <v>192</v>
      </c>
      <c r="B23" s="13"/>
      <c r="C23" s="1"/>
      <c r="E23" s="17"/>
      <c r="F23" s="20"/>
      <c r="G23" s="22">
        <f>SUM(G20:G21)</f>
        <v>131038993</v>
      </c>
      <c r="H23" s="20"/>
      <c r="I23" s="274">
        <f>SUM(I20:I21)</f>
        <v>317752676</v>
      </c>
      <c r="J23" s="20"/>
      <c r="K23" s="22">
        <f>SUM(K20:K21)</f>
        <v>99373779</v>
      </c>
      <c r="L23" s="37"/>
      <c r="M23" s="274">
        <f>SUM(M20:M21)</f>
        <v>195245992</v>
      </c>
      <c r="O23" s="40"/>
      <c r="Q23" s="40"/>
      <c r="S23" s="34"/>
      <c r="U23" s="34"/>
      <c r="W23" s="34"/>
      <c r="X23" s="34"/>
      <c r="Y23" s="34"/>
      <c r="Z23" s="34"/>
      <c r="AA23" s="34"/>
      <c r="AB23" s="34"/>
      <c r="AC23" s="34"/>
      <c r="AD23" s="34"/>
    </row>
    <row r="24" spans="1:30" ht="18" customHeight="1">
      <c r="A24" s="13"/>
      <c r="B24" s="2"/>
      <c r="C24" s="1"/>
      <c r="E24" s="59"/>
      <c r="F24" s="20"/>
      <c r="G24" s="19"/>
      <c r="H24" s="20"/>
      <c r="I24" s="217"/>
      <c r="J24" s="20"/>
      <c r="K24" s="19"/>
      <c r="L24" s="37"/>
      <c r="M24" s="217"/>
      <c r="W24" s="34"/>
      <c r="X24" s="34"/>
      <c r="Y24" s="34"/>
      <c r="Z24" s="34"/>
      <c r="AA24" s="34"/>
      <c r="AB24" s="34"/>
      <c r="AC24" s="34"/>
      <c r="AD24" s="34"/>
    </row>
    <row r="25" spans="1:30" s="333" customFormat="1" ht="18.95" customHeight="1">
      <c r="A25" s="334" t="s">
        <v>193</v>
      </c>
      <c r="B25" s="321"/>
      <c r="C25" s="321"/>
      <c r="D25" s="321"/>
      <c r="E25" s="325"/>
      <c r="F25" s="330"/>
      <c r="G25" s="316"/>
      <c r="H25" s="330"/>
      <c r="I25" s="330"/>
      <c r="J25" s="330"/>
      <c r="K25" s="316"/>
      <c r="L25" s="330"/>
      <c r="M25" s="330"/>
    </row>
    <row r="26" spans="1:30" s="333" customFormat="1" ht="6" customHeight="1">
      <c r="A26" s="338"/>
      <c r="B26" s="334"/>
      <c r="C26" s="324"/>
      <c r="D26" s="321"/>
      <c r="E26" s="315"/>
      <c r="F26" s="330"/>
      <c r="G26" s="316"/>
      <c r="H26" s="330"/>
      <c r="I26" s="330"/>
      <c r="J26" s="330"/>
      <c r="K26" s="316"/>
      <c r="L26" s="330"/>
      <c r="M26" s="330"/>
    </row>
    <row r="27" spans="1:30" s="333" customFormat="1" ht="18.95" customHeight="1">
      <c r="A27" s="332" t="s">
        <v>194</v>
      </c>
      <c r="B27" s="339"/>
      <c r="C27" s="321"/>
      <c r="D27" s="321"/>
      <c r="E27" s="325"/>
      <c r="F27" s="330"/>
      <c r="G27" s="316"/>
      <c r="H27" s="330"/>
      <c r="I27" s="330"/>
      <c r="J27" s="330"/>
      <c r="K27" s="316"/>
      <c r="L27" s="330"/>
      <c r="M27" s="330"/>
    </row>
    <row r="28" spans="1:30" s="333" customFormat="1" ht="18.95" customHeight="1">
      <c r="A28" s="332"/>
      <c r="B28" s="339" t="s">
        <v>195</v>
      </c>
      <c r="C28" s="321"/>
      <c r="D28" s="321"/>
      <c r="E28" s="325"/>
      <c r="F28" s="330"/>
      <c r="G28" s="316"/>
      <c r="H28" s="330"/>
      <c r="I28" s="330"/>
      <c r="J28" s="330"/>
      <c r="K28" s="316"/>
      <c r="L28" s="330"/>
      <c r="M28" s="330"/>
    </row>
    <row r="29" spans="1:30" s="333" customFormat="1" ht="6" customHeight="1">
      <c r="A29" s="338"/>
      <c r="B29" s="334"/>
      <c r="C29" s="324"/>
      <c r="D29" s="321"/>
      <c r="E29" s="315"/>
      <c r="F29" s="330"/>
      <c r="G29" s="316"/>
      <c r="H29" s="330"/>
      <c r="I29" s="330"/>
      <c r="J29" s="330"/>
      <c r="K29" s="316"/>
      <c r="L29" s="330"/>
      <c r="M29" s="330"/>
    </row>
    <row r="30" spans="1:30" s="333" customFormat="1" ht="18.95" customHeight="1">
      <c r="A30" s="338"/>
      <c r="B30" s="321" t="s">
        <v>196</v>
      </c>
      <c r="C30" s="321"/>
      <c r="D30" s="321"/>
      <c r="E30" s="325"/>
      <c r="F30" s="330"/>
      <c r="G30" s="316"/>
      <c r="H30" s="330"/>
      <c r="I30" s="330"/>
      <c r="J30" s="330"/>
      <c r="K30" s="316"/>
      <c r="L30" s="330"/>
      <c r="M30" s="330"/>
    </row>
    <row r="31" spans="1:30" s="333" customFormat="1" ht="18.95" customHeight="1">
      <c r="A31" s="338"/>
      <c r="B31" s="321"/>
      <c r="C31" s="321" t="s">
        <v>197</v>
      </c>
      <c r="D31" s="321"/>
      <c r="E31" s="325"/>
      <c r="F31" s="330"/>
      <c r="G31" s="316"/>
      <c r="H31" s="330"/>
      <c r="I31" s="330"/>
      <c r="J31" s="330"/>
      <c r="K31" s="316"/>
      <c r="L31" s="330"/>
      <c r="M31" s="330"/>
    </row>
    <row r="32" spans="1:30" s="333" customFormat="1" ht="18.95" customHeight="1">
      <c r="A32" s="338"/>
      <c r="B32" s="321"/>
      <c r="C32" s="321" t="s">
        <v>198</v>
      </c>
      <c r="D32" s="321"/>
      <c r="E32" s="325"/>
      <c r="F32" s="330"/>
      <c r="G32" s="341">
        <v>1980922</v>
      </c>
      <c r="H32" s="330"/>
      <c r="I32" s="323">
        <v>0</v>
      </c>
      <c r="J32" s="330"/>
      <c r="K32" s="340">
        <v>1159542</v>
      </c>
      <c r="L32" s="330"/>
      <c r="M32" s="323">
        <v>0</v>
      </c>
    </row>
    <row r="33" spans="1:30" s="333" customFormat="1" ht="6" customHeight="1">
      <c r="A33" s="334"/>
      <c r="B33" s="338"/>
      <c r="C33" s="321"/>
      <c r="D33" s="321"/>
      <c r="E33" s="325"/>
      <c r="F33" s="330"/>
      <c r="G33" s="336"/>
      <c r="H33" s="330"/>
      <c r="I33" s="319"/>
      <c r="J33" s="330"/>
      <c r="K33" s="316"/>
      <c r="L33" s="330"/>
      <c r="M33" s="330"/>
    </row>
    <row r="34" spans="1:30" s="333" customFormat="1" ht="18.95" customHeight="1">
      <c r="A34" s="334" t="s">
        <v>223</v>
      </c>
      <c r="B34" s="321"/>
      <c r="C34" s="321"/>
      <c r="D34" s="321"/>
      <c r="E34" s="325"/>
      <c r="F34" s="330"/>
      <c r="G34" s="340">
        <f>SUM(G32)</f>
        <v>1980922</v>
      </c>
      <c r="H34" s="330"/>
      <c r="I34" s="323">
        <v>0</v>
      </c>
      <c r="J34" s="330"/>
      <c r="K34" s="340">
        <f>SUM(K32)</f>
        <v>1159542</v>
      </c>
      <c r="L34" s="330"/>
      <c r="M34" s="323">
        <v>0</v>
      </c>
    </row>
    <row r="35" spans="1:30" s="333" customFormat="1" ht="6" customHeight="1">
      <c r="A35" s="338"/>
      <c r="B35" s="334"/>
      <c r="C35" s="324"/>
      <c r="D35" s="321"/>
      <c r="E35" s="315"/>
      <c r="F35" s="330"/>
      <c r="G35" s="316"/>
      <c r="H35" s="330"/>
      <c r="I35" s="330"/>
      <c r="J35" s="330"/>
      <c r="K35" s="316"/>
      <c r="L35" s="330"/>
      <c r="M35" s="330"/>
    </row>
    <row r="36" spans="1:30" s="128" customFormat="1" ht="18.95" customHeight="1" thickBot="1">
      <c r="A36" s="121" t="s">
        <v>55</v>
      </c>
      <c r="B36" s="122"/>
      <c r="C36" s="132"/>
      <c r="D36" s="119"/>
      <c r="E36" s="123"/>
      <c r="F36" s="124"/>
      <c r="G36" s="331">
        <f>G23+G34</f>
        <v>133019915</v>
      </c>
      <c r="H36" s="124"/>
      <c r="I36" s="313">
        <f>I23+I34</f>
        <v>317752676</v>
      </c>
      <c r="J36" s="124"/>
      <c r="K36" s="331">
        <f>K23+K34</f>
        <v>100533321</v>
      </c>
      <c r="L36" s="124"/>
      <c r="M36" s="313">
        <f>M23+M34</f>
        <v>195245992</v>
      </c>
    </row>
    <row r="37" spans="1:30" s="128" customFormat="1" ht="18" customHeight="1" thickTop="1">
      <c r="A37" s="121"/>
      <c r="B37" s="122"/>
      <c r="C37" s="119"/>
      <c r="D37" s="119"/>
      <c r="E37" s="123"/>
      <c r="F37" s="124"/>
      <c r="G37" s="125"/>
      <c r="H37" s="124"/>
      <c r="I37" s="317"/>
      <c r="J37" s="124"/>
      <c r="K37" s="126"/>
      <c r="L37" s="124"/>
      <c r="M37" s="124"/>
    </row>
    <row r="38" spans="1:30" ht="18.95" customHeight="1">
      <c r="A38" s="1" t="s">
        <v>155</v>
      </c>
      <c r="B38" s="1"/>
      <c r="E38" s="17"/>
      <c r="F38" s="20"/>
      <c r="G38" s="19"/>
      <c r="H38" s="20"/>
      <c r="I38" s="217"/>
      <c r="J38" s="20"/>
      <c r="K38" s="19"/>
      <c r="L38" s="37"/>
      <c r="M38" s="217"/>
      <c r="W38" s="34"/>
      <c r="X38" s="34"/>
      <c r="Y38" s="34"/>
      <c r="Z38" s="34"/>
      <c r="AA38" s="34"/>
      <c r="AB38" s="34"/>
      <c r="AC38" s="34"/>
      <c r="AD38" s="34"/>
    </row>
    <row r="39" spans="1:30" ht="18.95" customHeight="1">
      <c r="A39" s="13" t="s">
        <v>132</v>
      </c>
      <c r="E39" s="17"/>
      <c r="F39" s="20"/>
      <c r="G39" s="365">
        <v>126084496</v>
      </c>
      <c r="H39" s="20"/>
      <c r="I39" s="217">
        <v>307587576</v>
      </c>
      <c r="J39" s="20"/>
      <c r="K39" s="19">
        <v>99373779</v>
      </c>
      <c r="L39" s="37"/>
      <c r="M39" s="217">
        <v>195245992</v>
      </c>
      <c r="O39" s="40"/>
      <c r="Q39" s="40"/>
      <c r="S39" s="34"/>
      <c r="U39" s="34"/>
      <c r="W39" s="34"/>
      <c r="X39" s="34"/>
      <c r="Y39" s="34"/>
      <c r="Z39" s="34"/>
      <c r="AA39" s="34"/>
      <c r="AB39" s="34"/>
      <c r="AC39" s="34"/>
      <c r="AD39" s="34"/>
    </row>
    <row r="40" spans="1:30" ht="18.95" customHeight="1">
      <c r="A40" s="13" t="s">
        <v>56</v>
      </c>
      <c r="E40" s="17"/>
      <c r="F40" s="20"/>
      <c r="G40" s="22">
        <v>4954497</v>
      </c>
      <c r="H40" s="20"/>
      <c r="I40" s="274">
        <v>10165100</v>
      </c>
      <c r="J40" s="20"/>
      <c r="K40" s="22">
        <v>0</v>
      </c>
      <c r="L40" s="37"/>
      <c r="M40" s="274" t="s">
        <v>9</v>
      </c>
      <c r="O40" s="40"/>
      <c r="S40" s="34"/>
      <c r="U40" s="34"/>
      <c r="W40" s="34"/>
      <c r="X40" s="34"/>
      <c r="Y40" s="34"/>
      <c r="Z40" s="34"/>
      <c r="AA40" s="34"/>
      <c r="AB40" s="34"/>
      <c r="AC40" s="34"/>
      <c r="AD40" s="34"/>
    </row>
    <row r="41" spans="1:30" ht="6" customHeight="1">
      <c r="A41" s="13"/>
      <c r="B41" s="1"/>
      <c r="E41" s="17"/>
      <c r="F41" s="20"/>
      <c r="G41" s="19"/>
      <c r="H41" s="20"/>
      <c r="I41" s="217"/>
      <c r="J41" s="20"/>
      <c r="K41" s="19"/>
      <c r="L41" s="37"/>
      <c r="M41" s="217"/>
      <c r="W41" s="34"/>
      <c r="X41" s="34"/>
      <c r="Y41" s="34"/>
      <c r="Z41" s="34"/>
      <c r="AA41" s="34"/>
      <c r="AB41" s="34"/>
      <c r="AC41" s="34"/>
      <c r="AD41" s="34"/>
    </row>
    <row r="42" spans="1:30" ht="18.95" customHeight="1" thickBot="1">
      <c r="A42" s="13"/>
      <c r="B42" s="1"/>
      <c r="E42" s="17"/>
      <c r="F42" s="20"/>
      <c r="G42" s="25">
        <f>SUM(G39:G41)</f>
        <v>131038993</v>
      </c>
      <c r="H42" s="20"/>
      <c r="I42" s="250">
        <f>SUM(I39:I41)</f>
        <v>317752676</v>
      </c>
      <c r="J42" s="20"/>
      <c r="K42" s="25">
        <f>SUM(K39:K41)</f>
        <v>99373779</v>
      </c>
      <c r="L42" s="37"/>
      <c r="M42" s="250">
        <f>SUM(M39:M41)</f>
        <v>195245992</v>
      </c>
      <c r="O42" s="34"/>
      <c r="Q42" s="40"/>
      <c r="S42" s="34"/>
      <c r="U42" s="34"/>
      <c r="W42" s="34"/>
      <c r="X42" s="34"/>
      <c r="Y42" s="34"/>
      <c r="Z42" s="34"/>
      <c r="AA42" s="34"/>
      <c r="AB42" s="34"/>
      <c r="AC42" s="34"/>
      <c r="AD42" s="34"/>
    </row>
    <row r="43" spans="1:30" ht="18" customHeight="1" thickTop="1">
      <c r="A43" s="2"/>
      <c r="B43" s="13"/>
      <c r="E43" s="17"/>
      <c r="F43" s="20"/>
      <c r="G43" s="60"/>
      <c r="H43" s="20"/>
      <c r="I43" s="275"/>
      <c r="J43" s="20"/>
      <c r="K43" s="60"/>
      <c r="L43" s="37"/>
      <c r="M43" s="275"/>
      <c r="W43" s="34"/>
      <c r="X43" s="34"/>
      <c r="Y43" s="34"/>
      <c r="Z43" s="34"/>
      <c r="AA43" s="34"/>
      <c r="AB43" s="34"/>
      <c r="AC43" s="34"/>
      <c r="AD43" s="34"/>
    </row>
    <row r="44" spans="1:30" ht="18.95" customHeight="1">
      <c r="A44" s="2" t="s">
        <v>156</v>
      </c>
      <c r="B44" s="13"/>
      <c r="E44" s="17"/>
      <c r="F44" s="20"/>
      <c r="G44" s="19"/>
      <c r="H44" s="20"/>
      <c r="I44" s="217"/>
      <c r="J44" s="20"/>
      <c r="K44" s="19"/>
      <c r="L44" s="37"/>
      <c r="M44" s="217"/>
      <c r="W44" s="34"/>
      <c r="X44" s="34"/>
      <c r="Y44" s="34"/>
      <c r="Z44" s="34"/>
      <c r="AA44" s="34"/>
      <c r="AB44" s="34"/>
      <c r="AC44" s="34"/>
      <c r="AD44" s="34"/>
    </row>
    <row r="45" spans="1:30" ht="18.95" customHeight="1">
      <c r="A45" s="4" t="s">
        <v>132</v>
      </c>
      <c r="E45" s="17"/>
      <c r="F45" s="20"/>
      <c r="G45" s="19">
        <v>128013705</v>
      </c>
      <c r="H45" s="20"/>
      <c r="I45" s="217">
        <v>307587576</v>
      </c>
      <c r="J45" s="20"/>
      <c r="K45" s="19">
        <v>100533321</v>
      </c>
      <c r="L45" s="37"/>
      <c r="M45" s="217">
        <v>195245992</v>
      </c>
      <c r="O45" s="40"/>
      <c r="Q45" s="40"/>
      <c r="S45" s="34"/>
      <c r="U45" s="34"/>
      <c r="W45" s="34"/>
      <c r="X45" s="34"/>
      <c r="Y45" s="34"/>
      <c r="Z45" s="34"/>
      <c r="AA45" s="34"/>
      <c r="AB45" s="34"/>
      <c r="AC45" s="34"/>
      <c r="AD45" s="34"/>
    </row>
    <row r="46" spans="1:30" ht="18.95" customHeight="1">
      <c r="A46" s="4" t="s">
        <v>56</v>
      </c>
      <c r="E46" s="17"/>
      <c r="F46" s="20"/>
      <c r="G46" s="22">
        <v>5006210</v>
      </c>
      <c r="H46" s="20"/>
      <c r="I46" s="274">
        <v>10165100</v>
      </c>
      <c r="J46" s="20"/>
      <c r="K46" s="22" t="s">
        <v>9</v>
      </c>
      <c r="L46" s="37"/>
      <c r="M46" s="274" t="s">
        <v>9</v>
      </c>
      <c r="O46" s="40"/>
      <c r="S46" s="34"/>
      <c r="U46" s="34"/>
      <c r="W46" s="34"/>
      <c r="X46" s="34"/>
      <c r="Y46" s="34"/>
      <c r="Z46" s="34"/>
      <c r="AA46" s="34"/>
      <c r="AB46" s="34"/>
      <c r="AC46" s="34"/>
      <c r="AD46" s="34"/>
    </row>
    <row r="47" spans="1:30" ht="6" customHeight="1">
      <c r="B47" s="13"/>
      <c r="E47" s="17"/>
      <c r="F47" s="20"/>
      <c r="G47" s="19"/>
      <c r="H47" s="20"/>
      <c r="I47" s="217"/>
      <c r="J47" s="20"/>
      <c r="K47" s="19"/>
      <c r="L47" s="37"/>
      <c r="M47" s="217"/>
      <c r="W47" s="34"/>
      <c r="X47" s="34"/>
      <c r="Y47" s="34"/>
      <c r="Z47" s="34"/>
      <c r="AA47" s="34"/>
      <c r="AB47" s="34"/>
      <c r="AC47" s="34"/>
      <c r="AD47" s="34"/>
    </row>
    <row r="48" spans="1:30" ht="18.95" customHeight="1" thickBot="1">
      <c r="B48" s="1"/>
      <c r="E48" s="17"/>
      <c r="F48" s="20"/>
      <c r="G48" s="25">
        <f>SUM(G45:G46)</f>
        <v>133019915</v>
      </c>
      <c r="H48" s="20"/>
      <c r="I48" s="250">
        <f>SUM(I45:I46)</f>
        <v>317752676</v>
      </c>
      <c r="J48" s="20"/>
      <c r="K48" s="25">
        <f>SUM(K45:K46)</f>
        <v>100533321</v>
      </c>
      <c r="L48" s="37"/>
      <c r="M48" s="250">
        <f>SUM(M45:M46)</f>
        <v>195245992</v>
      </c>
      <c r="O48" s="34"/>
      <c r="Q48" s="40"/>
      <c r="S48" s="34"/>
      <c r="U48" s="34"/>
      <c r="W48" s="34"/>
      <c r="X48" s="34"/>
      <c r="Y48" s="34"/>
      <c r="Z48" s="34"/>
      <c r="AA48" s="34"/>
      <c r="AB48" s="34"/>
      <c r="AC48" s="34"/>
      <c r="AD48" s="34"/>
    </row>
    <row r="49" spans="1:30" ht="18" customHeight="1" thickTop="1">
      <c r="A49" s="13"/>
      <c r="B49" s="13"/>
      <c r="C49" s="13"/>
      <c r="D49" s="13"/>
      <c r="F49" s="62"/>
      <c r="G49" s="63"/>
      <c r="H49" s="62"/>
      <c r="I49" s="276"/>
      <c r="J49" s="62"/>
      <c r="K49" s="63"/>
      <c r="L49" s="17"/>
      <c r="M49" s="276"/>
      <c r="W49" s="34"/>
      <c r="X49" s="34"/>
      <c r="Y49" s="34"/>
      <c r="Z49" s="34"/>
      <c r="AA49" s="34"/>
      <c r="AB49" s="34"/>
      <c r="AC49" s="34"/>
      <c r="AD49" s="34"/>
    </row>
    <row r="50" spans="1:30" s="128" customFormat="1" ht="18.95" customHeight="1">
      <c r="A50" s="121" t="s">
        <v>57</v>
      </c>
      <c r="B50" s="122"/>
      <c r="C50" s="119"/>
      <c r="D50" s="119"/>
      <c r="E50" s="123"/>
      <c r="F50" s="124"/>
      <c r="G50" s="125"/>
      <c r="H50" s="124"/>
      <c r="I50" s="277"/>
      <c r="J50" s="124"/>
      <c r="K50" s="126"/>
      <c r="L50" s="124"/>
      <c r="M50" s="286"/>
      <c r="N50" s="127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</row>
    <row r="51" spans="1:30" s="128" customFormat="1" ht="6" customHeight="1">
      <c r="A51" s="121"/>
      <c r="B51" s="122"/>
      <c r="C51" s="119"/>
      <c r="D51" s="119"/>
      <c r="E51" s="119"/>
      <c r="F51" s="120"/>
      <c r="G51" s="125"/>
      <c r="H51" s="124"/>
      <c r="I51" s="277"/>
      <c r="J51" s="127"/>
      <c r="K51" s="129"/>
      <c r="L51" s="127"/>
      <c r="M51" s="287"/>
      <c r="N51" s="127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</row>
    <row r="52" spans="1:30" s="128" customFormat="1" ht="18.95" customHeight="1">
      <c r="A52" s="122" t="s">
        <v>58</v>
      </c>
      <c r="B52" s="122"/>
      <c r="C52" s="122"/>
      <c r="D52" s="122"/>
      <c r="E52" s="123">
        <v>26</v>
      </c>
      <c r="F52" s="130"/>
      <c r="G52" s="200">
        <v>0.155</v>
      </c>
      <c r="H52" s="133"/>
      <c r="I52" s="278">
        <v>0.42199999999999999</v>
      </c>
      <c r="J52" s="133"/>
      <c r="K52" s="200">
        <v>0.122</v>
      </c>
      <c r="L52" s="133"/>
      <c r="M52" s="278">
        <v>0.26800000000000002</v>
      </c>
      <c r="N52" s="127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</row>
    <row r="53" spans="1:30" s="128" customFormat="1" ht="18.95" customHeight="1">
      <c r="A53" s="131" t="s">
        <v>143</v>
      </c>
      <c r="B53" s="122"/>
      <c r="C53" s="122"/>
      <c r="D53" s="122"/>
      <c r="E53" s="123">
        <v>26</v>
      </c>
      <c r="F53" s="130"/>
      <c r="G53" s="200">
        <v>0.155</v>
      </c>
      <c r="H53" s="133"/>
      <c r="I53" s="278">
        <v>0.38</v>
      </c>
      <c r="J53" s="133"/>
      <c r="K53" s="200">
        <v>0.122</v>
      </c>
      <c r="L53" s="133"/>
      <c r="M53" s="278">
        <v>0.24099999999999999</v>
      </c>
      <c r="N53" s="127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</row>
    <row r="54" spans="1:30" ht="21" customHeight="1">
      <c r="A54" s="13"/>
      <c r="B54" s="13"/>
      <c r="C54" s="13"/>
      <c r="D54" s="13"/>
      <c r="E54" s="17"/>
      <c r="F54" s="62"/>
      <c r="G54" s="64"/>
      <c r="H54" s="64"/>
      <c r="I54" s="279"/>
      <c r="J54" s="64"/>
      <c r="K54" s="64"/>
      <c r="L54" s="65"/>
      <c r="M54" s="279"/>
      <c r="W54" s="34"/>
      <c r="X54" s="34"/>
      <c r="Y54" s="34"/>
      <c r="Z54" s="34"/>
      <c r="AA54" s="34"/>
      <c r="AB54" s="34"/>
      <c r="AC54" s="34"/>
      <c r="AD54" s="34"/>
    </row>
    <row r="55" spans="1:30" ht="16.5" customHeight="1">
      <c r="A55" s="13"/>
      <c r="B55" s="13"/>
      <c r="C55" s="13"/>
      <c r="D55" s="13"/>
      <c r="E55" s="370"/>
      <c r="F55" s="62"/>
      <c r="G55" s="64"/>
      <c r="H55" s="64"/>
      <c r="I55" s="279"/>
      <c r="J55" s="64"/>
      <c r="K55" s="64"/>
      <c r="L55" s="65"/>
      <c r="M55" s="279"/>
      <c r="W55" s="34"/>
      <c r="X55" s="34"/>
      <c r="Y55" s="34"/>
      <c r="Z55" s="34"/>
      <c r="AA55" s="34"/>
      <c r="AB55" s="34"/>
      <c r="AC55" s="34"/>
      <c r="AD55" s="34"/>
    </row>
    <row r="56" spans="1:30" ht="9.75" customHeight="1">
      <c r="A56" s="13"/>
      <c r="B56" s="13"/>
      <c r="C56" s="13"/>
      <c r="D56" s="13"/>
      <c r="E56" s="370"/>
      <c r="F56" s="62"/>
      <c r="G56" s="64"/>
      <c r="H56" s="64"/>
      <c r="I56" s="279"/>
      <c r="J56" s="64"/>
      <c r="K56" s="64"/>
      <c r="L56" s="65"/>
      <c r="M56" s="279"/>
      <c r="W56" s="34"/>
      <c r="X56" s="34"/>
      <c r="Y56" s="34"/>
      <c r="Z56" s="34"/>
      <c r="AA56" s="34"/>
      <c r="AB56" s="34"/>
      <c r="AC56" s="34"/>
      <c r="AD56" s="34"/>
    </row>
    <row r="57" spans="1:30" ht="21.95" customHeight="1">
      <c r="A57" s="26" t="s">
        <v>18</v>
      </c>
      <c r="B57" s="66"/>
      <c r="C57" s="66"/>
      <c r="D57" s="66"/>
      <c r="E57" s="26"/>
      <c r="F57" s="67"/>
      <c r="G57" s="67"/>
      <c r="H57" s="67"/>
      <c r="I57" s="280"/>
      <c r="J57" s="27"/>
      <c r="K57" s="67"/>
      <c r="L57" s="68"/>
      <c r="M57" s="280"/>
      <c r="W57" s="34"/>
      <c r="X57" s="34"/>
      <c r="Y57" s="34"/>
      <c r="Z57" s="34"/>
      <c r="AA57" s="34"/>
      <c r="AB57" s="34"/>
      <c r="AC57" s="34"/>
    </row>
    <row r="58" spans="1:30" ht="21.2" customHeight="1">
      <c r="A58" s="2"/>
      <c r="B58" s="2"/>
      <c r="C58" s="6"/>
      <c r="D58" s="6"/>
      <c r="E58" s="6"/>
      <c r="F58" s="6"/>
      <c r="G58" s="69"/>
      <c r="H58" s="69"/>
      <c r="I58" s="281"/>
      <c r="J58" s="69"/>
      <c r="K58" s="69"/>
      <c r="L58" s="69"/>
      <c r="M58" s="281"/>
      <c r="W58" s="34"/>
      <c r="X58" s="34"/>
      <c r="Y58" s="34"/>
      <c r="Z58" s="34"/>
      <c r="AA58" s="34"/>
      <c r="AB58" s="34"/>
      <c r="AC58" s="34"/>
    </row>
    <row r="59" spans="1:30" ht="21.2" customHeight="1">
      <c r="A59" s="2"/>
      <c r="B59" s="2"/>
      <c r="C59" s="6"/>
      <c r="D59" s="6"/>
      <c r="E59" s="6"/>
      <c r="F59" s="6"/>
      <c r="G59" s="69"/>
      <c r="H59" s="69"/>
      <c r="I59" s="281"/>
      <c r="J59" s="69"/>
      <c r="K59" s="69"/>
      <c r="L59" s="69"/>
      <c r="M59" s="281"/>
    </row>
    <row r="60" spans="1:30" ht="21.2" customHeight="1">
      <c r="A60" s="2"/>
      <c r="B60" s="2"/>
      <c r="C60" s="6"/>
      <c r="D60" s="6"/>
      <c r="E60" s="6"/>
      <c r="F60" s="6"/>
      <c r="G60" s="61"/>
      <c r="H60" s="20"/>
      <c r="I60" s="275"/>
      <c r="J60" s="37"/>
      <c r="K60" s="34"/>
      <c r="L60" s="34"/>
      <c r="M60" s="247"/>
    </row>
    <row r="61" spans="1:30" ht="21.2" customHeight="1">
      <c r="A61" s="2"/>
      <c r="B61" s="2"/>
      <c r="C61" s="6"/>
      <c r="D61" s="6"/>
      <c r="E61" s="6"/>
      <c r="F61" s="6"/>
      <c r="G61" s="61"/>
      <c r="H61" s="20"/>
      <c r="I61" s="275"/>
      <c r="J61" s="37"/>
      <c r="K61" s="34"/>
      <c r="L61" s="34"/>
      <c r="M61" s="247"/>
    </row>
    <row r="62" spans="1:30" ht="21.2" customHeight="1">
      <c r="A62" s="6"/>
      <c r="B62" s="6"/>
      <c r="C62" s="6"/>
      <c r="D62" s="6"/>
      <c r="E62" s="3"/>
      <c r="F62" s="58"/>
      <c r="G62" s="70"/>
      <c r="H62" s="70"/>
      <c r="I62" s="282"/>
      <c r="J62" s="70"/>
      <c r="K62" s="70"/>
      <c r="L62" s="70"/>
      <c r="M62" s="282"/>
    </row>
    <row r="63" spans="1:30" ht="21.2" customHeight="1">
      <c r="E63" s="17"/>
      <c r="F63" s="11"/>
      <c r="G63" s="11"/>
      <c r="H63" s="11"/>
      <c r="I63" s="206"/>
      <c r="J63" s="71"/>
      <c r="K63" s="24"/>
      <c r="L63" s="71"/>
      <c r="M63" s="205"/>
    </row>
    <row r="64" spans="1:30" ht="21.2" customHeight="1">
      <c r="E64" s="17"/>
      <c r="F64" s="11"/>
      <c r="G64" s="11"/>
      <c r="H64" s="11"/>
      <c r="I64" s="206"/>
      <c r="J64" s="3"/>
      <c r="K64" s="11"/>
      <c r="L64" s="3"/>
      <c r="M64" s="206"/>
    </row>
    <row r="65" spans="1:22" ht="21.2" customHeight="1">
      <c r="E65" s="3"/>
      <c r="F65" s="11"/>
      <c r="G65" s="11"/>
      <c r="H65" s="11"/>
      <c r="I65" s="206"/>
      <c r="J65" s="17"/>
      <c r="K65" s="11"/>
      <c r="L65" s="17"/>
      <c r="M65" s="206"/>
    </row>
    <row r="66" spans="1:22" ht="21.2" customHeight="1">
      <c r="E66" s="3"/>
      <c r="F66" s="11"/>
      <c r="G66" s="11"/>
      <c r="H66" s="11"/>
      <c r="I66" s="206"/>
      <c r="J66" s="17"/>
      <c r="K66" s="11"/>
      <c r="L66" s="199"/>
      <c r="M66" s="206"/>
    </row>
    <row r="67" spans="1:22" ht="21.2" customHeight="1">
      <c r="A67" s="13"/>
      <c r="E67" s="17"/>
      <c r="F67" s="20"/>
      <c r="G67" s="20"/>
      <c r="H67" s="20"/>
      <c r="I67" s="217"/>
      <c r="J67" s="34"/>
      <c r="K67" s="20"/>
      <c r="L67" s="34"/>
      <c r="M67" s="217"/>
    </row>
    <row r="68" spans="1:22" ht="21.2" customHeight="1">
      <c r="A68" s="13"/>
      <c r="E68" s="17"/>
      <c r="F68" s="20"/>
      <c r="G68" s="20"/>
      <c r="H68" s="20"/>
      <c r="I68" s="217"/>
      <c r="J68" s="34"/>
      <c r="K68" s="20"/>
      <c r="L68" s="34"/>
      <c r="M68" s="217"/>
    </row>
    <row r="69" spans="1:22" ht="21.2" customHeight="1">
      <c r="A69" s="13"/>
      <c r="F69" s="20"/>
      <c r="G69" s="20"/>
      <c r="H69" s="20"/>
      <c r="I69" s="217"/>
      <c r="J69" s="34"/>
      <c r="K69" s="20"/>
      <c r="L69" s="34"/>
      <c r="M69" s="217"/>
    </row>
    <row r="70" spans="1:22" s="1" customFormat="1" ht="21.2" customHeight="1">
      <c r="A70" s="2"/>
      <c r="F70" s="20"/>
      <c r="G70" s="20"/>
      <c r="H70" s="20"/>
      <c r="I70" s="217"/>
      <c r="J70" s="34"/>
      <c r="K70" s="20"/>
      <c r="L70" s="34"/>
      <c r="M70" s="217"/>
      <c r="N70" s="4"/>
      <c r="O70" s="4"/>
      <c r="P70" s="4"/>
      <c r="Q70" s="4"/>
      <c r="R70" s="4"/>
      <c r="S70" s="4"/>
      <c r="T70" s="4"/>
      <c r="U70" s="4"/>
      <c r="V70" s="4"/>
    </row>
    <row r="71" spans="1:22" ht="21.2" customHeight="1">
      <c r="A71" s="13"/>
      <c r="E71" s="17"/>
      <c r="F71" s="20"/>
      <c r="G71" s="20"/>
      <c r="H71" s="20"/>
      <c r="I71" s="217"/>
      <c r="J71" s="34"/>
      <c r="K71" s="20"/>
      <c r="L71" s="34"/>
      <c r="M71" s="217"/>
    </row>
    <row r="72" spans="1:22" ht="21.2" customHeight="1">
      <c r="A72" s="13"/>
      <c r="E72" s="17"/>
      <c r="F72" s="20"/>
      <c r="G72" s="20"/>
      <c r="H72" s="20"/>
      <c r="I72" s="217"/>
      <c r="J72" s="34"/>
      <c r="K72" s="20"/>
      <c r="L72" s="20"/>
      <c r="M72" s="217"/>
      <c r="N72" s="1"/>
    </row>
    <row r="73" spans="1:22" ht="21.2" customHeight="1">
      <c r="A73" s="13"/>
      <c r="F73" s="20"/>
      <c r="G73" s="20"/>
      <c r="H73" s="20"/>
      <c r="I73" s="217"/>
      <c r="J73" s="34"/>
      <c r="K73" s="20"/>
      <c r="L73" s="20"/>
      <c r="M73" s="217"/>
    </row>
    <row r="74" spans="1:22" ht="21.2" customHeight="1">
      <c r="A74" s="13"/>
      <c r="E74" s="17"/>
      <c r="F74" s="20"/>
      <c r="G74" s="20"/>
      <c r="H74" s="20"/>
      <c r="I74" s="217"/>
      <c r="J74" s="37"/>
      <c r="K74" s="20"/>
      <c r="L74" s="37"/>
      <c r="M74" s="217"/>
    </row>
    <row r="75" spans="1:22" ht="21.2" customHeight="1">
      <c r="B75" s="2"/>
      <c r="C75" s="1"/>
      <c r="E75" s="17"/>
      <c r="F75" s="20"/>
      <c r="G75" s="20"/>
      <c r="H75" s="20"/>
      <c r="I75" s="217"/>
      <c r="J75" s="37"/>
      <c r="K75" s="20"/>
      <c r="L75" s="34"/>
      <c r="M75" s="217"/>
    </row>
    <row r="76" spans="1:22" ht="21.2" customHeight="1">
      <c r="A76" s="2"/>
      <c r="B76" s="2"/>
      <c r="C76" s="1"/>
      <c r="E76" s="17"/>
      <c r="F76" s="20"/>
      <c r="G76" s="20"/>
      <c r="H76" s="20"/>
      <c r="I76" s="217"/>
      <c r="J76" s="37"/>
      <c r="K76" s="20"/>
      <c r="L76" s="34"/>
      <c r="M76" s="217"/>
    </row>
    <row r="77" spans="1:22" ht="21.2" customHeight="1">
      <c r="A77" s="13"/>
      <c r="E77" s="59"/>
      <c r="F77" s="20"/>
      <c r="G77" s="20"/>
      <c r="H77" s="20"/>
      <c r="I77" s="217"/>
      <c r="J77" s="37"/>
      <c r="K77" s="20"/>
      <c r="L77" s="34"/>
      <c r="M77" s="217"/>
    </row>
    <row r="78" spans="1:22" ht="21.2" customHeight="1">
      <c r="A78" s="13"/>
      <c r="B78" s="2"/>
      <c r="C78" s="1"/>
      <c r="E78" s="59"/>
      <c r="F78" s="20"/>
      <c r="G78" s="20"/>
      <c r="H78" s="20"/>
      <c r="I78" s="217"/>
      <c r="J78" s="37"/>
      <c r="K78" s="20"/>
      <c r="L78" s="34"/>
      <c r="M78" s="217"/>
      <c r="V78" s="1"/>
    </row>
    <row r="79" spans="1:22" ht="21.2" customHeight="1">
      <c r="A79" s="2"/>
      <c r="B79" s="13"/>
      <c r="C79" s="1"/>
      <c r="E79" s="17"/>
      <c r="F79" s="20"/>
      <c r="G79" s="20"/>
      <c r="H79" s="20"/>
      <c r="I79" s="217"/>
      <c r="J79" s="37"/>
      <c r="K79" s="20"/>
      <c r="L79" s="34"/>
      <c r="M79" s="217"/>
    </row>
    <row r="80" spans="1:22" ht="21.2" customHeight="1">
      <c r="A80" s="1"/>
      <c r="B80" s="1"/>
      <c r="E80" s="17"/>
      <c r="F80" s="20"/>
      <c r="G80" s="20"/>
      <c r="H80" s="20"/>
      <c r="I80" s="217"/>
      <c r="J80" s="37"/>
      <c r="K80" s="20"/>
      <c r="L80" s="34"/>
      <c r="M80" s="217"/>
    </row>
    <row r="81" spans="1:21" ht="21.2" customHeight="1">
      <c r="E81" s="17"/>
      <c r="F81" s="20"/>
      <c r="G81" s="20"/>
      <c r="H81" s="20"/>
      <c r="I81" s="217"/>
      <c r="J81" s="37"/>
      <c r="K81" s="20"/>
      <c r="L81" s="34"/>
      <c r="M81" s="217"/>
    </row>
    <row r="82" spans="1:21" ht="21.2" customHeight="1">
      <c r="E82" s="17"/>
      <c r="F82" s="20"/>
      <c r="G82" s="20"/>
      <c r="H82" s="20"/>
      <c r="I82" s="217"/>
      <c r="J82" s="37"/>
      <c r="K82" s="20"/>
      <c r="L82" s="34"/>
      <c r="M82" s="217"/>
    </row>
    <row r="83" spans="1:21" ht="21.2" customHeight="1">
      <c r="E83" s="17"/>
      <c r="F83" s="20"/>
      <c r="G83" s="20"/>
      <c r="H83" s="20"/>
      <c r="I83" s="217"/>
      <c r="J83" s="37"/>
      <c r="K83" s="20"/>
      <c r="L83" s="34"/>
      <c r="M83" s="217"/>
      <c r="O83" s="1"/>
      <c r="P83" s="1"/>
      <c r="Q83" s="1"/>
      <c r="R83" s="1"/>
      <c r="S83" s="1"/>
      <c r="T83" s="1"/>
      <c r="U83" s="1"/>
    </row>
    <row r="84" spans="1:21" ht="21.2" customHeight="1">
      <c r="B84" s="1"/>
      <c r="E84" s="17"/>
      <c r="F84" s="20"/>
      <c r="G84" s="20"/>
      <c r="H84" s="20"/>
      <c r="I84" s="217"/>
      <c r="J84" s="37"/>
      <c r="K84" s="20"/>
      <c r="L84" s="34"/>
      <c r="M84" s="217"/>
    </row>
    <row r="85" spans="1:21" ht="21.2" customHeight="1">
      <c r="A85" s="13"/>
      <c r="C85" s="13"/>
      <c r="D85" s="13"/>
      <c r="E85" s="17"/>
      <c r="F85" s="17"/>
      <c r="G85" s="17"/>
      <c r="H85" s="17"/>
      <c r="I85" s="215"/>
      <c r="J85" s="17"/>
    </row>
    <row r="86" spans="1:21" ht="21.2" customHeight="1">
      <c r="A86" s="13"/>
      <c r="B86" s="13"/>
      <c r="C86" s="13"/>
      <c r="D86" s="13"/>
      <c r="E86" s="17"/>
      <c r="F86" s="17"/>
      <c r="G86" s="17"/>
      <c r="H86" s="17"/>
      <c r="I86" s="215"/>
      <c r="J86" s="17"/>
    </row>
    <row r="87" spans="1:21" ht="21.2" customHeight="1">
      <c r="E87" s="17"/>
      <c r="F87" s="20"/>
      <c r="G87" s="20"/>
      <c r="H87" s="20"/>
      <c r="I87" s="217"/>
      <c r="J87" s="37"/>
      <c r="K87" s="20"/>
      <c r="L87" s="34"/>
      <c r="M87" s="217"/>
    </row>
    <row r="88" spans="1:21" ht="21.2" customHeight="1">
      <c r="B88" s="1"/>
      <c r="E88" s="17"/>
      <c r="F88" s="20"/>
      <c r="G88" s="20"/>
      <c r="H88" s="20"/>
      <c r="I88" s="217"/>
      <c r="J88" s="37"/>
      <c r="K88" s="20"/>
      <c r="L88" s="34"/>
      <c r="M88" s="217"/>
    </row>
    <row r="89" spans="1:21" ht="21.2" customHeight="1">
      <c r="A89" s="1"/>
      <c r="B89" s="1"/>
      <c r="E89" s="17"/>
      <c r="F89" s="20"/>
      <c r="G89" s="20"/>
      <c r="H89" s="20"/>
      <c r="I89" s="217"/>
      <c r="J89" s="37"/>
      <c r="K89" s="20"/>
      <c r="L89" s="34"/>
      <c r="M89" s="217"/>
    </row>
    <row r="90" spans="1:21" ht="21.2" customHeight="1">
      <c r="B90" s="1"/>
      <c r="E90" s="17"/>
      <c r="F90" s="20"/>
      <c r="G90" s="20"/>
      <c r="H90" s="20"/>
      <c r="I90" s="217"/>
      <c r="J90" s="37"/>
      <c r="K90" s="20"/>
      <c r="L90" s="34"/>
      <c r="M90" s="217"/>
    </row>
    <row r="91" spans="1:21" ht="21.2" customHeight="1">
      <c r="A91" s="1"/>
      <c r="B91" s="1"/>
      <c r="E91" s="17"/>
      <c r="F91" s="20"/>
      <c r="G91" s="20"/>
      <c r="H91" s="20"/>
      <c r="I91" s="217"/>
      <c r="J91" s="37"/>
      <c r="K91" s="20"/>
      <c r="L91" s="34"/>
      <c r="M91" s="217"/>
    </row>
    <row r="92" spans="1:21" ht="21.2" customHeight="1">
      <c r="A92" s="13"/>
      <c r="B92" s="1"/>
      <c r="E92" s="17"/>
      <c r="F92" s="20"/>
      <c r="G92" s="20"/>
      <c r="H92" s="20"/>
      <c r="I92" s="217"/>
      <c r="J92" s="37"/>
      <c r="K92" s="20"/>
      <c r="L92" s="34"/>
      <c r="M92" s="217"/>
    </row>
    <row r="93" spans="1:21" ht="21.2" customHeight="1">
      <c r="A93" s="13"/>
      <c r="B93" s="1"/>
      <c r="E93" s="17"/>
      <c r="F93" s="20"/>
      <c r="G93" s="20"/>
      <c r="H93" s="20"/>
      <c r="I93" s="217"/>
      <c r="J93" s="37"/>
      <c r="K93" s="20"/>
      <c r="L93" s="34"/>
      <c r="M93" s="217"/>
    </row>
    <row r="94" spans="1:21" ht="21.2" customHeight="1">
      <c r="A94" s="13"/>
      <c r="B94" s="1"/>
      <c r="E94" s="17"/>
      <c r="F94" s="20"/>
      <c r="G94" s="20"/>
      <c r="H94" s="20"/>
      <c r="I94" s="217"/>
      <c r="J94" s="37"/>
      <c r="K94" s="20"/>
      <c r="L94" s="34"/>
      <c r="M94" s="217"/>
    </row>
    <row r="95" spans="1:21" ht="21.2" customHeight="1">
      <c r="A95" s="13"/>
      <c r="B95" s="1"/>
      <c r="E95" s="17"/>
      <c r="F95" s="20"/>
      <c r="G95" s="20"/>
      <c r="H95" s="20"/>
      <c r="I95" s="217"/>
      <c r="J95" s="37"/>
      <c r="K95" s="20"/>
      <c r="L95" s="34"/>
      <c r="M95" s="217"/>
    </row>
    <row r="96" spans="1:21" ht="21.2" customHeight="1">
      <c r="A96" s="13"/>
      <c r="B96" s="2"/>
      <c r="C96" s="1"/>
      <c r="E96" s="59"/>
      <c r="F96" s="20"/>
      <c r="G96" s="20"/>
      <c r="H96" s="20"/>
      <c r="I96" s="217"/>
      <c r="J96" s="37"/>
      <c r="K96" s="20"/>
      <c r="L96" s="34"/>
      <c r="M96" s="217"/>
    </row>
    <row r="97" spans="1:13" ht="21.2" customHeight="1">
      <c r="A97" s="2"/>
      <c r="B97" s="13"/>
      <c r="E97" s="17"/>
      <c r="F97" s="20"/>
      <c r="G97" s="20"/>
      <c r="H97" s="20"/>
      <c r="I97" s="217"/>
      <c r="J97" s="37"/>
      <c r="K97" s="20"/>
      <c r="L97" s="34"/>
      <c r="M97" s="217"/>
    </row>
    <row r="98" spans="1:13" ht="21.2" customHeight="1">
      <c r="A98" s="13"/>
      <c r="B98" s="13"/>
      <c r="E98" s="17"/>
      <c r="F98" s="20"/>
      <c r="G98" s="20"/>
      <c r="H98" s="20"/>
      <c r="I98" s="217"/>
      <c r="J98" s="37"/>
      <c r="K98" s="20"/>
      <c r="L98" s="34"/>
      <c r="M98" s="217"/>
    </row>
    <row r="99" spans="1:13" ht="21.2" customHeight="1">
      <c r="A99" s="13"/>
      <c r="B99" s="13"/>
      <c r="E99" s="17"/>
      <c r="F99" s="20"/>
      <c r="G99" s="20"/>
      <c r="H99" s="20"/>
      <c r="I99" s="217"/>
      <c r="J99" s="37"/>
      <c r="K99" s="20"/>
      <c r="L99" s="34"/>
      <c r="M99" s="217"/>
    </row>
    <row r="100" spans="1:13" ht="21.2" customHeight="1">
      <c r="B100" s="13"/>
      <c r="E100" s="17"/>
      <c r="F100" s="20"/>
      <c r="G100" s="20"/>
      <c r="H100" s="20"/>
      <c r="I100" s="217"/>
      <c r="J100" s="37"/>
      <c r="K100" s="34"/>
      <c r="L100" s="34"/>
      <c r="M100" s="247"/>
    </row>
    <row r="101" spans="1:13" ht="21.2" customHeight="1">
      <c r="B101" s="1"/>
      <c r="E101" s="17"/>
      <c r="F101" s="20"/>
      <c r="G101" s="20"/>
      <c r="H101" s="20"/>
      <c r="I101" s="217"/>
      <c r="J101" s="37"/>
      <c r="K101" s="20"/>
      <c r="L101" s="34"/>
      <c r="M101" s="217"/>
    </row>
    <row r="102" spans="1:13" ht="21.2" customHeight="1">
      <c r="A102" s="13"/>
      <c r="B102" s="2"/>
      <c r="C102" s="1"/>
      <c r="E102" s="59"/>
      <c r="F102" s="20"/>
      <c r="G102" s="20"/>
      <c r="H102" s="20"/>
      <c r="I102" s="217"/>
      <c r="J102" s="37"/>
      <c r="K102" s="20"/>
      <c r="L102" s="34"/>
      <c r="M102" s="217"/>
    </row>
    <row r="103" spans="1:13" ht="21.2" customHeight="1">
      <c r="A103" s="2"/>
      <c r="B103" s="13"/>
      <c r="E103" s="17"/>
      <c r="F103" s="20"/>
      <c r="G103" s="20"/>
      <c r="H103" s="20"/>
      <c r="I103" s="217"/>
      <c r="J103" s="37"/>
      <c r="K103" s="34"/>
      <c r="L103" s="34"/>
      <c r="M103" s="247"/>
    </row>
    <row r="104" spans="1:13" ht="21.2" customHeight="1">
      <c r="A104" s="2"/>
      <c r="B104" s="13"/>
      <c r="F104" s="34"/>
      <c r="G104" s="34"/>
      <c r="H104" s="34"/>
      <c r="I104" s="247"/>
      <c r="K104" s="4"/>
      <c r="L104" s="4"/>
      <c r="M104" s="223"/>
    </row>
    <row r="105" spans="1:13" ht="21.2" customHeight="1">
      <c r="A105" s="13"/>
      <c r="B105" s="13"/>
      <c r="C105" s="13"/>
      <c r="D105" s="13"/>
      <c r="F105" s="62"/>
      <c r="G105" s="62"/>
      <c r="H105" s="62"/>
      <c r="I105" s="283"/>
      <c r="J105" s="17"/>
      <c r="K105" s="62"/>
      <c r="M105" s="283"/>
    </row>
    <row r="106" spans="1:13" ht="21.2" customHeight="1">
      <c r="A106" s="2"/>
      <c r="B106" s="13"/>
      <c r="F106" s="34"/>
      <c r="G106" s="34"/>
      <c r="H106" s="34"/>
      <c r="I106" s="247"/>
      <c r="K106" s="4"/>
      <c r="L106" s="4"/>
      <c r="M106" s="223"/>
    </row>
    <row r="107" spans="1:13" ht="21.2" customHeight="1">
      <c r="A107" s="13"/>
      <c r="B107" s="2"/>
      <c r="C107" s="1"/>
      <c r="E107" s="59"/>
      <c r="F107" s="20"/>
      <c r="G107" s="62"/>
      <c r="H107" s="62"/>
      <c r="I107" s="283"/>
      <c r="J107" s="17"/>
      <c r="K107" s="62"/>
      <c r="M107" s="283"/>
    </row>
    <row r="108" spans="1:13" ht="21.2" customHeight="1">
      <c r="A108" s="13"/>
      <c r="B108" s="2"/>
      <c r="C108" s="1"/>
      <c r="E108" s="59"/>
      <c r="F108" s="20"/>
      <c r="G108" s="62"/>
      <c r="H108" s="62"/>
      <c r="I108" s="283"/>
      <c r="J108" s="17"/>
      <c r="K108" s="62"/>
      <c r="M108" s="283"/>
    </row>
    <row r="109" spans="1:13" ht="21.2" customHeight="1">
      <c r="B109" s="13"/>
      <c r="C109" s="13"/>
      <c r="D109" s="13"/>
      <c r="F109" s="62"/>
      <c r="G109" s="62"/>
      <c r="H109" s="62"/>
      <c r="I109" s="283"/>
      <c r="J109" s="17"/>
      <c r="K109" s="62"/>
      <c r="M109" s="283"/>
    </row>
    <row r="116" spans="11:13" ht="21.2" customHeight="1">
      <c r="K116" s="4"/>
      <c r="L116" s="4"/>
      <c r="M116" s="223"/>
    </row>
    <row r="117" spans="11:13" ht="21.2" customHeight="1">
      <c r="K117" s="4"/>
      <c r="L117" s="4"/>
      <c r="M117" s="223"/>
    </row>
  </sheetData>
  <mergeCells count="2">
    <mergeCell ref="G5:I5"/>
    <mergeCell ref="K5:M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L58"/>
  <sheetViews>
    <sheetView topLeftCell="A21" zoomScale="80" zoomScaleNormal="80" zoomScaleSheetLayoutView="70" workbookViewId="0">
      <selection activeCell="D42" sqref="D42"/>
    </sheetView>
  </sheetViews>
  <sheetFormatPr defaultColWidth="9.140625" defaultRowHeight="21.75" customHeight="1"/>
  <cols>
    <col min="1" max="3" width="2" style="4" customWidth="1"/>
    <col min="4" max="4" width="34.140625" style="4" customWidth="1"/>
    <col min="5" max="5" width="7.7109375" style="4" customWidth="1"/>
    <col min="6" max="6" width="0.7109375" style="4" customWidth="1"/>
    <col min="7" max="7" width="10.7109375" style="49" customWidth="1"/>
    <col min="8" max="8" width="0.7109375" style="16" customWidth="1"/>
    <col min="9" max="9" width="9.7109375" style="16" customWidth="1"/>
    <col min="10" max="10" width="0.7109375" style="16" customWidth="1"/>
    <col min="11" max="11" width="9.28515625" style="16" customWidth="1"/>
    <col min="12" max="12" width="0.7109375" style="16" customWidth="1"/>
    <col min="13" max="13" width="10.140625" style="49" customWidth="1"/>
    <col min="14" max="14" width="0.7109375" style="16" customWidth="1"/>
    <col min="15" max="15" width="9.85546875" style="16" customWidth="1"/>
    <col min="16" max="16" width="0.7109375" style="16" customWidth="1"/>
    <col min="17" max="17" width="10.28515625" style="49" customWidth="1"/>
    <col min="18" max="18" width="0.7109375" style="49" customWidth="1"/>
    <col min="19" max="19" width="11.7109375" style="16" customWidth="1"/>
    <col min="20" max="20" width="0.7109375" style="16" customWidth="1"/>
    <col min="21" max="21" width="15.28515625" style="49" customWidth="1"/>
    <col min="22" max="22" width="0.7109375" style="49" customWidth="1"/>
    <col min="23" max="23" width="16.140625" style="49" customWidth="1"/>
    <col min="24" max="24" width="0.7109375" style="16" customWidth="1"/>
    <col min="25" max="25" width="18.28515625" style="16" customWidth="1"/>
    <col min="26" max="26" width="0.7109375" style="16" customWidth="1"/>
    <col min="27" max="27" width="14.85546875" style="16" customWidth="1"/>
    <col min="28" max="28" width="0.7109375" style="16" customWidth="1"/>
    <col min="29" max="29" width="11" style="49" bestFit="1" customWidth="1"/>
    <col min="30" max="30" width="0.7109375" style="16" customWidth="1"/>
    <col min="31" max="31" width="10.140625" style="49" bestFit="1" customWidth="1"/>
    <col min="32" max="32" width="0.7109375" style="16" customWidth="1"/>
    <col min="33" max="33" width="11" style="20" bestFit="1" customWidth="1"/>
    <col min="34" max="36" width="10.5703125" style="4" bestFit="1" customWidth="1"/>
    <col min="37" max="16384" width="9.140625" style="4"/>
  </cols>
  <sheetData>
    <row r="1" spans="1:38" ht="21.75" customHeight="1">
      <c r="A1" s="2" t="s">
        <v>0</v>
      </c>
    </row>
    <row r="2" spans="1:38" ht="21.75" customHeight="1">
      <c r="A2" s="1" t="s">
        <v>59</v>
      </c>
    </row>
    <row r="3" spans="1:38" ht="21.75" customHeight="1">
      <c r="A3" s="8" t="s">
        <v>181</v>
      </c>
      <c r="B3" s="26"/>
      <c r="C3" s="26"/>
      <c r="D3" s="26"/>
      <c r="E3" s="26"/>
      <c r="F3" s="26"/>
      <c r="G3" s="28"/>
      <c r="H3" s="51"/>
      <c r="I3" s="51"/>
      <c r="J3" s="51"/>
      <c r="K3" s="51"/>
      <c r="L3" s="51"/>
      <c r="M3" s="28"/>
      <c r="N3" s="51"/>
      <c r="O3" s="326"/>
      <c r="P3" s="326"/>
      <c r="Q3" s="28"/>
      <c r="R3" s="28"/>
      <c r="S3" s="51"/>
      <c r="T3" s="51"/>
      <c r="U3" s="28"/>
      <c r="V3" s="28"/>
      <c r="W3" s="28"/>
      <c r="X3" s="51"/>
      <c r="Y3" s="326"/>
      <c r="Z3" s="326"/>
      <c r="AA3" s="51"/>
      <c r="AB3" s="51"/>
      <c r="AC3" s="28"/>
      <c r="AD3" s="51"/>
      <c r="AE3" s="28"/>
      <c r="AF3" s="51"/>
      <c r="AG3" s="23"/>
    </row>
    <row r="4" spans="1:38" ht="18.95" customHeight="1">
      <c r="A4" s="1"/>
    </row>
    <row r="5" spans="1:38" s="73" customFormat="1" ht="18.95" customHeight="1">
      <c r="G5" s="374" t="s">
        <v>2</v>
      </c>
      <c r="H5" s="374"/>
      <c r="I5" s="374"/>
      <c r="J5" s="374"/>
      <c r="K5" s="374"/>
      <c r="L5" s="374"/>
      <c r="M5" s="374"/>
      <c r="N5" s="374"/>
      <c r="O5" s="375"/>
      <c r="P5" s="375"/>
      <c r="Q5" s="374"/>
      <c r="R5" s="374"/>
      <c r="S5" s="374"/>
      <c r="T5" s="374"/>
      <c r="U5" s="374"/>
      <c r="V5" s="374"/>
      <c r="W5" s="374"/>
      <c r="X5" s="374"/>
      <c r="Y5" s="375"/>
      <c r="Z5" s="375"/>
      <c r="AA5" s="374"/>
      <c r="AB5" s="374"/>
      <c r="AC5" s="374"/>
      <c r="AD5" s="374"/>
      <c r="AE5" s="374"/>
      <c r="AF5" s="374"/>
      <c r="AG5" s="374"/>
    </row>
    <row r="6" spans="1:38" s="73" customFormat="1" ht="18.95" customHeight="1">
      <c r="G6" s="376" t="s">
        <v>133</v>
      </c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7"/>
      <c r="T6" s="377"/>
      <c r="U6" s="376"/>
      <c r="V6" s="376"/>
      <c r="W6" s="376"/>
      <c r="X6" s="376"/>
      <c r="Y6" s="376"/>
      <c r="Z6" s="376"/>
      <c r="AA6" s="376"/>
      <c r="AB6" s="376"/>
      <c r="AC6" s="376"/>
      <c r="AD6" s="74"/>
      <c r="AE6" s="74"/>
      <c r="AF6" s="75"/>
      <c r="AG6" s="75"/>
    </row>
    <row r="7" spans="1:38" s="76" customFormat="1" ht="18.95" customHeight="1">
      <c r="G7" s="376" t="s">
        <v>128</v>
      </c>
      <c r="H7" s="376"/>
      <c r="I7" s="376"/>
      <c r="J7" s="376"/>
      <c r="K7" s="376"/>
      <c r="L7" s="77"/>
      <c r="M7" s="378" t="s">
        <v>41</v>
      </c>
      <c r="N7" s="378"/>
      <c r="O7" s="378"/>
      <c r="P7" s="378"/>
      <c r="Q7" s="378"/>
      <c r="R7" s="78"/>
      <c r="S7" s="344"/>
      <c r="T7" s="344"/>
      <c r="U7" s="376" t="s">
        <v>42</v>
      </c>
      <c r="V7" s="376"/>
      <c r="W7" s="376"/>
      <c r="X7" s="376"/>
      <c r="Y7" s="376"/>
      <c r="Z7" s="376"/>
      <c r="AA7" s="376"/>
      <c r="AI7" s="73"/>
      <c r="AJ7" s="73"/>
      <c r="AK7" s="73"/>
      <c r="AL7" s="73"/>
    </row>
    <row r="8" spans="1:38" s="76" customFormat="1" ht="18.95" customHeight="1">
      <c r="G8" s="328"/>
      <c r="H8" s="328"/>
      <c r="I8" s="328"/>
      <c r="J8" s="328"/>
      <c r="K8" s="328"/>
      <c r="L8" s="77"/>
      <c r="M8" s="318"/>
      <c r="N8" s="318"/>
      <c r="O8" s="318"/>
      <c r="P8" s="318"/>
      <c r="Q8" s="318"/>
      <c r="R8" s="78"/>
      <c r="S8" s="328"/>
      <c r="T8" s="328"/>
      <c r="U8" s="328"/>
      <c r="V8" s="328"/>
      <c r="W8" s="328"/>
      <c r="X8" s="328"/>
      <c r="Y8" s="328" t="s">
        <v>199</v>
      </c>
      <c r="Z8" s="328"/>
      <c r="AA8" s="328"/>
      <c r="AI8" s="73"/>
      <c r="AJ8" s="73"/>
      <c r="AK8" s="73"/>
      <c r="AL8" s="73"/>
    </row>
    <row r="9" spans="1:38" s="76" customFormat="1" ht="18.95" customHeight="1">
      <c r="B9" s="79"/>
      <c r="C9" s="79"/>
      <c r="D9" s="79"/>
      <c r="E9" s="79"/>
      <c r="F9" s="79"/>
      <c r="H9" s="77"/>
      <c r="I9" s="77"/>
      <c r="J9" s="77"/>
      <c r="K9" s="77"/>
      <c r="L9" s="77"/>
      <c r="M9" s="77" t="s">
        <v>61</v>
      </c>
      <c r="N9" s="77"/>
      <c r="O9" s="77" t="s">
        <v>61</v>
      </c>
      <c r="P9" s="77"/>
      <c r="R9" s="80"/>
      <c r="S9" s="77" t="s">
        <v>60</v>
      </c>
      <c r="T9" s="77"/>
      <c r="U9" s="77" t="s">
        <v>62</v>
      </c>
      <c r="V9" s="78"/>
      <c r="W9" s="77" t="s">
        <v>63</v>
      </c>
      <c r="X9" s="77"/>
      <c r="Y9" s="77" t="s">
        <v>200</v>
      </c>
      <c r="Z9" s="77"/>
      <c r="AA9" s="77" t="s">
        <v>64</v>
      </c>
      <c r="AB9" s="77"/>
      <c r="AC9" s="81" t="s">
        <v>65</v>
      </c>
      <c r="AD9" s="77"/>
      <c r="AE9" s="81" t="s">
        <v>66</v>
      </c>
      <c r="AF9" s="77"/>
      <c r="AG9" s="82"/>
      <c r="AI9" s="73"/>
      <c r="AJ9" s="73"/>
      <c r="AK9" s="73"/>
      <c r="AL9" s="73"/>
    </row>
    <row r="10" spans="1:38" s="76" customFormat="1" ht="18.95" customHeight="1">
      <c r="B10" s="79"/>
      <c r="C10" s="79"/>
      <c r="D10" s="79"/>
      <c r="E10" s="79"/>
      <c r="F10" s="79"/>
      <c r="G10" s="77" t="s">
        <v>67</v>
      </c>
      <c r="H10" s="77"/>
      <c r="I10" s="81" t="s">
        <v>68</v>
      </c>
      <c r="J10" s="81"/>
      <c r="K10" s="81" t="s">
        <v>186</v>
      </c>
      <c r="L10" s="77"/>
      <c r="M10" s="77" t="s">
        <v>70</v>
      </c>
      <c r="N10" s="77"/>
      <c r="O10" s="77" t="s">
        <v>70</v>
      </c>
      <c r="P10" s="77"/>
      <c r="Q10" s="80" t="s">
        <v>71</v>
      </c>
      <c r="R10" s="80"/>
      <c r="S10" s="77" t="s">
        <v>69</v>
      </c>
      <c r="T10" s="77"/>
      <c r="U10" s="77" t="s">
        <v>72</v>
      </c>
      <c r="V10" s="77"/>
      <c r="W10" s="77" t="s">
        <v>73</v>
      </c>
      <c r="X10" s="77"/>
      <c r="Y10" s="77" t="s">
        <v>201</v>
      </c>
      <c r="Z10" s="77"/>
      <c r="AA10" s="77" t="s">
        <v>74</v>
      </c>
      <c r="AB10" s="77"/>
      <c r="AC10" s="83" t="s">
        <v>75</v>
      </c>
      <c r="AD10" s="77"/>
      <c r="AE10" s="83" t="s">
        <v>76</v>
      </c>
      <c r="AF10" s="77"/>
      <c r="AG10" s="81" t="s">
        <v>65</v>
      </c>
      <c r="AI10" s="73"/>
      <c r="AJ10" s="73"/>
      <c r="AK10" s="73"/>
      <c r="AL10" s="73"/>
    </row>
    <row r="11" spans="1:38" s="76" customFormat="1" ht="18.95" customHeight="1">
      <c r="A11" s="84"/>
      <c r="B11" s="73"/>
      <c r="C11" s="73"/>
      <c r="D11" s="73"/>
      <c r="F11" s="73"/>
      <c r="G11" s="77" t="s">
        <v>77</v>
      </c>
      <c r="H11" s="77"/>
      <c r="I11" s="77" t="s">
        <v>78</v>
      </c>
      <c r="J11" s="77"/>
      <c r="K11" s="77" t="s">
        <v>187</v>
      </c>
      <c r="L11" s="77"/>
      <c r="M11" s="77" t="s">
        <v>80</v>
      </c>
      <c r="N11" s="77"/>
      <c r="O11" s="77" t="s">
        <v>185</v>
      </c>
      <c r="P11" s="77"/>
      <c r="Q11" s="80" t="s">
        <v>81</v>
      </c>
      <c r="R11" s="80"/>
      <c r="S11" s="81" t="s">
        <v>79</v>
      </c>
      <c r="T11" s="77"/>
      <c r="U11" s="85" t="s">
        <v>82</v>
      </c>
      <c r="V11" s="86"/>
      <c r="W11" s="85" t="s">
        <v>83</v>
      </c>
      <c r="X11" s="77"/>
      <c r="Y11" s="85" t="s">
        <v>202</v>
      </c>
      <c r="Z11" s="85"/>
      <c r="AA11" s="85" t="s">
        <v>32</v>
      </c>
      <c r="AB11" s="77"/>
      <c r="AC11" s="83" t="s">
        <v>134</v>
      </c>
      <c r="AD11" s="77"/>
      <c r="AE11" s="83" t="s">
        <v>84</v>
      </c>
      <c r="AF11" s="77"/>
      <c r="AG11" s="83" t="s">
        <v>85</v>
      </c>
      <c r="AI11" s="73"/>
      <c r="AJ11" s="73"/>
      <c r="AK11" s="73"/>
      <c r="AL11" s="73"/>
    </row>
    <row r="12" spans="1:38" s="235" customFormat="1" ht="18.95" customHeight="1">
      <c r="A12" s="230"/>
      <c r="B12" s="227"/>
      <c r="C12" s="227"/>
      <c r="D12" s="227"/>
      <c r="E12" s="203" t="s">
        <v>4</v>
      </c>
      <c r="F12" s="227"/>
      <c r="G12" s="231" t="s">
        <v>5</v>
      </c>
      <c r="H12" s="232"/>
      <c r="I12" s="231" t="s">
        <v>5</v>
      </c>
      <c r="J12" s="308"/>
      <c r="K12" s="231" t="s">
        <v>5</v>
      </c>
      <c r="L12" s="232"/>
      <c r="M12" s="231" t="s">
        <v>5</v>
      </c>
      <c r="N12" s="232"/>
      <c r="O12" s="231" t="s">
        <v>5</v>
      </c>
      <c r="P12" s="232"/>
      <c r="Q12" s="231" t="s">
        <v>5</v>
      </c>
      <c r="R12" s="233"/>
      <c r="S12" s="231" t="s">
        <v>5</v>
      </c>
      <c r="T12" s="232"/>
      <c r="U12" s="231" t="s">
        <v>5</v>
      </c>
      <c r="V12" s="234"/>
      <c r="W12" s="231" t="s">
        <v>5</v>
      </c>
      <c r="X12" s="232"/>
      <c r="Y12" s="231" t="s">
        <v>5</v>
      </c>
      <c r="Z12" s="308"/>
      <c r="AA12" s="231" t="s">
        <v>5</v>
      </c>
      <c r="AB12" s="232"/>
      <c r="AC12" s="231" t="s">
        <v>5</v>
      </c>
      <c r="AD12" s="232"/>
      <c r="AE12" s="231" t="s">
        <v>5</v>
      </c>
      <c r="AF12" s="232"/>
      <c r="AG12" s="231" t="s">
        <v>5</v>
      </c>
      <c r="AI12" s="227"/>
      <c r="AJ12" s="227"/>
      <c r="AK12" s="227"/>
      <c r="AL12" s="227"/>
    </row>
    <row r="13" spans="1:38" s="235" customFormat="1" ht="6" customHeight="1">
      <c r="C13" s="227"/>
      <c r="D13" s="227"/>
      <c r="E13" s="228"/>
      <c r="F13" s="227"/>
      <c r="G13" s="236"/>
      <c r="H13" s="237"/>
      <c r="I13" s="237"/>
      <c r="J13" s="237"/>
      <c r="K13" s="237"/>
      <c r="L13" s="237"/>
      <c r="M13" s="236"/>
      <c r="N13" s="237"/>
      <c r="O13" s="237"/>
      <c r="P13" s="237"/>
      <c r="Q13" s="236"/>
      <c r="R13" s="236"/>
      <c r="S13" s="237"/>
      <c r="T13" s="237"/>
      <c r="U13" s="236"/>
      <c r="V13" s="236"/>
      <c r="W13" s="236"/>
      <c r="X13" s="237"/>
      <c r="Y13" s="237"/>
      <c r="Z13" s="237"/>
      <c r="AA13" s="237"/>
      <c r="AB13" s="237"/>
      <c r="AC13" s="236"/>
      <c r="AD13" s="237"/>
      <c r="AE13" s="236"/>
      <c r="AF13" s="237"/>
      <c r="AG13" s="234"/>
      <c r="AI13" s="227"/>
      <c r="AJ13" s="227"/>
      <c r="AK13" s="227"/>
      <c r="AL13" s="227"/>
    </row>
    <row r="14" spans="1:38" s="235" customFormat="1" ht="18.95" customHeight="1">
      <c r="A14" s="238" t="s">
        <v>212</v>
      </c>
      <c r="B14" s="223"/>
      <c r="C14" s="227"/>
      <c r="D14" s="227"/>
      <c r="E14" s="228"/>
      <c r="F14" s="227"/>
      <c r="G14" s="234"/>
      <c r="H14" s="239"/>
      <c r="I14" s="234"/>
      <c r="J14" s="234"/>
      <c r="K14" s="234"/>
      <c r="L14" s="239"/>
      <c r="M14" s="234"/>
      <c r="N14" s="239"/>
      <c r="O14" s="239"/>
      <c r="P14" s="239"/>
      <c r="Q14" s="234"/>
      <c r="R14" s="234"/>
      <c r="S14" s="239"/>
      <c r="T14" s="239"/>
      <c r="U14" s="234"/>
      <c r="V14" s="234"/>
      <c r="W14" s="234"/>
      <c r="X14" s="239"/>
      <c r="Y14" s="234"/>
      <c r="Z14" s="234"/>
      <c r="AA14" s="234"/>
      <c r="AB14" s="239"/>
      <c r="AC14" s="234"/>
      <c r="AD14" s="239"/>
      <c r="AE14" s="234"/>
      <c r="AF14" s="239"/>
      <c r="AG14" s="234"/>
      <c r="AH14" s="240"/>
      <c r="AI14" s="227"/>
      <c r="AJ14" s="239"/>
      <c r="AK14" s="241"/>
      <c r="AL14" s="227"/>
    </row>
    <row r="15" spans="1:38" s="235" customFormat="1" ht="18.95" customHeight="1">
      <c r="A15" s="238"/>
      <c r="B15" s="201" t="s">
        <v>213</v>
      </c>
      <c r="D15" s="242"/>
      <c r="E15" s="242"/>
      <c r="F15" s="228"/>
      <c r="G15" s="244">
        <v>358659404</v>
      </c>
      <c r="H15" s="243"/>
      <c r="I15" s="244">
        <v>299434167</v>
      </c>
      <c r="J15" s="244"/>
      <c r="K15" s="244">
        <v>0</v>
      </c>
      <c r="L15" s="243"/>
      <c r="M15" s="244">
        <v>19579972</v>
      </c>
      <c r="N15" s="243"/>
      <c r="O15" s="244">
        <v>0</v>
      </c>
      <c r="P15" s="243"/>
      <c r="Q15" s="244">
        <v>282158016</v>
      </c>
      <c r="R15" s="244"/>
      <c r="S15" s="244">
        <v>11225249</v>
      </c>
      <c r="T15" s="243"/>
      <c r="U15" s="244">
        <v>43513161</v>
      </c>
      <c r="V15" s="234"/>
      <c r="W15" s="244">
        <v>175149</v>
      </c>
      <c r="X15" s="243"/>
      <c r="Y15" s="244">
        <v>0</v>
      </c>
      <c r="Z15" s="244"/>
      <c r="AA15" s="244">
        <f t="shared" ref="AA15:AA22" si="0">SUM(U15:Y15)</f>
        <v>43688310</v>
      </c>
      <c r="AB15" s="243"/>
      <c r="AC15" s="337">
        <f t="shared" ref="AC15:AC22" si="1">SUM(G15,I15,M15,Q15,S15,AA15)</f>
        <v>1014745118</v>
      </c>
      <c r="AD15" s="243"/>
      <c r="AE15" s="244">
        <v>13586000</v>
      </c>
      <c r="AF15" s="243"/>
      <c r="AG15" s="244">
        <v>1028331118</v>
      </c>
      <c r="AH15" s="240"/>
      <c r="AI15" s="227"/>
      <c r="AJ15" s="239"/>
      <c r="AK15" s="241"/>
      <c r="AL15" s="227"/>
    </row>
    <row r="16" spans="1:38" s="223" customFormat="1" ht="18.95" customHeight="1">
      <c r="A16" s="218" t="s">
        <v>40</v>
      </c>
      <c r="B16" s="227"/>
      <c r="C16" s="235"/>
      <c r="D16" s="242"/>
      <c r="E16" s="215">
        <v>29</v>
      </c>
      <c r="F16" s="228"/>
      <c r="G16" s="244">
        <v>0</v>
      </c>
      <c r="H16" s="243"/>
      <c r="I16" s="244">
        <v>0</v>
      </c>
      <c r="J16" s="244"/>
      <c r="K16" s="244">
        <v>0</v>
      </c>
      <c r="L16" s="243"/>
      <c r="M16" s="244">
        <v>0</v>
      </c>
      <c r="N16" s="243"/>
      <c r="O16" s="244">
        <v>0</v>
      </c>
      <c r="P16" s="243"/>
      <c r="Q16" s="244">
        <v>0</v>
      </c>
      <c r="R16" s="244"/>
      <c r="S16" s="244">
        <v>2600178</v>
      </c>
      <c r="T16" s="243"/>
      <c r="U16" s="244">
        <v>0</v>
      </c>
      <c r="V16" s="234"/>
      <c r="W16" s="244">
        <v>0</v>
      </c>
      <c r="X16" s="243"/>
      <c r="Y16" s="244">
        <v>0</v>
      </c>
      <c r="Z16" s="244"/>
      <c r="AA16" s="244">
        <f t="shared" si="0"/>
        <v>0</v>
      </c>
      <c r="AB16" s="243"/>
      <c r="AC16" s="337">
        <f t="shared" si="1"/>
        <v>2600178</v>
      </c>
      <c r="AD16" s="243"/>
      <c r="AE16" s="244">
        <v>0</v>
      </c>
      <c r="AF16" s="243"/>
      <c r="AG16" s="234">
        <f t="shared" ref="AG16:AG17" si="2">SUM(AC16,AE16)</f>
        <v>2600178</v>
      </c>
    </row>
    <row r="17" spans="1:38" s="223" customFormat="1" ht="18.95" customHeight="1">
      <c r="A17" s="218" t="s">
        <v>144</v>
      </c>
      <c r="B17" s="227"/>
      <c r="C17" s="235"/>
      <c r="D17" s="242"/>
      <c r="E17" s="215">
        <v>20</v>
      </c>
      <c r="F17" s="228"/>
      <c r="G17" s="244">
        <v>21113325</v>
      </c>
      <c r="H17" s="243"/>
      <c r="I17" s="244">
        <v>26427725</v>
      </c>
      <c r="J17" s="244"/>
      <c r="K17" s="244">
        <v>0</v>
      </c>
      <c r="L17" s="243"/>
      <c r="M17" s="244">
        <v>0</v>
      </c>
      <c r="N17" s="243"/>
      <c r="O17" s="244">
        <v>0</v>
      </c>
      <c r="P17" s="243"/>
      <c r="Q17" s="244">
        <v>0</v>
      </c>
      <c r="R17" s="244"/>
      <c r="S17" s="244">
        <v>0</v>
      </c>
      <c r="T17" s="243"/>
      <c r="U17" s="244">
        <v>0</v>
      </c>
      <c r="V17" s="234"/>
      <c r="W17" s="244">
        <v>0</v>
      </c>
      <c r="X17" s="243"/>
      <c r="Y17" s="244">
        <v>0</v>
      </c>
      <c r="Z17" s="244"/>
      <c r="AA17" s="244">
        <f t="shared" si="0"/>
        <v>0</v>
      </c>
      <c r="AB17" s="243"/>
      <c r="AC17" s="337">
        <f t="shared" si="1"/>
        <v>47541050</v>
      </c>
      <c r="AD17" s="243"/>
      <c r="AE17" s="244">
        <v>0</v>
      </c>
      <c r="AF17" s="243"/>
      <c r="AG17" s="234">
        <f t="shared" si="2"/>
        <v>47541050</v>
      </c>
    </row>
    <row r="18" spans="1:38" s="223" customFormat="1" ht="18.95" customHeight="1">
      <c r="A18" s="218" t="s">
        <v>153</v>
      </c>
      <c r="B18" s="227"/>
      <c r="C18" s="235"/>
      <c r="D18" s="242"/>
      <c r="F18" s="228"/>
      <c r="G18" s="244"/>
      <c r="H18" s="243"/>
      <c r="I18" s="244"/>
      <c r="J18" s="244"/>
      <c r="K18" s="244"/>
      <c r="L18" s="243"/>
      <c r="M18" s="244"/>
      <c r="N18" s="243"/>
      <c r="O18" s="244"/>
      <c r="P18" s="243"/>
      <c r="Q18" s="244"/>
      <c r="R18" s="244"/>
      <c r="S18" s="244"/>
      <c r="T18" s="243"/>
      <c r="U18" s="244"/>
      <c r="V18" s="234"/>
      <c r="W18" s="244"/>
      <c r="X18" s="243"/>
      <c r="Y18" s="244"/>
      <c r="Z18" s="244"/>
      <c r="AA18" s="244"/>
      <c r="AB18" s="243"/>
      <c r="AC18" s="337"/>
      <c r="AD18" s="243"/>
      <c r="AE18" s="244"/>
      <c r="AF18" s="243"/>
      <c r="AG18" s="234"/>
    </row>
    <row r="19" spans="1:38" s="223" customFormat="1" ht="18.95" customHeight="1">
      <c r="A19" s="218"/>
      <c r="B19" s="227" t="s">
        <v>154</v>
      </c>
      <c r="C19" s="235"/>
      <c r="D19" s="242"/>
      <c r="E19" s="215">
        <v>29</v>
      </c>
      <c r="F19" s="228"/>
      <c r="G19" s="244">
        <v>0</v>
      </c>
      <c r="H19" s="243"/>
      <c r="I19" s="244">
        <v>4745000</v>
      </c>
      <c r="J19" s="244"/>
      <c r="K19" s="244">
        <v>0</v>
      </c>
      <c r="L19" s="243"/>
      <c r="M19" s="244">
        <v>0</v>
      </c>
      <c r="N19" s="243"/>
      <c r="O19" s="244">
        <v>0</v>
      </c>
      <c r="P19" s="243"/>
      <c r="Q19" s="244">
        <v>0</v>
      </c>
      <c r="R19" s="244"/>
      <c r="S19" s="244">
        <v>-4745000</v>
      </c>
      <c r="T19" s="243"/>
      <c r="U19" s="244">
        <v>0</v>
      </c>
      <c r="V19" s="234"/>
      <c r="W19" s="244">
        <v>0</v>
      </c>
      <c r="X19" s="243"/>
      <c r="Y19" s="244">
        <v>0</v>
      </c>
      <c r="Z19" s="244"/>
      <c r="AA19" s="244">
        <f t="shared" si="0"/>
        <v>0</v>
      </c>
      <c r="AB19" s="243"/>
      <c r="AC19" s="337">
        <f t="shared" si="1"/>
        <v>0</v>
      </c>
      <c r="AD19" s="243"/>
      <c r="AE19" s="244">
        <v>0</v>
      </c>
      <c r="AF19" s="243"/>
      <c r="AG19" s="234">
        <f t="shared" ref="AG19:AG22" si="3">SUM(AC19,AE19)</f>
        <v>0</v>
      </c>
    </row>
    <row r="20" spans="1:38" s="223" customFormat="1" ht="18.95" customHeight="1">
      <c r="A20" s="218" t="s">
        <v>86</v>
      </c>
      <c r="B20" s="227"/>
      <c r="C20" s="235"/>
      <c r="D20" s="242"/>
      <c r="E20" s="215">
        <v>21</v>
      </c>
      <c r="F20" s="228"/>
      <c r="G20" s="244">
        <v>0</v>
      </c>
      <c r="H20" s="243"/>
      <c r="I20" s="244">
        <v>0</v>
      </c>
      <c r="J20" s="244"/>
      <c r="K20" s="244">
        <v>0</v>
      </c>
      <c r="L20" s="243"/>
      <c r="M20" s="244">
        <v>9762300</v>
      </c>
      <c r="N20" s="243"/>
      <c r="O20" s="244">
        <v>0</v>
      </c>
      <c r="P20" s="243"/>
      <c r="Q20" s="244">
        <v>-9762300</v>
      </c>
      <c r="R20" s="244"/>
      <c r="S20" s="244">
        <v>0</v>
      </c>
      <c r="T20" s="243"/>
      <c r="U20" s="244">
        <v>0</v>
      </c>
      <c r="V20" s="234"/>
      <c r="W20" s="244">
        <v>0</v>
      </c>
      <c r="X20" s="243"/>
      <c r="Y20" s="244">
        <v>0</v>
      </c>
      <c r="Z20" s="244"/>
      <c r="AA20" s="244">
        <f t="shared" si="0"/>
        <v>0</v>
      </c>
      <c r="AB20" s="243"/>
      <c r="AC20" s="337">
        <f t="shared" si="1"/>
        <v>0</v>
      </c>
      <c r="AD20" s="243"/>
      <c r="AE20" s="244">
        <v>0</v>
      </c>
      <c r="AF20" s="243"/>
      <c r="AG20" s="234">
        <f t="shared" si="3"/>
        <v>0</v>
      </c>
    </row>
    <row r="21" spans="1:38" s="223" customFormat="1" ht="18.95" customHeight="1">
      <c r="A21" s="227" t="s">
        <v>87</v>
      </c>
      <c r="B21" s="227"/>
      <c r="C21" s="227"/>
      <c r="D21" s="227"/>
      <c r="E21" s="228">
        <v>27</v>
      </c>
      <c r="F21" s="227"/>
      <c r="G21" s="244">
        <v>0</v>
      </c>
      <c r="H21" s="239"/>
      <c r="I21" s="234">
        <v>0</v>
      </c>
      <c r="J21" s="234"/>
      <c r="K21" s="234">
        <v>0</v>
      </c>
      <c r="L21" s="239"/>
      <c r="M21" s="234">
        <v>0</v>
      </c>
      <c r="N21" s="239"/>
      <c r="O21" s="239">
        <v>0</v>
      </c>
      <c r="P21" s="239"/>
      <c r="Q21" s="244">
        <v>-78900881</v>
      </c>
      <c r="R21" s="244"/>
      <c r="S21" s="244">
        <v>0</v>
      </c>
      <c r="T21" s="239"/>
      <c r="U21" s="244">
        <v>0</v>
      </c>
      <c r="V21" s="244"/>
      <c r="W21" s="244">
        <v>0</v>
      </c>
      <c r="X21" s="244"/>
      <c r="Y21" s="244">
        <v>0</v>
      </c>
      <c r="Z21" s="244"/>
      <c r="AA21" s="244">
        <f t="shared" si="0"/>
        <v>0</v>
      </c>
      <c r="AB21" s="244"/>
      <c r="AC21" s="337">
        <f t="shared" si="1"/>
        <v>-78900881</v>
      </c>
      <c r="AD21" s="244"/>
      <c r="AE21" s="244">
        <v>-2537210</v>
      </c>
      <c r="AF21" s="244"/>
      <c r="AG21" s="234">
        <f t="shared" si="3"/>
        <v>-81438091</v>
      </c>
    </row>
    <row r="22" spans="1:38" s="223" customFormat="1" ht="18.95" customHeight="1">
      <c r="A22" s="227" t="s">
        <v>55</v>
      </c>
      <c r="B22" s="227"/>
      <c r="C22" s="227"/>
      <c r="D22" s="227"/>
      <c r="E22" s="228"/>
      <c r="F22" s="227"/>
      <c r="G22" s="245">
        <v>0</v>
      </c>
      <c r="H22" s="239"/>
      <c r="I22" s="246">
        <v>0</v>
      </c>
      <c r="J22" s="309"/>
      <c r="K22" s="246">
        <v>0</v>
      </c>
      <c r="L22" s="239"/>
      <c r="M22" s="246">
        <v>0</v>
      </c>
      <c r="N22" s="239"/>
      <c r="O22" s="246">
        <v>0</v>
      </c>
      <c r="P22" s="239"/>
      <c r="Q22" s="245">
        <v>307587576</v>
      </c>
      <c r="R22" s="244"/>
      <c r="S22" s="245">
        <v>0</v>
      </c>
      <c r="T22" s="239"/>
      <c r="U22" s="245">
        <v>0</v>
      </c>
      <c r="V22" s="244"/>
      <c r="W22" s="245">
        <v>0</v>
      </c>
      <c r="X22" s="244"/>
      <c r="Y22" s="245">
        <v>0</v>
      </c>
      <c r="Z22" s="337"/>
      <c r="AA22" s="245">
        <f t="shared" si="0"/>
        <v>0</v>
      </c>
      <c r="AB22" s="244"/>
      <c r="AC22" s="245">
        <f t="shared" si="1"/>
        <v>307587576</v>
      </c>
      <c r="AD22" s="244"/>
      <c r="AE22" s="245">
        <v>10165100</v>
      </c>
      <c r="AF22" s="244"/>
      <c r="AG22" s="248">
        <f t="shared" si="3"/>
        <v>317752676</v>
      </c>
    </row>
    <row r="23" spans="1:38" s="223" customFormat="1" ht="6" customHeight="1">
      <c r="A23" s="220" t="s">
        <v>88</v>
      </c>
      <c r="E23" s="215"/>
      <c r="G23" s="217"/>
      <c r="H23" s="247"/>
      <c r="I23" s="217"/>
      <c r="J23" s="217"/>
      <c r="K23" s="217"/>
      <c r="L23" s="247"/>
      <c r="M23" s="217"/>
      <c r="N23" s="247"/>
      <c r="O23" s="247"/>
      <c r="P23" s="247"/>
      <c r="Q23" s="217"/>
      <c r="R23" s="217"/>
      <c r="S23" s="247"/>
      <c r="T23" s="247"/>
      <c r="U23" s="217"/>
      <c r="V23" s="217"/>
      <c r="W23" s="217"/>
      <c r="X23" s="247"/>
      <c r="Y23" s="217"/>
      <c r="Z23" s="217"/>
      <c r="AA23" s="217"/>
      <c r="AB23" s="247"/>
      <c r="AC23" s="217"/>
      <c r="AD23" s="247"/>
      <c r="AE23" s="217"/>
      <c r="AF23" s="247"/>
      <c r="AG23" s="217"/>
    </row>
    <row r="24" spans="1:38" s="223" customFormat="1" ht="18.95" customHeight="1">
      <c r="A24" s="225" t="s">
        <v>212</v>
      </c>
      <c r="B24" s="227"/>
      <c r="E24" s="215"/>
      <c r="G24" s="217"/>
      <c r="H24" s="247"/>
      <c r="I24" s="217"/>
      <c r="J24" s="217"/>
      <c r="K24" s="217"/>
      <c r="L24" s="247"/>
      <c r="M24" s="217"/>
      <c r="N24" s="247"/>
      <c r="O24" s="247"/>
      <c r="P24" s="247"/>
      <c r="Q24" s="217"/>
      <c r="R24" s="217"/>
      <c r="S24" s="247"/>
      <c r="T24" s="247"/>
      <c r="U24" s="217"/>
      <c r="V24" s="217"/>
      <c r="W24" s="217"/>
      <c r="X24" s="247"/>
      <c r="Y24" s="217"/>
      <c r="Z24" s="217"/>
      <c r="AA24" s="217"/>
      <c r="AB24" s="247"/>
      <c r="AC24" s="217"/>
      <c r="AD24" s="247"/>
      <c r="AE24" s="217"/>
      <c r="AF24" s="247"/>
      <c r="AG24" s="217"/>
    </row>
    <row r="25" spans="1:38" s="223" customFormat="1" ht="18.95" customHeight="1" thickBot="1">
      <c r="A25" s="225"/>
      <c r="B25" s="226" t="s">
        <v>214</v>
      </c>
      <c r="C25" s="227"/>
      <c r="D25" s="227"/>
      <c r="E25" s="228"/>
      <c r="F25" s="227"/>
      <c r="G25" s="249">
        <f>SUM(G15:G23)</f>
        <v>379772729</v>
      </c>
      <c r="H25" s="239"/>
      <c r="I25" s="249">
        <f>SUM(I15:I23)</f>
        <v>330606892</v>
      </c>
      <c r="J25" s="310"/>
      <c r="K25" s="249">
        <v>0</v>
      </c>
      <c r="L25" s="239"/>
      <c r="M25" s="249">
        <f>SUM(M15:M23)</f>
        <v>29342272</v>
      </c>
      <c r="N25" s="239"/>
      <c r="O25" s="249">
        <v>0</v>
      </c>
      <c r="P25" s="239"/>
      <c r="Q25" s="249">
        <f>SUM(Q15:Q23)</f>
        <v>501082411</v>
      </c>
      <c r="R25" s="234"/>
      <c r="S25" s="249">
        <f>SUM(S15:S23)</f>
        <v>9080427</v>
      </c>
      <c r="T25" s="239"/>
      <c r="U25" s="249">
        <f>SUM(U15:U23)</f>
        <v>43513161</v>
      </c>
      <c r="V25" s="234"/>
      <c r="W25" s="249">
        <f>SUM(W15:W23)</f>
        <v>175149</v>
      </c>
      <c r="X25" s="239"/>
      <c r="Y25" s="249">
        <v>0</v>
      </c>
      <c r="Z25" s="320"/>
      <c r="AA25" s="250">
        <f>SUM(AA15:AA23)</f>
        <v>43688310</v>
      </c>
      <c r="AB25" s="239"/>
      <c r="AC25" s="249">
        <f>SUM(AC15:AC23)</f>
        <v>1293573041</v>
      </c>
      <c r="AD25" s="239"/>
      <c r="AE25" s="249">
        <f>SUM(AE15:AE23)</f>
        <v>21213890</v>
      </c>
      <c r="AF25" s="239"/>
      <c r="AG25" s="249">
        <f>SUM(AG15:AG23)</f>
        <v>1314786931</v>
      </c>
    </row>
    <row r="26" spans="1:38" ht="18.95" customHeight="1" thickTop="1">
      <c r="A26" s="84"/>
      <c r="B26" s="73"/>
      <c r="C26" s="73"/>
      <c r="D26" s="73"/>
      <c r="E26" s="87"/>
      <c r="F26" s="73"/>
      <c r="G26" s="86"/>
      <c r="H26" s="89"/>
      <c r="I26" s="86"/>
      <c r="J26" s="86"/>
      <c r="K26" s="86"/>
      <c r="L26" s="89"/>
      <c r="M26" s="86"/>
      <c r="N26" s="89"/>
      <c r="O26" s="89"/>
      <c r="P26" s="89"/>
      <c r="Q26" s="86"/>
      <c r="R26" s="86"/>
      <c r="S26" s="86"/>
      <c r="T26" s="89"/>
      <c r="U26" s="86"/>
      <c r="V26" s="86"/>
      <c r="W26" s="86"/>
      <c r="X26" s="89"/>
      <c r="Y26" s="86"/>
      <c r="Z26" s="86"/>
      <c r="AA26" s="86"/>
      <c r="AB26" s="89"/>
      <c r="AC26" s="86"/>
      <c r="AD26" s="89"/>
      <c r="AE26" s="86"/>
      <c r="AF26" s="89"/>
      <c r="AG26" s="86"/>
    </row>
    <row r="27" spans="1:38" s="76" customFormat="1" ht="18.95" customHeight="1">
      <c r="A27" s="2" t="s">
        <v>212</v>
      </c>
      <c r="B27" s="4"/>
      <c r="C27" s="73"/>
      <c r="D27" s="73"/>
      <c r="E27" s="87"/>
      <c r="F27" s="73"/>
      <c r="G27" s="110"/>
      <c r="H27" s="89"/>
      <c r="I27" s="110"/>
      <c r="J27" s="234"/>
      <c r="K27" s="110"/>
      <c r="L27" s="89"/>
      <c r="M27" s="110"/>
      <c r="N27" s="89"/>
      <c r="O27" s="110"/>
      <c r="P27" s="89"/>
      <c r="Q27" s="110"/>
      <c r="R27" s="86"/>
      <c r="S27" s="135"/>
      <c r="T27" s="89"/>
      <c r="U27" s="110"/>
      <c r="V27" s="86"/>
      <c r="W27" s="110"/>
      <c r="X27" s="89"/>
      <c r="Y27" s="110"/>
      <c r="Z27" s="234"/>
      <c r="AA27" s="110"/>
      <c r="AB27" s="89"/>
      <c r="AC27" s="110"/>
      <c r="AD27" s="89"/>
      <c r="AE27" s="110"/>
      <c r="AF27" s="89"/>
      <c r="AG27" s="110"/>
      <c r="AH27" s="82"/>
      <c r="AI27" s="73"/>
      <c r="AJ27" s="89"/>
      <c r="AK27" s="90"/>
      <c r="AL27" s="73"/>
    </row>
    <row r="28" spans="1:38" s="76" customFormat="1" ht="18.95" customHeight="1">
      <c r="A28" s="2"/>
      <c r="B28" s="1" t="s">
        <v>215</v>
      </c>
      <c r="D28" s="79"/>
      <c r="E28" s="79"/>
      <c r="F28" s="87"/>
      <c r="G28" s="107">
        <v>379772729</v>
      </c>
      <c r="H28" s="108"/>
      <c r="I28" s="107">
        <v>330606892</v>
      </c>
      <c r="J28" s="244"/>
      <c r="K28" s="107">
        <v>0</v>
      </c>
      <c r="L28" s="108"/>
      <c r="M28" s="107">
        <v>29342272</v>
      </c>
      <c r="N28" s="108"/>
      <c r="O28" s="107">
        <v>0</v>
      </c>
      <c r="P28" s="108"/>
      <c r="Q28" s="107">
        <v>501082411</v>
      </c>
      <c r="R28" s="109"/>
      <c r="S28" s="107">
        <v>9080427</v>
      </c>
      <c r="T28" s="108"/>
      <c r="U28" s="107">
        <v>43513161</v>
      </c>
      <c r="V28" s="86"/>
      <c r="W28" s="107">
        <v>175149</v>
      </c>
      <c r="X28" s="108"/>
      <c r="Y28" s="107">
        <v>0</v>
      </c>
      <c r="Z28" s="244"/>
      <c r="AA28" s="107">
        <f>AA25</f>
        <v>43688310</v>
      </c>
      <c r="AB28" s="108"/>
      <c r="AC28" s="107">
        <v>1293573041</v>
      </c>
      <c r="AD28" s="108"/>
      <c r="AE28" s="107">
        <v>21213890</v>
      </c>
      <c r="AF28" s="108"/>
      <c r="AG28" s="107">
        <v>1314786931</v>
      </c>
      <c r="AH28" s="82"/>
      <c r="AI28" s="73"/>
      <c r="AJ28" s="89"/>
      <c r="AK28" s="90"/>
      <c r="AL28" s="73"/>
    </row>
    <row r="29" spans="1:38" ht="18.95" customHeight="1">
      <c r="A29" s="88" t="s">
        <v>40</v>
      </c>
      <c r="B29" s="73"/>
      <c r="C29" s="76"/>
      <c r="D29" s="79"/>
      <c r="E29" s="17">
        <v>29</v>
      </c>
      <c r="F29" s="87"/>
      <c r="G29" s="107">
        <v>0</v>
      </c>
      <c r="H29" s="108"/>
      <c r="I29" s="107">
        <v>0</v>
      </c>
      <c r="J29" s="244"/>
      <c r="K29" s="107">
        <v>0</v>
      </c>
      <c r="L29" s="108"/>
      <c r="M29" s="107">
        <v>0</v>
      </c>
      <c r="N29" s="108"/>
      <c r="O29" s="107">
        <v>0</v>
      </c>
      <c r="P29" s="108"/>
      <c r="Q29" s="107">
        <v>0</v>
      </c>
      <c r="R29" s="109"/>
      <c r="S29" s="107">
        <v>1186323</v>
      </c>
      <c r="T29" s="108"/>
      <c r="U29" s="107">
        <v>0</v>
      </c>
      <c r="V29" s="86"/>
      <c r="W29" s="107">
        <v>0</v>
      </c>
      <c r="X29" s="108"/>
      <c r="Y29" s="107">
        <v>0</v>
      </c>
      <c r="Z29" s="244"/>
      <c r="AA29" s="107">
        <f t="shared" ref="AA29:AA37" si="4">SUM(U29:Y29)</f>
        <v>0</v>
      </c>
      <c r="AB29" s="108"/>
      <c r="AC29" s="107">
        <f t="shared" ref="AC29:AC37" si="5">SUM(G29,I29,K29,M29,O29,Q29,S29,AA29)</f>
        <v>1186323</v>
      </c>
      <c r="AD29" s="108"/>
      <c r="AE29" s="107">
        <v>0</v>
      </c>
      <c r="AF29" s="108"/>
      <c r="AG29" s="110">
        <f t="shared" ref="AG29:AG30" si="6">SUM(AC29,AE29)</f>
        <v>1186323</v>
      </c>
    </row>
    <row r="30" spans="1:38" ht="18.95" customHeight="1">
      <c r="A30" s="88" t="s">
        <v>144</v>
      </c>
      <c r="B30" s="73"/>
      <c r="C30" s="76"/>
      <c r="D30" s="79"/>
      <c r="E30" s="17">
        <v>20</v>
      </c>
      <c r="F30" s="87"/>
      <c r="G30" s="107">
        <v>41571667</v>
      </c>
      <c r="H30" s="108"/>
      <c r="I30" s="107">
        <v>42988467</v>
      </c>
      <c r="J30" s="244"/>
      <c r="K30" s="107">
        <v>0</v>
      </c>
      <c r="L30" s="108"/>
      <c r="M30" s="107">
        <v>0</v>
      </c>
      <c r="N30" s="108"/>
      <c r="O30" s="107">
        <v>0</v>
      </c>
      <c r="P30" s="108"/>
      <c r="Q30" s="107">
        <v>0</v>
      </c>
      <c r="R30" s="109"/>
      <c r="S30" s="107">
        <v>0</v>
      </c>
      <c r="T30" s="108"/>
      <c r="U30" s="107">
        <v>0</v>
      </c>
      <c r="V30" s="86"/>
      <c r="W30" s="107">
        <v>0</v>
      </c>
      <c r="X30" s="108"/>
      <c r="Y30" s="107">
        <v>0</v>
      </c>
      <c r="Z30" s="244"/>
      <c r="AA30" s="107">
        <f t="shared" si="4"/>
        <v>0</v>
      </c>
      <c r="AB30" s="108"/>
      <c r="AC30" s="107">
        <f t="shared" si="5"/>
        <v>84560134</v>
      </c>
      <c r="AD30" s="108"/>
      <c r="AE30" s="107">
        <v>0</v>
      </c>
      <c r="AF30" s="108"/>
      <c r="AG30" s="110">
        <f t="shared" si="6"/>
        <v>84560134</v>
      </c>
    </row>
    <row r="31" spans="1:38" ht="18.95" customHeight="1">
      <c r="A31" s="88" t="s">
        <v>153</v>
      </c>
      <c r="B31" s="73"/>
      <c r="C31" s="76"/>
      <c r="D31" s="79"/>
      <c r="F31" s="87"/>
      <c r="G31" s="107"/>
      <c r="H31" s="108"/>
      <c r="I31" s="107"/>
      <c r="J31" s="244"/>
      <c r="K31" s="107"/>
      <c r="L31" s="108"/>
      <c r="M31" s="107"/>
      <c r="N31" s="108"/>
      <c r="O31" s="107"/>
      <c r="P31" s="108"/>
      <c r="Q31" s="107"/>
      <c r="R31" s="109"/>
      <c r="S31" s="107"/>
      <c r="T31" s="108"/>
      <c r="U31" s="107"/>
      <c r="V31" s="86"/>
      <c r="W31" s="107"/>
      <c r="X31" s="108"/>
      <c r="Y31" s="107"/>
      <c r="Z31" s="244"/>
      <c r="AA31" s="107"/>
      <c r="AB31" s="108"/>
      <c r="AC31" s="107"/>
      <c r="AD31" s="108"/>
      <c r="AE31" s="107"/>
      <c r="AF31" s="108"/>
      <c r="AG31" s="110"/>
    </row>
    <row r="32" spans="1:38" ht="18.95" customHeight="1">
      <c r="A32" s="88"/>
      <c r="B32" s="73" t="s">
        <v>154</v>
      </c>
      <c r="C32" s="76"/>
      <c r="D32" s="79"/>
      <c r="E32" s="17">
        <v>29</v>
      </c>
      <c r="F32" s="87"/>
      <c r="G32" s="107">
        <v>0</v>
      </c>
      <c r="H32" s="108"/>
      <c r="I32" s="107">
        <v>1265000</v>
      </c>
      <c r="J32" s="244"/>
      <c r="K32" s="107">
        <v>0</v>
      </c>
      <c r="L32" s="108"/>
      <c r="M32" s="107">
        <v>0</v>
      </c>
      <c r="N32" s="108"/>
      <c r="O32" s="107">
        <v>0</v>
      </c>
      <c r="P32" s="108"/>
      <c r="Q32" s="107">
        <v>0</v>
      </c>
      <c r="R32" s="109"/>
      <c r="S32" s="107">
        <v>-1265000</v>
      </c>
      <c r="T32" s="108"/>
      <c r="U32" s="107">
        <v>0</v>
      </c>
      <c r="V32" s="86"/>
      <c r="W32" s="107">
        <v>0</v>
      </c>
      <c r="X32" s="108"/>
      <c r="Y32" s="107">
        <v>0</v>
      </c>
      <c r="Z32" s="244"/>
      <c r="AA32" s="107">
        <f t="shared" si="4"/>
        <v>0</v>
      </c>
      <c r="AB32" s="108"/>
      <c r="AC32" s="107">
        <f t="shared" si="5"/>
        <v>0</v>
      </c>
      <c r="AD32" s="108"/>
      <c r="AE32" s="107">
        <v>0</v>
      </c>
      <c r="AF32" s="108"/>
      <c r="AG32" s="110">
        <f t="shared" ref="AG32:AG37" si="7">SUM(AC32,AE32)</f>
        <v>0</v>
      </c>
    </row>
    <row r="33" spans="1:33" ht="18.95" customHeight="1">
      <c r="A33" s="88" t="s">
        <v>185</v>
      </c>
      <c r="B33" s="73"/>
      <c r="C33" s="76"/>
      <c r="D33" s="79"/>
      <c r="E33" s="342">
        <v>20</v>
      </c>
      <c r="F33" s="87"/>
      <c r="G33" s="107">
        <v>0</v>
      </c>
      <c r="H33" s="108"/>
      <c r="I33" s="107">
        <v>0</v>
      </c>
      <c r="J33" s="244"/>
      <c r="K33" s="107">
        <v>-2267825</v>
      </c>
      <c r="L33" s="108"/>
      <c r="M33" s="107">
        <v>0</v>
      </c>
      <c r="N33" s="108"/>
      <c r="O33" s="107">
        <v>0</v>
      </c>
      <c r="P33" s="108"/>
      <c r="Q33" s="107">
        <v>0</v>
      </c>
      <c r="R33" s="109"/>
      <c r="S33" s="107">
        <v>0</v>
      </c>
      <c r="T33" s="108"/>
      <c r="U33" s="107">
        <v>0</v>
      </c>
      <c r="V33" s="86"/>
      <c r="W33" s="107">
        <v>0</v>
      </c>
      <c r="X33" s="108"/>
      <c r="Y33" s="107">
        <v>0</v>
      </c>
      <c r="Z33" s="244"/>
      <c r="AA33" s="107">
        <f t="shared" si="4"/>
        <v>0</v>
      </c>
      <c r="AB33" s="108"/>
      <c r="AC33" s="107">
        <f t="shared" si="5"/>
        <v>-2267825</v>
      </c>
      <c r="AD33" s="108"/>
      <c r="AE33" s="107">
        <v>0</v>
      </c>
      <c r="AF33" s="108"/>
      <c r="AG33" s="110">
        <f t="shared" si="7"/>
        <v>-2267825</v>
      </c>
    </row>
    <row r="34" spans="1:33" ht="18.95" customHeight="1">
      <c r="A34" s="88" t="s">
        <v>210</v>
      </c>
      <c r="B34" s="73"/>
      <c r="C34" s="76"/>
      <c r="D34" s="79"/>
      <c r="E34" s="342">
        <v>20</v>
      </c>
      <c r="F34" s="87"/>
      <c r="G34" s="107">
        <v>0</v>
      </c>
      <c r="H34" s="108"/>
      <c r="I34" s="107">
        <v>0</v>
      </c>
      <c r="J34" s="244"/>
      <c r="K34" s="107">
        <v>0</v>
      </c>
      <c r="L34" s="108"/>
      <c r="M34" s="107">
        <v>0</v>
      </c>
      <c r="N34" s="108"/>
      <c r="O34" s="107">
        <v>2267825</v>
      </c>
      <c r="P34" s="108"/>
      <c r="Q34" s="107">
        <v>-2267825</v>
      </c>
      <c r="R34" s="109"/>
      <c r="S34" s="107">
        <v>0</v>
      </c>
      <c r="T34" s="108"/>
      <c r="U34" s="107">
        <v>0</v>
      </c>
      <c r="V34" s="86"/>
      <c r="W34" s="107">
        <v>0</v>
      </c>
      <c r="X34" s="108"/>
      <c r="Y34" s="107">
        <v>0</v>
      </c>
      <c r="Z34" s="244"/>
      <c r="AA34" s="107">
        <f t="shared" si="4"/>
        <v>0</v>
      </c>
      <c r="AB34" s="108"/>
      <c r="AC34" s="107">
        <f t="shared" si="5"/>
        <v>0</v>
      </c>
      <c r="AD34" s="108"/>
      <c r="AE34" s="107">
        <v>0</v>
      </c>
      <c r="AF34" s="108"/>
      <c r="AG34" s="110">
        <f t="shared" si="7"/>
        <v>0</v>
      </c>
    </row>
    <row r="35" spans="1:33" ht="18.95" customHeight="1">
      <c r="A35" s="88" t="s">
        <v>86</v>
      </c>
      <c r="B35" s="73"/>
      <c r="C35" s="76"/>
      <c r="D35" s="79"/>
      <c r="E35" s="17">
        <v>21</v>
      </c>
      <c r="F35" s="87"/>
      <c r="G35" s="107">
        <v>0</v>
      </c>
      <c r="H35" s="108"/>
      <c r="I35" s="107">
        <v>0</v>
      </c>
      <c r="J35" s="244"/>
      <c r="K35" s="107">
        <v>0</v>
      </c>
      <c r="L35" s="108"/>
      <c r="M35" s="107">
        <v>5026666</v>
      </c>
      <c r="N35" s="108"/>
      <c r="O35" s="107">
        <v>0</v>
      </c>
      <c r="P35" s="108"/>
      <c r="Q35" s="107">
        <v>-5026666</v>
      </c>
      <c r="R35" s="109"/>
      <c r="S35" s="107">
        <v>0</v>
      </c>
      <c r="T35" s="108"/>
      <c r="U35" s="107">
        <v>0</v>
      </c>
      <c r="V35" s="86"/>
      <c r="W35" s="107">
        <v>0</v>
      </c>
      <c r="X35" s="108"/>
      <c r="Y35" s="107">
        <v>0</v>
      </c>
      <c r="Z35" s="244"/>
      <c r="AA35" s="107">
        <f t="shared" si="4"/>
        <v>0</v>
      </c>
      <c r="AB35" s="108"/>
      <c r="AC35" s="107">
        <f t="shared" si="5"/>
        <v>0</v>
      </c>
      <c r="AD35" s="108"/>
      <c r="AE35" s="107">
        <v>0</v>
      </c>
      <c r="AF35" s="108"/>
      <c r="AG35" s="110">
        <f t="shared" si="7"/>
        <v>0</v>
      </c>
    </row>
    <row r="36" spans="1:33" ht="18.95" customHeight="1">
      <c r="A36" s="73" t="s">
        <v>87</v>
      </c>
      <c r="B36" s="73"/>
      <c r="C36" s="73"/>
      <c r="D36" s="73"/>
      <c r="E36" s="87">
        <v>27</v>
      </c>
      <c r="F36" s="73"/>
      <c r="G36" s="107">
        <v>0</v>
      </c>
      <c r="H36" s="89"/>
      <c r="I36" s="110">
        <v>0</v>
      </c>
      <c r="J36" s="234"/>
      <c r="K36" s="110">
        <v>0</v>
      </c>
      <c r="L36" s="89"/>
      <c r="M36" s="110">
        <v>0</v>
      </c>
      <c r="N36" s="89"/>
      <c r="O36" s="107">
        <v>0</v>
      </c>
      <c r="P36" s="89"/>
      <c r="Q36" s="107">
        <v>-83548014</v>
      </c>
      <c r="R36" s="109"/>
      <c r="S36" s="107">
        <v>0</v>
      </c>
      <c r="T36" s="89"/>
      <c r="U36" s="107">
        <v>0</v>
      </c>
      <c r="V36" s="109"/>
      <c r="W36" s="107">
        <v>0</v>
      </c>
      <c r="X36" s="109"/>
      <c r="Y36" s="107">
        <v>0</v>
      </c>
      <c r="Z36" s="244"/>
      <c r="AA36" s="107">
        <f t="shared" si="4"/>
        <v>0</v>
      </c>
      <c r="AB36" s="109"/>
      <c r="AC36" s="107">
        <f t="shared" si="5"/>
        <v>-83548014</v>
      </c>
      <c r="AD36" s="109"/>
      <c r="AE36" s="107">
        <v>-3122720</v>
      </c>
      <c r="AF36" s="109"/>
      <c r="AG36" s="110">
        <f t="shared" si="7"/>
        <v>-86670734</v>
      </c>
    </row>
    <row r="37" spans="1:33" ht="18.95" customHeight="1">
      <c r="A37" s="73" t="s">
        <v>55</v>
      </c>
      <c r="B37" s="73"/>
      <c r="C37" s="73"/>
      <c r="D37" s="73"/>
      <c r="E37" s="87"/>
      <c r="F37" s="73"/>
      <c r="G37" s="91">
        <v>0</v>
      </c>
      <c r="H37" s="89"/>
      <c r="I37" s="94">
        <v>0</v>
      </c>
      <c r="J37" s="309"/>
      <c r="K37" s="94">
        <v>0</v>
      </c>
      <c r="L37" s="89"/>
      <c r="M37" s="94">
        <v>0</v>
      </c>
      <c r="N37" s="89"/>
      <c r="O37" s="94">
        <v>0</v>
      </c>
      <c r="P37" s="89"/>
      <c r="Q37" s="91">
        <v>126084496</v>
      </c>
      <c r="R37" s="109"/>
      <c r="S37" s="91">
        <v>0</v>
      </c>
      <c r="T37" s="89"/>
      <c r="U37" s="91">
        <v>0</v>
      </c>
      <c r="V37" s="109"/>
      <c r="W37" s="91">
        <v>0</v>
      </c>
      <c r="X37" s="109"/>
      <c r="Y37" s="91">
        <v>1929209</v>
      </c>
      <c r="Z37" s="337"/>
      <c r="AA37" s="91">
        <f t="shared" si="4"/>
        <v>1929209</v>
      </c>
      <c r="AB37" s="109"/>
      <c r="AC37" s="91">
        <f t="shared" si="5"/>
        <v>128013705</v>
      </c>
      <c r="AD37" s="109"/>
      <c r="AE37" s="91">
        <v>5006210</v>
      </c>
      <c r="AF37" s="109"/>
      <c r="AG37" s="92">
        <f t="shared" si="7"/>
        <v>133019915</v>
      </c>
    </row>
    <row r="38" spans="1:33" ht="6" customHeight="1">
      <c r="A38" s="13" t="s">
        <v>88</v>
      </c>
      <c r="E38" s="17"/>
      <c r="G38" s="19"/>
      <c r="H38" s="34"/>
      <c r="I38" s="19"/>
      <c r="J38" s="217"/>
      <c r="K38" s="19"/>
      <c r="L38" s="34"/>
      <c r="M38" s="19"/>
      <c r="N38" s="34"/>
      <c r="O38" s="19"/>
      <c r="P38" s="34"/>
      <c r="Q38" s="19"/>
      <c r="R38" s="20"/>
      <c r="S38" s="35"/>
      <c r="T38" s="34"/>
      <c r="U38" s="19"/>
      <c r="V38" s="20"/>
      <c r="W38" s="19"/>
      <c r="X38" s="34"/>
      <c r="Y38" s="19"/>
      <c r="Z38" s="217"/>
      <c r="AA38" s="19"/>
      <c r="AB38" s="34"/>
      <c r="AC38" s="19"/>
      <c r="AD38" s="34"/>
      <c r="AE38" s="19"/>
      <c r="AF38" s="34"/>
      <c r="AG38" s="19"/>
    </row>
    <row r="39" spans="1:33" ht="18.95" customHeight="1">
      <c r="A39" s="93" t="s">
        <v>212</v>
      </c>
      <c r="B39" s="73"/>
      <c r="E39" s="17"/>
      <c r="G39" s="19"/>
      <c r="H39" s="34"/>
      <c r="I39" s="19"/>
      <c r="J39" s="217"/>
      <c r="K39" s="19"/>
      <c r="L39" s="34"/>
      <c r="M39" s="19"/>
      <c r="N39" s="34"/>
      <c r="O39" s="19"/>
      <c r="P39" s="34"/>
      <c r="Q39" s="19"/>
      <c r="R39" s="20"/>
      <c r="S39" s="35"/>
      <c r="T39" s="34"/>
      <c r="U39" s="19"/>
      <c r="V39" s="20"/>
      <c r="W39" s="19"/>
      <c r="X39" s="34"/>
      <c r="Y39" s="19"/>
      <c r="Z39" s="217"/>
      <c r="AA39" s="19"/>
      <c r="AB39" s="34"/>
      <c r="AC39" s="19"/>
      <c r="AD39" s="34"/>
      <c r="AE39" s="19"/>
      <c r="AF39" s="34"/>
      <c r="AG39" s="19"/>
    </row>
    <row r="40" spans="1:33" ht="18.95" customHeight="1" thickBot="1">
      <c r="A40" s="93"/>
      <c r="B40" s="106" t="s">
        <v>180</v>
      </c>
      <c r="C40" s="73"/>
      <c r="D40" s="73"/>
      <c r="E40" s="87"/>
      <c r="F40" s="73"/>
      <c r="G40" s="95">
        <f>SUM(G28:G38)</f>
        <v>421344396</v>
      </c>
      <c r="H40" s="89"/>
      <c r="I40" s="95">
        <f>SUM(I28:I38)</f>
        <v>374860359</v>
      </c>
      <c r="J40" s="310"/>
      <c r="K40" s="95">
        <f>SUM(K28:K38)</f>
        <v>-2267825</v>
      </c>
      <c r="L40" s="89"/>
      <c r="M40" s="95">
        <f>SUM(M28:M38)</f>
        <v>34368938</v>
      </c>
      <c r="N40" s="89"/>
      <c r="O40" s="95">
        <f>SUM(O28:O38)</f>
        <v>2267825</v>
      </c>
      <c r="P40" s="89"/>
      <c r="Q40" s="95">
        <f>SUM(Q28:Q38)</f>
        <v>536324402</v>
      </c>
      <c r="R40" s="86"/>
      <c r="S40" s="95">
        <f>SUM(S28:S38)</f>
        <v>9001750</v>
      </c>
      <c r="T40" s="89"/>
      <c r="U40" s="95">
        <f>SUM(U28:U38)</f>
        <v>43513161</v>
      </c>
      <c r="V40" s="86"/>
      <c r="W40" s="95">
        <f>SUM(W28:W38)</f>
        <v>175149</v>
      </c>
      <c r="X40" s="89"/>
      <c r="Y40" s="95">
        <f>SUM(Y28:Y38)</f>
        <v>1929209</v>
      </c>
      <c r="Z40" s="320"/>
      <c r="AA40" s="25">
        <f>SUM(AA28:AA38)</f>
        <v>45617519</v>
      </c>
      <c r="AB40" s="89"/>
      <c r="AC40" s="95">
        <f>SUM(AC28:AC38)</f>
        <v>1421517364</v>
      </c>
      <c r="AD40" s="89"/>
      <c r="AE40" s="95">
        <f>SUM(AE28:AE38)</f>
        <v>23097380</v>
      </c>
      <c r="AF40" s="89"/>
      <c r="AG40" s="95">
        <f>SUM(AG28:AG38)</f>
        <v>1444614744</v>
      </c>
    </row>
    <row r="41" spans="1:33" ht="18.95" customHeight="1" thickTop="1">
      <c r="A41" s="93"/>
      <c r="B41" s="106"/>
      <c r="C41" s="73"/>
      <c r="D41" s="73"/>
      <c r="E41" s="87"/>
      <c r="F41" s="73"/>
      <c r="G41" s="310"/>
      <c r="H41" s="239"/>
      <c r="I41" s="310"/>
      <c r="J41" s="310"/>
      <c r="K41" s="310"/>
      <c r="L41" s="239"/>
      <c r="M41" s="310"/>
      <c r="N41" s="239"/>
      <c r="O41" s="310"/>
      <c r="P41" s="239"/>
      <c r="Q41" s="310"/>
      <c r="R41" s="234"/>
      <c r="S41" s="310"/>
      <c r="T41" s="239"/>
      <c r="U41" s="310"/>
      <c r="V41" s="234"/>
      <c r="W41" s="310"/>
      <c r="X41" s="239"/>
      <c r="Y41" s="310"/>
      <c r="Z41" s="320"/>
      <c r="AA41" s="320"/>
      <c r="AB41" s="239"/>
      <c r="AC41" s="310"/>
      <c r="AD41" s="239"/>
      <c r="AE41" s="310"/>
      <c r="AF41" s="239"/>
      <c r="AG41" s="310"/>
    </row>
    <row r="42" spans="1:33" ht="21" customHeight="1">
      <c r="A42" s="93"/>
      <c r="B42" s="106"/>
      <c r="C42" s="73"/>
      <c r="D42" s="73"/>
      <c r="E42" s="87"/>
      <c r="F42" s="73"/>
      <c r="G42" s="310"/>
      <c r="H42" s="239"/>
      <c r="I42" s="310"/>
      <c r="J42" s="310"/>
      <c r="K42" s="310"/>
      <c r="L42" s="239"/>
      <c r="M42" s="310"/>
      <c r="N42" s="239"/>
      <c r="O42" s="310"/>
      <c r="P42" s="239"/>
      <c r="Q42" s="310"/>
      <c r="R42" s="234"/>
      <c r="S42" s="310"/>
      <c r="T42" s="239"/>
      <c r="U42" s="310"/>
      <c r="V42" s="234"/>
      <c r="W42" s="310"/>
      <c r="X42" s="239"/>
      <c r="Y42" s="310"/>
      <c r="Z42" s="320"/>
      <c r="AA42" s="320"/>
      <c r="AB42" s="239"/>
      <c r="AC42" s="310"/>
      <c r="AD42" s="239"/>
      <c r="AE42" s="310"/>
      <c r="AF42" s="239"/>
      <c r="AG42" s="310"/>
    </row>
    <row r="43" spans="1:33" ht="21" customHeight="1">
      <c r="A43" s="93"/>
      <c r="B43" s="106"/>
      <c r="C43" s="73"/>
      <c r="D43" s="73"/>
      <c r="E43" s="87"/>
      <c r="F43" s="73"/>
      <c r="G43" s="310"/>
      <c r="H43" s="239"/>
      <c r="I43" s="310"/>
      <c r="J43" s="310"/>
      <c r="K43" s="310"/>
      <c r="L43" s="239"/>
      <c r="M43" s="310"/>
      <c r="N43" s="239"/>
      <c r="O43" s="310"/>
      <c r="P43" s="239"/>
      <c r="Q43" s="310"/>
      <c r="R43" s="234"/>
      <c r="S43" s="310"/>
      <c r="T43" s="239"/>
      <c r="U43" s="310"/>
      <c r="V43" s="234"/>
      <c r="W43" s="310"/>
      <c r="X43" s="239"/>
      <c r="Y43" s="310"/>
      <c r="Z43" s="320"/>
      <c r="AA43" s="320"/>
      <c r="AB43" s="239"/>
      <c r="AC43" s="310"/>
      <c r="AD43" s="239"/>
      <c r="AE43" s="310"/>
      <c r="AF43" s="239"/>
      <c r="AG43" s="310"/>
    </row>
    <row r="44" spans="1:33" ht="28.5" customHeight="1">
      <c r="A44" s="93"/>
      <c r="B44" s="106"/>
      <c r="C44" s="73"/>
      <c r="D44" s="73"/>
      <c r="E44" s="87"/>
      <c r="F44" s="73"/>
      <c r="G44" s="310"/>
      <c r="H44" s="239"/>
      <c r="I44" s="310"/>
      <c r="J44" s="310"/>
      <c r="K44" s="310"/>
      <c r="L44" s="239"/>
      <c r="M44" s="310"/>
      <c r="N44" s="239"/>
      <c r="O44" s="310"/>
      <c r="P44" s="239"/>
      <c r="Q44" s="310"/>
      <c r="R44" s="234"/>
      <c r="S44" s="310"/>
      <c r="T44" s="239"/>
      <c r="U44" s="310"/>
      <c r="V44" s="234"/>
      <c r="W44" s="310"/>
      <c r="X44" s="239"/>
      <c r="Y44" s="310"/>
      <c r="Z44" s="320"/>
      <c r="AA44" s="320"/>
      <c r="AB44" s="239"/>
      <c r="AC44" s="310"/>
      <c r="AD44" s="239"/>
      <c r="AE44" s="310"/>
      <c r="AF44" s="239"/>
      <c r="AG44" s="310"/>
    </row>
    <row r="45" spans="1:33" ht="21" customHeight="1">
      <c r="A45" s="93"/>
      <c r="B45" s="106"/>
      <c r="C45" s="73"/>
      <c r="D45" s="73"/>
      <c r="E45" s="87"/>
      <c r="F45" s="73"/>
      <c r="G45" s="310"/>
      <c r="H45" s="239"/>
      <c r="I45" s="310"/>
      <c r="J45" s="310"/>
      <c r="K45" s="310"/>
      <c r="L45" s="239"/>
      <c r="M45" s="310"/>
      <c r="N45" s="239"/>
      <c r="O45" s="310"/>
      <c r="P45" s="239"/>
      <c r="Q45" s="310"/>
      <c r="R45" s="234"/>
      <c r="S45" s="310"/>
      <c r="T45" s="239"/>
      <c r="U45" s="310"/>
      <c r="V45" s="234"/>
      <c r="W45" s="310"/>
      <c r="X45" s="239"/>
      <c r="Y45" s="310"/>
      <c r="Z45" s="320"/>
      <c r="AA45" s="320"/>
      <c r="AB45" s="239"/>
      <c r="AC45" s="310"/>
      <c r="AD45" s="239"/>
      <c r="AE45" s="310"/>
      <c r="AF45" s="239"/>
      <c r="AG45" s="310"/>
    </row>
    <row r="46" spans="1:33" ht="21.95" customHeight="1">
      <c r="A46" s="26" t="s">
        <v>18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329"/>
      <c r="P46" s="329"/>
      <c r="Q46" s="96"/>
      <c r="R46" s="96"/>
      <c r="S46" s="96"/>
      <c r="T46" s="96"/>
      <c r="U46" s="96"/>
      <c r="V46" s="96"/>
      <c r="W46" s="96"/>
      <c r="X46" s="96"/>
      <c r="Y46" s="329"/>
      <c r="Z46" s="329"/>
      <c r="AA46" s="96"/>
      <c r="AB46" s="96"/>
      <c r="AC46" s="96"/>
      <c r="AD46" s="96"/>
      <c r="AE46" s="96"/>
      <c r="AF46" s="96"/>
      <c r="AG46" s="96"/>
    </row>
    <row r="53" spans="8:33" ht="21.75" customHeight="1">
      <c r="H53" s="49"/>
      <c r="I53" s="49"/>
      <c r="J53" s="49"/>
      <c r="K53" s="49"/>
      <c r="L53" s="49"/>
      <c r="N53" s="49"/>
      <c r="O53" s="49"/>
      <c r="P53" s="49"/>
      <c r="S53" s="49"/>
      <c r="T53" s="49"/>
      <c r="X53" s="49"/>
      <c r="Y53" s="49"/>
      <c r="Z53" s="49"/>
      <c r="AA53" s="49"/>
      <c r="AB53" s="49"/>
      <c r="AD53" s="49"/>
      <c r="AF53" s="49"/>
      <c r="AG53" s="49"/>
    </row>
    <row r="54" spans="8:33" ht="21.75" customHeight="1">
      <c r="H54" s="49"/>
      <c r="I54" s="49"/>
      <c r="J54" s="49"/>
      <c r="K54" s="49"/>
      <c r="L54" s="49"/>
      <c r="N54" s="49"/>
      <c r="O54" s="49"/>
      <c r="P54" s="49"/>
      <c r="S54" s="49"/>
      <c r="T54" s="49"/>
      <c r="X54" s="49"/>
      <c r="Y54" s="49"/>
      <c r="Z54" s="49"/>
      <c r="AA54" s="49"/>
      <c r="AB54" s="49"/>
      <c r="AD54" s="49"/>
      <c r="AF54" s="49"/>
      <c r="AG54" s="49"/>
    </row>
    <row r="55" spans="8:33" ht="21.75" customHeight="1">
      <c r="H55" s="49"/>
      <c r="I55" s="49"/>
      <c r="J55" s="49"/>
      <c r="K55" s="49"/>
      <c r="L55" s="49"/>
      <c r="N55" s="49"/>
      <c r="O55" s="49"/>
      <c r="P55" s="49"/>
      <c r="S55" s="49"/>
      <c r="T55" s="49"/>
      <c r="X55" s="49"/>
      <c r="Y55" s="49"/>
      <c r="Z55" s="49"/>
      <c r="AA55" s="49"/>
      <c r="AB55" s="49"/>
      <c r="AD55" s="49"/>
      <c r="AF55" s="49"/>
      <c r="AG55" s="49"/>
    </row>
    <row r="56" spans="8:33" ht="21.75" customHeight="1">
      <c r="H56" s="49"/>
      <c r="I56" s="49"/>
      <c r="J56" s="49"/>
      <c r="K56" s="49"/>
      <c r="L56" s="49"/>
      <c r="N56" s="49"/>
      <c r="O56" s="49"/>
      <c r="P56" s="49"/>
      <c r="S56" s="49"/>
      <c r="T56" s="49"/>
      <c r="X56" s="49"/>
      <c r="Y56" s="49"/>
      <c r="Z56" s="49"/>
      <c r="AA56" s="49"/>
      <c r="AB56" s="49"/>
      <c r="AD56" s="49"/>
      <c r="AF56" s="49"/>
      <c r="AG56" s="49"/>
    </row>
    <row r="57" spans="8:33" ht="21.75" customHeight="1">
      <c r="H57" s="49"/>
      <c r="I57" s="49"/>
      <c r="J57" s="49"/>
      <c r="K57" s="49"/>
      <c r="L57" s="49"/>
      <c r="N57" s="49"/>
      <c r="O57" s="49"/>
      <c r="P57" s="49"/>
      <c r="S57" s="49"/>
      <c r="T57" s="49"/>
      <c r="X57" s="49"/>
      <c r="Y57" s="49"/>
      <c r="Z57" s="49"/>
      <c r="AA57" s="49"/>
      <c r="AB57" s="49"/>
      <c r="AD57" s="49"/>
      <c r="AF57" s="49"/>
      <c r="AG57" s="49"/>
    </row>
    <row r="58" spans="8:33" ht="21.75" customHeight="1">
      <c r="H58" s="49"/>
      <c r="I58" s="49"/>
      <c r="J58" s="49"/>
      <c r="K58" s="49"/>
      <c r="L58" s="49"/>
      <c r="N58" s="49"/>
      <c r="O58" s="49"/>
      <c r="P58" s="49"/>
      <c r="S58" s="49"/>
      <c r="T58" s="49"/>
      <c r="X58" s="49"/>
      <c r="Y58" s="49"/>
      <c r="Z58" s="49"/>
      <c r="AA58" s="49"/>
      <c r="AB58" s="49"/>
      <c r="AD58" s="49"/>
      <c r="AF58" s="49"/>
      <c r="AG58" s="49"/>
    </row>
  </sheetData>
  <mergeCells count="5">
    <mergeCell ref="G5:AG5"/>
    <mergeCell ref="G6:AC6"/>
    <mergeCell ref="M7:Q7"/>
    <mergeCell ref="G7:K7"/>
    <mergeCell ref="U7:AA7"/>
  </mergeCells>
  <pageMargins left="0.4" right="0.4" top="0.5" bottom="0.6" header="0.49" footer="0.4"/>
  <pageSetup paperSize="9" scale="6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W50"/>
  <sheetViews>
    <sheetView topLeftCell="A20" zoomScaleNormal="100" zoomScaleSheetLayoutView="85" workbookViewId="0">
      <selection activeCell="D39" sqref="D39"/>
    </sheetView>
  </sheetViews>
  <sheetFormatPr defaultColWidth="9.140625" defaultRowHeight="18.75"/>
  <cols>
    <col min="1" max="3" width="2" style="4" customWidth="1"/>
    <col min="4" max="4" width="39.42578125" style="4" customWidth="1"/>
    <col min="5" max="5" width="7.7109375" style="4" customWidth="1"/>
    <col min="6" max="6" width="0.7109375" style="4" customWidth="1"/>
    <col min="7" max="7" width="11" style="97" customWidth="1"/>
    <col min="8" max="8" width="0.7109375" style="72" customWidth="1"/>
    <col min="9" max="9" width="10.85546875" style="72" customWidth="1"/>
    <col min="10" max="10" width="0.7109375" style="72" customWidth="1"/>
    <col min="11" max="11" width="10.42578125" style="72" customWidth="1"/>
    <col min="12" max="12" width="0.7109375" style="97" customWidth="1"/>
    <col min="13" max="13" width="17.42578125" style="97" customWidth="1"/>
    <col min="14" max="14" width="0.7109375" style="72" customWidth="1"/>
    <col min="15" max="15" width="16.7109375" style="72" customWidth="1"/>
    <col min="16" max="16" width="0.85546875" style="72" customWidth="1"/>
    <col min="17" max="17" width="11.5703125" style="97" customWidth="1"/>
    <col min="18" max="18" width="0.7109375" style="97" customWidth="1"/>
    <col min="19" max="19" width="15.7109375" style="97" customWidth="1"/>
    <col min="20" max="20" width="0.7109375" style="72" customWidth="1"/>
    <col min="21" max="21" width="18.42578125" style="72" customWidth="1"/>
    <col min="22" max="22" width="0.7109375" style="72" customWidth="1"/>
    <col min="23" max="23" width="11.42578125" style="97" customWidth="1"/>
    <col min="24" max="24" width="9.5703125" style="4" bestFit="1" customWidth="1"/>
    <col min="25" max="16384" width="9.140625" style="4"/>
  </cols>
  <sheetData>
    <row r="1" spans="1:23" ht="18" customHeight="1">
      <c r="A1" s="2" t="s">
        <v>0</v>
      </c>
    </row>
    <row r="2" spans="1:23" ht="18" customHeight="1">
      <c r="A2" s="1" t="s">
        <v>89</v>
      </c>
    </row>
    <row r="3" spans="1:23" ht="18" customHeight="1">
      <c r="A3" s="8" t="s">
        <v>181</v>
      </c>
      <c r="B3" s="26"/>
      <c r="C3" s="26"/>
      <c r="D3" s="26"/>
      <c r="E3" s="26"/>
      <c r="F3" s="26"/>
      <c r="G3" s="98"/>
      <c r="H3" s="68"/>
      <c r="I3" s="68"/>
      <c r="J3" s="68"/>
      <c r="K3" s="68"/>
      <c r="L3" s="98"/>
      <c r="M3" s="98"/>
      <c r="N3" s="68"/>
      <c r="O3" s="335"/>
      <c r="P3" s="335"/>
      <c r="Q3" s="98"/>
      <c r="R3" s="98"/>
      <c r="S3" s="98"/>
      <c r="T3" s="68"/>
      <c r="U3" s="335"/>
      <c r="V3" s="335"/>
      <c r="W3" s="98"/>
    </row>
    <row r="4" spans="1:23" ht="18" customHeight="1"/>
    <row r="5" spans="1:23" ht="18" customHeight="1">
      <c r="G5" s="371" t="s">
        <v>3</v>
      </c>
      <c r="H5" s="371"/>
      <c r="I5" s="371"/>
      <c r="J5" s="371"/>
      <c r="K5" s="371"/>
      <c r="L5" s="371"/>
      <c r="M5" s="371"/>
      <c r="N5" s="371"/>
      <c r="O5" s="379"/>
      <c r="P5" s="379"/>
      <c r="Q5" s="371"/>
      <c r="R5" s="371"/>
      <c r="S5" s="380"/>
      <c r="T5" s="380"/>
      <c r="U5" s="379"/>
      <c r="V5" s="379"/>
      <c r="W5" s="371"/>
    </row>
    <row r="6" spans="1:23" s="1" customFormat="1" ht="18.75" customHeight="1">
      <c r="B6" s="99"/>
      <c r="C6" s="99"/>
      <c r="D6" s="99"/>
      <c r="L6" s="197"/>
      <c r="R6" s="100"/>
      <c r="S6" s="343"/>
      <c r="T6" s="343"/>
      <c r="U6" s="347" t="s">
        <v>216</v>
      </c>
      <c r="V6" s="306"/>
      <c r="W6" s="97"/>
    </row>
    <row r="7" spans="1:23" s="1" customFormat="1" ht="18.75" customHeight="1">
      <c r="B7" s="99"/>
      <c r="C7" s="99"/>
      <c r="D7" s="99"/>
      <c r="G7" s="383" t="s">
        <v>128</v>
      </c>
      <c r="H7" s="383"/>
      <c r="I7" s="383"/>
      <c r="J7" s="383"/>
      <c r="K7" s="383"/>
      <c r="L7" s="197"/>
      <c r="M7" s="381" t="s">
        <v>41</v>
      </c>
      <c r="N7" s="381"/>
      <c r="O7" s="382"/>
      <c r="P7" s="382"/>
      <c r="Q7" s="381"/>
      <c r="R7" s="100"/>
      <c r="S7" s="346"/>
      <c r="T7" s="346"/>
      <c r="U7" s="348" t="s">
        <v>217</v>
      </c>
      <c r="V7" s="345"/>
      <c r="W7" s="97"/>
    </row>
    <row r="8" spans="1:23" s="1" customFormat="1" ht="18.75" customHeight="1">
      <c r="B8" s="99"/>
      <c r="C8" s="99"/>
      <c r="D8" s="99"/>
      <c r="G8" s="327"/>
      <c r="H8" s="327"/>
      <c r="I8" s="327"/>
      <c r="J8" s="327"/>
      <c r="K8" s="327"/>
      <c r="L8" s="197"/>
      <c r="M8" s="314"/>
      <c r="N8" s="314"/>
      <c r="O8" s="314"/>
      <c r="P8" s="314"/>
      <c r="Q8" s="314"/>
      <c r="R8" s="100"/>
      <c r="S8" s="322"/>
      <c r="T8" s="306"/>
      <c r="U8" s="24" t="s">
        <v>199</v>
      </c>
      <c r="V8" s="306"/>
      <c r="W8" s="97"/>
    </row>
    <row r="9" spans="1:23" s="1" customFormat="1">
      <c r="B9" s="99"/>
      <c r="C9" s="99"/>
      <c r="D9" s="99"/>
      <c r="G9" s="327"/>
      <c r="H9" s="327"/>
      <c r="I9" s="327"/>
      <c r="J9" s="327"/>
      <c r="K9" s="327"/>
      <c r="L9" s="197"/>
      <c r="M9" s="314"/>
      <c r="N9" s="314"/>
      <c r="O9" s="314"/>
      <c r="P9" s="314"/>
      <c r="Q9" s="314"/>
      <c r="R9" s="100"/>
      <c r="S9" s="322"/>
      <c r="T9" s="306"/>
      <c r="U9" s="24" t="s">
        <v>200</v>
      </c>
      <c r="V9" s="306"/>
      <c r="W9" s="97"/>
    </row>
    <row r="10" spans="1:23" s="1" customFormat="1" ht="18" customHeight="1">
      <c r="G10" s="24" t="s">
        <v>67</v>
      </c>
      <c r="H10" s="24"/>
      <c r="I10" s="24" t="s">
        <v>68</v>
      </c>
      <c r="J10" s="24"/>
      <c r="K10" s="24" t="s">
        <v>186</v>
      </c>
      <c r="L10" s="11"/>
      <c r="M10" s="24" t="s">
        <v>61</v>
      </c>
      <c r="N10" s="24"/>
      <c r="O10" s="24" t="s">
        <v>61</v>
      </c>
      <c r="P10" s="24"/>
      <c r="Q10" s="11"/>
      <c r="R10" s="11"/>
      <c r="S10" s="77" t="s">
        <v>60</v>
      </c>
      <c r="T10" s="24"/>
      <c r="U10" s="24" t="s">
        <v>201</v>
      </c>
      <c r="V10" s="24"/>
      <c r="W10" s="71" t="s">
        <v>65</v>
      </c>
    </row>
    <row r="11" spans="1:23" s="1" customFormat="1" ht="18" customHeight="1">
      <c r="B11" s="99"/>
      <c r="C11" s="99"/>
      <c r="D11" s="99"/>
      <c r="F11" s="99"/>
      <c r="G11" s="24" t="s">
        <v>77</v>
      </c>
      <c r="H11" s="24"/>
      <c r="I11" s="24" t="s">
        <v>78</v>
      </c>
      <c r="J11" s="24"/>
      <c r="K11" s="24" t="s">
        <v>187</v>
      </c>
      <c r="L11" s="11"/>
      <c r="M11" s="24" t="s">
        <v>86</v>
      </c>
      <c r="N11" s="24"/>
      <c r="O11" s="24" t="s">
        <v>210</v>
      </c>
      <c r="P11" s="24"/>
      <c r="Q11" s="11" t="s">
        <v>91</v>
      </c>
      <c r="R11" s="11"/>
      <c r="S11" s="77" t="s">
        <v>90</v>
      </c>
      <c r="T11" s="24"/>
      <c r="U11" s="205" t="s">
        <v>202</v>
      </c>
      <c r="V11" s="24"/>
      <c r="W11" s="33" t="s">
        <v>85</v>
      </c>
    </row>
    <row r="12" spans="1:23" s="201" customFormat="1" ht="18" customHeight="1">
      <c r="B12" s="202"/>
      <c r="C12" s="202"/>
      <c r="D12" s="202"/>
      <c r="E12" s="203" t="s">
        <v>4</v>
      </c>
      <c r="F12" s="202"/>
      <c r="G12" s="204" t="s">
        <v>5</v>
      </c>
      <c r="H12" s="205"/>
      <c r="I12" s="204" t="s">
        <v>5</v>
      </c>
      <c r="J12" s="311"/>
      <c r="K12" s="204" t="s">
        <v>5</v>
      </c>
      <c r="L12" s="206"/>
      <c r="M12" s="204" t="s">
        <v>5</v>
      </c>
      <c r="N12" s="205"/>
      <c r="O12" s="204" t="s">
        <v>5</v>
      </c>
      <c r="P12" s="205"/>
      <c r="Q12" s="207" t="s">
        <v>5</v>
      </c>
      <c r="R12" s="206"/>
      <c r="S12" s="207" t="s">
        <v>5</v>
      </c>
      <c r="T12" s="205"/>
      <c r="U12" s="207" t="s">
        <v>5</v>
      </c>
      <c r="V12" s="205"/>
      <c r="W12" s="208" t="s">
        <v>5</v>
      </c>
    </row>
    <row r="13" spans="1:23" s="201" customFormat="1" ht="6" customHeight="1">
      <c r="E13" s="209"/>
      <c r="F13" s="209"/>
      <c r="G13" s="210"/>
      <c r="H13" s="211"/>
      <c r="I13" s="211"/>
      <c r="J13" s="211"/>
      <c r="K13" s="211"/>
      <c r="L13" s="210"/>
      <c r="M13" s="210"/>
      <c r="N13" s="211"/>
      <c r="O13" s="211"/>
      <c r="P13" s="211"/>
      <c r="Q13" s="210"/>
      <c r="R13" s="210"/>
      <c r="S13" s="210"/>
      <c r="T13" s="211"/>
      <c r="U13" s="211"/>
      <c r="V13" s="211"/>
      <c r="W13" s="210"/>
    </row>
    <row r="14" spans="1:23" s="201" customFormat="1" ht="18" customHeight="1">
      <c r="A14" s="212" t="s">
        <v>162</v>
      </c>
      <c r="B14" s="213"/>
      <c r="D14" s="202"/>
      <c r="E14" s="214"/>
      <c r="F14" s="215"/>
      <c r="G14" s="216">
        <v>358659404</v>
      </c>
      <c r="H14" s="216"/>
      <c r="I14" s="216">
        <v>299434167</v>
      </c>
      <c r="J14" s="216"/>
      <c r="K14" s="216">
        <v>0</v>
      </c>
      <c r="L14" s="216"/>
      <c r="M14" s="216">
        <v>19579972</v>
      </c>
      <c r="N14" s="216"/>
      <c r="O14" s="216">
        <v>0</v>
      </c>
      <c r="P14" s="216"/>
      <c r="Q14" s="216">
        <v>151938620</v>
      </c>
      <c r="R14" s="216"/>
      <c r="S14" s="216">
        <v>11225249</v>
      </c>
      <c r="T14" s="216"/>
      <c r="U14" s="216">
        <v>0</v>
      </c>
      <c r="V14" s="216"/>
      <c r="W14" s="217">
        <f>SUM(G14:S14)</f>
        <v>840837412</v>
      </c>
    </row>
    <row r="15" spans="1:23" s="201" customFormat="1" ht="18" customHeight="1">
      <c r="A15" s="218" t="s">
        <v>40</v>
      </c>
      <c r="B15" s="202"/>
      <c r="D15" s="202"/>
      <c r="E15" s="214">
        <v>29</v>
      </c>
      <c r="F15" s="215"/>
      <c r="G15" s="216" t="s">
        <v>9</v>
      </c>
      <c r="H15" s="211"/>
      <c r="I15" s="216">
        <v>0</v>
      </c>
      <c r="J15" s="216"/>
      <c r="K15" s="216">
        <v>0</v>
      </c>
      <c r="L15" s="216"/>
      <c r="M15" s="216">
        <v>0</v>
      </c>
      <c r="N15" s="211"/>
      <c r="O15" s="216">
        <v>0</v>
      </c>
      <c r="P15" s="211"/>
      <c r="Q15" s="216">
        <v>0</v>
      </c>
      <c r="R15" s="216"/>
      <c r="S15" s="216">
        <v>2600178</v>
      </c>
      <c r="T15" s="211"/>
      <c r="U15" s="216">
        <v>0</v>
      </c>
      <c r="V15" s="211"/>
      <c r="W15" s="217">
        <f>SUM(G15:S15)</f>
        <v>2600178</v>
      </c>
    </row>
    <row r="16" spans="1:23" s="201" customFormat="1" ht="18" customHeight="1">
      <c r="A16" s="218" t="s">
        <v>144</v>
      </c>
      <c r="B16" s="202"/>
      <c r="D16" s="202"/>
      <c r="E16" s="214">
        <v>20</v>
      </c>
      <c r="F16" s="215"/>
      <c r="G16" s="216">
        <v>21113325</v>
      </c>
      <c r="H16" s="211"/>
      <c r="I16" s="216">
        <v>26427725</v>
      </c>
      <c r="J16" s="216"/>
      <c r="K16" s="216">
        <v>0</v>
      </c>
      <c r="L16" s="216"/>
      <c r="M16" s="216">
        <v>0</v>
      </c>
      <c r="N16" s="211"/>
      <c r="O16" s="216">
        <v>0</v>
      </c>
      <c r="P16" s="211"/>
      <c r="Q16" s="216">
        <v>0</v>
      </c>
      <c r="R16" s="216"/>
      <c r="S16" s="216">
        <v>0</v>
      </c>
      <c r="T16" s="211"/>
      <c r="U16" s="216">
        <v>0</v>
      </c>
      <c r="V16" s="211"/>
      <c r="W16" s="217">
        <f>SUM(G16:S16)</f>
        <v>47541050</v>
      </c>
    </row>
    <row r="17" spans="1:23" s="201" customFormat="1" ht="18" customHeight="1">
      <c r="A17" s="218" t="s">
        <v>153</v>
      </c>
      <c r="B17" s="219"/>
      <c r="D17" s="202"/>
      <c r="E17" s="214"/>
      <c r="F17" s="215"/>
      <c r="G17" s="216"/>
      <c r="H17" s="211"/>
      <c r="I17" s="216"/>
      <c r="J17" s="216"/>
      <c r="K17" s="216"/>
      <c r="L17" s="216"/>
      <c r="M17" s="216"/>
      <c r="N17" s="211"/>
      <c r="O17" s="216"/>
      <c r="P17" s="211"/>
      <c r="Q17" s="216"/>
      <c r="R17" s="216"/>
      <c r="S17" s="216"/>
      <c r="T17" s="211"/>
      <c r="U17" s="216"/>
      <c r="V17" s="211"/>
      <c r="W17" s="217"/>
    </row>
    <row r="18" spans="1:23" s="201" customFormat="1" ht="18" customHeight="1">
      <c r="A18" s="218"/>
      <c r="B18" s="219" t="s">
        <v>154</v>
      </c>
      <c r="D18" s="202"/>
      <c r="E18" s="214">
        <v>29</v>
      </c>
      <c r="F18" s="215"/>
      <c r="G18" s="216">
        <v>0</v>
      </c>
      <c r="H18" s="211"/>
      <c r="I18" s="216">
        <v>4745000</v>
      </c>
      <c r="J18" s="216"/>
      <c r="K18" s="216">
        <v>0</v>
      </c>
      <c r="L18" s="216"/>
      <c r="M18" s="216">
        <v>0</v>
      </c>
      <c r="N18" s="211"/>
      <c r="O18" s="216">
        <v>0</v>
      </c>
      <c r="P18" s="211"/>
      <c r="Q18" s="216">
        <v>0</v>
      </c>
      <c r="R18" s="216"/>
      <c r="S18" s="216">
        <v>-4745000</v>
      </c>
      <c r="T18" s="211"/>
      <c r="U18" s="216">
        <v>0</v>
      </c>
      <c r="V18" s="211"/>
      <c r="W18" s="217">
        <f>SUM(G18:S18)</f>
        <v>0</v>
      </c>
    </row>
    <row r="19" spans="1:23" s="201" customFormat="1" ht="18" customHeight="1">
      <c r="A19" s="218" t="s">
        <v>86</v>
      </c>
      <c r="B19" s="202"/>
      <c r="D19" s="202"/>
      <c r="E19" s="214">
        <v>21</v>
      </c>
      <c r="F19" s="215"/>
      <c r="G19" s="216">
        <v>0</v>
      </c>
      <c r="H19" s="211"/>
      <c r="I19" s="216">
        <v>0</v>
      </c>
      <c r="J19" s="216"/>
      <c r="K19" s="216">
        <v>0</v>
      </c>
      <c r="L19" s="216"/>
      <c r="M19" s="216">
        <v>9762300</v>
      </c>
      <c r="N19" s="211"/>
      <c r="O19" s="216">
        <v>0</v>
      </c>
      <c r="P19" s="211"/>
      <c r="Q19" s="216">
        <v>-9762300</v>
      </c>
      <c r="R19" s="216"/>
      <c r="S19" s="216">
        <v>0</v>
      </c>
      <c r="T19" s="211"/>
      <c r="U19" s="216">
        <v>0</v>
      </c>
      <c r="V19" s="211"/>
      <c r="W19" s="217">
        <f>SUM(G19:S19)</f>
        <v>0</v>
      </c>
    </row>
    <row r="20" spans="1:23" s="201" customFormat="1" ht="18" customHeight="1">
      <c r="A20" s="218" t="s">
        <v>87</v>
      </c>
      <c r="B20" s="202"/>
      <c r="D20" s="202"/>
      <c r="E20" s="214">
        <v>27</v>
      </c>
      <c r="F20" s="215"/>
      <c r="G20" s="216">
        <v>0</v>
      </c>
      <c r="H20" s="211"/>
      <c r="I20" s="216">
        <v>0</v>
      </c>
      <c r="J20" s="216"/>
      <c r="K20" s="216">
        <v>0</v>
      </c>
      <c r="L20" s="216"/>
      <c r="M20" s="216">
        <v>0</v>
      </c>
      <c r="N20" s="211"/>
      <c r="O20" s="216">
        <v>0</v>
      </c>
      <c r="P20" s="211"/>
      <c r="Q20" s="216">
        <v>-78900881</v>
      </c>
      <c r="R20" s="216"/>
      <c r="S20" s="216">
        <v>0</v>
      </c>
      <c r="T20" s="211"/>
      <c r="U20" s="216">
        <v>0</v>
      </c>
      <c r="V20" s="211"/>
      <c r="W20" s="217">
        <f>SUM(G20:S20)</f>
        <v>-78900881</v>
      </c>
    </row>
    <row r="21" spans="1:23" s="201" customFormat="1" ht="18" customHeight="1">
      <c r="A21" s="220" t="s">
        <v>55</v>
      </c>
      <c r="B21" s="202"/>
      <c r="D21" s="202"/>
      <c r="E21" s="221"/>
      <c r="F21" s="215"/>
      <c r="G21" s="222">
        <v>0</v>
      </c>
      <c r="H21" s="211"/>
      <c r="I21" s="222">
        <v>0</v>
      </c>
      <c r="J21" s="312"/>
      <c r="K21" s="222">
        <v>0</v>
      </c>
      <c r="L21" s="216"/>
      <c r="M21" s="222">
        <v>0</v>
      </c>
      <c r="N21" s="211"/>
      <c r="O21" s="222">
        <v>0</v>
      </c>
      <c r="P21" s="211"/>
      <c r="Q21" s="222">
        <v>195245992</v>
      </c>
      <c r="R21" s="216"/>
      <c r="S21" s="222">
        <v>0</v>
      </c>
      <c r="T21" s="211"/>
      <c r="U21" s="222">
        <v>0</v>
      </c>
      <c r="V21" s="211"/>
      <c r="W21" s="222">
        <f>SUM(G21:S21)</f>
        <v>195245992</v>
      </c>
    </row>
    <row r="22" spans="1:23" s="201" customFormat="1" ht="6" customHeight="1">
      <c r="A22" s="220"/>
      <c r="B22" s="223"/>
      <c r="C22" s="223"/>
      <c r="D22" s="223"/>
      <c r="E22" s="215"/>
      <c r="F22" s="223"/>
      <c r="G22" s="216"/>
      <c r="H22" s="224"/>
      <c r="I22" s="224"/>
      <c r="J22" s="224"/>
      <c r="K22" s="224"/>
      <c r="L22" s="216"/>
      <c r="M22" s="216"/>
      <c r="N22" s="224"/>
      <c r="O22" s="224"/>
      <c r="P22" s="224"/>
      <c r="Q22" s="216"/>
      <c r="R22" s="216"/>
      <c r="S22" s="216"/>
      <c r="T22" s="224"/>
      <c r="U22" s="224"/>
      <c r="V22" s="224"/>
      <c r="W22" s="217"/>
    </row>
    <row r="23" spans="1:23" s="201" customFormat="1" ht="18" customHeight="1" thickBot="1">
      <c r="A23" s="225" t="s">
        <v>163</v>
      </c>
      <c r="B23" s="226"/>
      <c r="C23" s="227"/>
      <c r="D23" s="223"/>
      <c r="E23" s="228"/>
      <c r="F23" s="223"/>
      <c r="G23" s="229">
        <f>SUM(G14:G21)</f>
        <v>379772729</v>
      </c>
      <c r="H23" s="224"/>
      <c r="I23" s="229">
        <f>SUM(I14:I21)</f>
        <v>330606892</v>
      </c>
      <c r="J23" s="312"/>
      <c r="K23" s="229">
        <v>0</v>
      </c>
      <c r="L23" s="216"/>
      <c r="M23" s="229">
        <f>SUM(M14:M21)</f>
        <v>29342272</v>
      </c>
      <c r="N23" s="224"/>
      <c r="O23" s="229">
        <f>SUM(O14:O21)</f>
        <v>0</v>
      </c>
      <c r="P23" s="224"/>
      <c r="Q23" s="229">
        <f>SUM(Q14:Q21)</f>
        <v>258521431</v>
      </c>
      <c r="R23" s="216"/>
      <c r="S23" s="229">
        <f>SUM(S14:S21)</f>
        <v>9080427</v>
      </c>
      <c r="T23" s="224"/>
      <c r="U23" s="229">
        <f>SUM(U14:U21)</f>
        <v>0</v>
      </c>
      <c r="V23" s="224"/>
      <c r="W23" s="229">
        <f>SUM(W14:W21)</f>
        <v>1007323751</v>
      </c>
    </row>
    <row r="24" spans="1:23" s="1" customFormat="1" ht="18" customHeight="1" thickTop="1">
      <c r="A24" s="93"/>
      <c r="B24" s="106"/>
      <c r="C24" s="73"/>
      <c r="D24" s="4"/>
      <c r="E24" s="87"/>
      <c r="F24" s="4"/>
      <c r="G24" s="97"/>
      <c r="H24" s="72"/>
      <c r="I24" s="97"/>
      <c r="J24" s="97"/>
      <c r="K24" s="97"/>
      <c r="L24" s="97"/>
      <c r="M24" s="97"/>
      <c r="N24" s="72"/>
      <c r="O24" s="97"/>
      <c r="P24" s="72"/>
      <c r="Q24" s="97"/>
      <c r="R24" s="97"/>
      <c r="S24" s="97"/>
      <c r="T24" s="72"/>
      <c r="U24" s="72"/>
      <c r="V24" s="72"/>
      <c r="W24" s="97"/>
    </row>
    <row r="25" spans="1:23" s="1" customFormat="1" ht="18" customHeight="1">
      <c r="A25" s="121" t="s">
        <v>183</v>
      </c>
      <c r="B25" s="132"/>
      <c r="D25" s="99"/>
      <c r="E25" s="102"/>
      <c r="F25" s="17"/>
      <c r="G25" s="111">
        <v>379772729</v>
      </c>
      <c r="H25" s="97"/>
      <c r="I25" s="111">
        <v>330606892</v>
      </c>
      <c r="J25" s="216"/>
      <c r="K25" s="111">
        <v>0</v>
      </c>
      <c r="L25" s="97"/>
      <c r="M25" s="111">
        <v>29342272</v>
      </c>
      <c r="N25" s="97"/>
      <c r="O25" s="111">
        <v>0</v>
      </c>
      <c r="P25" s="97"/>
      <c r="Q25" s="111">
        <v>258521431</v>
      </c>
      <c r="R25" s="97"/>
      <c r="S25" s="111">
        <v>9080427</v>
      </c>
      <c r="T25" s="97"/>
      <c r="U25" s="111">
        <v>0</v>
      </c>
      <c r="V25" s="97"/>
      <c r="W25" s="111">
        <f t="shared" ref="W25:W34" si="0">SUM(G25:U25)</f>
        <v>1007323751</v>
      </c>
    </row>
    <row r="26" spans="1:23" s="1" customFormat="1" ht="18" customHeight="1">
      <c r="A26" s="88" t="s">
        <v>40</v>
      </c>
      <c r="B26" s="99"/>
      <c r="D26" s="99"/>
      <c r="E26" s="102">
        <v>29</v>
      </c>
      <c r="F26" s="17"/>
      <c r="G26" s="111">
        <v>0</v>
      </c>
      <c r="H26" s="101"/>
      <c r="I26" s="111">
        <v>0</v>
      </c>
      <c r="J26" s="216"/>
      <c r="K26" s="111">
        <v>0</v>
      </c>
      <c r="L26" s="97"/>
      <c r="M26" s="111">
        <v>0</v>
      </c>
      <c r="N26" s="101"/>
      <c r="O26" s="111">
        <v>0</v>
      </c>
      <c r="P26" s="101"/>
      <c r="Q26" s="111">
        <v>0</v>
      </c>
      <c r="R26" s="97"/>
      <c r="S26" s="111">
        <v>1186323</v>
      </c>
      <c r="T26" s="101"/>
      <c r="U26" s="111">
        <v>0</v>
      </c>
      <c r="V26" s="101"/>
      <c r="W26" s="111">
        <f t="shared" si="0"/>
        <v>1186323</v>
      </c>
    </row>
    <row r="27" spans="1:23" s="1" customFormat="1" ht="18" customHeight="1">
      <c r="A27" s="88" t="s">
        <v>144</v>
      </c>
      <c r="B27" s="99"/>
      <c r="D27" s="99"/>
      <c r="E27" s="102">
        <v>20</v>
      </c>
      <c r="F27" s="17"/>
      <c r="G27" s="111">
        <v>41571667</v>
      </c>
      <c r="H27" s="101"/>
      <c r="I27" s="111">
        <v>42988467</v>
      </c>
      <c r="J27" s="216"/>
      <c r="K27" s="111">
        <v>0</v>
      </c>
      <c r="L27" s="97"/>
      <c r="M27" s="111">
        <v>0</v>
      </c>
      <c r="N27" s="101"/>
      <c r="O27" s="111">
        <v>0</v>
      </c>
      <c r="P27" s="101"/>
      <c r="Q27" s="111">
        <v>0</v>
      </c>
      <c r="R27" s="97"/>
      <c r="S27" s="111">
        <v>0</v>
      </c>
      <c r="T27" s="101"/>
      <c r="U27" s="111">
        <v>0</v>
      </c>
      <c r="V27" s="101"/>
      <c r="W27" s="111">
        <f t="shared" si="0"/>
        <v>84560134</v>
      </c>
    </row>
    <row r="28" spans="1:23" s="1" customFormat="1" ht="18" customHeight="1">
      <c r="A28" s="88" t="s">
        <v>153</v>
      </c>
      <c r="B28" s="134"/>
      <c r="D28" s="99"/>
      <c r="E28" s="102"/>
      <c r="F28" s="17"/>
      <c r="G28" s="111"/>
      <c r="H28" s="101"/>
      <c r="I28" s="111"/>
      <c r="J28" s="216"/>
      <c r="K28" s="111"/>
      <c r="L28" s="97"/>
      <c r="M28" s="111"/>
      <c r="N28" s="101"/>
      <c r="O28" s="111"/>
      <c r="P28" s="101"/>
      <c r="Q28" s="111"/>
      <c r="R28" s="97"/>
      <c r="S28" s="111"/>
      <c r="T28" s="101"/>
      <c r="U28" s="111"/>
      <c r="V28" s="101"/>
      <c r="W28" s="111"/>
    </row>
    <row r="29" spans="1:23" s="1" customFormat="1" ht="18" customHeight="1">
      <c r="A29" s="88"/>
      <c r="B29" s="134" t="s">
        <v>154</v>
      </c>
      <c r="D29" s="99"/>
      <c r="E29" s="102">
        <v>29</v>
      </c>
      <c r="F29" s="17"/>
      <c r="G29" s="111">
        <v>0</v>
      </c>
      <c r="H29" s="101"/>
      <c r="I29" s="111">
        <v>1265000</v>
      </c>
      <c r="J29" s="216"/>
      <c r="K29" s="111">
        <v>0</v>
      </c>
      <c r="L29" s="97"/>
      <c r="M29" s="111">
        <v>0</v>
      </c>
      <c r="N29" s="101"/>
      <c r="O29" s="111">
        <v>0</v>
      </c>
      <c r="P29" s="101"/>
      <c r="Q29" s="111">
        <v>0</v>
      </c>
      <c r="R29" s="97"/>
      <c r="S29" s="111">
        <v>-1265000</v>
      </c>
      <c r="T29" s="101"/>
      <c r="U29" s="111">
        <v>0</v>
      </c>
      <c r="V29" s="101"/>
      <c r="W29" s="111">
        <f t="shared" si="0"/>
        <v>0</v>
      </c>
    </row>
    <row r="30" spans="1:23" s="1" customFormat="1" ht="18" customHeight="1">
      <c r="A30" s="88" t="s">
        <v>185</v>
      </c>
      <c r="B30" s="134"/>
      <c r="D30" s="99"/>
      <c r="E30" s="102">
        <v>20</v>
      </c>
      <c r="F30" s="342"/>
      <c r="G30" s="111">
        <v>0</v>
      </c>
      <c r="H30" s="101"/>
      <c r="I30" s="111">
        <v>0</v>
      </c>
      <c r="J30" s="216"/>
      <c r="K30" s="111">
        <v>-2267825</v>
      </c>
      <c r="L30" s="97"/>
      <c r="M30" s="111">
        <v>0</v>
      </c>
      <c r="N30" s="101"/>
      <c r="O30" s="111">
        <v>0</v>
      </c>
      <c r="P30" s="101"/>
      <c r="Q30" s="111">
        <v>0</v>
      </c>
      <c r="R30" s="97"/>
      <c r="S30" s="111">
        <v>0</v>
      </c>
      <c r="T30" s="101"/>
      <c r="U30" s="111">
        <v>0</v>
      </c>
      <c r="V30" s="101"/>
      <c r="W30" s="111">
        <f t="shared" si="0"/>
        <v>-2267825</v>
      </c>
    </row>
    <row r="31" spans="1:23" s="1" customFormat="1" ht="18" customHeight="1">
      <c r="A31" s="88" t="s">
        <v>210</v>
      </c>
      <c r="B31" s="134"/>
      <c r="D31" s="99"/>
      <c r="E31" s="102">
        <v>20</v>
      </c>
      <c r="F31" s="342"/>
      <c r="G31" s="111">
        <v>0</v>
      </c>
      <c r="H31" s="101"/>
      <c r="I31" s="111">
        <v>0</v>
      </c>
      <c r="J31" s="216"/>
      <c r="K31" s="111">
        <v>0</v>
      </c>
      <c r="L31" s="97"/>
      <c r="M31" s="111">
        <v>0</v>
      </c>
      <c r="N31" s="101"/>
      <c r="O31" s="111">
        <v>2267825</v>
      </c>
      <c r="P31" s="101"/>
      <c r="Q31" s="111">
        <v>-2267825</v>
      </c>
      <c r="R31" s="97"/>
      <c r="S31" s="111">
        <v>0</v>
      </c>
      <c r="T31" s="101"/>
      <c r="U31" s="111">
        <v>0</v>
      </c>
      <c r="V31" s="101"/>
      <c r="W31" s="111">
        <f t="shared" si="0"/>
        <v>0</v>
      </c>
    </row>
    <row r="32" spans="1:23" s="1" customFormat="1" ht="18" customHeight="1">
      <c r="A32" s="88" t="s">
        <v>86</v>
      </c>
      <c r="B32" s="99"/>
      <c r="D32" s="99"/>
      <c r="E32" s="102">
        <v>21</v>
      </c>
      <c r="F32" s="17"/>
      <c r="G32" s="111">
        <v>0</v>
      </c>
      <c r="H32" s="101"/>
      <c r="I32" s="111">
        <v>0</v>
      </c>
      <c r="J32" s="216"/>
      <c r="K32" s="111">
        <v>0</v>
      </c>
      <c r="L32" s="97"/>
      <c r="M32" s="111">
        <v>5026666</v>
      </c>
      <c r="N32" s="101"/>
      <c r="O32" s="111">
        <v>0</v>
      </c>
      <c r="P32" s="101"/>
      <c r="Q32" s="111">
        <v>-5026666</v>
      </c>
      <c r="R32" s="97"/>
      <c r="S32" s="111">
        <v>0</v>
      </c>
      <c r="T32" s="101"/>
      <c r="U32" s="111">
        <v>0</v>
      </c>
      <c r="V32" s="101"/>
      <c r="W32" s="111">
        <f t="shared" si="0"/>
        <v>0</v>
      </c>
    </row>
    <row r="33" spans="1:23" s="1" customFormat="1" ht="18" customHeight="1">
      <c r="A33" s="88" t="s">
        <v>87</v>
      </c>
      <c r="B33" s="99"/>
      <c r="D33" s="99"/>
      <c r="E33" s="102">
        <v>27</v>
      </c>
      <c r="F33" s="17"/>
      <c r="G33" s="111">
        <v>0</v>
      </c>
      <c r="H33" s="101"/>
      <c r="I33" s="111">
        <v>0</v>
      </c>
      <c r="J33" s="216"/>
      <c r="K33" s="111">
        <v>0</v>
      </c>
      <c r="L33" s="97"/>
      <c r="M33" s="111">
        <v>0</v>
      </c>
      <c r="N33" s="101"/>
      <c r="O33" s="111">
        <v>0</v>
      </c>
      <c r="P33" s="101"/>
      <c r="Q33" s="111">
        <v>-83548014</v>
      </c>
      <c r="R33" s="97"/>
      <c r="S33" s="111">
        <v>0</v>
      </c>
      <c r="T33" s="101"/>
      <c r="U33" s="111">
        <v>0</v>
      </c>
      <c r="V33" s="101"/>
      <c r="W33" s="111">
        <f t="shared" si="0"/>
        <v>-83548014</v>
      </c>
    </row>
    <row r="34" spans="1:23" s="1" customFormat="1" ht="18" customHeight="1">
      <c r="A34" s="13" t="s">
        <v>55</v>
      </c>
      <c r="B34" s="99"/>
      <c r="D34" s="99"/>
      <c r="E34" s="103"/>
      <c r="F34" s="17"/>
      <c r="G34" s="104">
        <v>0</v>
      </c>
      <c r="H34" s="101"/>
      <c r="I34" s="104">
        <v>0</v>
      </c>
      <c r="J34" s="312"/>
      <c r="K34" s="104">
        <v>0</v>
      </c>
      <c r="L34" s="97"/>
      <c r="M34" s="104">
        <v>0</v>
      </c>
      <c r="N34" s="101"/>
      <c r="O34" s="104">
        <v>0</v>
      </c>
      <c r="P34" s="101"/>
      <c r="Q34" s="104">
        <v>99373779</v>
      </c>
      <c r="R34" s="97"/>
      <c r="S34" s="104">
        <v>0</v>
      </c>
      <c r="T34" s="101"/>
      <c r="U34" s="104">
        <v>1159542</v>
      </c>
      <c r="V34" s="101"/>
      <c r="W34" s="104">
        <f t="shared" si="0"/>
        <v>100533321</v>
      </c>
    </row>
    <row r="35" spans="1:23" s="1" customFormat="1" ht="6" customHeight="1">
      <c r="A35" s="13"/>
      <c r="B35" s="4"/>
      <c r="C35" s="4"/>
      <c r="D35" s="4"/>
      <c r="E35" s="17"/>
      <c r="F35" s="4"/>
      <c r="G35" s="111"/>
      <c r="H35" s="72"/>
      <c r="I35" s="112"/>
      <c r="J35" s="224"/>
      <c r="K35" s="112"/>
      <c r="L35" s="97"/>
      <c r="M35" s="111"/>
      <c r="N35" s="72"/>
      <c r="O35" s="112"/>
      <c r="P35" s="72"/>
      <c r="Q35" s="111"/>
      <c r="R35" s="97"/>
      <c r="S35" s="111"/>
      <c r="T35" s="72"/>
      <c r="U35" s="112"/>
      <c r="V35" s="72"/>
      <c r="W35" s="19"/>
    </row>
    <row r="36" spans="1:23" s="1" customFormat="1" ht="18" customHeight="1" thickBot="1">
      <c r="A36" s="93" t="s">
        <v>182</v>
      </c>
      <c r="B36" s="106"/>
      <c r="C36" s="73"/>
      <c r="D36" s="4"/>
      <c r="E36" s="87"/>
      <c r="F36" s="4"/>
      <c r="G36" s="105">
        <f>SUM(G25:G34)</f>
        <v>421344396</v>
      </c>
      <c r="H36" s="72"/>
      <c r="I36" s="105">
        <f>SUM(I25:I34)</f>
        <v>374860359</v>
      </c>
      <c r="J36" s="312"/>
      <c r="K36" s="105">
        <f>SUM(K25:K34)</f>
        <v>-2267825</v>
      </c>
      <c r="L36" s="97"/>
      <c r="M36" s="105">
        <f>SUM(M25:M34)</f>
        <v>34368938</v>
      </c>
      <c r="N36" s="72"/>
      <c r="O36" s="105">
        <f>SUM(O25:O34)</f>
        <v>2267825</v>
      </c>
      <c r="P36" s="72"/>
      <c r="Q36" s="105">
        <f>SUM(Q25:Q34)</f>
        <v>267052705</v>
      </c>
      <c r="R36" s="97"/>
      <c r="S36" s="105">
        <f>SUM(S25:S34)</f>
        <v>9001750</v>
      </c>
      <c r="T36" s="72"/>
      <c r="U36" s="105">
        <f>SUM(U25:U34)</f>
        <v>1159542</v>
      </c>
      <c r="V36" s="72"/>
      <c r="W36" s="105">
        <f>SUM(W25:W34)</f>
        <v>1107787690</v>
      </c>
    </row>
    <row r="37" spans="1:23" s="1" customFormat="1" ht="18" customHeight="1" thickTop="1">
      <c r="A37" s="93"/>
      <c r="B37" s="106"/>
      <c r="C37" s="73"/>
      <c r="D37" s="4"/>
      <c r="E37" s="87"/>
      <c r="F37" s="4"/>
      <c r="G37" s="312"/>
      <c r="H37" s="224"/>
      <c r="I37" s="312"/>
      <c r="J37" s="312"/>
      <c r="K37" s="312"/>
      <c r="L37" s="216"/>
      <c r="M37" s="312"/>
      <c r="N37" s="224"/>
      <c r="O37" s="312"/>
      <c r="P37" s="224"/>
      <c r="Q37" s="312"/>
      <c r="R37" s="216"/>
      <c r="S37" s="312"/>
      <c r="T37" s="224"/>
      <c r="U37" s="312"/>
      <c r="V37" s="224"/>
      <c r="W37" s="312"/>
    </row>
    <row r="38" spans="1:23" s="1" customFormat="1" ht="18" customHeight="1">
      <c r="A38" s="93"/>
      <c r="B38" s="106"/>
      <c r="C38" s="73"/>
      <c r="D38" s="4"/>
      <c r="E38" s="87"/>
      <c r="F38" s="4"/>
      <c r="G38" s="312"/>
      <c r="H38" s="224"/>
      <c r="I38" s="312"/>
      <c r="J38" s="312"/>
      <c r="K38" s="312"/>
      <c r="L38" s="216"/>
      <c r="M38" s="312"/>
      <c r="N38" s="224"/>
      <c r="O38" s="312"/>
      <c r="P38" s="224"/>
      <c r="Q38" s="312"/>
      <c r="R38" s="216"/>
      <c r="S38" s="312"/>
      <c r="T38" s="224"/>
      <c r="U38" s="312"/>
      <c r="V38" s="224"/>
      <c r="W38" s="312"/>
    </row>
    <row r="39" spans="1:23" s="1" customFormat="1" ht="18" customHeight="1">
      <c r="A39" s="93"/>
      <c r="B39" s="106"/>
      <c r="C39" s="73"/>
      <c r="D39" s="4"/>
      <c r="E39" s="87"/>
      <c r="F39" s="4"/>
      <c r="G39" s="312"/>
      <c r="H39" s="224"/>
      <c r="I39" s="312"/>
      <c r="J39" s="312"/>
      <c r="K39" s="312"/>
      <c r="L39" s="216"/>
      <c r="M39" s="312"/>
      <c r="N39" s="224"/>
      <c r="O39" s="312"/>
      <c r="P39" s="224"/>
      <c r="Q39" s="312"/>
      <c r="R39" s="216"/>
      <c r="S39" s="312"/>
      <c r="T39" s="224"/>
      <c r="U39" s="312"/>
      <c r="V39" s="224"/>
      <c r="W39" s="312"/>
    </row>
    <row r="40" spans="1:23" s="1" customFormat="1" ht="25.9" customHeight="1">
      <c r="A40" s="93"/>
      <c r="B40" s="106"/>
      <c r="C40" s="73"/>
      <c r="D40" s="4"/>
      <c r="E40" s="87"/>
      <c r="F40" s="4"/>
      <c r="G40" s="97"/>
      <c r="H40" s="72"/>
      <c r="I40" s="97"/>
      <c r="J40" s="97"/>
      <c r="K40" s="97"/>
      <c r="L40" s="97"/>
      <c r="M40" s="97"/>
      <c r="N40" s="72"/>
      <c r="O40" s="72"/>
      <c r="P40" s="72"/>
      <c r="Q40" s="97"/>
      <c r="R40" s="97"/>
      <c r="S40" s="97"/>
      <c r="T40" s="72"/>
      <c r="U40" s="72"/>
      <c r="V40" s="72"/>
      <c r="W40" s="97"/>
    </row>
    <row r="41" spans="1:23" ht="21.95" customHeight="1">
      <c r="A41" s="26" t="s">
        <v>18</v>
      </c>
      <c r="B41" s="96"/>
      <c r="C41" s="96"/>
      <c r="D41" s="26"/>
      <c r="E41" s="96"/>
      <c r="F41" s="96"/>
      <c r="G41" s="98"/>
      <c r="H41" s="68"/>
      <c r="I41" s="68"/>
      <c r="J41" s="68"/>
      <c r="K41" s="68"/>
      <c r="L41" s="98"/>
      <c r="M41" s="98"/>
      <c r="N41" s="68"/>
      <c r="O41" s="335"/>
      <c r="P41" s="335"/>
      <c r="Q41" s="98"/>
      <c r="R41" s="98"/>
      <c r="S41" s="98"/>
      <c r="T41" s="68"/>
      <c r="U41" s="335"/>
      <c r="V41" s="335"/>
      <c r="W41" s="98"/>
    </row>
    <row r="42" spans="1:23">
      <c r="A42" s="13"/>
      <c r="B42" s="1"/>
      <c r="C42" s="1"/>
      <c r="D42" s="1"/>
      <c r="E42" s="1"/>
      <c r="F42" s="1"/>
      <c r="I42" s="97"/>
      <c r="J42" s="97"/>
      <c r="K42" s="97"/>
    </row>
    <row r="43" spans="1:23">
      <c r="A43" s="13"/>
      <c r="B43" s="1"/>
      <c r="C43" s="1"/>
      <c r="D43" s="1"/>
      <c r="E43" s="1"/>
      <c r="F43" s="1"/>
    </row>
    <row r="44" spans="1:23">
      <c r="A44" s="13"/>
      <c r="B44" s="1"/>
      <c r="C44" s="1"/>
      <c r="D44" s="1"/>
      <c r="E44" s="1"/>
      <c r="F44" s="1"/>
    </row>
    <row r="45" spans="1:23">
      <c r="A45" s="13"/>
      <c r="B45" s="1"/>
      <c r="C45" s="1"/>
      <c r="D45" s="1"/>
      <c r="E45" s="1"/>
      <c r="F45" s="1"/>
    </row>
    <row r="46" spans="1:23">
      <c r="A46" s="13"/>
      <c r="B46" s="1"/>
      <c r="C46" s="1"/>
      <c r="D46" s="1"/>
      <c r="E46" s="1"/>
      <c r="F46" s="1"/>
    </row>
    <row r="47" spans="1:23">
      <c r="A47" s="13"/>
      <c r="B47" s="1"/>
      <c r="C47" s="1"/>
      <c r="D47" s="1"/>
      <c r="E47" s="1"/>
      <c r="F47" s="1"/>
    </row>
    <row r="48" spans="1:23">
      <c r="A48" s="13"/>
      <c r="B48" s="1"/>
      <c r="C48" s="1"/>
      <c r="D48" s="1"/>
      <c r="E48" s="1"/>
      <c r="F48" s="1"/>
    </row>
    <row r="49" spans="1:6">
      <c r="A49" s="13"/>
      <c r="B49" s="1"/>
      <c r="C49" s="1"/>
      <c r="D49" s="1"/>
      <c r="E49" s="1"/>
      <c r="F49" s="1"/>
    </row>
    <row r="50" spans="1:6">
      <c r="D50" s="1"/>
    </row>
  </sheetData>
  <mergeCells count="3">
    <mergeCell ref="G5:W5"/>
    <mergeCell ref="M7:Q7"/>
    <mergeCell ref="G7:K7"/>
  </mergeCells>
  <pageMargins left="0.5" right="0.5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M159"/>
  <sheetViews>
    <sheetView tabSelected="1" topLeftCell="A117" zoomScaleNormal="100" zoomScaleSheetLayoutView="100" workbookViewId="0">
      <selection activeCell="D126" sqref="D126"/>
    </sheetView>
  </sheetViews>
  <sheetFormatPr defaultColWidth="12.140625" defaultRowHeight="18.75"/>
  <cols>
    <col min="1" max="3" width="1.140625" style="137" customWidth="1"/>
    <col min="4" max="4" width="38.5703125" style="137" customWidth="1"/>
    <col min="5" max="5" width="7.7109375" style="137" customWidth="1"/>
    <col min="6" max="6" width="0.7109375" style="137" customWidth="1"/>
    <col min="7" max="7" width="11.7109375" style="138" customWidth="1"/>
    <col min="8" max="8" width="0.7109375" style="139" customWidth="1"/>
    <col min="9" max="9" width="11.7109375" style="251" customWidth="1"/>
    <col min="10" max="10" width="0.7109375" style="140" customWidth="1"/>
    <col min="11" max="11" width="11.7109375" style="138" customWidth="1"/>
    <col min="12" max="12" width="0.7109375" style="140" customWidth="1"/>
    <col min="13" max="13" width="11.7109375" style="251" customWidth="1"/>
    <col min="14" max="16384" width="12.140625" style="137"/>
  </cols>
  <sheetData>
    <row r="1" spans="1:13" ht="18" customHeight="1">
      <c r="A1" s="136" t="s">
        <v>0</v>
      </c>
    </row>
    <row r="2" spans="1:13" ht="18" customHeight="1">
      <c r="A2" s="136" t="s">
        <v>92</v>
      </c>
      <c r="B2" s="141"/>
      <c r="C2" s="141"/>
      <c r="D2" s="141"/>
      <c r="E2" s="141"/>
      <c r="F2" s="141"/>
      <c r="J2" s="142"/>
      <c r="L2" s="142"/>
    </row>
    <row r="3" spans="1:13" ht="18" customHeight="1">
      <c r="A3" s="143" t="s">
        <v>181</v>
      </c>
      <c r="B3" s="144"/>
      <c r="C3" s="144"/>
      <c r="D3" s="144"/>
      <c r="E3" s="144"/>
      <c r="F3" s="144"/>
      <c r="G3" s="145"/>
      <c r="H3" s="146"/>
      <c r="I3" s="252"/>
      <c r="J3" s="147"/>
      <c r="K3" s="145"/>
      <c r="L3" s="147"/>
      <c r="M3" s="252"/>
    </row>
    <row r="4" spans="1:13" ht="18.2" customHeight="1">
      <c r="A4" s="136"/>
      <c r="B4" s="141"/>
      <c r="C4" s="141"/>
      <c r="D4" s="141"/>
      <c r="E4" s="141"/>
      <c r="F4" s="141"/>
      <c r="J4" s="142"/>
      <c r="L4" s="142"/>
    </row>
    <row r="5" spans="1:13" ht="18.2" customHeight="1">
      <c r="A5" s="141"/>
      <c r="B5" s="141"/>
      <c r="C5" s="141"/>
      <c r="D5" s="141"/>
      <c r="E5" s="148"/>
      <c r="F5" s="149"/>
      <c r="G5" s="384" t="s">
        <v>2</v>
      </c>
      <c r="H5" s="384"/>
      <c r="I5" s="384"/>
      <c r="J5" s="150"/>
      <c r="K5" s="384" t="s">
        <v>3</v>
      </c>
      <c r="L5" s="384"/>
      <c r="M5" s="384"/>
    </row>
    <row r="6" spans="1:13" ht="18.2" customHeight="1">
      <c r="E6" s="151"/>
      <c r="F6" s="148"/>
      <c r="G6" s="152" t="s">
        <v>179</v>
      </c>
      <c r="H6" s="153"/>
      <c r="I6" s="253" t="s">
        <v>161</v>
      </c>
      <c r="J6" s="150"/>
      <c r="K6" s="152" t="s">
        <v>179</v>
      </c>
      <c r="L6" s="153"/>
      <c r="M6" s="253" t="s">
        <v>161</v>
      </c>
    </row>
    <row r="7" spans="1:13" ht="18.2" customHeight="1">
      <c r="E7" s="154" t="s">
        <v>4</v>
      </c>
      <c r="F7" s="151"/>
      <c r="G7" s="155" t="s">
        <v>5</v>
      </c>
      <c r="H7" s="153"/>
      <c r="I7" s="254" t="s">
        <v>5</v>
      </c>
      <c r="J7" s="150"/>
      <c r="K7" s="156" t="s">
        <v>5</v>
      </c>
      <c r="L7" s="151"/>
      <c r="M7" s="261" t="s">
        <v>5</v>
      </c>
    </row>
    <row r="8" spans="1:13" ht="18.2" customHeight="1">
      <c r="E8" s="349"/>
      <c r="F8" s="151"/>
      <c r="G8" s="352"/>
      <c r="H8" s="153"/>
      <c r="I8" s="350"/>
      <c r="J8" s="150"/>
      <c r="K8" s="353"/>
      <c r="L8" s="151"/>
      <c r="M8" s="351"/>
    </row>
    <row r="9" spans="1:13" ht="18.2" customHeight="1">
      <c r="A9" s="157" t="s">
        <v>93</v>
      </c>
      <c r="E9" s="148"/>
      <c r="F9" s="148"/>
      <c r="G9" s="158"/>
      <c r="H9" s="159"/>
      <c r="I9" s="255"/>
      <c r="K9" s="158"/>
      <c r="M9" s="255"/>
    </row>
    <row r="10" spans="1:13" ht="18.2" customHeight="1">
      <c r="A10" s="137" t="s">
        <v>54</v>
      </c>
      <c r="G10" s="160">
        <v>161809438</v>
      </c>
      <c r="H10" s="140"/>
      <c r="I10" s="256">
        <v>398393436</v>
      </c>
      <c r="K10" s="160">
        <v>110855175</v>
      </c>
      <c r="L10" s="138"/>
      <c r="M10" s="256">
        <v>235447507</v>
      </c>
    </row>
    <row r="11" spans="1:13" ht="18.2" customHeight="1">
      <c r="A11" s="137" t="s">
        <v>94</v>
      </c>
      <c r="G11" s="160"/>
      <c r="H11" s="140"/>
      <c r="I11" s="256"/>
      <c r="K11" s="160"/>
      <c r="L11" s="138"/>
      <c r="M11" s="256"/>
    </row>
    <row r="12" spans="1:13" ht="18.2" customHeight="1">
      <c r="B12" s="137" t="s">
        <v>95</v>
      </c>
      <c r="E12" s="151" t="s">
        <v>152</v>
      </c>
      <c r="G12" s="160">
        <v>32796082</v>
      </c>
      <c r="H12" s="140"/>
      <c r="I12" s="256">
        <v>33027596</v>
      </c>
      <c r="K12" s="161">
        <v>30889884</v>
      </c>
      <c r="L12" s="138"/>
      <c r="M12" s="251">
        <v>30815942</v>
      </c>
    </row>
    <row r="13" spans="1:13" ht="18.2" customHeight="1">
      <c r="B13" s="137" t="s">
        <v>233</v>
      </c>
      <c r="E13" s="151"/>
      <c r="G13" s="160"/>
      <c r="H13" s="140"/>
      <c r="I13" s="256"/>
      <c r="K13" s="161"/>
    </row>
    <row r="14" spans="1:13" ht="18.2" customHeight="1">
      <c r="C14" s="137" t="s">
        <v>145</v>
      </c>
      <c r="E14" s="151"/>
      <c r="G14" s="368">
        <v>-78017</v>
      </c>
      <c r="H14" s="140"/>
      <c r="I14" s="256">
        <v>5796650</v>
      </c>
      <c r="K14" s="369">
        <v>-148371</v>
      </c>
      <c r="M14" s="251">
        <v>6697045</v>
      </c>
    </row>
    <row r="15" spans="1:13" ht="18.2" customHeight="1">
      <c r="B15" s="137" t="s">
        <v>96</v>
      </c>
      <c r="E15" s="151">
        <v>22</v>
      </c>
      <c r="G15" s="161">
        <v>-175055</v>
      </c>
      <c r="H15" s="140"/>
      <c r="I15" s="251">
        <v>0</v>
      </c>
      <c r="K15" s="161">
        <v>-46652335</v>
      </c>
      <c r="M15" s="251">
        <v>-37762790</v>
      </c>
    </row>
    <row r="16" spans="1:13" ht="18.2" customHeight="1">
      <c r="B16" s="137" t="s">
        <v>164</v>
      </c>
      <c r="E16" s="151"/>
      <c r="G16" s="161">
        <v>0</v>
      </c>
      <c r="H16" s="140"/>
      <c r="I16" s="251">
        <v>108250</v>
      </c>
      <c r="K16" s="161">
        <v>0</v>
      </c>
      <c r="M16" s="251">
        <v>108250</v>
      </c>
    </row>
    <row r="17" spans="1:13" ht="18.2" customHeight="1">
      <c r="B17" s="137" t="s">
        <v>224</v>
      </c>
      <c r="E17" s="151"/>
      <c r="G17" s="160">
        <v>67009</v>
      </c>
      <c r="H17" s="140"/>
      <c r="I17" s="256">
        <v>-1425883</v>
      </c>
      <c r="K17" s="161">
        <v>67304</v>
      </c>
      <c r="M17" s="251">
        <v>-1429832</v>
      </c>
    </row>
    <row r="18" spans="1:13" ht="18.2" customHeight="1">
      <c r="B18" s="137" t="s">
        <v>146</v>
      </c>
      <c r="G18" s="160">
        <v>359</v>
      </c>
      <c r="H18" s="140"/>
      <c r="I18" s="256">
        <v>19925</v>
      </c>
      <c r="K18" s="160">
        <v>15</v>
      </c>
      <c r="M18" s="256">
        <v>18925</v>
      </c>
    </row>
    <row r="19" spans="1:13" ht="18.2" customHeight="1">
      <c r="B19" s="137" t="s">
        <v>218</v>
      </c>
      <c r="G19" s="160"/>
      <c r="H19" s="140"/>
      <c r="I19" s="256"/>
      <c r="K19" s="160"/>
      <c r="M19" s="256"/>
    </row>
    <row r="20" spans="1:13" ht="18.2" customHeight="1">
      <c r="C20" s="137" t="s">
        <v>219</v>
      </c>
      <c r="E20" s="151"/>
      <c r="G20" s="160">
        <v>153130</v>
      </c>
      <c r="H20" s="140"/>
      <c r="I20" s="256">
        <v>0</v>
      </c>
      <c r="K20" s="160">
        <v>153130</v>
      </c>
      <c r="M20" s="256">
        <v>0</v>
      </c>
    </row>
    <row r="21" spans="1:13" ht="18.2" customHeight="1">
      <c r="B21" s="137" t="s">
        <v>97</v>
      </c>
      <c r="E21" s="151">
        <v>29</v>
      </c>
      <c r="G21" s="160">
        <v>1186323</v>
      </c>
      <c r="H21" s="140"/>
      <c r="I21" s="256">
        <v>2600178</v>
      </c>
      <c r="K21" s="160">
        <v>652478</v>
      </c>
      <c r="M21" s="256">
        <v>1430098</v>
      </c>
    </row>
    <row r="22" spans="1:13" ht="18.2" customHeight="1">
      <c r="B22" s="137" t="s">
        <v>98</v>
      </c>
      <c r="E22" s="151">
        <v>19</v>
      </c>
      <c r="G22" s="160">
        <v>911000</v>
      </c>
      <c r="H22" s="140"/>
      <c r="I22" s="256">
        <v>1235760</v>
      </c>
      <c r="K22" s="160">
        <v>743538</v>
      </c>
      <c r="M22" s="256">
        <v>911688</v>
      </c>
    </row>
    <row r="23" spans="1:13" ht="18.2" customHeight="1">
      <c r="B23" s="137" t="s">
        <v>147</v>
      </c>
      <c r="E23" s="151"/>
      <c r="G23" s="160">
        <v>211232</v>
      </c>
      <c r="H23" s="140"/>
      <c r="I23" s="256">
        <v>182734</v>
      </c>
      <c r="K23" s="160">
        <v>-87111</v>
      </c>
      <c r="M23" s="256">
        <v>-177139</v>
      </c>
    </row>
    <row r="24" spans="1:13" ht="18.2" customHeight="1">
      <c r="B24" s="137" t="s">
        <v>148</v>
      </c>
      <c r="G24" s="160"/>
      <c r="H24" s="137"/>
      <c r="I24" s="256"/>
      <c r="J24" s="137"/>
      <c r="K24" s="160"/>
      <c r="L24" s="137"/>
      <c r="M24" s="256"/>
    </row>
    <row r="25" spans="1:13" ht="18.2" customHeight="1">
      <c r="C25" s="137" t="s">
        <v>149</v>
      </c>
      <c r="E25" s="151">
        <v>17</v>
      </c>
      <c r="G25" s="160">
        <v>101631</v>
      </c>
      <c r="H25" s="140"/>
      <c r="I25" s="256">
        <v>144070</v>
      </c>
      <c r="K25" s="160">
        <v>101631</v>
      </c>
      <c r="M25" s="256">
        <v>144070</v>
      </c>
    </row>
    <row r="26" spans="1:13" ht="18.2" customHeight="1">
      <c r="A26" s="162"/>
      <c r="B26" s="137" t="s">
        <v>99</v>
      </c>
      <c r="C26" s="163"/>
      <c r="E26" s="151"/>
      <c r="G26" s="160">
        <v>8024506</v>
      </c>
      <c r="H26" s="140"/>
      <c r="I26" s="256">
        <v>9100654</v>
      </c>
      <c r="K26" s="160">
        <v>8029966</v>
      </c>
      <c r="L26" s="138"/>
      <c r="M26" s="256">
        <v>9072393</v>
      </c>
    </row>
    <row r="27" spans="1:13" ht="18.2" customHeight="1">
      <c r="A27" s="162"/>
      <c r="B27" s="137" t="s">
        <v>165</v>
      </c>
      <c r="C27" s="163"/>
      <c r="E27" s="151"/>
      <c r="G27" s="160">
        <v>-20734303</v>
      </c>
      <c r="H27" s="140"/>
      <c r="I27" s="256">
        <v>-10361077</v>
      </c>
      <c r="K27" s="160">
        <v>-16203603</v>
      </c>
      <c r="L27" s="138"/>
      <c r="M27" s="256">
        <v>-10077377</v>
      </c>
    </row>
    <row r="28" spans="1:13" ht="6" customHeight="1">
      <c r="G28" s="160"/>
      <c r="H28" s="140"/>
      <c r="I28" s="256"/>
      <c r="K28" s="160"/>
      <c r="M28" s="256"/>
    </row>
    <row r="29" spans="1:13" ht="18.2" customHeight="1">
      <c r="A29" s="137" t="s">
        <v>100</v>
      </c>
      <c r="G29" s="160"/>
      <c r="H29" s="140"/>
      <c r="I29" s="256"/>
      <c r="K29" s="160"/>
      <c r="M29" s="256"/>
    </row>
    <row r="30" spans="1:13" ht="18.2" customHeight="1">
      <c r="B30" s="164"/>
      <c r="D30" s="137" t="s">
        <v>101</v>
      </c>
      <c r="G30" s="367">
        <v>59494065</v>
      </c>
      <c r="H30" s="140"/>
      <c r="I30" s="256">
        <v>313869138</v>
      </c>
      <c r="K30" s="366">
        <v>54786414</v>
      </c>
      <c r="L30" s="138"/>
      <c r="M30" s="256">
        <v>213962088</v>
      </c>
    </row>
    <row r="31" spans="1:13" ht="18.2" customHeight="1">
      <c r="B31" s="164"/>
      <c r="D31" s="137" t="s">
        <v>10</v>
      </c>
      <c r="G31" s="160">
        <v>-2776443</v>
      </c>
      <c r="H31" s="140"/>
      <c r="I31" s="256">
        <v>6829888</v>
      </c>
      <c r="K31" s="160">
        <v>-1170766</v>
      </c>
      <c r="L31" s="138"/>
      <c r="M31" s="256">
        <v>2978590</v>
      </c>
    </row>
    <row r="32" spans="1:13" ht="18.2" customHeight="1">
      <c r="B32" s="164"/>
      <c r="D32" s="137" t="s">
        <v>11</v>
      </c>
      <c r="G32" s="160">
        <v>-1325721</v>
      </c>
      <c r="H32" s="140"/>
      <c r="I32" s="256">
        <v>1899776</v>
      </c>
      <c r="K32" s="160">
        <v>-2098611</v>
      </c>
      <c r="L32" s="138"/>
      <c r="M32" s="256">
        <v>1820815</v>
      </c>
    </row>
    <row r="33" spans="1:13" ht="18.2" customHeight="1">
      <c r="B33" s="164"/>
      <c r="D33" s="137" t="s">
        <v>138</v>
      </c>
      <c r="G33" s="160">
        <v>-631999</v>
      </c>
      <c r="H33" s="140"/>
      <c r="I33" s="256">
        <v>-308997</v>
      </c>
      <c r="K33" s="160">
        <v>-632000</v>
      </c>
      <c r="L33" s="138"/>
      <c r="M33" s="256">
        <v>-269999</v>
      </c>
    </row>
    <row r="34" spans="1:13" ht="18.2" customHeight="1">
      <c r="B34" s="165"/>
      <c r="D34" s="137" t="s">
        <v>22</v>
      </c>
      <c r="G34" s="368">
        <v>-36397636</v>
      </c>
      <c r="H34" s="140"/>
      <c r="I34" s="256">
        <v>-36082296</v>
      </c>
      <c r="K34" s="368">
        <v>-39922776</v>
      </c>
      <c r="L34" s="138"/>
      <c r="M34" s="256">
        <v>-14233224</v>
      </c>
    </row>
    <row r="35" spans="1:13" ht="18.2" customHeight="1">
      <c r="A35" s="162"/>
      <c r="B35" s="165"/>
      <c r="D35" s="137" t="s">
        <v>24</v>
      </c>
      <c r="G35" s="160">
        <v>-8242877</v>
      </c>
      <c r="H35" s="140"/>
      <c r="I35" s="256">
        <v>-23950573</v>
      </c>
      <c r="K35" s="160">
        <v>-4592300</v>
      </c>
      <c r="L35" s="138"/>
      <c r="M35" s="256">
        <v>-19224266</v>
      </c>
    </row>
    <row r="36" spans="1:13" ht="18.2" customHeight="1">
      <c r="A36" s="162"/>
      <c r="B36" s="165"/>
      <c r="D36" s="137" t="s">
        <v>139</v>
      </c>
      <c r="G36" s="166">
        <v>246720</v>
      </c>
      <c r="H36" s="140"/>
      <c r="I36" s="252">
        <v>400078</v>
      </c>
      <c r="K36" s="166">
        <v>398112</v>
      </c>
      <c r="L36" s="138"/>
      <c r="M36" s="252">
        <v>39879</v>
      </c>
    </row>
    <row r="37" spans="1:13" ht="6" customHeight="1">
      <c r="E37" s="148"/>
      <c r="F37" s="151"/>
      <c r="G37" s="167"/>
      <c r="H37" s="152"/>
      <c r="I37" s="253"/>
      <c r="J37" s="152"/>
      <c r="K37" s="167"/>
      <c r="L37" s="168"/>
      <c r="M37" s="253"/>
    </row>
    <row r="38" spans="1:13" ht="18.2" customHeight="1">
      <c r="A38" s="169" t="s">
        <v>102</v>
      </c>
      <c r="G38" s="369">
        <f>SUM(G10:G37)</f>
        <v>194639444</v>
      </c>
      <c r="H38" s="138"/>
      <c r="I38" s="251">
        <f>SUM(I10:I37)</f>
        <v>701479307</v>
      </c>
      <c r="J38" s="138"/>
      <c r="K38" s="161">
        <f>SUM(K10:K37)</f>
        <v>95169774</v>
      </c>
      <c r="L38" s="138"/>
      <c r="M38" s="251">
        <f>SUM(M10:M37)</f>
        <v>420272663</v>
      </c>
    </row>
    <row r="39" spans="1:13" ht="18.2" customHeight="1">
      <c r="A39" s="169"/>
      <c r="B39" s="170"/>
      <c r="D39" s="137" t="s">
        <v>103</v>
      </c>
      <c r="G39" s="160">
        <v>-8012158</v>
      </c>
      <c r="H39" s="140"/>
      <c r="I39" s="256">
        <v>-9114576</v>
      </c>
      <c r="K39" s="160">
        <v>-8017618</v>
      </c>
      <c r="L39" s="138"/>
      <c r="M39" s="256">
        <v>-9086315</v>
      </c>
    </row>
    <row r="40" spans="1:13" ht="18.2" customHeight="1">
      <c r="B40" s="170"/>
      <c r="C40" s="170"/>
      <c r="D40" s="137" t="s">
        <v>104</v>
      </c>
      <c r="E40" s="151"/>
      <c r="G40" s="160">
        <v>10962068</v>
      </c>
      <c r="H40" s="140"/>
      <c r="I40" s="256">
        <v>699010</v>
      </c>
      <c r="K40" s="160">
        <v>6853130</v>
      </c>
      <c r="L40" s="138"/>
      <c r="M40" s="256">
        <v>415586</v>
      </c>
    </row>
    <row r="41" spans="1:13" ht="18.2" customHeight="1">
      <c r="B41" s="170"/>
      <c r="D41" s="137" t="s">
        <v>105</v>
      </c>
      <c r="G41" s="166">
        <v>-42224707</v>
      </c>
      <c r="H41" s="140"/>
      <c r="I41" s="252">
        <v>-77812580</v>
      </c>
      <c r="K41" s="166">
        <v>-12013980</v>
      </c>
      <c r="L41" s="138"/>
      <c r="M41" s="252">
        <v>-34413862</v>
      </c>
    </row>
    <row r="42" spans="1:13" ht="6" customHeight="1">
      <c r="E42" s="148"/>
      <c r="F42" s="151"/>
      <c r="G42" s="167"/>
      <c r="H42" s="152"/>
      <c r="I42" s="253"/>
      <c r="J42" s="152"/>
      <c r="K42" s="167"/>
      <c r="L42" s="168"/>
      <c r="M42" s="253"/>
    </row>
    <row r="43" spans="1:13" ht="18.2" customHeight="1">
      <c r="A43" s="157" t="s">
        <v>173</v>
      </c>
      <c r="G43" s="166">
        <f>SUM(G38:G41)</f>
        <v>155364647</v>
      </c>
      <c r="H43" s="138"/>
      <c r="I43" s="252">
        <f>SUM(I38:I41)</f>
        <v>615251161</v>
      </c>
      <c r="J43" s="138"/>
      <c r="K43" s="166">
        <f>SUM(K38:K41)</f>
        <v>81991306</v>
      </c>
      <c r="L43" s="138"/>
      <c r="M43" s="252">
        <f>SUM(M38:M41)</f>
        <v>377188072</v>
      </c>
    </row>
    <row r="44" spans="1:13" ht="17.100000000000001" customHeight="1">
      <c r="H44" s="138"/>
      <c r="J44" s="138"/>
      <c r="L44" s="138"/>
    </row>
    <row r="45" spans="1:13" ht="17.100000000000001" customHeight="1">
      <c r="H45" s="138"/>
      <c r="J45" s="138"/>
      <c r="L45" s="138"/>
    </row>
    <row r="46" spans="1:13" ht="20.25" customHeight="1">
      <c r="H46" s="138"/>
      <c r="J46" s="138"/>
      <c r="L46" s="138"/>
    </row>
    <row r="47" spans="1:13" ht="45" customHeight="1">
      <c r="H47" s="138"/>
      <c r="J47" s="138"/>
      <c r="L47" s="138"/>
    </row>
    <row r="48" spans="1:13" ht="13.5" customHeight="1">
      <c r="H48" s="138"/>
      <c r="J48" s="138"/>
      <c r="L48" s="138"/>
    </row>
    <row r="49" spans="1:13" ht="21.95" customHeight="1">
      <c r="A49" s="171" t="s">
        <v>18</v>
      </c>
      <c r="B49" s="171"/>
      <c r="C49" s="171"/>
      <c r="D49" s="171"/>
      <c r="E49" s="171"/>
      <c r="F49" s="171"/>
      <c r="G49" s="172"/>
      <c r="H49" s="173"/>
      <c r="I49" s="257"/>
      <c r="J49" s="174"/>
      <c r="K49" s="146"/>
      <c r="L49" s="146"/>
      <c r="M49" s="262"/>
    </row>
    <row r="50" spans="1:13" ht="17.25" customHeight="1">
      <c r="A50" s="136" t="str">
        <f>A1</f>
        <v>บริษัท โซนิค อินเตอร์เฟรท จำกัด (มหาชน)</v>
      </c>
      <c r="K50" s="139"/>
      <c r="L50" s="175"/>
      <c r="M50" s="263"/>
    </row>
    <row r="51" spans="1:13" ht="17.25" customHeight="1">
      <c r="A51" s="136" t="s">
        <v>158</v>
      </c>
      <c r="B51" s="141"/>
      <c r="C51" s="141"/>
      <c r="D51" s="141"/>
      <c r="E51" s="141"/>
      <c r="F51" s="141"/>
      <c r="J51" s="142"/>
      <c r="K51" s="139"/>
      <c r="L51" s="176"/>
      <c r="M51" s="263"/>
    </row>
    <row r="52" spans="1:13" ht="17.25" customHeight="1">
      <c r="A52" s="143" t="str">
        <f>A3</f>
        <v>สำหรับปีสิ้นสุดวันที่ 31 ธันวาคม พ.ศ. 2566</v>
      </c>
      <c r="B52" s="144"/>
      <c r="C52" s="144"/>
      <c r="D52" s="144"/>
      <c r="E52" s="144"/>
      <c r="F52" s="144"/>
      <c r="G52" s="145"/>
      <c r="H52" s="146"/>
      <c r="I52" s="252"/>
      <c r="J52" s="147"/>
      <c r="K52" s="146"/>
      <c r="L52" s="177"/>
      <c r="M52" s="262"/>
    </row>
    <row r="53" spans="1:13" ht="20.100000000000001" customHeight="1">
      <c r="A53" s="136"/>
      <c r="B53" s="141"/>
      <c r="C53" s="141"/>
      <c r="D53" s="141"/>
      <c r="E53" s="141"/>
      <c r="F53" s="141"/>
      <c r="J53" s="142"/>
      <c r="K53" s="139"/>
      <c r="L53" s="176"/>
      <c r="M53" s="263"/>
    </row>
    <row r="54" spans="1:13" ht="20.100000000000001" customHeight="1">
      <c r="A54" s="141"/>
      <c r="B54" s="141"/>
      <c r="C54" s="141"/>
      <c r="D54" s="141"/>
      <c r="E54" s="148"/>
      <c r="F54" s="149"/>
      <c r="G54" s="384" t="s">
        <v>2</v>
      </c>
      <c r="H54" s="384"/>
      <c r="I54" s="384"/>
      <c r="J54" s="150"/>
      <c r="K54" s="384" t="s">
        <v>3</v>
      </c>
      <c r="L54" s="384"/>
      <c r="M54" s="384"/>
    </row>
    <row r="55" spans="1:13" ht="20.100000000000001" customHeight="1">
      <c r="E55" s="151"/>
      <c r="F55" s="148"/>
      <c r="G55" s="152" t="s">
        <v>179</v>
      </c>
      <c r="H55" s="153"/>
      <c r="I55" s="253" t="s">
        <v>161</v>
      </c>
      <c r="J55" s="150"/>
      <c r="K55" s="152" t="s">
        <v>179</v>
      </c>
      <c r="L55" s="153"/>
      <c r="M55" s="253" t="s">
        <v>161</v>
      </c>
    </row>
    <row r="56" spans="1:13" ht="20.100000000000001" customHeight="1">
      <c r="E56" s="154" t="s">
        <v>4</v>
      </c>
      <c r="F56" s="151"/>
      <c r="G56" s="155" t="s">
        <v>5</v>
      </c>
      <c r="H56" s="153"/>
      <c r="I56" s="254" t="s">
        <v>5</v>
      </c>
      <c r="J56" s="150"/>
      <c r="K56" s="156" t="s">
        <v>5</v>
      </c>
      <c r="L56" s="151"/>
      <c r="M56" s="261" t="s">
        <v>5</v>
      </c>
    </row>
    <row r="57" spans="1:13" ht="8.1" customHeight="1">
      <c r="E57" s="148"/>
      <c r="F57" s="148"/>
      <c r="G57" s="158"/>
      <c r="H57" s="159"/>
      <c r="I57" s="255"/>
      <c r="K57" s="178"/>
      <c r="L57" s="175"/>
      <c r="M57" s="264"/>
    </row>
    <row r="58" spans="1:13" ht="20.100000000000001" customHeight="1">
      <c r="A58" s="157" t="s">
        <v>106</v>
      </c>
      <c r="G58" s="160"/>
      <c r="H58" s="175"/>
      <c r="I58" s="256"/>
      <c r="K58" s="179"/>
      <c r="L58" s="175"/>
      <c r="M58" s="265"/>
    </row>
    <row r="59" spans="1:13" ht="20.100000000000001" customHeight="1">
      <c r="A59" s="137" t="s">
        <v>168</v>
      </c>
      <c r="B59" s="163"/>
      <c r="E59" s="151"/>
      <c r="G59" s="160"/>
      <c r="H59" s="138"/>
      <c r="I59" s="256"/>
      <c r="J59" s="138"/>
      <c r="K59" s="160"/>
      <c r="L59" s="138"/>
      <c r="M59" s="256"/>
    </row>
    <row r="60" spans="1:13" ht="20.100000000000001" customHeight="1">
      <c r="B60" s="163" t="s">
        <v>203</v>
      </c>
      <c r="E60" s="151"/>
      <c r="G60" s="160">
        <v>-160000000</v>
      </c>
      <c r="H60" s="138"/>
      <c r="I60" s="256">
        <v>0</v>
      </c>
      <c r="J60" s="138"/>
      <c r="K60" s="160">
        <v>-110000000</v>
      </c>
      <c r="L60" s="138"/>
      <c r="M60" s="256">
        <v>0</v>
      </c>
    </row>
    <row r="61" spans="1:13" ht="20.100000000000001" customHeight="1">
      <c r="A61" s="137" t="s">
        <v>204</v>
      </c>
      <c r="B61" s="163"/>
      <c r="E61" s="151"/>
      <c r="G61" s="160"/>
      <c r="H61" s="138"/>
      <c r="I61" s="256"/>
      <c r="J61" s="138"/>
      <c r="K61" s="160"/>
      <c r="L61" s="138"/>
      <c r="M61" s="256"/>
    </row>
    <row r="62" spans="1:13" ht="20.100000000000001" customHeight="1">
      <c r="B62" s="163" t="s">
        <v>203</v>
      </c>
      <c r="E62" s="151"/>
      <c r="G62" s="160">
        <v>30000000</v>
      </c>
      <c r="H62" s="138"/>
      <c r="I62" s="256">
        <v>0</v>
      </c>
      <c r="J62" s="138"/>
      <c r="K62" s="160">
        <v>10000000</v>
      </c>
      <c r="L62" s="138"/>
      <c r="M62" s="256">
        <v>0</v>
      </c>
    </row>
    <row r="63" spans="1:13" ht="20.100000000000001" customHeight="1">
      <c r="A63" s="137" t="s">
        <v>168</v>
      </c>
      <c r="B63" s="163"/>
      <c r="E63" s="151"/>
      <c r="G63" s="160"/>
      <c r="H63" s="138"/>
      <c r="I63" s="256"/>
      <c r="J63" s="138"/>
      <c r="K63" s="160"/>
      <c r="L63" s="138"/>
      <c r="M63" s="256"/>
    </row>
    <row r="64" spans="1:13" ht="20.100000000000001" customHeight="1">
      <c r="B64" s="163" t="s">
        <v>127</v>
      </c>
      <c r="E64" s="151"/>
      <c r="G64" s="160"/>
      <c r="H64" s="138"/>
      <c r="I64" s="256"/>
      <c r="J64" s="138"/>
      <c r="K64" s="160"/>
      <c r="L64" s="138"/>
      <c r="M64" s="256"/>
    </row>
    <row r="65" spans="1:13" ht="20.100000000000001" customHeight="1">
      <c r="B65" s="163" t="s">
        <v>169</v>
      </c>
      <c r="E65" s="151"/>
      <c r="G65" s="160">
        <v>-440715130</v>
      </c>
      <c r="H65" s="138"/>
      <c r="I65" s="256">
        <v>-130000000</v>
      </c>
      <c r="J65" s="138"/>
      <c r="K65" s="160">
        <v>-239715130</v>
      </c>
      <c r="L65" s="138"/>
      <c r="M65" s="256">
        <v>-70000000</v>
      </c>
    </row>
    <row r="66" spans="1:13" ht="20.100000000000001" customHeight="1">
      <c r="A66" s="137" t="s">
        <v>204</v>
      </c>
      <c r="B66" s="163"/>
      <c r="E66" s="151"/>
      <c r="G66" s="160"/>
      <c r="H66" s="138"/>
      <c r="I66" s="256"/>
      <c r="J66" s="138"/>
      <c r="K66" s="160"/>
      <c r="L66" s="138"/>
      <c r="M66" s="256"/>
    </row>
    <row r="67" spans="1:13" ht="20.100000000000001" customHeight="1">
      <c r="B67" s="163" t="s">
        <v>127</v>
      </c>
      <c r="E67" s="151"/>
      <c r="G67" s="160"/>
      <c r="H67" s="138"/>
      <c r="I67" s="256"/>
      <c r="J67" s="138"/>
      <c r="K67" s="160"/>
      <c r="L67" s="138"/>
      <c r="M67" s="256"/>
    </row>
    <row r="68" spans="1:13" ht="20.100000000000001" customHeight="1">
      <c r="B68" s="163" t="s">
        <v>169</v>
      </c>
      <c r="E68" s="151"/>
      <c r="G68" s="160">
        <v>344400000</v>
      </c>
      <c r="H68" s="138"/>
      <c r="I68" s="256">
        <v>0</v>
      </c>
      <c r="J68" s="138"/>
      <c r="K68" s="160">
        <v>189400000</v>
      </c>
      <c r="L68" s="138"/>
      <c r="M68" s="256">
        <v>0</v>
      </c>
    </row>
    <row r="69" spans="1:13" ht="20.100000000000001" customHeight="1">
      <c r="A69" s="137" t="s">
        <v>168</v>
      </c>
      <c r="B69" s="163"/>
      <c r="E69" s="151"/>
      <c r="G69" s="160"/>
      <c r="H69" s="138"/>
      <c r="I69" s="256"/>
      <c r="J69" s="138"/>
      <c r="K69" s="160"/>
      <c r="L69" s="138"/>
      <c r="M69" s="256"/>
    </row>
    <row r="70" spans="1:13" ht="20.100000000000001" customHeight="1">
      <c r="B70" s="163" t="s">
        <v>127</v>
      </c>
      <c r="E70" s="151"/>
      <c r="G70" s="160"/>
      <c r="H70" s="138"/>
      <c r="I70" s="256"/>
      <c r="J70" s="138"/>
      <c r="K70" s="160"/>
      <c r="L70" s="138"/>
      <c r="M70" s="256"/>
    </row>
    <row r="71" spans="1:13" ht="20.100000000000001" customHeight="1">
      <c r="B71" s="163" t="s">
        <v>126</v>
      </c>
      <c r="E71" s="151"/>
      <c r="G71" s="160">
        <v>-109000000</v>
      </c>
      <c r="H71" s="138"/>
      <c r="I71" s="256">
        <v>0</v>
      </c>
      <c r="J71" s="138"/>
      <c r="K71" s="160">
        <v>-62000000</v>
      </c>
      <c r="L71" s="138"/>
      <c r="M71" s="256">
        <v>0</v>
      </c>
    </row>
    <row r="72" spans="1:13" ht="20.100000000000001" customHeight="1">
      <c r="A72" s="137" t="s">
        <v>211</v>
      </c>
      <c r="E72" s="151"/>
      <c r="G72" s="160">
        <v>-2100000</v>
      </c>
      <c r="H72" s="140"/>
      <c r="I72" s="256">
        <v>-600000</v>
      </c>
      <c r="K72" s="160">
        <v>-2100000</v>
      </c>
      <c r="M72" s="256">
        <v>-600000</v>
      </c>
    </row>
    <row r="73" spans="1:13" ht="20.100000000000001" customHeight="1">
      <c r="A73" s="137" t="s">
        <v>150</v>
      </c>
      <c r="E73" s="151"/>
      <c r="G73" s="160">
        <v>1136122</v>
      </c>
      <c r="H73" s="140"/>
      <c r="I73" s="256">
        <v>775000</v>
      </c>
      <c r="K73" s="160">
        <v>1136122</v>
      </c>
      <c r="M73" s="256">
        <v>775000</v>
      </c>
    </row>
    <row r="74" spans="1:13" ht="20.100000000000001" customHeight="1">
      <c r="A74" s="137" t="s">
        <v>166</v>
      </c>
      <c r="G74" s="160">
        <v>165000</v>
      </c>
      <c r="H74" s="140"/>
      <c r="I74" s="256">
        <v>78000</v>
      </c>
      <c r="K74" s="160">
        <v>165000</v>
      </c>
      <c r="M74" s="256">
        <v>78000</v>
      </c>
    </row>
    <row r="75" spans="1:13" ht="20.100000000000001" customHeight="1">
      <c r="A75" s="137" t="s">
        <v>117</v>
      </c>
      <c r="E75" s="180"/>
      <c r="G75" s="181"/>
      <c r="H75" s="137"/>
      <c r="I75" s="258"/>
      <c r="J75" s="137"/>
      <c r="K75" s="181"/>
      <c r="L75" s="137"/>
      <c r="M75" s="258"/>
    </row>
    <row r="76" spans="1:13" ht="20.100000000000001" customHeight="1">
      <c r="B76" s="137" t="s">
        <v>118</v>
      </c>
      <c r="E76" s="180"/>
      <c r="G76" s="368">
        <v>-28599838</v>
      </c>
      <c r="H76" s="138"/>
      <c r="I76" s="256">
        <v>-22676515</v>
      </c>
      <c r="J76" s="138"/>
      <c r="K76" s="368">
        <v>-26515765</v>
      </c>
      <c r="L76" s="138"/>
      <c r="M76" s="256">
        <v>-21468356</v>
      </c>
    </row>
    <row r="77" spans="1:13" ht="20.100000000000001" customHeight="1">
      <c r="A77" s="137" t="s">
        <v>167</v>
      </c>
      <c r="B77" s="163"/>
      <c r="E77" s="151"/>
      <c r="G77" s="160">
        <v>46224</v>
      </c>
      <c r="H77" s="138"/>
      <c r="I77" s="256">
        <v>2089419</v>
      </c>
      <c r="J77" s="138"/>
      <c r="K77" s="160">
        <v>45589</v>
      </c>
      <c r="L77" s="138"/>
      <c r="M77" s="256">
        <v>2081008</v>
      </c>
    </row>
    <row r="78" spans="1:13" ht="20.100000000000001" customHeight="1">
      <c r="A78" s="137" t="s">
        <v>124</v>
      </c>
      <c r="E78" s="151">
        <v>11</v>
      </c>
      <c r="G78" s="160">
        <v>-6620456</v>
      </c>
      <c r="I78" s="256">
        <v>-25240851</v>
      </c>
      <c r="J78" s="139"/>
      <c r="K78" s="160">
        <v>-6620456</v>
      </c>
      <c r="M78" s="256">
        <v>-25240851</v>
      </c>
    </row>
    <row r="79" spans="1:13" ht="20.100000000000001" customHeight="1">
      <c r="A79" s="137" t="s">
        <v>125</v>
      </c>
      <c r="E79" s="151"/>
      <c r="G79" s="160">
        <v>22093096</v>
      </c>
      <c r="I79" s="256">
        <v>19143511</v>
      </c>
      <c r="J79" s="139"/>
      <c r="K79" s="160">
        <v>22093096</v>
      </c>
      <c r="M79" s="256">
        <v>19143511</v>
      </c>
    </row>
    <row r="80" spans="1:13" ht="20.100000000000001" customHeight="1">
      <c r="A80" s="137" t="s">
        <v>178</v>
      </c>
      <c r="E80" s="151"/>
      <c r="G80" s="160">
        <v>8761482</v>
      </c>
      <c r="I80" s="256">
        <v>9660670</v>
      </c>
      <c r="J80" s="139"/>
      <c r="K80" s="160">
        <v>8761482</v>
      </c>
      <c r="M80" s="256">
        <v>9660670</v>
      </c>
    </row>
    <row r="81" spans="1:13" ht="20.100000000000001" customHeight="1">
      <c r="A81" s="137" t="s">
        <v>107</v>
      </c>
      <c r="B81" s="163"/>
      <c r="E81" s="151"/>
      <c r="G81" s="182">
        <v>175055</v>
      </c>
      <c r="H81" s="138"/>
      <c r="I81" s="257">
        <v>0</v>
      </c>
      <c r="J81" s="138"/>
      <c r="K81" s="182">
        <v>46652335</v>
      </c>
      <c r="L81" s="138"/>
      <c r="M81" s="257">
        <v>37762790</v>
      </c>
    </row>
    <row r="82" spans="1:13" ht="6" customHeight="1">
      <c r="E82" s="151"/>
      <c r="G82" s="160"/>
      <c r="H82" s="140"/>
      <c r="I82" s="256"/>
      <c r="K82" s="160"/>
      <c r="L82" s="138"/>
      <c r="M82" s="256"/>
    </row>
    <row r="83" spans="1:13" ht="20.100000000000001" customHeight="1">
      <c r="A83" s="157" t="s">
        <v>108</v>
      </c>
      <c r="E83" s="151"/>
      <c r="G83" s="166">
        <f>SUM(G59:G82)</f>
        <v>-340258445</v>
      </c>
      <c r="H83" s="138"/>
      <c r="I83" s="252">
        <f>SUM(I59:I82)</f>
        <v>-146770766</v>
      </c>
      <c r="J83" s="138"/>
      <c r="K83" s="166">
        <f>SUM(K59:K82)</f>
        <v>-168697727</v>
      </c>
      <c r="L83" s="138"/>
      <c r="M83" s="252">
        <f>SUM(M59:M82)</f>
        <v>-47808228</v>
      </c>
    </row>
    <row r="84" spans="1:13" ht="20.100000000000001" customHeight="1">
      <c r="A84" s="157"/>
      <c r="E84" s="151"/>
      <c r="G84" s="354"/>
      <c r="H84" s="251"/>
      <c r="I84" s="354"/>
      <c r="J84" s="251"/>
      <c r="K84" s="354"/>
      <c r="L84" s="138"/>
      <c r="M84" s="354"/>
    </row>
    <row r="85" spans="1:13" ht="20.100000000000001" customHeight="1">
      <c r="E85" s="151"/>
      <c r="G85" s="256"/>
      <c r="H85" s="256"/>
      <c r="I85" s="256"/>
      <c r="J85" s="256"/>
      <c r="K85" s="256"/>
      <c r="L85" s="138"/>
      <c r="M85" s="256"/>
    </row>
    <row r="86" spans="1:13" ht="20.100000000000001" customHeight="1">
      <c r="E86" s="151"/>
      <c r="G86" s="256"/>
      <c r="H86" s="256"/>
      <c r="I86" s="256"/>
      <c r="J86" s="256"/>
      <c r="K86" s="256"/>
      <c r="L86" s="138"/>
      <c r="M86" s="256"/>
    </row>
    <row r="87" spans="1:13" ht="20.100000000000001" customHeight="1">
      <c r="E87" s="151"/>
      <c r="G87" s="256"/>
      <c r="H87" s="256"/>
      <c r="I87" s="256"/>
      <c r="J87" s="256"/>
      <c r="K87" s="256"/>
      <c r="L87" s="138"/>
      <c r="M87" s="256"/>
    </row>
    <row r="88" spans="1:13" ht="20.100000000000001" customHeight="1">
      <c r="E88" s="151"/>
      <c r="G88" s="256"/>
      <c r="H88" s="256"/>
      <c r="I88" s="256"/>
      <c r="J88" s="256"/>
      <c r="K88" s="256"/>
      <c r="L88" s="138"/>
      <c r="M88" s="256"/>
    </row>
    <row r="89" spans="1:13" ht="20.100000000000001" customHeight="1">
      <c r="E89" s="151"/>
      <c r="G89" s="256"/>
      <c r="H89" s="256"/>
      <c r="I89" s="256"/>
      <c r="J89" s="256"/>
      <c r="K89" s="256"/>
      <c r="L89" s="138"/>
      <c r="M89" s="256"/>
    </row>
    <row r="90" spans="1:13" ht="20.100000000000001" customHeight="1">
      <c r="E90" s="151"/>
      <c r="G90" s="256"/>
      <c r="H90" s="256"/>
      <c r="I90" s="256"/>
      <c r="J90" s="256"/>
      <c r="K90" s="256"/>
      <c r="L90" s="138"/>
      <c r="M90" s="256"/>
    </row>
    <row r="91" spans="1:13" ht="22.5" customHeight="1">
      <c r="E91" s="151"/>
      <c r="G91" s="256"/>
      <c r="H91" s="256"/>
      <c r="I91" s="256"/>
      <c r="J91" s="256"/>
      <c r="K91" s="256"/>
      <c r="L91" s="138"/>
      <c r="M91" s="256"/>
    </row>
    <row r="92" spans="1:13" ht="20.25" customHeight="1">
      <c r="E92" s="151"/>
      <c r="G92" s="256"/>
      <c r="H92" s="256"/>
      <c r="I92" s="256"/>
      <c r="J92" s="256"/>
      <c r="K92" s="256"/>
      <c r="L92" s="138"/>
      <c r="M92" s="256"/>
    </row>
    <row r="93" spans="1:13" ht="27.75" customHeight="1">
      <c r="E93" s="151"/>
      <c r="G93" s="256"/>
      <c r="H93" s="256"/>
      <c r="I93" s="256"/>
      <c r="J93" s="256"/>
      <c r="K93" s="256"/>
      <c r="L93" s="138"/>
      <c r="M93" s="256"/>
    </row>
    <row r="94" spans="1:13" ht="21.95" customHeight="1">
      <c r="A94" s="171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71"/>
      <c r="C94" s="171"/>
      <c r="D94" s="171"/>
      <c r="E94" s="174"/>
      <c r="F94" s="171"/>
      <c r="G94" s="145"/>
      <c r="H94" s="146"/>
      <c r="I94" s="252"/>
      <c r="J94" s="145"/>
      <c r="K94" s="146"/>
      <c r="L94" s="184"/>
      <c r="M94" s="262"/>
    </row>
    <row r="95" spans="1:13" ht="17.25" customHeight="1">
      <c r="A95" s="136" t="str">
        <f>+A1</f>
        <v>บริษัท โซนิค อินเตอร์เฟรท จำกัด (มหาชน)</v>
      </c>
      <c r="K95" s="139"/>
      <c r="L95" s="175"/>
      <c r="M95" s="263"/>
    </row>
    <row r="96" spans="1:13" ht="17.25" customHeight="1">
      <c r="A96" s="136" t="s">
        <v>158</v>
      </c>
      <c r="B96" s="141"/>
      <c r="C96" s="141"/>
      <c r="D96" s="141"/>
      <c r="E96" s="141"/>
      <c r="F96" s="141"/>
      <c r="J96" s="142"/>
      <c r="K96" s="139"/>
      <c r="L96" s="176"/>
      <c r="M96" s="263"/>
    </row>
    <row r="97" spans="1:13" ht="17.25" customHeight="1">
      <c r="A97" s="143" t="str">
        <f>+A52</f>
        <v>สำหรับปีสิ้นสุดวันที่ 31 ธันวาคม พ.ศ. 2566</v>
      </c>
      <c r="B97" s="144"/>
      <c r="C97" s="144"/>
      <c r="D97" s="144"/>
      <c r="E97" s="144"/>
      <c r="F97" s="144"/>
      <c r="G97" s="145"/>
      <c r="H97" s="146"/>
      <c r="I97" s="252"/>
      <c r="J97" s="147"/>
      <c r="K97" s="146"/>
      <c r="L97" s="177"/>
      <c r="M97" s="262"/>
    </row>
    <row r="98" spans="1:13" ht="17.25" customHeight="1">
      <c r="A98" s="355"/>
      <c r="B98" s="356"/>
      <c r="C98" s="356"/>
      <c r="D98" s="356"/>
      <c r="E98" s="356"/>
      <c r="F98" s="356"/>
      <c r="G98" s="357"/>
      <c r="H98" s="358"/>
      <c r="I98" s="354"/>
      <c r="J98" s="359"/>
      <c r="K98" s="358"/>
      <c r="L98" s="360"/>
      <c r="M98" s="361"/>
    </row>
    <row r="99" spans="1:13" ht="20.100000000000001" customHeight="1">
      <c r="A99" s="141"/>
      <c r="B99" s="141"/>
      <c r="C99" s="141"/>
      <c r="D99" s="141"/>
      <c r="E99" s="148"/>
      <c r="F99" s="149"/>
      <c r="G99" s="384" t="s">
        <v>2</v>
      </c>
      <c r="H99" s="384"/>
      <c r="I99" s="384"/>
      <c r="J99" s="150"/>
      <c r="K99" s="384" t="s">
        <v>3</v>
      </c>
      <c r="L99" s="384"/>
      <c r="M99" s="384"/>
    </row>
    <row r="100" spans="1:13" ht="20.100000000000001" customHeight="1">
      <c r="E100" s="151"/>
      <c r="F100" s="148"/>
      <c r="G100" s="152" t="s">
        <v>179</v>
      </c>
      <c r="H100" s="153"/>
      <c r="I100" s="253" t="s">
        <v>161</v>
      </c>
      <c r="J100" s="150"/>
      <c r="K100" s="152" t="s">
        <v>179</v>
      </c>
      <c r="L100" s="153"/>
      <c r="M100" s="253" t="s">
        <v>161</v>
      </c>
    </row>
    <row r="101" spans="1:13" ht="20.100000000000001" customHeight="1">
      <c r="E101" s="154" t="s">
        <v>4</v>
      </c>
      <c r="F101" s="151"/>
      <c r="G101" s="155" t="s">
        <v>5</v>
      </c>
      <c r="H101" s="153"/>
      <c r="I101" s="254" t="s">
        <v>5</v>
      </c>
      <c r="J101" s="150"/>
      <c r="K101" s="156" t="s">
        <v>5</v>
      </c>
      <c r="L101" s="151"/>
      <c r="M101" s="261" t="s">
        <v>5</v>
      </c>
    </row>
    <row r="102" spans="1:13" ht="8.1" customHeight="1">
      <c r="A102" s="136"/>
      <c r="B102" s="141"/>
      <c r="C102" s="141"/>
      <c r="D102" s="141"/>
      <c r="E102" s="141"/>
      <c r="F102" s="141"/>
      <c r="G102" s="161"/>
      <c r="J102" s="142"/>
      <c r="K102" s="161"/>
      <c r="L102" s="176"/>
      <c r="M102" s="263"/>
    </row>
    <row r="103" spans="1:13" ht="20.100000000000001" customHeight="1">
      <c r="A103" s="157" t="s">
        <v>109</v>
      </c>
      <c r="E103" s="151"/>
      <c r="G103" s="161"/>
      <c r="H103" s="138"/>
      <c r="J103" s="138"/>
      <c r="K103" s="181"/>
      <c r="L103" s="138"/>
    </row>
    <row r="104" spans="1:13" ht="20.100000000000001" customHeight="1">
      <c r="A104" s="137" t="s">
        <v>188</v>
      </c>
      <c r="E104" s="151"/>
      <c r="G104" s="161">
        <v>-2267825</v>
      </c>
      <c r="H104" s="138"/>
      <c r="I104" s="251">
        <v>0</v>
      </c>
      <c r="J104" s="138"/>
      <c r="K104" s="161">
        <v>-2267825</v>
      </c>
      <c r="L104" s="138"/>
      <c r="M104" s="251">
        <v>0</v>
      </c>
    </row>
    <row r="105" spans="1:13" ht="20.100000000000001" customHeight="1">
      <c r="A105" s="137" t="s">
        <v>175</v>
      </c>
      <c r="E105" s="151"/>
      <c r="G105" s="160"/>
      <c r="H105" s="137"/>
      <c r="I105" s="256"/>
      <c r="J105" s="137"/>
      <c r="K105" s="181"/>
      <c r="M105" s="256"/>
    </row>
    <row r="106" spans="1:13" ht="20.100000000000001" customHeight="1">
      <c r="B106" s="137" t="s">
        <v>174</v>
      </c>
      <c r="E106" s="151"/>
      <c r="G106" s="160">
        <v>0</v>
      </c>
      <c r="H106" s="137"/>
      <c r="I106" s="256">
        <v>-170000000</v>
      </c>
      <c r="J106" s="137"/>
      <c r="K106" s="160">
        <v>0</v>
      </c>
      <c r="M106" s="256">
        <v>-170000000</v>
      </c>
    </row>
    <row r="107" spans="1:13" ht="20.100000000000001" customHeight="1">
      <c r="A107" s="137" t="s">
        <v>110</v>
      </c>
      <c r="E107" s="151">
        <v>17</v>
      </c>
      <c r="G107" s="160">
        <v>0</v>
      </c>
      <c r="H107" s="140"/>
      <c r="I107" s="256">
        <v>93000000</v>
      </c>
      <c r="K107" s="160">
        <v>0</v>
      </c>
      <c r="M107" s="256">
        <v>93000000</v>
      </c>
    </row>
    <row r="108" spans="1:13" ht="20.100000000000001" customHeight="1">
      <c r="A108" s="137" t="s">
        <v>111</v>
      </c>
      <c r="E108" s="151"/>
      <c r="G108" s="160">
        <v>-58597166</v>
      </c>
      <c r="H108" s="138"/>
      <c r="I108" s="256">
        <v>-41475841</v>
      </c>
      <c r="J108" s="138"/>
      <c r="K108" s="160">
        <v>-58597166</v>
      </c>
      <c r="L108" s="138"/>
      <c r="M108" s="256">
        <v>-41475841</v>
      </c>
    </row>
    <row r="109" spans="1:13" ht="20.100000000000001" customHeight="1">
      <c r="A109" s="137" t="s">
        <v>129</v>
      </c>
      <c r="E109" s="151"/>
      <c r="G109" s="160">
        <v>-8126799</v>
      </c>
      <c r="H109" s="138"/>
      <c r="I109" s="256">
        <v>-17738576</v>
      </c>
      <c r="J109" s="138"/>
      <c r="K109" s="160">
        <v>-8635419</v>
      </c>
      <c r="L109" s="138"/>
      <c r="M109" s="256">
        <v>-18234840</v>
      </c>
    </row>
    <row r="110" spans="1:13" ht="20.100000000000001" customHeight="1">
      <c r="A110" s="137" t="s">
        <v>157</v>
      </c>
      <c r="E110" s="151"/>
      <c r="G110" s="160">
        <v>84560134</v>
      </c>
      <c r="H110" s="140"/>
      <c r="I110" s="256">
        <v>47541050</v>
      </c>
      <c r="K110" s="160">
        <v>84560134</v>
      </c>
      <c r="M110" s="256">
        <v>47541050</v>
      </c>
    </row>
    <row r="111" spans="1:13" ht="20.100000000000001" customHeight="1">
      <c r="A111" s="137" t="s">
        <v>130</v>
      </c>
      <c r="E111" s="151">
        <v>27</v>
      </c>
      <c r="G111" s="160">
        <v>-83548014</v>
      </c>
      <c r="H111" s="140"/>
      <c r="I111" s="256">
        <v>-78900881</v>
      </c>
      <c r="K111" s="160">
        <v>-83548014</v>
      </c>
      <c r="M111" s="256">
        <v>-78900881</v>
      </c>
    </row>
    <row r="112" spans="1:13" ht="20.100000000000001" customHeight="1">
      <c r="A112" s="137" t="s">
        <v>112</v>
      </c>
      <c r="E112" s="151"/>
      <c r="G112" s="166">
        <v>-3122720</v>
      </c>
      <c r="H112" s="138"/>
      <c r="I112" s="252">
        <v>-2537210</v>
      </c>
      <c r="J112" s="138"/>
      <c r="K112" s="166">
        <v>0</v>
      </c>
      <c r="L112" s="138"/>
      <c r="M112" s="252" t="s">
        <v>9</v>
      </c>
    </row>
    <row r="113" spans="1:13" ht="6" customHeight="1">
      <c r="E113" s="151"/>
      <c r="G113" s="160"/>
      <c r="H113" s="140"/>
      <c r="I113" s="256"/>
      <c r="K113" s="160"/>
      <c r="L113" s="138"/>
      <c r="M113" s="256"/>
    </row>
    <row r="114" spans="1:13" ht="20.100000000000001" customHeight="1">
      <c r="A114" s="157" t="s">
        <v>225</v>
      </c>
      <c r="E114" s="151"/>
      <c r="G114" s="166">
        <f>SUM(G104:G112)</f>
        <v>-71102390</v>
      </c>
      <c r="H114" s="138"/>
      <c r="I114" s="252">
        <f>SUM(I104:I112)</f>
        <v>-170111458</v>
      </c>
      <c r="J114" s="138"/>
      <c r="K114" s="166">
        <f>SUM(K104:K112)</f>
        <v>-68488290</v>
      </c>
      <c r="L114" s="138"/>
      <c r="M114" s="252">
        <f>SUM(M104:M112)</f>
        <v>-168070512</v>
      </c>
    </row>
    <row r="115" spans="1:13" ht="7.15" customHeight="1">
      <c r="E115" s="151"/>
      <c r="G115" s="161"/>
      <c r="J115" s="139"/>
      <c r="K115" s="161"/>
      <c r="L115" s="138"/>
    </row>
    <row r="116" spans="1:13" ht="20.100000000000001" customHeight="1">
      <c r="A116" s="157" t="s">
        <v>230</v>
      </c>
      <c r="E116" s="151"/>
      <c r="G116" s="160">
        <f>SUM(G43,G83,G114)</f>
        <v>-255996188</v>
      </c>
      <c r="H116" s="140"/>
      <c r="I116" s="256">
        <f>SUM(I43,I83,I114)</f>
        <v>298368937</v>
      </c>
      <c r="K116" s="160">
        <f>SUM(K43,K83,K114)</f>
        <v>-155194711</v>
      </c>
      <c r="L116" s="138"/>
      <c r="M116" s="256">
        <f>SUM(M43,M83,M114)</f>
        <v>161309332</v>
      </c>
    </row>
    <row r="117" spans="1:13" ht="20.100000000000001" customHeight="1">
      <c r="A117" s="137" t="s">
        <v>113</v>
      </c>
      <c r="E117" s="151"/>
      <c r="G117" s="182">
        <v>532385583</v>
      </c>
      <c r="H117" s="140"/>
      <c r="I117" s="257">
        <v>234016646</v>
      </c>
      <c r="K117" s="182">
        <v>304141415</v>
      </c>
      <c r="L117" s="138"/>
      <c r="M117" s="257">
        <v>142832083</v>
      </c>
    </row>
    <row r="118" spans="1:13" ht="6" customHeight="1">
      <c r="E118" s="151"/>
      <c r="G118" s="160"/>
      <c r="H118" s="140"/>
      <c r="I118" s="256"/>
      <c r="K118" s="160"/>
      <c r="L118" s="138"/>
      <c r="M118" s="256"/>
    </row>
    <row r="119" spans="1:13" ht="20.100000000000001" customHeight="1" thickBot="1">
      <c r="A119" s="157" t="s">
        <v>114</v>
      </c>
      <c r="E119" s="151"/>
      <c r="G119" s="183">
        <f>SUM(G116:G117)</f>
        <v>276389395</v>
      </c>
      <c r="H119" s="138"/>
      <c r="I119" s="259">
        <f>SUM(I116:I117)</f>
        <v>532385583</v>
      </c>
      <c r="J119" s="138"/>
      <c r="K119" s="183">
        <f>SUM(K116:K117)</f>
        <v>148946704</v>
      </c>
      <c r="L119" s="138"/>
      <c r="M119" s="259">
        <f>SUM(M116:M117)</f>
        <v>304141415</v>
      </c>
    </row>
    <row r="120" spans="1:13" ht="20.100000000000001" customHeight="1" thickTop="1">
      <c r="A120" s="157"/>
      <c r="E120" s="151"/>
      <c r="G120" s="354"/>
      <c r="H120" s="251"/>
      <c r="I120" s="354"/>
      <c r="J120" s="251"/>
      <c r="K120" s="186"/>
      <c r="L120" s="138"/>
      <c r="M120" s="354"/>
    </row>
    <row r="121" spans="1:13" ht="20.100000000000001" customHeight="1">
      <c r="A121" s="185" t="s">
        <v>115</v>
      </c>
      <c r="C121" s="151"/>
      <c r="E121" s="186"/>
      <c r="F121" s="186"/>
      <c r="G121" s="140"/>
      <c r="H121" s="186"/>
      <c r="I121" s="256"/>
      <c r="J121" s="186"/>
      <c r="L121" s="137"/>
      <c r="M121" s="266"/>
    </row>
    <row r="122" spans="1:13" ht="6" customHeight="1">
      <c r="E122" s="151"/>
      <c r="H122" s="138"/>
      <c r="J122" s="138"/>
      <c r="K122" s="188"/>
      <c r="L122" s="138"/>
    </row>
    <row r="123" spans="1:13" ht="20.100000000000001" customHeight="1">
      <c r="A123" s="187" t="s">
        <v>116</v>
      </c>
      <c r="C123" s="151"/>
      <c r="E123" s="188"/>
      <c r="F123" s="188"/>
      <c r="G123" s="189"/>
      <c r="H123" s="190"/>
      <c r="I123" s="260"/>
      <c r="J123" s="188"/>
      <c r="K123" s="188"/>
      <c r="L123" s="137"/>
      <c r="M123" s="267"/>
    </row>
    <row r="124" spans="1:13" ht="6" customHeight="1">
      <c r="A124" s="187"/>
      <c r="C124" s="151"/>
      <c r="E124" s="188"/>
      <c r="F124" s="151"/>
      <c r="G124" s="189"/>
      <c r="H124" s="190"/>
      <c r="I124" s="260"/>
      <c r="J124" s="188"/>
      <c r="K124" s="137"/>
      <c r="L124" s="137"/>
      <c r="M124" s="267"/>
    </row>
    <row r="125" spans="1:13" ht="20.100000000000001" customHeight="1">
      <c r="C125" s="191"/>
      <c r="D125" s="191"/>
      <c r="G125" s="384" t="s">
        <v>2</v>
      </c>
      <c r="H125" s="384"/>
      <c r="I125" s="384"/>
      <c r="J125" s="150"/>
      <c r="K125" s="385" t="s">
        <v>3</v>
      </c>
      <c r="L125" s="385"/>
      <c r="M125" s="385"/>
    </row>
    <row r="126" spans="1:13" ht="20.100000000000001" customHeight="1">
      <c r="C126" s="191"/>
      <c r="D126" s="192"/>
      <c r="G126" s="152" t="s">
        <v>179</v>
      </c>
      <c r="H126" s="153"/>
      <c r="I126" s="253" t="s">
        <v>161</v>
      </c>
      <c r="J126" s="150"/>
      <c r="K126" s="152" t="s">
        <v>179</v>
      </c>
      <c r="L126" s="153"/>
      <c r="M126" s="253" t="s">
        <v>161</v>
      </c>
    </row>
    <row r="127" spans="1:13" ht="20.100000000000001" customHeight="1">
      <c r="C127" s="150"/>
      <c r="E127" s="154" t="s">
        <v>4</v>
      </c>
      <c r="G127" s="155" t="s">
        <v>5</v>
      </c>
      <c r="H127" s="193"/>
      <c r="I127" s="254" t="s">
        <v>5</v>
      </c>
      <c r="J127" s="193"/>
      <c r="K127" s="194" t="s">
        <v>5</v>
      </c>
      <c r="L127" s="193"/>
      <c r="M127" s="268" t="s">
        <v>5</v>
      </c>
    </row>
    <row r="128" spans="1:13" ht="6" customHeight="1">
      <c r="C128" s="150"/>
      <c r="G128" s="167"/>
      <c r="H128" s="193"/>
      <c r="I128" s="253"/>
      <c r="J128" s="193"/>
      <c r="K128" s="195"/>
      <c r="L128" s="193"/>
      <c r="M128" s="269"/>
    </row>
    <row r="129" spans="1:13" ht="20.100000000000001" customHeight="1">
      <c r="A129" s="169" t="s">
        <v>220</v>
      </c>
      <c r="C129" s="151"/>
      <c r="D129" s="151"/>
      <c r="G129" s="181"/>
      <c r="H129" s="137"/>
      <c r="I129" s="137"/>
      <c r="J129" s="137"/>
      <c r="K129" s="181"/>
      <c r="L129" s="137"/>
      <c r="M129" s="137"/>
    </row>
    <row r="130" spans="1:13" ht="20.100000000000001" customHeight="1">
      <c r="A130" s="169"/>
      <c r="B130" s="137" t="s">
        <v>221</v>
      </c>
      <c r="C130" s="151"/>
      <c r="D130" s="151"/>
      <c r="G130" s="160">
        <v>1604587</v>
      </c>
      <c r="H130" s="137"/>
      <c r="I130" s="256">
        <v>441366</v>
      </c>
      <c r="J130" s="196"/>
      <c r="K130" s="161">
        <v>1492584</v>
      </c>
      <c r="L130" s="196"/>
      <c r="M130" s="251">
        <v>441366</v>
      </c>
    </row>
    <row r="131" spans="1:13" ht="20.100000000000001" customHeight="1">
      <c r="A131" s="169" t="s">
        <v>159</v>
      </c>
      <c r="G131" s="161"/>
      <c r="K131" s="161"/>
    </row>
    <row r="132" spans="1:13" ht="20.100000000000001" customHeight="1">
      <c r="A132" s="169"/>
      <c r="B132" s="137" t="s">
        <v>160</v>
      </c>
      <c r="E132" s="151">
        <v>13</v>
      </c>
      <c r="G132" s="160">
        <v>0</v>
      </c>
      <c r="H132" s="137"/>
      <c r="I132" s="256">
        <v>0</v>
      </c>
      <c r="J132" s="196"/>
      <c r="K132" s="161">
        <v>533845</v>
      </c>
      <c r="L132" s="196"/>
      <c r="M132" s="251">
        <v>1170080</v>
      </c>
    </row>
    <row r="133" spans="1:13" ht="20.100000000000001" customHeight="1">
      <c r="A133" s="137" t="s">
        <v>172</v>
      </c>
      <c r="E133" s="151">
        <v>15</v>
      </c>
      <c r="G133" s="160">
        <v>48724827</v>
      </c>
      <c r="H133" s="137"/>
      <c r="I133" s="256">
        <v>15429682</v>
      </c>
      <c r="J133" s="175"/>
      <c r="K133" s="161">
        <v>48724827</v>
      </c>
      <c r="L133" s="138"/>
      <c r="M133" s="251">
        <v>15429682</v>
      </c>
    </row>
    <row r="134" spans="1:13" ht="20.100000000000001" customHeight="1">
      <c r="A134" s="169" t="s">
        <v>205</v>
      </c>
      <c r="E134" s="151">
        <v>15</v>
      </c>
      <c r="G134" s="160">
        <v>0</v>
      </c>
      <c r="H134" s="175"/>
      <c r="I134" s="251">
        <v>0</v>
      </c>
      <c r="J134" s="138"/>
      <c r="K134" s="161">
        <v>1625321</v>
      </c>
      <c r="L134" s="175"/>
      <c r="M134" s="270">
        <v>0</v>
      </c>
    </row>
    <row r="135" spans="1:13" ht="20.100000000000001" customHeight="1">
      <c r="A135" s="169" t="s">
        <v>226</v>
      </c>
      <c r="G135" s="160"/>
      <c r="H135" s="175"/>
      <c r="J135" s="138"/>
      <c r="K135" s="161"/>
      <c r="L135" s="175"/>
      <c r="M135" s="270"/>
    </row>
    <row r="136" spans="1:13" ht="18" customHeight="1">
      <c r="A136" s="169"/>
      <c r="B136" s="137" t="s">
        <v>222</v>
      </c>
      <c r="G136" s="160">
        <v>30000000</v>
      </c>
      <c r="H136" s="175"/>
      <c r="I136" s="251">
        <v>0</v>
      </c>
      <c r="J136" s="138"/>
      <c r="K136" s="161">
        <v>15000000</v>
      </c>
      <c r="L136" s="175"/>
      <c r="M136" s="270">
        <v>0</v>
      </c>
    </row>
    <row r="137" spans="1:13" ht="18" customHeight="1">
      <c r="A137" s="169"/>
      <c r="H137" s="175"/>
      <c r="J137" s="138"/>
      <c r="K137" s="196"/>
      <c r="L137" s="175"/>
      <c r="M137" s="270"/>
    </row>
    <row r="138" spans="1:13" ht="22.15" customHeight="1">
      <c r="A138" s="169"/>
      <c r="H138" s="175"/>
      <c r="J138" s="138"/>
      <c r="K138" s="196"/>
      <c r="L138" s="175"/>
      <c r="M138" s="270"/>
    </row>
    <row r="139" spans="1:13" ht="22.15" customHeight="1">
      <c r="A139" s="169"/>
      <c r="H139" s="175"/>
      <c r="J139" s="138"/>
      <c r="K139" s="196"/>
      <c r="L139" s="175"/>
      <c r="M139" s="270"/>
    </row>
    <row r="140" spans="1:13" ht="22.15" customHeight="1">
      <c r="A140" s="169"/>
      <c r="H140" s="175"/>
      <c r="J140" s="138"/>
      <c r="K140" s="196"/>
      <c r="L140" s="175"/>
      <c r="M140" s="270"/>
    </row>
    <row r="141" spans="1:13" ht="22.15" customHeight="1">
      <c r="A141" s="169"/>
      <c r="H141" s="175"/>
      <c r="J141" s="138"/>
      <c r="K141" s="196"/>
      <c r="L141" s="175"/>
      <c r="M141" s="270"/>
    </row>
    <row r="142" spans="1:13" ht="20.25" customHeight="1">
      <c r="A142" s="169"/>
      <c r="H142" s="175"/>
      <c r="J142" s="138"/>
      <c r="K142" s="196"/>
      <c r="L142" s="175"/>
      <c r="M142" s="270"/>
    </row>
    <row r="143" spans="1:13" ht="21.95" customHeight="1">
      <c r="A143" s="171" t="s">
        <v>18</v>
      </c>
      <c r="B143" s="171"/>
      <c r="C143" s="171"/>
      <c r="D143" s="171"/>
      <c r="E143" s="174"/>
      <c r="F143" s="171"/>
      <c r="G143" s="145"/>
      <c r="H143" s="145"/>
      <c r="I143" s="252"/>
      <c r="J143" s="145"/>
      <c r="K143" s="362"/>
      <c r="L143" s="145"/>
      <c r="M143" s="252"/>
    </row>
    <row r="144" spans="1:13" ht="16.7" customHeight="1">
      <c r="A144" s="157"/>
    </row>
    <row r="145" spans="1:13">
      <c r="K145" s="190"/>
    </row>
    <row r="146" spans="1:13" ht="16.7" customHeight="1">
      <c r="A146" s="157"/>
      <c r="B146" s="157"/>
      <c r="G146" s="140"/>
      <c r="H146" s="175"/>
      <c r="I146" s="256"/>
      <c r="J146" s="137"/>
      <c r="L146" s="137"/>
      <c r="M146" s="271"/>
    </row>
    <row r="147" spans="1:13" ht="16.7" customHeight="1">
      <c r="A147" s="157"/>
      <c r="B147" s="157"/>
    </row>
    <row r="148" spans="1:13" ht="16.7" customHeight="1">
      <c r="A148" s="157"/>
      <c r="B148" s="157"/>
    </row>
    <row r="149" spans="1:13">
      <c r="K149" s="137"/>
    </row>
    <row r="150" spans="1:13" ht="16.7" customHeight="1">
      <c r="G150" s="140"/>
      <c r="H150" s="175"/>
      <c r="I150" s="256"/>
      <c r="J150" s="137"/>
      <c r="L150" s="137"/>
      <c r="M150" s="258"/>
    </row>
    <row r="154" spans="1:13">
      <c r="K154" s="137"/>
    </row>
    <row r="155" spans="1:13" ht="16.7" customHeight="1">
      <c r="A155" s="157"/>
      <c r="G155" s="140"/>
      <c r="H155" s="175"/>
      <c r="I155" s="256"/>
      <c r="J155" s="137"/>
      <c r="L155" s="137"/>
      <c r="M155" s="258"/>
    </row>
    <row r="156" spans="1:13" s="138" customFormat="1" ht="16.7" customHeight="1">
      <c r="A156" s="137"/>
      <c r="B156" s="157"/>
      <c r="C156" s="137"/>
      <c r="D156" s="137"/>
      <c r="E156" s="137"/>
      <c r="F156" s="137"/>
      <c r="H156" s="139"/>
      <c r="I156" s="251"/>
      <c r="J156" s="140"/>
      <c r="L156" s="140"/>
      <c r="M156" s="251"/>
    </row>
    <row r="158" spans="1:13" s="138" customFormat="1" ht="16.7" customHeight="1">
      <c r="A158" s="137"/>
      <c r="B158" s="137"/>
      <c r="C158" s="137"/>
      <c r="D158" s="137"/>
      <c r="E158" s="137"/>
      <c r="F158" s="137"/>
      <c r="H158" s="139"/>
      <c r="I158" s="251"/>
      <c r="J158" s="140"/>
      <c r="L158" s="137"/>
      <c r="M158" s="251"/>
    </row>
    <row r="159" spans="1:13" s="138" customFormat="1" ht="16.7" customHeight="1">
      <c r="A159" s="137"/>
      <c r="B159" s="137"/>
      <c r="C159" s="137"/>
      <c r="D159" s="137"/>
      <c r="E159" s="137"/>
      <c r="F159" s="137"/>
      <c r="H159" s="139"/>
      <c r="I159" s="251"/>
      <c r="J159" s="140"/>
      <c r="L159" s="137"/>
      <c r="M159" s="251"/>
    </row>
  </sheetData>
  <mergeCells count="8">
    <mergeCell ref="G5:I5"/>
    <mergeCell ref="K5:M5"/>
    <mergeCell ref="G54:I54"/>
    <mergeCell ref="K54:M54"/>
    <mergeCell ref="G125:I125"/>
    <mergeCell ref="G99:I99"/>
    <mergeCell ref="K99:M99"/>
    <mergeCell ref="K125:M12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 PAE</vt:lpstr>
      <vt:lpstr>9 PL </vt:lpstr>
      <vt:lpstr>10 Consolidated</vt:lpstr>
      <vt:lpstr>11 Company</vt:lpstr>
      <vt:lpstr>12-14 CF (TH)</vt:lpstr>
      <vt:lpstr>'9 PL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</dc:creator>
  <cp:lastModifiedBy>Benjamas Poonyavedsoonton (TH)</cp:lastModifiedBy>
  <cp:lastPrinted>2024-02-22T11:32:38Z</cp:lastPrinted>
  <dcterms:created xsi:type="dcterms:W3CDTF">2020-02-24T11:51:51Z</dcterms:created>
  <dcterms:modified xsi:type="dcterms:W3CDTF">2024-02-22T12:08:24Z</dcterms:modified>
</cp:coreProperties>
</file>