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onic Interfreight Co., Ltd\Sonic Interfreight Dec23\"/>
    </mc:Choice>
  </mc:AlternateContent>
  <xr:revisionPtr revIDLastSave="0" documentId="13_ncr:1_{B980AB91-508E-4F63-A569-CBA39FD89052}" xr6:coauthVersionLast="47" xr6:coauthVersionMax="47" xr10:uidLastSave="{00000000-0000-0000-0000-000000000000}"/>
  <bookViews>
    <workbookView xWindow="-120" yWindow="-120" windowWidth="21840" windowHeight="13020" tabRatio="846" activeTab="4" xr2:uid="{1442B0A6-EC5B-422E-93E1-573CD0ADBB1B}"/>
  </bookViews>
  <sheets>
    <sheet name="5-7" sheetId="1" r:id="rId1"/>
    <sheet name="8 PL" sheetId="2" r:id="rId2"/>
    <sheet name="9 Consolidated" sheetId="3" r:id="rId3"/>
    <sheet name="10 Company" sheetId="4" r:id="rId4"/>
    <sheet name="11-13 CF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2" i="5" l="1"/>
  <c r="K112" i="5"/>
  <c r="I112" i="5"/>
  <c r="G112" i="5"/>
  <c r="K97" i="5"/>
  <c r="M97" i="5" l="1"/>
  <c r="G97" i="5"/>
  <c r="I97" i="5"/>
  <c r="W34" i="4"/>
  <c r="W33" i="4"/>
  <c r="W32" i="4"/>
  <c r="W31" i="4"/>
  <c r="W30" i="4"/>
  <c r="W29" i="4"/>
  <c r="W28" i="4"/>
  <c r="W27" i="4"/>
  <c r="U36" i="4"/>
  <c r="U23" i="4"/>
  <c r="O36" i="4"/>
  <c r="O23" i="4"/>
  <c r="K23" i="4"/>
  <c r="K36" i="4"/>
  <c r="AG34" i="3"/>
  <c r="AA34" i="3"/>
  <c r="AA33" i="3"/>
  <c r="AC33" i="3" s="1"/>
  <c r="AG33" i="3" s="1"/>
  <c r="W39" i="3"/>
  <c r="W25" i="3"/>
  <c r="U39" i="3"/>
  <c r="U25" i="3"/>
  <c r="O39" i="3"/>
  <c r="K39" i="3"/>
  <c r="S39" i="3"/>
  <c r="S25" i="3"/>
  <c r="O25" i="3"/>
  <c r="K25" i="3"/>
  <c r="M138" i="5"/>
  <c r="I138" i="5"/>
  <c r="M71" i="5"/>
  <c r="I71" i="5"/>
  <c r="M40" i="5"/>
  <c r="M45" i="5" s="1"/>
  <c r="I40" i="5"/>
  <c r="I45" i="5" s="1"/>
  <c r="S23" i="4"/>
  <c r="Q23" i="4"/>
  <c r="M23" i="4"/>
  <c r="I23" i="4"/>
  <c r="G23" i="4"/>
  <c r="W21" i="4"/>
  <c r="W20" i="4"/>
  <c r="W19" i="4"/>
  <c r="W18" i="4"/>
  <c r="W17" i="4"/>
  <c r="W16" i="4"/>
  <c r="W15" i="4"/>
  <c r="AE25" i="3"/>
  <c r="Y25" i="3"/>
  <c r="Q25" i="3"/>
  <c r="M25" i="3"/>
  <c r="I25" i="3"/>
  <c r="G25" i="3"/>
  <c r="AA23" i="3"/>
  <c r="AA22" i="3"/>
  <c r="AC22" i="3" s="1"/>
  <c r="AA21" i="3"/>
  <c r="AC21" i="3" s="1"/>
  <c r="AA20" i="3"/>
  <c r="AC20" i="3" s="1"/>
  <c r="AA18" i="3"/>
  <c r="AC18" i="3" s="1"/>
  <c r="AA17" i="3"/>
  <c r="AC17" i="3" s="1"/>
  <c r="AA16" i="3"/>
  <c r="AC16" i="3" s="1"/>
  <c r="M50" i="2"/>
  <c r="M43" i="2"/>
  <c r="M14" i="2"/>
  <c r="M22" i="2" s="1"/>
  <c r="M25" i="2" s="1"/>
  <c r="M37" i="2" s="1"/>
  <c r="I50" i="2"/>
  <c r="I43" i="2"/>
  <c r="I14" i="2"/>
  <c r="I22" i="2" s="1"/>
  <c r="I25" i="2" s="1"/>
  <c r="I37" i="2" s="1"/>
  <c r="M157" i="1"/>
  <c r="M160" i="1" s="1"/>
  <c r="I157" i="1"/>
  <c r="I160" i="1" s="1"/>
  <c r="M93" i="1"/>
  <c r="M83" i="1"/>
  <c r="I93" i="1"/>
  <c r="I83" i="1"/>
  <c r="M41" i="1"/>
  <c r="M26" i="1"/>
  <c r="I41" i="1"/>
  <c r="I26" i="1"/>
  <c r="AC23" i="3" l="1"/>
  <c r="AG23" i="3" s="1"/>
  <c r="M114" i="5"/>
  <c r="M117" i="5" s="1"/>
  <c r="I114" i="5"/>
  <c r="I117" i="5" s="1"/>
  <c r="W23" i="4"/>
  <c r="AG22" i="3"/>
  <c r="AG21" i="3"/>
  <c r="AG20" i="3"/>
  <c r="AG18" i="3"/>
  <c r="AG17" i="3"/>
  <c r="AA25" i="3"/>
  <c r="M43" i="1"/>
  <c r="I95" i="1"/>
  <c r="I162" i="1" s="1"/>
  <c r="M95" i="1"/>
  <c r="M162" i="1" s="1"/>
  <c r="I43" i="1"/>
  <c r="AA37" i="3"/>
  <c r="AC37" i="3" s="1"/>
  <c r="AA36" i="3"/>
  <c r="AC36" i="3" s="1"/>
  <c r="AA35" i="3"/>
  <c r="AA32" i="3"/>
  <c r="AA30" i="3"/>
  <c r="AC30" i="3" s="1"/>
  <c r="AA29" i="3"/>
  <c r="AC29" i="3" s="1"/>
  <c r="AC32" i="3" l="1"/>
  <c r="AG32" i="3" s="1"/>
  <c r="AC35" i="3"/>
  <c r="AG35" i="3" s="1"/>
  <c r="AC25" i="3"/>
  <c r="AG16" i="3"/>
  <c r="AG25" i="3" s="1"/>
  <c r="K138" i="5"/>
  <c r="G138" i="5"/>
  <c r="K71" i="5"/>
  <c r="G71" i="5"/>
  <c r="Q36" i="4"/>
  <c r="M36" i="4"/>
  <c r="S36" i="4"/>
  <c r="I36" i="4"/>
  <c r="G36" i="4"/>
  <c r="AE39" i="3"/>
  <c r="Y39" i="3"/>
  <c r="Q39" i="3"/>
  <c r="M39" i="3"/>
  <c r="I39" i="3"/>
  <c r="G39" i="3"/>
  <c r="AG37" i="3"/>
  <c r="AG36" i="3"/>
  <c r="AG30" i="3"/>
  <c r="AG29" i="3"/>
  <c r="G157" i="1" l="1"/>
  <c r="W36" i="4"/>
  <c r="AA39" i="3"/>
  <c r="AC39" i="3"/>
  <c r="AG39" i="3"/>
  <c r="A66" i="5" l="1"/>
  <c r="A129" i="5" s="1"/>
  <c r="A64" i="5"/>
  <c r="A127" i="5" s="1"/>
  <c r="K40" i="5"/>
  <c r="K45" i="5" s="1"/>
  <c r="G40" i="5"/>
  <c r="G45" i="5" s="1"/>
  <c r="K50" i="2"/>
  <c r="G50" i="2"/>
  <c r="K43" i="2"/>
  <c r="G43" i="2"/>
  <c r="K14" i="2"/>
  <c r="K22" i="2" s="1"/>
  <c r="K25" i="2" s="1"/>
  <c r="K37" i="2" s="1"/>
  <c r="G14" i="2"/>
  <c r="G22" i="2" s="1"/>
  <c r="G25" i="2" s="1"/>
  <c r="G37" i="2" s="1"/>
  <c r="K157" i="1"/>
  <c r="K160" i="1" s="1"/>
  <c r="G160" i="1"/>
  <c r="A124" i="1"/>
  <c r="A121" i="1"/>
  <c r="A180" i="1" s="1"/>
  <c r="K93" i="1"/>
  <c r="G93" i="1"/>
  <c r="K83" i="1"/>
  <c r="G83" i="1"/>
  <c r="A63" i="1"/>
  <c r="A61" i="1"/>
  <c r="A122" i="1" s="1"/>
  <c r="K41" i="1"/>
  <c r="G41" i="1"/>
  <c r="K26" i="1"/>
  <c r="G26" i="1"/>
  <c r="K114" i="5" l="1"/>
  <c r="K117" i="5" s="1"/>
  <c r="G114" i="5"/>
  <c r="G117" i="5" s="1"/>
  <c r="G43" i="1"/>
  <c r="K95" i="1"/>
  <c r="K162" i="1" s="1"/>
  <c r="G95" i="1"/>
  <c r="G162" i="1" s="1"/>
  <c r="K43" i="1"/>
</calcChain>
</file>

<file path=xl/sharedStrings.xml><?xml version="1.0" encoding="utf-8"?>
<sst xmlns="http://schemas.openxmlformats.org/spreadsheetml/2006/main" count="559" uniqueCount="246">
  <si>
    <t>Sonic Interfreight Public Company Limited</t>
  </si>
  <si>
    <t>Statements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</si>
  <si>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</si>
  <si>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</si>
  <si>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</si>
  <si>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</si>
  <si>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</si>
  <si>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</si>
  <si>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</si>
  <si>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</si>
  <si>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Trade and other receivables</t>
  </si>
  <si>
    <t>Contract assets</t>
  </si>
  <si>
    <t>Short-term loans to other parties</t>
  </si>
  <si>
    <t>Current portion of finance lease receivables</t>
  </si>
  <si>
    <t>Other current assets</t>
  </si>
  <si>
    <t>Total current assets</t>
  </si>
  <si>
    <t>Non-current assets</t>
  </si>
  <si>
    <t>Finance lease receivables</t>
  </si>
  <si>
    <t>Investment in a subsidiary</t>
  </si>
  <si>
    <t>-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</si>
  <si>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</si>
  <si>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</si>
  <si>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</si>
  <si>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</si>
  <si>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</si>
  <si>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</si>
  <si>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</si>
  <si>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</si>
  <si>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</si>
  <si>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</si>
  <si>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</si>
  <si>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</si>
  <si>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</si>
  <si>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 xml:space="preserve">Current portion of long-term borrowings </t>
  </si>
  <si>
    <t>from financial institutions</t>
  </si>
  <si>
    <t>Current portion of lease liabilities</t>
  </si>
  <si>
    <t>Accrued income tax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</si>
  <si>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</si>
  <si>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</si>
  <si>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</si>
  <si>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</si>
  <si>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</si>
  <si>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</si>
  <si>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</si>
  <si>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</si>
  <si>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</si>
  <si>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</si>
  <si>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</si>
  <si>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</si>
  <si>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</si>
  <si>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</si>
  <si>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862,500,000,000 ordinary shares </t>
  </si>
  <si>
    <t>of par Baht 0.50 each</t>
  </si>
  <si>
    <t xml:space="preserve">authorised share capital </t>
  </si>
  <si>
    <t>of par at Baht 0.50 each)</t>
  </si>
  <si>
    <t>Issued and paid-up share capital</t>
  </si>
  <si>
    <t>of paid-up at Baht 0.50 each</t>
  </si>
  <si>
    <t>Share premium</t>
  </si>
  <si>
    <t>Share-based payment reserve</t>
  </si>
  <si>
    <t>Retained earnings</t>
  </si>
  <si>
    <t>Appropriated - legal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</si>
  <si>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</si>
  <si>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</si>
  <si>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</si>
  <si>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</si>
  <si>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</si>
  <si>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</si>
  <si>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Statements of Comprehensive Income</t>
  </si>
  <si>
    <t>Revenues from services</t>
  </si>
  <si>
    <t>Cost of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</si>
  <si>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</si>
  <si>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</si>
  <si>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</si>
  <si>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</si>
  <si>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</si>
  <si>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</si>
  <si>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Income tax</t>
  </si>
  <si>
    <t>Net profit for the year</t>
  </si>
  <si>
    <t>Total comprehensive income for the year</t>
  </si>
  <si>
    <t>Profit for the year attributable to:</t>
  </si>
  <si>
    <t>Owners of the Company</t>
  </si>
  <si>
    <t>attributable to:</t>
  </si>
  <si>
    <t>Earnings per share</t>
  </si>
  <si>
    <t>Basic earnings per share</t>
  </si>
  <si>
    <t xml:space="preserve">Dilute earnings per share </t>
  </si>
  <si>
    <t>Statements of Changes in Equity</t>
  </si>
  <si>
    <t>Consolidated financial statements</t>
  </si>
  <si>
    <t>Attributable to owners of the Company</t>
  </si>
  <si>
    <t>Capital contributed</t>
  </si>
  <si>
    <t xml:space="preserve">Retained earnings </t>
  </si>
  <si>
    <t>Difference arising</t>
  </si>
  <si>
    <t>Change in</t>
  </si>
  <si>
    <t xml:space="preserve"> from business</t>
  </si>
  <si>
    <t>parent's</t>
  </si>
  <si>
    <t>Issued</t>
  </si>
  <si>
    <t>Share-based</t>
  </si>
  <si>
    <t>combination</t>
  </si>
  <si>
    <t>ownership</t>
  </si>
  <si>
    <t>Total other</t>
  </si>
  <si>
    <t>and paid-up</t>
  </si>
  <si>
    <t>Share</t>
  </si>
  <si>
    <t>payment</t>
  </si>
  <si>
    <t>under common</t>
  </si>
  <si>
    <t>interests in</t>
  </si>
  <si>
    <t>components</t>
  </si>
  <si>
    <t>Total owners</t>
  </si>
  <si>
    <t>controlling</t>
  </si>
  <si>
    <t>share capital</t>
  </si>
  <si>
    <t>premium</t>
  </si>
  <si>
    <t>reserve</t>
  </si>
  <si>
    <t>legal reserve</t>
  </si>
  <si>
    <t>control</t>
  </si>
  <si>
    <t>subsidiaries</t>
  </si>
  <si>
    <t>of equity</t>
  </si>
  <si>
    <t>of the Company</t>
  </si>
  <si>
    <t>interests</t>
  </si>
  <si>
    <t>Legal reserve</t>
  </si>
  <si>
    <t>Dividends</t>
  </si>
  <si>
    <t>Share issuance</t>
  </si>
  <si>
    <t>Share premium on share</t>
  </si>
  <si>
    <t xml:space="preserve"> insurance from warrants</t>
  </si>
  <si>
    <r>
      <t xml:space="preserve">Statements of Changes in Equity </t>
    </r>
    <r>
      <rPr>
        <sz val="9"/>
        <rFont val="Arial"/>
        <family val="2"/>
      </rPr>
      <t xml:space="preserve"> (Cont’d)</t>
    </r>
  </si>
  <si>
    <t xml:space="preserve">Separate financial statements </t>
  </si>
  <si>
    <t>payment reserve</t>
  </si>
  <si>
    <t>Share premium on share insurance from warrants</t>
  </si>
  <si>
    <t>Statements of Cash Flows</t>
  </si>
  <si>
    <t>Consolidate</t>
  </si>
  <si>
    <t xml:space="preserve"> financial statements</t>
  </si>
  <si>
    <t>Cash flows from operating activities</t>
  </si>
  <si>
    <t>Profit before income tax</t>
  </si>
  <si>
    <t>Adjustments for operating profit:</t>
  </si>
  <si>
    <t>Depreciation and amortisation charge</t>
  </si>
  <si>
    <t>14, 15, 16</t>
  </si>
  <si>
    <t>Dividends income</t>
  </si>
  <si>
    <t>Loss from equipment written-off</t>
  </si>
  <si>
    <t>Share-based payment expenses</t>
  </si>
  <si>
    <t>Employee benefit expense</t>
  </si>
  <si>
    <t>Unrealised (gain) loss from exchange rate</t>
  </si>
  <si>
    <t>Amortised deferred financing fee</t>
  </si>
  <si>
    <t>Interest expenses</t>
  </si>
  <si>
    <t>Changes in working capital:</t>
  </si>
  <si>
    <t xml:space="preserve">Other current liabilities </t>
  </si>
  <si>
    <t xml:space="preserve">  Cash flows from operating activities</t>
  </si>
  <si>
    <t xml:space="preserve">   จ่ายดอกเบี้ย</t>
  </si>
  <si>
    <t>Interest paid</t>
  </si>
  <si>
    <t>Interest receipt</t>
  </si>
  <si>
    <t xml:space="preserve">   จ่ายภาษีเงินได้</t>
  </si>
  <si>
    <t>Income tax paid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</si>
  <si>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</si>
  <si>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</si>
  <si>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Cash payment for short-term loans to other parties</t>
  </si>
  <si>
    <t>Cash receipt from short-term loans to other parties</t>
  </si>
  <si>
    <t>Interest receipt from short-term loans to other parties</t>
  </si>
  <si>
    <t xml:space="preserve">Cash payment for acquisition of property, plant and </t>
  </si>
  <si>
    <t>equipment and intangible assets</t>
  </si>
  <si>
    <t>Cash receipt from disposal of equipment</t>
  </si>
  <si>
    <t>Cash payment for investment in finance lease receivables</t>
  </si>
  <si>
    <t>Cash receipt from finance lease receivables</t>
  </si>
  <si>
    <t>Dividends receipt</t>
  </si>
  <si>
    <t>Net cash used in investing activities</t>
  </si>
  <si>
    <t>Cash flows from financing activities</t>
  </si>
  <si>
    <t>Cash receipt from long-term borrowings</t>
  </si>
  <si>
    <t>Cash repayment to long-term borrowings</t>
  </si>
  <si>
    <t>Payment for principal elements of lease payments</t>
  </si>
  <si>
    <t>Cash receipt from issue of share capital</t>
  </si>
  <si>
    <t>Dividends paid to the Company’s shareholders</t>
  </si>
  <si>
    <t>Dividends paid to non-controlling interests</t>
  </si>
  <si>
    <t>Opening balance of cash and cash equivalents</t>
  </si>
  <si>
    <t>Closing balance of cash and cash equivalents</t>
  </si>
  <si>
    <t>Non-cash transactions</t>
  </si>
  <si>
    <t>Significant non-cash transactions during the year ended 31 December are as follows:</t>
  </si>
  <si>
    <t>Purchases of equipment and intangible assets by credit</t>
  </si>
  <si>
    <t xml:space="preserve">Capital contribution under </t>
  </si>
  <si>
    <t>employee benefits scheme of a subsidiary</t>
  </si>
  <si>
    <t>2022</t>
  </si>
  <si>
    <t>Other components
 of equity</t>
  </si>
  <si>
    <t>Interest income calculated using</t>
  </si>
  <si>
    <t>the effective interest rate method</t>
  </si>
  <si>
    <t>Cash payment for acquisition of financial assets</t>
  </si>
  <si>
    <t>measured at fair value through profit or loss</t>
  </si>
  <si>
    <t xml:space="preserve">Interest income calculated using </t>
  </si>
  <si>
    <t>the effective interest method</t>
  </si>
  <si>
    <t>Net cash receipt from (payment for) short-term borrowings</t>
  </si>
  <si>
    <t xml:space="preserve">Loss from lease modifications </t>
  </si>
  <si>
    <t>Net cash generated from operating activities</t>
  </si>
  <si>
    <t>Transfer right-of-use assets to vechine</t>
  </si>
  <si>
    <t>11, 12</t>
  </si>
  <si>
    <t>12, 17</t>
  </si>
  <si>
    <t xml:space="preserve">759,545,458 ordinary shares </t>
  </si>
  <si>
    <t xml:space="preserve">Interest receipt from finance lease receivables </t>
  </si>
  <si>
    <t>and other receivables</t>
  </si>
  <si>
    <t>2023</t>
  </si>
  <si>
    <t>As at 31 December 2023</t>
  </si>
  <si>
    <t>For the year ended 31 December 2023</t>
  </si>
  <si>
    <t>Current portion of financial assets measured</t>
  </si>
  <si>
    <t>at amortised cost</t>
  </si>
  <si>
    <t>6, 12</t>
  </si>
  <si>
    <t>Financial assets at amortised cost</t>
  </si>
  <si>
    <t xml:space="preserve">842,688,792 ordinary shares </t>
  </si>
  <si>
    <t>(As at 31 December 2022</t>
  </si>
  <si>
    <t>Less</t>
  </si>
  <si>
    <t>Treasury shares</t>
  </si>
  <si>
    <t>Appropriated - treasury shares reserve</t>
  </si>
  <si>
    <t>Other comprehensive income:</t>
  </si>
  <si>
    <t>items that will be reclassified</t>
  </si>
  <si>
    <t>subsequently to profit or loss</t>
  </si>
  <si>
    <t>changes in fair value of financial assets</t>
  </si>
  <si>
    <t>measured at dair value through</t>
  </si>
  <si>
    <t>other comprehensive income, net of tax</t>
  </si>
  <si>
    <t>Other comprehensive income</t>
  </si>
  <si>
    <t>for the period, net of tax</t>
  </si>
  <si>
    <t>Treasury shares reserve</t>
  </si>
  <si>
    <t>Treasury</t>
  </si>
  <si>
    <t>shares</t>
  </si>
  <si>
    <t>share</t>
  </si>
  <si>
    <t>treasury</t>
  </si>
  <si>
    <t>Measurement of</t>
  </si>
  <si>
    <t>fair value through</t>
  </si>
  <si>
    <t>income</t>
  </si>
  <si>
    <t>shares reserve</t>
  </si>
  <si>
    <t>share reserve</t>
  </si>
  <si>
    <t>(Gain) loss on disposals of equipment</t>
  </si>
  <si>
    <t>Loss on fair value of financial assets measured</t>
  </si>
  <si>
    <t>at fair value through profit or loss</t>
  </si>
  <si>
    <t>measured at amortised cost</t>
  </si>
  <si>
    <t>Cash receipt from disposal of financial assets</t>
  </si>
  <si>
    <t>Cash payment for repurchase of treasury shares</t>
  </si>
  <si>
    <t>Additions of right-of-use assets by lease liabilities</t>
  </si>
  <si>
    <t>Net cash used in financing activities</t>
  </si>
  <si>
    <t>9, 12</t>
  </si>
  <si>
    <t>Net increase (decrease) in cash and cash equivalents</t>
  </si>
  <si>
    <t>Financial assets measured</t>
  </si>
  <si>
    <t>at fair value through other comprehensive income</t>
  </si>
  <si>
    <t>Appropriated -</t>
  </si>
  <si>
    <t>Non -</t>
  </si>
  <si>
    <t>Opening balance as at 1 January 2022</t>
  </si>
  <si>
    <t>Closing balance as at 31 December 2022</t>
  </si>
  <si>
    <t>Opening balance as at 1 January 2023</t>
  </si>
  <si>
    <t>Closing balance as at 31 December 2023</t>
  </si>
  <si>
    <t>(Gian) loss on allowance for</t>
  </si>
  <si>
    <t>Cash receipt for acquisition of financial assets</t>
  </si>
  <si>
    <t>Cash payment from disposal of financial assets</t>
  </si>
  <si>
    <t>expected credit loss and bad debts</t>
  </si>
  <si>
    <t>debt instruments at</t>
  </si>
  <si>
    <t>other comprehensive</t>
  </si>
  <si>
    <t>Receivable from the disposal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</si>
</sst>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#,##0;\(#,##0\);\-"/>
    <numFmt numFmtId="165" formatCode="#,##0;\(#,##0\)"/>
    <numFmt numFmtId="166" formatCode="#,##0;\(#,##0\);&quot;-&quot;;@"/>
    <numFmt numFmtId="167" formatCode="#,##0.0;\(#,##0.0\);\-"/>
    <numFmt numFmtId="168" formatCode="_(#,##0_);\(#,##0\);_(&quot;-&quot;??_)"/>
    <numFmt numFmtId="169" formatCode="_-* #,##0_-;\-* #,##0_-;_-* &quot;-&quot;??_-;_-@_-"/>
    <numFmt numFmtId="170" formatCode="#,##0;\ \(#,##0\);\-"/>
    <numFmt numFmtId="171" formatCode="#,##0.00;\(#,##0.00\)"/>
    <numFmt numFmtId="172" formatCode="#,##0.00;\(#,##0.00\);\-"/>
    <numFmt numFmtId="173" formatCode="#,##0.000;\ \(#,##0.000\);\-"/>
    <numFmt numFmtId="174" formatCode="_(* #,##0_);_(* \(#,##0\);_(* &quot;-&quot;??_);_(@_)"/>
    <numFmt numFmtId="175" formatCode="_(* #,##0.00_);_(* \(#,##0.00\);_(* &quot;-&quot;??_);_(@_)"/>
    <numFmt numFmtId="176" formatCode="#,##0.00;\ \(#,##0.00\);\-"/>
    <numFmt numFmtId="177" formatCode="_-* #,##0.00\ &quot;€&quot;_-;\-* #,##0.00\ &quot;€&quot;_-;_-* &quot;-&quot;??\ &quot;€&quot;_-;_-@_-"/>
    <numFmt numFmtId="178" formatCode="_-* #,##0.00\ _€_-;\-* #,##0.00\ _€_-;_-* &quot;-&quot;??\ _€_-;_-@_-"/>
    <numFmt numFmtId="179" formatCode="0."/>
    <numFmt numFmtId="180" formatCode="0.0%"/>
    <numFmt numFmtId="181" formatCode="_-&quot;฿&quot;* #,##0.00_-;\-&quot;฿&quot;* #,##0.00_-;_-&quot;฿&quot;* &quot;-&quot;??_-;_-@_-"/>
    <numFmt numFmtId="182" formatCode="#,##0.000_ ;\-#,##0.000\ "/>
    <numFmt numFmtId="183" formatCode="0.000"/>
    <numFmt numFmtId="184" formatCode="#,##0\ \ ;\(#,##0\)\ ;\—\ \ \ \ "/>
    <numFmt numFmtId="185" formatCode="0.00_)"/>
    <numFmt numFmtId="186" formatCode="_-* #,##0.00\ _z_ł_-;\-* #,##0.00\ _z_ł_-;_-* &quot;-&quot;??\ _z_ł_-;_-@_-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color theme="1"/>
      <name val="Arial"/>
      <family val="2"/>
    </font>
    <font>
      <sz val="13"/>
      <name val="Browallia New"/>
      <family val="2"/>
    </font>
    <font>
      <sz val="14"/>
      <name val="Cordia New"/>
      <family val="2"/>
    </font>
    <font>
      <sz val="10"/>
      <name val="Cordia New"/>
      <family val="2"/>
    </font>
    <font>
      <sz val="14"/>
      <name val="AngsanaUPC"/>
      <family val="1"/>
    </font>
    <font>
      <sz val="10"/>
      <color theme="1"/>
      <name val="Calibri"/>
      <family val="2"/>
      <scheme val="minor"/>
    </font>
    <font>
      <u/>
      <sz val="9"/>
      <name val="Arial"/>
      <family val="2"/>
    </font>
    <font>
      <sz val="14"/>
      <color theme="1"/>
      <name val="Browallia New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0"/>
      <color theme="1"/>
      <name val="Arial Unicode MS"/>
      <family val="2"/>
    </font>
    <font>
      <u/>
      <sz val="10"/>
      <color rgb="FF0000FF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Calibri"/>
      <family val="2"/>
    </font>
    <font>
      <sz val="10"/>
      <color rgb="FF000000"/>
      <name val="Calibri"/>
      <family val="2"/>
      <scheme val="minor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b/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b/>
      <sz val="10"/>
      <name val="Tahoma"/>
      <family val="2"/>
    </font>
    <font>
      <sz val="11"/>
      <name val="ＭＳ Ｐゴシック"/>
      <charset val="128"/>
    </font>
    <font>
      <sz val="10"/>
      <color rgb="FF000000"/>
      <name val="Arial"/>
      <family val="2"/>
      <charset val="1"/>
    </font>
    <font>
      <sz val="11"/>
      <color indexed="8"/>
      <name val="Calibri"/>
      <family val="2"/>
    </font>
    <font>
      <sz val="10"/>
      <color rgb="FF0000FF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72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6" fillId="0" borderId="0"/>
    <xf numFmtId="0" fontId="7" fillId="0" borderId="0">
      <protection locked="0"/>
    </xf>
    <xf numFmtId="0" fontId="6" fillId="0" borderId="0"/>
    <xf numFmtId="43" fontId="4" fillId="0" borderId="0" applyFont="0" applyFill="0" applyBorder="0" applyAlignment="0" applyProtection="0"/>
    <xf numFmtId="0" fontId="6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/>
    <xf numFmtId="175" fontId="9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1" fillId="0" borderId="0"/>
    <xf numFmtId="0" fontId="12" fillId="0" borderId="0"/>
    <xf numFmtId="4" fontId="5" fillId="0" borderId="0" applyFont="0" applyFill="0" applyBorder="0" applyAlignment="0" applyProtection="0"/>
    <xf numFmtId="0" fontId="6" fillId="0" borderId="0"/>
    <xf numFmtId="0" fontId="12" fillId="0" borderId="0"/>
    <xf numFmtId="0" fontId="7" fillId="0" borderId="0">
      <protection locked="0"/>
    </xf>
    <xf numFmtId="0" fontId="4" fillId="0" borderId="0"/>
    <xf numFmtId="9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7" fillId="0" borderId="0" applyNumberFormat="0" applyFill="0" applyBorder="0" applyAlignment="0">
      <protection locked="0"/>
    </xf>
    <xf numFmtId="0" fontId="7" fillId="0" borderId="0"/>
    <xf numFmtId="0" fontId="15" fillId="0" borderId="0"/>
    <xf numFmtId="0" fontId="17" fillId="0" borderId="0" applyNumberFormat="0" applyFill="0" applyBorder="0" applyAlignment="0" applyProtection="0"/>
    <xf numFmtId="0" fontId="7" fillId="0" borderId="0"/>
    <xf numFmtId="0" fontId="16" fillId="0" borderId="0" applyNumberFormat="0" applyFill="0" applyBorder="0" applyAlignment="0" applyProtection="0"/>
    <xf numFmtId="0" fontId="15" fillId="0" borderId="0"/>
    <xf numFmtId="9" fontId="7" fillId="0" borderId="0" applyFont="0" applyFill="0" applyBorder="0" applyAlignment="0" applyProtection="0"/>
    <xf numFmtId="0" fontId="10" fillId="0" borderId="0"/>
    <xf numFmtId="0" fontId="12" fillId="0" borderId="0"/>
    <xf numFmtId="43" fontId="7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7" fillId="0" borderId="0">
      <protection locked="0"/>
    </xf>
    <xf numFmtId="0" fontId="18" fillId="0" borderId="0" applyNumberFormat="0" applyFill="0" applyBorder="0" applyAlignment="0">
      <protection locked="0"/>
    </xf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12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0" fontId="7" fillId="0" borderId="0">
      <protection locked="0"/>
    </xf>
    <xf numFmtId="0" fontId="18" fillId="0" borderId="0" applyNumberFormat="0" applyFill="0" applyBorder="0" applyAlignment="0">
      <protection locked="0"/>
    </xf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>
      <alignment vertical="top"/>
    </xf>
    <xf numFmtId="43" fontId="7" fillId="0" borderId="0" applyFont="0" applyFill="0" applyBorder="0" applyAlignment="0" applyProtection="0"/>
    <xf numFmtId="0" fontId="1" fillId="0" borderId="0"/>
    <xf numFmtId="0" fontId="19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7" fillId="0" borderId="0">
      <protection locked="0"/>
    </xf>
    <xf numFmtId="43" fontId="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7" fillId="0" borderId="0">
      <protection locked="0"/>
    </xf>
    <xf numFmtId="43" fontId="4" fillId="0" borderId="0" applyFont="0" applyFill="0" applyBorder="0" applyAlignment="0" applyProtection="0"/>
    <xf numFmtId="0" fontId="17" fillId="0" borderId="0" applyNumberFormat="0" applyFill="0" applyBorder="0" applyAlignment="0">
      <protection locked="0"/>
    </xf>
    <xf numFmtId="0" fontId="17" fillId="0" borderId="0" applyNumberForma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9" fillId="0" borderId="0">
      <alignment vertical="top"/>
    </xf>
    <xf numFmtId="0" fontId="24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5" fillId="0" borderId="0" applyFont="0" applyFill="0" applyBorder="0" applyAlignment="0" applyProtection="0"/>
    <xf numFmtId="0" fontId="21" fillId="0" borderId="0"/>
    <xf numFmtId="0" fontId="15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9" fillId="0" borderId="0">
      <alignment vertical="top"/>
    </xf>
    <xf numFmtId="0" fontId="1" fillId="0" borderId="0"/>
    <xf numFmtId="0" fontId="15" fillId="0" borderId="0"/>
    <xf numFmtId="0" fontId="17" fillId="0" borderId="0" applyNumberFormat="0" applyFill="0" applyBorder="0" applyAlignment="0">
      <protection locked="0"/>
    </xf>
    <xf numFmtId="0" fontId="1" fillId="0" borderId="0"/>
    <xf numFmtId="0" fontId="7" fillId="0" borderId="0">
      <protection locked="0"/>
    </xf>
    <xf numFmtId="0" fontId="12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ill="0" applyBorder="0" applyAlignment="0">
      <protection locked="0"/>
    </xf>
    <xf numFmtId="0" fontId="19" fillId="0" borderId="0">
      <alignment vertical="top"/>
    </xf>
    <xf numFmtId="0" fontId="18" fillId="0" borderId="0" applyNumberFormat="0" applyFill="0" applyBorder="0" applyAlignment="0">
      <protection locked="0"/>
    </xf>
    <xf numFmtId="0" fontId="20" fillId="0" borderId="0"/>
    <xf numFmtId="43" fontId="7" fillId="0" borderId="0" applyFont="0" applyFill="0" applyBorder="0" applyAlignment="0" applyProtection="0"/>
    <xf numFmtId="0" fontId="22" fillId="0" borderId="0" applyNumberFormat="0" applyFill="0" applyBorder="0" applyAlignment="0">
      <protection locked="0"/>
    </xf>
    <xf numFmtId="0" fontId="12" fillId="0" borderId="0"/>
    <xf numFmtId="0" fontId="25" fillId="0" borderId="0"/>
    <xf numFmtId="0" fontId="19" fillId="0" borderId="0">
      <alignment vertical="top"/>
    </xf>
    <xf numFmtId="0" fontId="19" fillId="0" borderId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9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4" fillId="0" borderId="0"/>
    <xf numFmtId="43" fontId="19" fillId="0" borderId="0" applyFont="0" applyFill="0" applyBorder="0" applyAlignment="0" applyProtection="0"/>
    <xf numFmtId="0" fontId="1" fillId="0" borderId="0"/>
    <xf numFmtId="0" fontId="4" fillId="0" borderId="0"/>
    <xf numFmtId="0" fontId="12" fillId="0" borderId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43" fontId="19" fillId="0" borderId="0" applyFont="0" applyFill="0" applyBorder="0" applyAlignment="0" applyProtection="0">
      <alignment vertical="top"/>
    </xf>
    <xf numFmtId="0" fontId="19" fillId="0" borderId="0">
      <alignment vertical="top"/>
    </xf>
    <xf numFmtId="0" fontId="15" fillId="0" borderId="0"/>
    <xf numFmtId="43" fontId="12" fillId="0" borderId="0" applyFont="0" applyFill="0" applyBorder="0" applyAlignment="0" applyProtection="0"/>
    <xf numFmtId="0" fontId="19" fillId="0" borderId="0">
      <alignment vertical="top"/>
    </xf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9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26" fillId="0" borderId="0"/>
    <xf numFmtId="0" fontId="14" fillId="0" borderId="0"/>
    <xf numFmtId="43" fontId="1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0" borderId="0">
      <alignment vertical="top"/>
    </xf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>
      <protection locked="0"/>
    </xf>
    <xf numFmtId="43" fontId="4" fillId="0" borderId="0" applyFont="0" applyFill="0" applyBorder="0" applyAlignment="0" applyProtection="0"/>
    <xf numFmtId="0" fontId="15" fillId="0" borderId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0" fontId="27" fillId="0" borderId="0"/>
    <xf numFmtId="0" fontId="27" fillId="0" borderId="0"/>
    <xf numFmtId="0" fontId="28" fillId="0" borderId="0"/>
    <xf numFmtId="0" fontId="27" fillId="0" borderId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7" fillId="0" borderId="0" applyFont="0" applyFill="0" applyBorder="0" applyAlignment="0" applyProtection="0"/>
    <xf numFmtId="0" fontId="7" fillId="0" borderId="0">
      <protection locked="0"/>
    </xf>
    <xf numFmtId="0" fontId="1" fillId="0" borderId="0"/>
    <xf numFmtId="0" fontId="7" fillId="0" borderId="0">
      <protection locked="0"/>
    </xf>
    <xf numFmtId="9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/>
    <xf numFmtId="0" fontId="7" fillId="0" borderId="0">
      <protection locked="0"/>
    </xf>
    <xf numFmtId="9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82" fontId="30" fillId="0" borderId="0"/>
    <xf numFmtId="180" fontId="31" fillId="0" borderId="0"/>
    <xf numFmtId="0" fontId="32" fillId="3" borderId="0" applyNumberFormat="0" applyFont="0" applyFill="0" applyBorder="0" applyProtection="0">
      <alignment horizontal="left"/>
    </xf>
    <xf numFmtId="183" fontId="31" fillId="0" borderId="0"/>
    <xf numFmtId="184" fontId="33" fillId="0" borderId="0">
      <alignment horizontal="right"/>
    </xf>
    <xf numFmtId="38" fontId="34" fillId="3" borderId="0" applyNumberFormat="0" applyBorder="0" applyAlignment="0" applyProtection="0"/>
    <xf numFmtId="179" fontId="35" fillId="4" borderId="0">
      <alignment horizontal="left" vertical="top"/>
    </xf>
    <xf numFmtId="0" fontId="36" fillId="4" borderId="0">
      <alignment horizontal="left" wrapText="1"/>
    </xf>
    <xf numFmtId="10" fontId="34" fillId="4" borderId="7" applyNumberFormat="0" applyBorder="0" applyAlignment="0" applyProtection="0"/>
    <xf numFmtId="38" fontId="37" fillId="0" borderId="0"/>
    <xf numFmtId="38" fontId="38" fillId="0" borderId="0"/>
    <xf numFmtId="38" fontId="39" fillId="0" borderId="0"/>
    <xf numFmtId="38" fontId="40" fillId="0" borderId="0"/>
    <xf numFmtId="0" fontId="33" fillId="0" borderId="0"/>
    <xf numFmtId="0" fontId="33" fillId="0" borderId="0"/>
    <xf numFmtId="37" fontId="41" fillId="0" borderId="0"/>
    <xf numFmtId="185" fontId="42" fillId="0" borderId="0"/>
    <xf numFmtId="0" fontId="12" fillId="0" borderId="0"/>
    <xf numFmtId="0" fontId="19" fillId="0" borderId="0"/>
    <xf numFmtId="0" fontId="26" fillId="0" borderId="0"/>
    <xf numFmtId="0" fontId="1" fillId="0" borderId="0"/>
    <xf numFmtId="0" fontId="21" fillId="0" borderId="0"/>
    <xf numFmtId="0" fontId="30" fillId="0" borderId="0"/>
    <xf numFmtId="0" fontId="19" fillId="0" borderId="0" applyNumberFormat="0" applyFill="0" applyBorder="0" applyAlignment="0" applyProtection="0"/>
    <xf numFmtId="0" fontId="19" fillId="0" borderId="0"/>
    <xf numFmtId="0" fontId="30" fillId="0" borderId="0"/>
    <xf numFmtId="0" fontId="7" fillId="0" borderId="0"/>
    <xf numFmtId="0" fontId="19" fillId="0" borderId="0">
      <alignment vertical="top"/>
    </xf>
    <xf numFmtId="0" fontId="4" fillId="0" borderId="0"/>
    <xf numFmtId="0" fontId="4" fillId="0" borderId="0"/>
    <xf numFmtId="0" fontId="21" fillId="0" borderId="0"/>
    <xf numFmtId="0" fontId="4" fillId="0" borderId="0"/>
    <xf numFmtId="0" fontId="26" fillId="0" borderId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38" fontId="43" fillId="0" borderId="0" applyNumberFormat="0" applyFont="0" applyFill="0" applyBorder="0" applyAlignment="0"/>
    <xf numFmtId="0" fontId="44" fillId="4" borderId="0">
      <alignment wrapText="1"/>
    </xf>
    <xf numFmtId="38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" fillId="0" borderId="0"/>
    <xf numFmtId="0" fontId="26" fillId="0" borderId="0"/>
    <xf numFmtId="0" fontId="46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6" fillId="0" borderId="0"/>
    <xf numFmtId="0" fontId="26" fillId="0" borderId="0"/>
    <xf numFmtId="0" fontId="4" fillId="0" borderId="0"/>
    <xf numFmtId="0" fontId="19" fillId="0" borderId="0">
      <alignment vertical="top"/>
    </xf>
    <xf numFmtId="0" fontId="1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19" fillId="0" borderId="0">
      <alignment vertical="top"/>
    </xf>
    <xf numFmtId="0" fontId="1" fillId="0" borderId="0"/>
    <xf numFmtId="0" fontId="4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2" fillId="0" borderId="0"/>
    <xf numFmtId="0" fontId="24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2" fillId="0" borderId="0"/>
    <xf numFmtId="43" fontId="19" fillId="0" borderId="0" applyFont="0" applyFill="0" applyBorder="0" applyAlignment="0" applyProtection="0">
      <alignment vertical="top"/>
    </xf>
    <xf numFmtId="0" fontId="14" fillId="0" borderId="0"/>
    <xf numFmtId="43" fontId="12" fillId="0" borderId="0" applyFont="0" applyFill="0" applyBorder="0" applyAlignment="0" applyProtection="0"/>
    <xf numFmtId="0" fontId="12" fillId="0" borderId="0"/>
    <xf numFmtId="9" fontId="19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>
      <alignment vertical="top"/>
    </xf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25" fillId="0" borderId="0"/>
    <xf numFmtId="43" fontId="12" fillId="0" borderId="0" applyFont="0" applyFill="0" applyBorder="0" applyAlignment="0" applyProtection="0"/>
    <xf numFmtId="0" fontId="1" fillId="0" borderId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43" fontId="14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0" fontId="1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25" fillId="0" borderId="0"/>
    <xf numFmtId="43" fontId="12" fillId="0" borderId="0" applyFont="0" applyFill="0" applyBorder="0" applyAlignment="0" applyProtection="0"/>
    <xf numFmtId="0" fontId="25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/>
    <xf numFmtId="0" fontId="1" fillId="0" borderId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25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25" fillId="0" borderId="0"/>
    <xf numFmtId="0" fontId="1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>
      <protection locked="0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16" fillId="0" borderId="0" applyNumberFormat="0" applyFill="0" applyBorder="0" applyAlignment="0" applyProtection="0"/>
    <xf numFmtId="0" fontId="1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" fillId="0" borderId="0">
      <protection locked="0"/>
    </xf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7" fillId="0" borderId="0">
      <protection locked="0"/>
    </xf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1" fillId="0" borderId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25" fillId="0" borderId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/>
    <xf numFmtId="0" fontId="25" fillId="0" borderId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2" fillId="0" borderId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1" fillId="0" borderId="0"/>
    <xf numFmtId="0" fontId="47" fillId="0" borderId="0"/>
    <xf numFmtId="43" fontId="1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" fillId="0" borderId="0"/>
    <xf numFmtId="43" fontId="1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1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" fillId="0" borderId="0"/>
    <xf numFmtId="0" fontId="15" fillId="0" borderId="0"/>
    <xf numFmtId="43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3" fillId="0" borderId="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alignment vertical="top"/>
    </xf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/>
    <xf numFmtId="0" fontId="7" fillId="0" borderId="0">
      <protection locked="0"/>
    </xf>
    <xf numFmtId="0" fontId="7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6" fillId="0" borderId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0" fontId="1" fillId="0" borderId="0"/>
    <xf numFmtId="0" fontId="19" fillId="0" borderId="0">
      <alignment vertical="top"/>
    </xf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43" fontId="19" fillId="0" borderId="0" applyFont="0" applyFill="0" applyBorder="0" applyAlignment="0" applyProtection="0">
      <alignment vertical="top"/>
    </xf>
    <xf numFmtId="0" fontId="48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>
      <protection locked="0"/>
    </xf>
    <xf numFmtId="0" fontId="20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0" fillId="0" borderId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9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2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46" fillId="0" borderId="0"/>
    <xf numFmtId="0" fontId="46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0" fontId="46" fillId="0" borderId="0"/>
    <xf numFmtId="0" fontId="19" fillId="0" borderId="0">
      <alignment vertical="top"/>
    </xf>
    <xf numFmtId="43" fontId="4" fillId="0" borderId="0" applyBorder="0" applyAlignment="0" applyProtection="0"/>
    <xf numFmtId="9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0" fontId="46" fillId="0" borderId="0"/>
    <xf numFmtId="0" fontId="20" fillId="0" borderId="0"/>
    <xf numFmtId="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9" fontId="7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9" fontId="7" fillId="0" borderId="0" applyFont="0" applyFill="0" applyBorder="0" applyAlignment="0" applyProtection="0"/>
    <xf numFmtId="0" fontId="7" fillId="0" borderId="0">
      <protection locked="0"/>
    </xf>
    <xf numFmtId="9" fontId="7" fillId="0" borderId="0" applyFont="0" applyFill="0" applyBorder="0" applyAlignment="0" applyProtection="0"/>
    <xf numFmtId="0" fontId="7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9" fontId="7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9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>
      <protection locked="0"/>
    </xf>
    <xf numFmtId="9" fontId="7" fillId="0" borderId="0" applyFont="0" applyFill="0" applyBorder="0" applyAlignment="0" applyProtection="0"/>
    <xf numFmtId="0" fontId="7" fillId="0" borderId="0">
      <protection locked="0"/>
    </xf>
    <xf numFmtId="9" fontId="7" fillId="0" borderId="0" applyFont="0" applyFill="0" applyBorder="0" applyAlignment="0" applyProtection="0"/>
    <xf numFmtId="0" fontId="7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25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15" fillId="0" borderId="0"/>
    <xf numFmtId="0" fontId="17" fillId="0" borderId="0" applyNumberFormat="0" applyFill="0" applyBorder="0" applyAlignment="0">
      <protection locked="0"/>
    </xf>
    <xf numFmtId="0" fontId="1" fillId="0" borderId="0"/>
    <xf numFmtId="0" fontId="1" fillId="0" borderId="0"/>
    <xf numFmtId="0" fontId="15" fillId="0" borderId="0"/>
    <xf numFmtId="186" fontId="1" fillId="0" borderId="0" applyFont="0" applyFill="0" applyBorder="0" applyAlignment="0" applyProtection="0"/>
    <xf numFmtId="0" fontId="19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9" fillId="0" borderId="0"/>
    <xf numFmtId="43" fontId="19" fillId="0" borderId="0" applyFont="0" applyFill="0" applyBorder="0" applyAlignment="0" applyProtection="0"/>
    <xf numFmtId="0" fontId="19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9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>
      <protection locked="0"/>
    </xf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7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9" fillId="0" borderId="0">
      <alignment vertical="top"/>
    </xf>
    <xf numFmtId="0" fontId="14" fillId="0" borderId="0"/>
    <xf numFmtId="0" fontId="1" fillId="0" borderId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>
      <alignment vertical="top"/>
    </xf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43" fontId="1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1" fillId="0" borderId="0"/>
    <xf numFmtId="9" fontId="25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48" fillId="0" borderId="0"/>
    <xf numFmtId="0" fontId="23" fillId="0" borderId="5" applyNumberFormat="0" applyFill="0" applyAlignment="0">
      <alignment wrapText="1"/>
      <protection locked="0"/>
    </xf>
    <xf numFmtId="0" fontId="23" fillId="0" borderId="5" applyNumberFormat="0" applyFill="0" applyAlignment="0">
      <protection locked="0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alignment vertical="top"/>
    </xf>
    <xf numFmtId="178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43" fontId="12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>
      <alignment vertical="top"/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>
      <protection locked="0"/>
    </xf>
    <xf numFmtId="9" fontId="7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9" fontId="7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9" fontId="7" fillId="0" borderId="0" applyFont="0" applyFill="0" applyBorder="0" applyAlignment="0" applyProtection="0"/>
    <xf numFmtId="0" fontId="7" fillId="0" borderId="0">
      <protection locked="0"/>
    </xf>
    <xf numFmtId="9" fontId="7" fillId="0" borderId="0" applyFont="0" applyFill="0" applyBorder="0" applyAlignment="0" applyProtection="0"/>
    <xf numFmtId="0" fontId="7" fillId="0" borderId="0">
      <protection locked="0"/>
    </xf>
    <xf numFmtId="9" fontId="7" fillId="0" borderId="0" applyFont="0" applyFill="0" applyBorder="0" applyAlignment="0" applyProtection="0"/>
    <xf numFmtId="0" fontId="7" fillId="0" borderId="0">
      <protection locked="0"/>
    </xf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>
      <protection locked="0"/>
    </xf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7" fillId="0" borderId="0">
      <protection locked="0"/>
    </xf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" fillId="0" borderId="0"/>
    <xf numFmtId="0" fontId="15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alignment vertical="top"/>
    </xf>
    <xf numFmtId="0" fontId="1" fillId="0" borderId="0"/>
    <xf numFmtId="0" fontId="17" fillId="0" borderId="0" applyNumberFormat="0" applyFill="0" applyBorder="0" applyAlignment="0">
      <protection locked="0"/>
    </xf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9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4" fillId="0" borderId="0"/>
    <xf numFmtId="43" fontId="19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9" fillId="0" borderId="0">
      <alignment vertical="top"/>
    </xf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9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0" fontId="27" fillId="0" borderId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0" fontId="1" fillId="0" borderId="0"/>
    <xf numFmtId="0" fontId="7" fillId="0" borderId="0">
      <protection locked="0"/>
    </xf>
    <xf numFmtId="9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>
      <protection locked="0"/>
    </xf>
    <xf numFmtId="9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25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25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25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9" fontId="7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9" fontId="7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9" fontId="7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>
      <protection locked="0"/>
    </xf>
    <xf numFmtId="9" fontId="7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9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>
      <protection locked="0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9" fontId="7" fillId="0" borderId="0" applyFont="0" applyFill="0" applyBorder="0" applyAlignment="0" applyProtection="0"/>
    <xf numFmtId="0" fontId="7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9" fontId="7" fillId="0" borderId="0" applyFont="0" applyFill="0" applyBorder="0" applyAlignment="0" applyProtection="0"/>
    <xf numFmtId="0" fontId="7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5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3" fillId="0" borderId="0" xfId="2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40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6" fontId="3" fillId="2" borderId="0" xfId="3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164" fontId="3" fillId="2" borderId="2" xfId="2" applyNumberFormat="1" applyFont="1" applyFill="1" applyBorder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40" fontId="3" fillId="0" borderId="0" xfId="2" applyNumberFormat="1" applyFont="1" applyAlignment="1">
      <alignment horizontal="left" vertical="center"/>
    </xf>
    <xf numFmtId="164" fontId="3" fillId="2" borderId="3" xfId="2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0" fontId="3" fillId="0" borderId="1" xfId="2" quotePrefix="1" applyFont="1" applyBorder="1" applyAlignment="1">
      <alignment vertical="center"/>
    </xf>
    <xf numFmtId="164" fontId="3" fillId="0" borderId="1" xfId="2" quotePrefix="1" applyNumberFormat="1" applyFont="1" applyBorder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164" fontId="2" fillId="2" borderId="0" xfId="2" applyNumberFormat="1" applyFont="1" applyFill="1" applyAlignment="1">
      <alignment horizontal="right" vertical="center"/>
    </xf>
    <xf numFmtId="165" fontId="2" fillId="0" borderId="0" xfId="2" applyNumberFormat="1" applyFont="1" applyAlignment="1">
      <alignment horizontal="left" vertical="center"/>
    </xf>
    <xf numFmtId="164" fontId="3" fillId="2" borderId="0" xfId="2" applyNumberFormat="1" applyFont="1" applyFill="1" applyAlignment="1">
      <alignment horizontal="center" vertical="center"/>
    </xf>
    <xf numFmtId="164" fontId="3" fillId="2" borderId="0" xfId="2" quotePrefix="1" applyNumberFormat="1" applyFont="1" applyFill="1" applyAlignment="1">
      <alignment horizontal="right" vertical="center"/>
    </xf>
    <xf numFmtId="164" fontId="3" fillId="0" borderId="0" xfId="2" quotePrefix="1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4" fontId="3" fillId="2" borderId="0" xfId="0" quotePrefix="1" applyNumberFormat="1" applyFont="1" applyFill="1" applyAlignment="1">
      <alignment horizontal="right" vertical="center"/>
    </xf>
    <xf numFmtId="166" fontId="3" fillId="2" borderId="0" xfId="5" quotePrefix="1" applyNumberFormat="1" applyFont="1" applyFill="1" applyAlignment="1">
      <alignment horizontal="right" vertical="center"/>
    </xf>
    <xf numFmtId="166" fontId="3" fillId="0" borderId="0" xfId="5" quotePrefix="1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6" fontId="3" fillId="2" borderId="1" xfId="5" applyNumberFormat="1" applyFont="1" applyFill="1" applyBorder="1" applyAlignment="1">
      <alignment horizontal="right" vertical="center"/>
    </xf>
    <xf numFmtId="166" fontId="3" fillId="0" borderId="1" xfId="5" applyNumberFormat="1" applyFont="1" applyFill="1" applyBorder="1" applyAlignment="1">
      <alignment horizontal="right" vertical="center"/>
    </xf>
    <xf numFmtId="164" fontId="3" fillId="2" borderId="1" xfId="2" quotePrefix="1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4" fontId="2" fillId="2" borderId="0" xfId="2" applyNumberFormat="1" applyFont="1" applyFill="1" applyAlignment="1">
      <alignment horizontal="right" vertical="center" wrapText="1"/>
    </xf>
    <xf numFmtId="164" fontId="2" fillId="0" borderId="0" xfId="2" applyNumberFormat="1" applyFont="1" applyAlignment="1">
      <alignment horizontal="right" vertical="center" wrapText="1"/>
    </xf>
    <xf numFmtId="0" fontId="3" fillId="0" borderId="0" xfId="6" applyFont="1" applyAlignment="1">
      <alignment vertical="center"/>
    </xf>
    <xf numFmtId="164" fontId="3" fillId="0" borderId="0" xfId="8" applyNumberFormat="1" applyFont="1" applyAlignment="1">
      <alignment vertical="center"/>
    </xf>
    <xf numFmtId="166" fontId="3" fillId="2" borderId="3" xfId="9" applyNumberFormat="1" applyFont="1" applyFill="1" applyBorder="1" applyAlignment="1">
      <alignment horizontal="right" vertical="center"/>
    </xf>
    <xf numFmtId="166" fontId="3" fillId="0" borderId="3" xfId="9" applyNumberFormat="1" applyFont="1" applyFill="1" applyBorder="1" applyAlignment="1">
      <alignment horizontal="right" vertical="center"/>
    </xf>
    <xf numFmtId="166" fontId="3" fillId="2" borderId="0" xfId="10" applyNumberFormat="1" applyFont="1" applyFill="1" applyAlignment="1">
      <alignment horizontal="right" vertical="center"/>
    </xf>
    <xf numFmtId="166" fontId="3" fillId="2" borderId="1" xfId="10" applyNumberFormat="1" applyFont="1" applyFill="1" applyBorder="1" applyAlignment="1">
      <alignment vertical="center"/>
    </xf>
    <xf numFmtId="166" fontId="3" fillId="2" borderId="1" xfId="8" applyNumberFormat="1" applyFont="1" applyFill="1" applyBorder="1" applyAlignment="1">
      <alignment horizontal="right"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 wrapText="1"/>
    </xf>
    <xf numFmtId="164" fontId="2" fillId="0" borderId="1" xfId="2" applyNumberFormat="1" applyFont="1" applyBorder="1" applyAlignment="1">
      <alignment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Continuous" vertical="center"/>
    </xf>
    <xf numFmtId="168" fontId="3" fillId="0" borderId="0" xfId="1" applyNumberFormat="1" applyFont="1" applyFill="1" applyBorder="1" applyAlignment="1">
      <alignment horizontal="centerContinuous" vertical="center"/>
    </xf>
    <xf numFmtId="169" fontId="3" fillId="0" borderId="0" xfId="1" applyNumberFormat="1" applyFont="1" applyFill="1" applyBorder="1" applyAlignment="1">
      <alignment horizontal="centerContinuous" vertical="center"/>
    </xf>
    <xf numFmtId="170" fontId="3" fillId="0" borderId="0" xfId="2" applyNumberFormat="1" applyFont="1" applyAlignment="1">
      <alignment horizontal="centerContinuous" vertical="center"/>
    </xf>
    <xf numFmtId="0" fontId="3" fillId="0" borderId="1" xfId="2" applyFont="1" applyBorder="1" applyAlignment="1">
      <alignment horizontal="centerContinuous" vertical="center"/>
    </xf>
    <xf numFmtId="168" fontId="3" fillId="0" borderId="1" xfId="1" applyNumberFormat="1" applyFont="1" applyFill="1" applyBorder="1" applyAlignment="1">
      <alignment horizontal="centerContinuous" vertical="center"/>
    </xf>
    <xf numFmtId="169" fontId="3" fillId="0" borderId="1" xfId="1" applyNumberFormat="1" applyFont="1" applyFill="1" applyBorder="1" applyAlignment="1">
      <alignment horizontal="centerContinuous" vertical="center"/>
    </xf>
    <xf numFmtId="170" fontId="3" fillId="0" borderId="1" xfId="2" applyNumberFormat="1" applyFont="1" applyBorder="1" applyAlignment="1">
      <alignment horizontal="centerContinuous" vertical="center"/>
    </xf>
    <xf numFmtId="165" fontId="2" fillId="0" borderId="0" xfId="2" applyNumberFormat="1" applyFont="1" applyAlignment="1">
      <alignment horizontal="center" vertical="center"/>
    </xf>
    <xf numFmtId="0" fontId="3" fillId="0" borderId="0" xfId="11" applyFont="1" applyAlignment="1">
      <alignment vertical="center"/>
    </xf>
    <xf numFmtId="0" fontId="2" fillId="0" borderId="0" xfId="2" applyFont="1" applyAlignment="1">
      <alignment horizontal="centerContinuous" vertical="center"/>
    </xf>
    <xf numFmtId="168" fontId="2" fillId="0" borderId="0" xfId="1" quotePrefix="1" applyNumberFormat="1" applyFont="1" applyFill="1" applyBorder="1" applyAlignment="1">
      <alignment horizontal="right" vertical="center"/>
    </xf>
    <xf numFmtId="166" fontId="2" fillId="0" borderId="0" xfId="2" quotePrefix="1" applyNumberFormat="1" applyFont="1" applyAlignment="1">
      <alignment horizontal="right" vertical="center"/>
    </xf>
    <xf numFmtId="168" fontId="2" fillId="0" borderId="1" xfId="1" applyNumberFormat="1" applyFont="1" applyFill="1" applyBorder="1" applyAlignment="1">
      <alignment horizontal="right" vertical="center"/>
    </xf>
    <xf numFmtId="168" fontId="2" fillId="2" borderId="0" xfId="1" applyNumberFormat="1" applyFont="1" applyFill="1" applyBorder="1" applyAlignment="1">
      <alignment horizontal="right" vertical="center" wrapText="1"/>
    </xf>
    <xf numFmtId="171" fontId="2" fillId="0" borderId="0" xfId="2" applyNumberFormat="1" applyFont="1" applyAlignment="1">
      <alignment horizontal="right" vertical="center" wrapText="1"/>
    </xf>
    <xf numFmtId="171" fontId="3" fillId="0" borderId="0" xfId="2" applyNumberFormat="1" applyFont="1" applyAlignment="1">
      <alignment horizontal="center" vertical="center"/>
    </xf>
    <xf numFmtId="171" fontId="2" fillId="0" borderId="0" xfId="2" applyNumberFormat="1" applyFont="1" applyAlignment="1">
      <alignment horizontal="center" vertical="center"/>
    </xf>
    <xf numFmtId="170" fontId="3" fillId="2" borderId="0" xfId="1" applyNumberFormat="1" applyFont="1" applyFill="1" applyBorder="1" applyAlignment="1">
      <alignment horizontal="right" vertical="center"/>
    </xf>
    <xf numFmtId="170" fontId="3" fillId="0" borderId="0" xfId="2" applyNumberFormat="1" applyFont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70" fontId="3" fillId="0" borderId="0" xfId="2" applyNumberFormat="1" applyFont="1" applyAlignment="1">
      <alignment vertical="center"/>
    </xf>
    <xf numFmtId="170" fontId="3" fillId="2" borderId="1" xfId="1" applyNumberFormat="1" applyFont="1" applyFill="1" applyBorder="1" applyAlignment="1">
      <alignment horizontal="right" vertical="center"/>
    </xf>
    <xf numFmtId="170" fontId="3" fillId="0" borderId="1" xfId="1" applyNumberFormat="1" applyFont="1" applyFill="1" applyBorder="1" applyAlignment="1">
      <alignment horizontal="right" vertical="center"/>
    </xf>
    <xf numFmtId="170" fontId="3" fillId="0" borderId="0" xfId="2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0" fontId="2" fillId="0" borderId="0" xfId="2" applyNumberFormat="1" applyFont="1" applyAlignment="1">
      <alignment vertical="center"/>
    </xf>
    <xf numFmtId="168" fontId="3" fillId="0" borderId="0" xfId="2" applyNumberFormat="1" applyFont="1" applyAlignment="1">
      <alignment horizontal="center" vertical="center"/>
    </xf>
    <xf numFmtId="170" fontId="3" fillId="2" borderId="3" xfId="1" applyNumberFormat="1" applyFont="1" applyFill="1" applyBorder="1" applyAlignment="1">
      <alignment horizontal="right" vertical="center"/>
    </xf>
    <xf numFmtId="170" fontId="3" fillId="0" borderId="3" xfId="1" applyNumberFormat="1" applyFont="1" applyFill="1" applyBorder="1" applyAlignment="1">
      <alignment horizontal="right" vertical="center"/>
    </xf>
    <xf numFmtId="0" fontId="2" fillId="0" borderId="0" xfId="2" applyFont="1"/>
    <xf numFmtId="170" fontId="3" fillId="2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8" fontId="3" fillId="2" borderId="0" xfId="1" applyNumberFormat="1" applyFont="1" applyFill="1" applyBorder="1" applyAlignment="1">
      <alignment vertical="center"/>
    </xf>
    <xf numFmtId="171" fontId="3" fillId="0" borderId="0" xfId="2" applyNumberFormat="1" applyFont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0" fontId="3" fillId="0" borderId="0" xfId="2" applyFont="1"/>
    <xf numFmtId="172" fontId="3" fillId="0" borderId="0" xfId="2" applyNumberFormat="1" applyFont="1" applyAlignment="1">
      <alignment vertical="center"/>
    </xf>
    <xf numFmtId="173" fontId="3" fillId="2" borderId="0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horizontal="center" vertical="center"/>
    </xf>
    <xf numFmtId="0" fontId="3" fillId="0" borderId="0" xfId="12" applyFont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0" fontId="3" fillId="0" borderId="1" xfId="2" applyFont="1" applyBorder="1" applyAlignment="1">
      <alignment horizontal="left" vertical="center"/>
    </xf>
    <xf numFmtId="172" fontId="3" fillId="0" borderId="1" xfId="2" applyNumberFormat="1" applyFont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71" fontId="3" fillId="0" borderId="1" xfId="2" applyNumberFormat="1" applyFont="1" applyBorder="1" applyAlignment="1">
      <alignment vertical="center"/>
    </xf>
    <xf numFmtId="171" fontId="3" fillId="0" borderId="1" xfId="2" applyNumberFormat="1" applyFont="1" applyBorder="1" applyAlignment="1">
      <alignment horizontal="center" vertical="center"/>
    </xf>
    <xf numFmtId="169" fontId="3" fillId="0" borderId="1" xfId="1" applyNumberFormat="1" applyFont="1" applyFill="1" applyBorder="1" applyAlignment="1">
      <alignment vertical="center"/>
    </xf>
    <xf numFmtId="0" fontId="2" fillId="0" borderId="0" xfId="13" applyFont="1" applyAlignment="1">
      <alignment vertical="center"/>
    </xf>
    <xf numFmtId="0" fontId="3" fillId="0" borderId="0" xfId="13" applyFont="1" applyAlignment="1">
      <alignment vertical="center"/>
    </xf>
    <xf numFmtId="165" fontId="3" fillId="0" borderId="0" xfId="13" applyNumberFormat="1" applyFont="1" applyAlignment="1">
      <alignment horizontal="right" vertical="center"/>
    </xf>
    <xf numFmtId="165" fontId="3" fillId="0" borderId="0" xfId="13" applyNumberFormat="1" applyFont="1" applyAlignment="1">
      <alignment vertical="center"/>
    </xf>
    <xf numFmtId="164" fontId="3" fillId="0" borderId="0" xfId="13" applyNumberFormat="1" applyFont="1" applyAlignment="1">
      <alignment horizontal="right" vertical="center"/>
    </xf>
    <xf numFmtId="165" fontId="2" fillId="0" borderId="0" xfId="13" applyNumberFormat="1" applyFont="1" applyAlignment="1">
      <alignment horizontal="left" vertical="center"/>
    </xf>
    <xf numFmtId="165" fontId="2" fillId="0" borderId="1" xfId="13" applyNumberFormat="1" applyFont="1" applyBorder="1" applyAlignment="1">
      <alignment horizontal="left" vertical="center"/>
    </xf>
    <xf numFmtId="0" fontId="3" fillId="0" borderId="1" xfId="13" applyFont="1" applyBorder="1" applyAlignment="1">
      <alignment vertical="center"/>
    </xf>
    <xf numFmtId="165" fontId="3" fillId="0" borderId="1" xfId="13" applyNumberFormat="1" applyFont="1" applyBorder="1" applyAlignment="1">
      <alignment horizontal="right" vertical="center"/>
    </xf>
    <xf numFmtId="165" fontId="3" fillId="0" borderId="1" xfId="13" applyNumberFormat="1" applyFont="1" applyBorder="1" applyAlignment="1">
      <alignment vertical="center"/>
    </xf>
    <xf numFmtId="164" fontId="3" fillId="0" borderId="1" xfId="13" applyNumberFormat="1" applyFont="1" applyBorder="1" applyAlignment="1">
      <alignment horizontal="right" vertical="center"/>
    </xf>
    <xf numFmtId="165" fontId="2" fillId="0" borderId="0" xfId="13" applyNumberFormat="1" applyFont="1" applyAlignment="1">
      <alignment horizontal="right" vertical="center"/>
    </xf>
    <xf numFmtId="0" fontId="2" fillId="0" borderId="0" xfId="13" applyFont="1" applyAlignment="1">
      <alignment horizontal="right" vertical="center"/>
    </xf>
    <xf numFmtId="164" fontId="2" fillId="0" borderId="0" xfId="13" applyNumberFormat="1" applyFont="1" applyAlignment="1">
      <alignment vertical="center"/>
    </xf>
    <xf numFmtId="0" fontId="2" fillId="0" borderId="0" xfId="13" applyFont="1" applyAlignment="1">
      <alignment horizontal="center" vertical="center"/>
    </xf>
    <xf numFmtId="166" fontId="2" fillId="0" borderId="0" xfId="13" applyNumberFormat="1" applyFont="1" applyAlignment="1">
      <alignment horizontal="right" vertical="center"/>
    </xf>
    <xf numFmtId="165" fontId="2" fillId="0" borderId="0" xfId="13" applyNumberFormat="1" applyFont="1" applyAlignment="1">
      <alignment vertical="center" wrapText="1"/>
    </xf>
    <xf numFmtId="165" fontId="3" fillId="0" borderId="0" xfId="13" applyNumberFormat="1" applyFont="1" applyAlignment="1">
      <alignment vertical="center" wrapText="1"/>
    </xf>
    <xf numFmtId="165" fontId="3" fillId="0" borderId="0" xfId="13" applyNumberFormat="1" applyFont="1" applyAlignment="1">
      <alignment horizontal="center" vertical="center" wrapText="1"/>
    </xf>
    <xf numFmtId="15" fontId="2" fillId="0" borderId="0" xfId="13" quotePrefix="1" applyNumberFormat="1" applyFont="1" applyAlignment="1">
      <alignment vertical="center"/>
    </xf>
    <xf numFmtId="165" fontId="2" fillId="0" borderId="0" xfId="13" applyNumberFormat="1" applyFont="1" applyAlignment="1">
      <alignment horizontal="right" vertical="center" wrapText="1"/>
    </xf>
    <xf numFmtId="164" fontId="2" fillId="0" borderId="0" xfId="13" applyNumberFormat="1" applyFont="1" applyAlignment="1">
      <alignment horizontal="right" vertical="center"/>
    </xf>
    <xf numFmtId="0" fontId="2" fillId="0" borderId="0" xfId="13" applyFont="1" applyAlignment="1">
      <alignment horizontal="left" vertical="center"/>
    </xf>
    <xf numFmtId="0" fontId="3" fillId="0" borderId="0" xfId="13" applyFont="1" applyAlignment="1">
      <alignment horizontal="center" vertical="center"/>
    </xf>
    <xf numFmtId="174" fontId="2" fillId="0" borderId="0" xfId="13" applyNumberFormat="1" applyFont="1" applyAlignment="1">
      <alignment horizontal="center" vertical="center"/>
    </xf>
    <xf numFmtId="174" fontId="2" fillId="0" borderId="0" xfId="13" applyNumberFormat="1" applyFont="1" applyAlignment="1">
      <alignment horizontal="right" vertical="center"/>
    </xf>
    <xf numFmtId="0" fontId="2" fillId="0" borderId="1" xfId="13" applyFont="1" applyBorder="1" applyAlignment="1">
      <alignment horizontal="center" vertical="center"/>
    </xf>
    <xf numFmtId="166" fontId="2" fillId="0" borderId="1" xfId="13" applyNumberFormat="1" applyFont="1" applyBorder="1" applyAlignment="1">
      <alignment horizontal="right" vertical="center"/>
    </xf>
    <xf numFmtId="170" fontId="3" fillId="0" borderId="0" xfId="13" applyNumberFormat="1" applyFont="1" applyAlignment="1">
      <alignment horizontal="right" vertical="center"/>
    </xf>
    <xf numFmtId="170" fontId="2" fillId="0" borderId="0" xfId="13" applyNumberFormat="1" applyFont="1" applyAlignment="1">
      <alignment horizontal="right" vertical="center"/>
    </xf>
    <xf numFmtId="15" fontId="3" fillId="0" borderId="0" xfId="13" quotePrefix="1" applyNumberFormat="1" applyFont="1" applyAlignment="1">
      <alignment horizontal="center" vertical="center"/>
    </xf>
    <xf numFmtId="170" fontId="3" fillId="0" borderId="1" xfId="13" applyNumberFormat="1" applyFont="1" applyBorder="1" applyAlignment="1">
      <alignment horizontal="right" vertical="center"/>
    </xf>
    <xf numFmtId="0" fontId="3" fillId="0" borderId="0" xfId="13" applyFont="1" applyAlignment="1">
      <alignment horizontal="left" vertical="center"/>
    </xf>
    <xf numFmtId="170" fontId="2" fillId="0" borderId="0" xfId="13" applyNumberFormat="1" applyFont="1" applyAlignment="1">
      <alignment vertical="center"/>
    </xf>
    <xf numFmtId="0" fontId="2" fillId="0" borderId="0" xfId="14" applyFont="1" applyAlignment="1">
      <alignment vertical="center"/>
    </xf>
    <xf numFmtId="170" fontId="3" fillId="2" borderId="0" xfId="13" applyNumberFormat="1" applyFont="1" applyFill="1" applyAlignment="1">
      <alignment horizontal="right" vertical="center"/>
    </xf>
    <xf numFmtId="0" fontId="3" fillId="0" borderId="0" xfId="15" applyFont="1" applyAlignment="1">
      <alignment vertical="center"/>
    </xf>
    <xf numFmtId="170" fontId="3" fillId="2" borderId="1" xfId="13" applyNumberFormat="1" applyFont="1" applyFill="1" applyBorder="1" applyAlignment="1">
      <alignment horizontal="right" vertical="center"/>
    </xf>
    <xf numFmtId="170" fontId="3" fillId="2" borderId="3" xfId="13" applyNumberFormat="1" applyFont="1" applyFill="1" applyBorder="1" applyAlignment="1">
      <alignment horizontal="right" vertical="center"/>
    </xf>
    <xf numFmtId="0" fontId="3" fillId="0" borderId="1" xfId="13" quotePrefix="1" applyFont="1" applyBorder="1" applyAlignment="1">
      <alignment vertical="center"/>
    </xf>
    <xf numFmtId="0" fontId="3" fillId="0" borderId="1" xfId="13" applyFont="1" applyBorder="1" applyAlignment="1">
      <alignment horizontal="center" vertical="center"/>
    </xf>
    <xf numFmtId="164" fontId="3" fillId="0" borderId="1" xfId="13" applyNumberFormat="1" applyFont="1" applyBorder="1" applyAlignment="1">
      <alignment vertical="center"/>
    </xf>
    <xf numFmtId="170" fontId="3" fillId="0" borderId="0" xfId="13" applyNumberFormat="1" applyFont="1" applyAlignment="1">
      <alignment vertical="center"/>
    </xf>
    <xf numFmtId="170" fontId="3" fillId="0" borderId="1" xfId="13" applyNumberFormat="1" applyFont="1" applyBorder="1" applyAlignment="1">
      <alignment vertical="center"/>
    </xf>
    <xf numFmtId="15" fontId="3" fillId="0" borderId="0" xfId="13" quotePrefix="1" applyNumberFormat="1" applyFont="1" applyAlignment="1">
      <alignment vertical="center"/>
    </xf>
    <xf numFmtId="170" fontId="3" fillId="0" borderId="0" xfId="13" applyNumberFormat="1" applyFont="1" applyAlignment="1">
      <alignment horizontal="center" vertical="center"/>
    </xf>
    <xf numFmtId="0" fontId="3" fillId="0" borderId="0" xfId="13" quotePrefix="1" applyFont="1" applyAlignment="1">
      <alignment horizontal="center" vertical="center"/>
    </xf>
    <xf numFmtId="170" fontId="3" fillId="2" borderId="0" xfId="15" applyNumberFormat="1" applyFont="1" applyFill="1" applyAlignment="1">
      <alignment horizontal="right" vertical="center"/>
    </xf>
    <xf numFmtId="170" fontId="3" fillId="0" borderId="0" xfId="15" applyNumberFormat="1" applyFont="1" applyAlignment="1">
      <alignment horizontal="right" vertical="center"/>
    </xf>
    <xf numFmtId="170" fontId="3" fillId="2" borderId="1" xfId="15" applyNumberFormat="1" applyFont="1" applyFill="1" applyBorder="1" applyAlignment="1">
      <alignment horizontal="right" vertical="center"/>
    </xf>
    <xf numFmtId="170" fontId="2" fillId="0" borderId="0" xfId="15" applyNumberFormat="1" applyFont="1" applyAlignment="1">
      <alignment horizontal="right" vertical="center"/>
    </xf>
    <xf numFmtId="0" fontId="2" fillId="0" borderId="1" xfId="13" applyFont="1" applyBorder="1" applyAlignment="1">
      <alignment vertical="center"/>
    </xf>
    <xf numFmtId="0" fontId="2" fillId="0" borderId="0" xfId="16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170" fontId="3" fillId="0" borderId="0" xfId="10" applyNumberFormat="1" applyFont="1" applyAlignment="1">
      <alignment horizontal="right" vertical="center"/>
    </xf>
    <xf numFmtId="170" fontId="3" fillId="0" borderId="0" xfId="10" applyNumberFormat="1" applyFont="1" applyAlignment="1">
      <alignment vertical="center"/>
    </xf>
    <xf numFmtId="0" fontId="2" fillId="0" borderId="0" xfId="11" applyFont="1" applyAlignment="1">
      <alignment horizontal="left" vertical="center"/>
    </xf>
    <xf numFmtId="0" fontId="3" fillId="0" borderId="0" xfId="10" applyFont="1" applyAlignment="1">
      <alignment horizontal="centerContinuous" vertical="center"/>
    </xf>
    <xf numFmtId="170" fontId="3" fillId="0" borderId="0" xfId="10" applyNumberFormat="1" applyFont="1" applyAlignment="1">
      <alignment horizontal="centerContinuous" vertical="center"/>
    </xf>
    <xf numFmtId="165" fontId="2" fillId="0" borderId="1" xfId="17" applyNumberFormat="1" applyFont="1" applyBorder="1" applyAlignment="1">
      <alignment horizontal="left" vertical="center"/>
    </xf>
    <xf numFmtId="0" fontId="3" fillId="0" borderId="1" xfId="10" applyFont="1" applyBorder="1" applyAlignment="1">
      <alignment horizontal="centerContinuous" vertical="center"/>
    </xf>
    <xf numFmtId="0" fontId="3" fillId="0" borderId="1" xfId="10" applyFont="1" applyBorder="1" applyAlignment="1">
      <alignment horizontal="center" vertical="center"/>
    </xf>
    <xf numFmtId="170" fontId="3" fillId="0" borderId="1" xfId="10" applyNumberFormat="1" applyFont="1" applyBorder="1" applyAlignment="1">
      <alignment horizontal="right" vertical="center"/>
    </xf>
    <xf numFmtId="170" fontId="3" fillId="0" borderId="1" xfId="10" applyNumberFormat="1" applyFont="1" applyBorder="1" applyAlignment="1">
      <alignment horizontal="centerContinuous" vertical="center"/>
    </xf>
    <xf numFmtId="0" fontId="2" fillId="0" borderId="0" xfId="10" applyFont="1" applyAlignment="1">
      <alignment horizontal="left" vertical="center"/>
    </xf>
    <xf numFmtId="0" fontId="2" fillId="0" borderId="0" xfId="10" applyFont="1" applyAlignment="1">
      <alignment horizontal="center" vertical="center"/>
    </xf>
    <xf numFmtId="0" fontId="2" fillId="0" borderId="0" xfId="10" applyFont="1" applyAlignment="1">
      <alignment horizontal="centerContinuous" vertical="center"/>
    </xf>
    <xf numFmtId="165" fontId="2" fillId="0" borderId="0" xfId="10" applyNumberFormat="1" applyFont="1" applyAlignment="1">
      <alignment horizontal="center" vertical="center"/>
    </xf>
    <xf numFmtId="170" fontId="2" fillId="0" borderId="0" xfId="18" quotePrefix="1" applyNumberFormat="1" applyFont="1" applyAlignment="1">
      <alignment horizontal="right" wrapText="1"/>
    </xf>
    <xf numFmtId="170" fontId="2" fillId="0" borderId="0" xfId="19" quotePrefix="1" applyNumberFormat="1" applyFont="1" applyFill="1" applyAlignment="1">
      <alignment horizontal="right"/>
    </xf>
    <xf numFmtId="170" fontId="2" fillId="0" borderId="0" xfId="18" quotePrefix="1" applyNumberFormat="1" applyFont="1" applyFill="1" applyAlignment="1">
      <alignment horizontal="right" wrapText="1"/>
    </xf>
    <xf numFmtId="170" fontId="2" fillId="0" borderId="0" xfId="19" quotePrefix="1" applyNumberFormat="1" applyFont="1" applyAlignment="1">
      <alignment horizontal="right"/>
    </xf>
    <xf numFmtId="0" fontId="2" fillId="0" borderId="1" xfId="20" applyFont="1" applyBorder="1" applyAlignment="1">
      <alignment horizontal="center"/>
    </xf>
    <xf numFmtId="170" fontId="2" fillId="0" borderId="1" xfId="19" applyNumberFormat="1" applyFont="1" applyBorder="1" applyAlignment="1">
      <alignment horizontal="right" vertical="center"/>
    </xf>
    <xf numFmtId="170" fontId="3" fillId="0" borderId="0" xfId="10" applyNumberFormat="1" applyFont="1" applyAlignment="1">
      <alignment horizontal="center" vertical="center"/>
    </xf>
    <xf numFmtId="170" fontId="2" fillId="0" borderId="1" xfId="19" applyNumberFormat="1" applyFont="1" applyFill="1" applyBorder="1" applyAlignment="1">
      <alignment horizontal="right" vertical="center"/>
    </xf>
    <xf numFmtId="170" fontId="2" fillId="0" borderId="0" xfId="6" applyNumberFormat="1" applyFont="1" applyAlignment="1">
      <alignment horizontal="center" vertical="center"/>
    </xf>
    <xf numFmtId="170" fontId="2" fillId="2" borderId="0" xfId="6" applyNumberFormat="1" applyFont="1" applyFill="1" applyAlignment="1">
      <alignment horizontal="right" vertical="center" wrapText="1"/>
    </xf>
    <xf numFmtId="170" fontId="2" fillId="0" borderId="0" xfId="6" applyNumberFormat="1" applyFont="1" applyAlignment="1">
      <alignment horizontal="right" vertical="center" wrapText="1"/>
    </xf>
    <xf numFmtId="170" fontId="2" fillId="0" borderId="0" xfId="10" applyNumberFormat="1" applyFont="1" applyAlignment="1">
      <alignment horizontal="center" vertical="center"/>
    </xf>
    <xf numFmtId="0" fontId="2" fillId="0" borderId="0" xfId="11" applyFont="1" applyAlignment="1">
      <alignment vertical="center"/>
    </xf>
    <xf numFmtId="170" fontId="2" fillId="2" borderId="0" xfId="10" applyNumberFormat="1" applyFont="1" applyFill="1" applyAlignment="1">
      <alignment horizontal="right" vertical="center"/>
    </xf>
    <xf numFmtId="170" fontId="2" fillId="0" borderId="0" xfId="10" applyNumberFormat="1" applyFont="1" applyAlignment="1">
      <alignment horizontal="right" vertical="center"/>
    </xf>
    <xf numFmtId="0" fontId="3" fillId="0" borderId="0" xfId="20" applyFont="1" applyAlignment="1">
      <alignment vertical="center"/>
    </xf>
    <xf numFmtId="170" fontId="3" fillId="2" borderId="0" xfId="21" applyNumberFormat="1" applyFont="1" applyFill="1" applyAlignment="1">
      <alignment vertical="center"/>
    </xf>
    <xf numFmtId="170" fontId="3" fillId="0" borderId="0" xfId="22" applyNumberFormat="1" applyFont="1" applyFill="1" applyAlignment="1">
      <alignment horizontal="right" vertical="center"/>
    </xf>
    <xf numFmtId="170" fontId="3" fillId="0" borderId="0" xfId="22" applyNumberFormat="1" applyFont="1" applyAlignment="1">
      <alignment horizontal="right" vertical="center"/>
    </xf>
    <xf numFmtId="170" fontId="3" fillId="2" borderId="0" xfId="22" applyNumberFormat="1" applyFont="1" applyFill="1" applyAlignment="1">
      <alignment horizontal="right" vertical="center"/>
    </xf>
    <xf numFmtId="0" fontId="3" fillId="0" borderId="0" xfId="17" applyFont="1" applyAlignment="1">
      <alignment vertical="center"/>
    </xf>
    <xf numFmtId="170" fontId="3" fillId="0" borderId="0" xfId="22" applyNumberFormat="1" applyFont="1" applyAlignment="1">
      <alignment horizontal="center" vertical="center"/>
    </xf>
    <xf numFmtId="170" fontId="3" fillId="2" borderId="0" xfId="21" applyNumberFormat="1" applyFont="1" applyFill="1" applyAlignment="1">
      <alignment horizontal="right" vertical="center"/>
    </xf>
    <xf numFmtId="165" fontId="2" fillId="0" borderId="0" xfId="10" applyNumberFormat="1" applyFont="1" applyAlignment="1">
      <alignment vertical="center"/>
    </xf>
    <xf numFmtId="165" fontId="3" fillId="0" borderId="0" xfId="10" applyNumberFormat="1" applyFont="1" applyAlignment="1">
      <alignment vertical="center"/>
    </xf>
    <xf numFmtId="170" fontId="3" fillId="2" borderId="0" xfId="10" applyNumberFormat="1" applyFont="1" applyFill="1" applyAlignment="1">
      <alignment vertical="center"/>
    </xf>
    <xf numFmtId="165" fontId="3" fillId="0" borderId="0" xfId="10" quotePrefix="1" applyNumberFormat="1" applyFont="1" applyAlignment="1">
      <alignment vertical="center"/>
    </xf>
    <xf numFmtId="0" fontId="3" fillId="0" borderId="0" xfId="17" quotePrefix="1" applyFont="1" applyAlignment="1">
      <alignment vertical="center"/>
    </xf>
    <xf numFmtId="0" fontId="3" fillId="0" borderId="0" xfId="6" quotePrefix="1" applyFont="1" applyAlignment="1">
      <alignment vertical="center"/>
    </xf>
    <xf numFmtId="170" fontId="3" fillId="2" borderId="1" xfId="21" applyNumberFormat="1" applyFont="1" applyFill="1" applyBorder="1" applyAlignment="1">
      <alignment horizontal="right" vertical="center"/>
    </xf>
    <xf numFmtId="170" fontId="3" fillId="0" borderId="1" xfId="22" applyNumberFormat="1" applyFont="1" applyFill="1" applyBorder="1" applyAlignment="1">
      <alignment horizontal="right" vertical="center"/>
    </xf>
    <xf numFmtId="0" fontId="3" fillId="0" borderId="0" xfId="10" applyFont="1" applyAlignment="1">
      <alignment horizontal="left" vertical="center"/>
    </xf>
    <xf numFmtId="0" fontId="3" fillId="0" borderId="0" xfId="10" quotePrefix="1" applyFont="1" applyAlignment="1">
      <alignment horizontal="left" vertical="center"/>
    </xf>
    <xf numFmtId="170" fontId="3" fillId="2" borderId="1" xfId="22" applyNumberFormat="1" applyFont="1" applyFill="1" applyBorder="1" applyAlignment="1">
      <alignment horizontal="right" vertical="center"/>
    </xf>
    <xf numFmtId="0" fontId="2" fillId="0" borderId="0" xfId="17" applyFont="1" applyAlignment="1">
      <alignment vertical="center"/>
    </xf>
    <xf numFmtId="0" fontId="3" fillId="0" borderId="1" xfId="17" quotePrefix="1" applyFont="1" applyBorder="1" applyAlignment="1">
      <alignment vertical="center"/>
    </xf>
    <xf numFmtId="165" fontId="3" fillId="0" borderId="1" xfId="17" applyNumberFormat="1" applyFont="1" applyBorder="1" applyAlignment="1">
      <alignment horizontal="left" vertical="center"/>
    </xf>
    <xf numFmtId="0" fontId="3" fillId="0" borderId="1" xfId="10" applyFont="1" applyBorder="1" applyAlignment="1">
      <alignment vertical="center"/>
    </xf>
    <xf numFmtId="170" fontId="3" fillId="0" borderId="1" xfId="10" applyNumberFormat="1" applyFont="1" applyBorder="1" applyAlignment="1">
      <alignment horizontal="center" vertical="center"/>
    </xf>
    <xf numFmtId="0" fontId="2" fillId="0" borderId="1" xfId="11" applyFont="1" applyBorder="1" applyAlignment="1">
      <alignment horizontal="center" vertical="center"/>
    </xf>
    <xf numFmtId="0" fontId="2" fillId="0" borderId="0" xfId="20" applyFont="1" applyAlignment="1">
      <alignment vertical="center"/>
    </xf>
    <xf numFmtId="170" fontId="3" fillId="2" borderId="0" xfId="4" applyNumberFormat="1" applyFont="1" applyFill="1" applyAlignment="1">
      <alignment vertical="center"/>
    </xf>
    <xf numFmtId="170" fontId="3" fillId="0" borderId="0" xfId="4" applyNumberFormat="1" applyFont="1" applyFill="1" applyAlignment="1">
      <alignment vertical="center"/>
    </xf>
    <xf numFmtId="170" fontId="3" fillId="0" borderId="0" xfId="4" applyNumberFormat="1" applyFont="1" applyAlignment="1">
      <alignment vertical="center"/>
    </xf>
    <xf numFmtId="0" fontId="3" fillId="0" borderId="0" xfId="10" quotePrefix="1" applyFont="1" applyAlignment="1">
      <alignment horizontal="center" vertical="center"/>
    </xf>
    <xf numFmtId="170" fontId="3" fillId="2" borderId="1" xfId="21" applyNumberFormat="1" applyFont="1" applyFill="1" applyBorder="1" applyAlignment="1">
      <alignment vertical="center"/>
    </xf>
    <xf numFmtId="164" fontId="3" fillId="0" borderId="0" xfId="10" applyNumberFormat="1" applyFont="1" applyAlignment="1">
      <alignment horizontal="center" vertical="center"/>
    </xf>
    <xf numFmtId="0" fontId="2" fillId="0" borderId="0" xfId="10" applyFont="1" applyAlignment="1">
      <alignment vertical="center"/>
    </xf>
    <xf numFmtId="170" fontId="3" fillId="0" borderId="0" xfId="21" applyNumberFormat="1" applyFont="1" applyAlignment="1">
      <alignment vertical="center"/>
    </xf>
    <xf numFmtId="170" fontId="3" fillId="2" borderId="3" xfId="22" applyNumberFormat="1" applyFont="1" applyFill="1" applyBorder="1" applyAlignment="1">
      <alignment horizontal="right" vertical="center"/>
    </xf>
    <xf numFmtId="170" fontId="3" fillId="0" borderId="3" xfId="22" applyNumberFormat="1" applyFont="1" applyFill="1" applyBorder="1" applyAlignment="1">
      <alignment horizontal="right" vertical="center"/>
    </xf>
    <xf numFmtId="176" fontId="3" fillId="0" borderId="0" xfId="4" applyNumberFormat="1" applyFont="1" applyFill="1" applyAlignment="1">
      <alignment vertical="center"/>
    </xf>
    <xf numFmtId="170" fontId="3" fillId="0" borderId="0" xfId="22" applyNumberFormat="1" applyFont="1" applyAlignment="1">
      <alignment vertical="center"/>
    </xf>
    <xf numFmtId="176" fontId="3" fillId="0" borderId="0" xfId="22" applyNumberFormat="1" applyFont="1" applyAlignment="1">
      <alignment horizontal="right" vertical="center"/>
    </xf>
    <xf numFmtId="176" fontId="3" fillId="0" borderId="0" xfId="22" applyNumberFormat="1" applyFont="1" applyFill="1" applyAlignment="1">
      <alignment horizontal="right" vertical="center"/>
    </xf>
    <xf numFmtId="0" fontId="3" fillId="0" borderId="0" xfId="11" applyFont="1" applyAlignment="1">
      <alignment horizontal="center" vertical="center"/>
    </xf>
    <xf numFmtId="170" fontId="3" fillId="0" borderId="0" xfId="18" applyNumberFormat="1" applyFont="1" applyAlignment="1">
      <alignment horizontal="right" vertical="center"/>
    </xf>
    <xf numFmtId="174" fontId="3" fillId="0" borderId="0" xfId="18" applyNumberFormat="1" applyFont="1" applyFill="1" applyAlignment="1">
      <alignment horizontal="right" vertical="center"/>
    </xf>
    <xf numFmtId="174" fontId="3" fillId="0" borderId="0" xfId="18" applyNumberFormat="1" applyFont="1" applyAlignment="1">
      <alignment vertical="top"/>
    </xf>
    <xf numFmtId="174" fontId="3" fillId="0" borderId="0" xfId="18" applyNumberFormat="1" applyFont="1" applyFill="1" applyAlignment="1">
      <alignment vertical="top"/>
    </xf>
    <xf numFmtId="0" fontId="2" fillId="0" borderId="0" xfId="11" applyFont="1" applyAlignment="1">
      <alignment horizontal="center" vertical="center"/>
    </xf>
    <xf numFmtId="170" fontId="2" fillId="2" borderId="0" xfId="19" applyNumberFormat="1" applyFont="1" applyFill="1" applyAlignment="1">
      <alignment horizontal="right" vertical="center"/>
    </xf>
    <xf numFmtId="166" fontId="2" fillId="0" borderId="0" xfId="19" applyNumberFormat="1" applyFont="1" applyFill="1" applyAlignment="1">
      <alignment horizontal="right" vertical="center"/>
    </xf>
    <xf numFmtId="165" fontId="2" fillId="0" borderId="0" xfId="6" applyNumberFormat="1" applyFont="1" applyAlignment="1">
      <alignment horizontal="center" vertical="center"/>
    </xf>
    <xf numFmtId="166" fontId="2" fillId="2" borderId="0" xfId="19" applyNumberFormat="1" applyFont="1" applyFill="1" applyAlignment="1">
      <alignment horizontal="right" vertical="center"/>
    </xf>
    <xf numFmtId="168" fontId="2" fillId="0" borderId="0" xfId="1" applyNumberFormat="1" applyFont="1" applyFill="1" applyBorder="1" applyAlignment="1">
      <alignment horizontal="right" vertical="center" wrapText="1"/>
    </xf>
    <xf numFmtId="0" fontId="4" fillId="0" borderId="0" xfId="7" applyFont="1">
      <protection locked="0"/>
    </xf>
    <xf numFmtId="170" fontId="3" fillId="0" borderId="0" xfId="18" applyNumberFormat="1" applyFont="1" applyFill="1" applyAlignment="1">
      <alignment horizontal="right" vertical="center"/>
    </xf>
    <xf numFmtId="170" fontId="2" fillId="0" borderId="0" xfId="19" applyNumberFormat="1" applyFont="1" applyFill="1" applyAlignment="1">
      <alignment horizontal="right" vertical="center"/>
    </xf>
    <xf numFmtId="174" fontId="2" fillId="0" borderId="0" xfId="13" applyNumberFormat="1" applyFont="1" applyAlignment="1">
      <alignment horizontal="center"/>
    </xf>
    <xf numFmtId="0" fontId="2" fillId="0" borderId="2" xfId="13" applyFont="1" applyBorder="1" applyAlignment="1">
      <alignment vertical="center"/>
    </xf>
    <xf numFmtId="170" fontId="3" fillId="0" borderId="0" xfId="10" applyNumberFormat="1" applyFont="1" applyFill="1" applyAlignment="1">
      <alignment horizontal="right" vertical="center"/>
    </xf>
    <xf numFmtId="170" fontId="3" fillId="0" borderId="1" xfId="10" applyNumberFormat="1" applyFont="1" applyFill="1" applyBorder="1" applyAlignment="1">
      <alignment horizontal="right" vertical="center"/>
    </xf>
    <xf numFmtId="170" fontId="2" fillId="0" borderId="0" xfId="6" applyNumberFormat="1" applyFont="1" applyFill="1" applyAlignment="1">
      <alignment horizontal="right" vertical="center" wrapText="1"/>
    </xf>
    <xf numFmtId="170" fontId="2" fillId="0" borderId="0" xfId="10" applyNumberFormat="1" applyFont="1" applyFill="1" applyAlignment="1">
      <alignment horizontal="right" vertical="center"/>
    </xf>
    <xf numFmtId="170" fontId="3" fillId="0" borderId="0" xfId="21" applyNumberFormat="1" applyFont="1" applyFill="1" applyAlignment="1">
      <alignment vertical="center"/>
    </xf>
    <xf numFmtId="170" fontId="3" fillId="0" borderId="0" xfId="21" applyNumberFormat="1" applyFont="1" applyFill="1" applyAlignment="1">
      <alignment horizontal="right" vertical="center"/>
    </xf>
    <xf numFmtId="170" fontId="3" fillId="0" borderId="1" xfId="21" applyNumberFormat="1" applyFont="1" applyFill="1" applyBorder="1" applyAlignment="1">
      <alignment horizontal="right" vertical="center"/>
    </xf>
    <xf numFmtId="170" fontId="3" fillId="0" borderId="1" xfId="10" applyNumberFormat="1" applyFont="1" applyFill="1" applyBorder="1" applyAlignment="1">
      <alignment horizontal="center" vertical="center"/>
    </xf>
    <xf numFmtId="170" fontId="3" fillId="0" borderId="0" xfId="10" applyNumberFormat="1" applyFont="1" applyFill="1" applyAlignment="1">
      <alignment vertical="center"/>
    </xf>
    <xf numFmtId="170" fontId="3" fillId="0" borderId="1" xfId="21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right" wrapText="1"/>
    </xf>
    <xf numFmtId="0" fontId="2" fillId="0" borderId="0" xfId="13" applyFont="1" applyFill="1" applyAlignment="1">
      <alignment vertical="center"/>
    </xf>
    <xf numFmtId="0" fontId="3" fillId="0" borderId="0" xfId="13" applyFont="1" applyFill="1" applyAlignment="1">
      <alignment vertical="center"/>
    </xf>
    <xf numFmtId="0" fontId="3" fillId="0" borderId="0" xfId="13" applyFont="1" applyFill="1" applyAlignment="1">
      <alignment horizontal="center" vertical="center"/>
    </xf>
    <xf numFmtId="170" fontId="3" fillId="0" borderId="0" xfId="13" applyNumberFormat="1" applyFont="1" applyFill="1" applyAlignment="1">
      <alignment horizontal="right" vertical="center"/>
    </xf>
    <xf numFmtId="170" fontId="3" fillId="0" borderId="0" xfId="13" applyNumberFormat="1" applyFont="1" applyFill="1" applyAlignment="1">
      <alignment vertical="center"/>
    </xf>
    <xf numFmtId="0" fontId="2" fillId="0" borderId="0" xfId="14" applyFont="1" applyFill="1" applyAlignment="1">
      <alignment vertical="center"/>
    </xf>
    <xf numFmtId="15" fontId="3" fillId="0" borderId="0" xfId="13" quotePrefix="1" applyNumberFormat="1" applyFont="1" applyFill="1" applyAlignment="1">
      <alignment vertical="center"/>
    </xf>
    <xf numFmtId="15" fontId="2" fillId="0" borderId="0" xfId="13" quotePrefix="1" applyNumberFormat="1" applyFont="1" applyFill="1" applyAlignment="1">
      <alignment vertical="center"/>
    </xf>
    <xf numFmtId="170" fontId="2" fillId="0" borderId="0" xfId="13" applyNumberFormat="1" applyFont="1" applyFill="1" applyAlignment="1">
      <alignment horizontal="right" vertical="center"/>
    </xf>
    <xf numFmtId="170" fontId="3" fillId="0" borderId="0" xfId="13" applyNumberFormat="1" applyFont="1" applyFill="1" applyAlignment="1">
      <alignment horizontal="center" vertical="center"/>
    </xf>
    <xf numFmtId="170" fontId="3" fillId="0" borderId="0" xfId="15" applyNumberFormat="1" applyFont="1" applyFill="1" applyAlignment="1">
      <alignment horizontal="right" vertical="center"/>
    </xf>
    <xf numFmtId="0" fontId="4" fillId="0" borderId="0" xfId="7" applyFont="1" applyFill="1">
      <protection locked="0"/>
    </xf>
    <xf numFmtId="0" fontId="3" fillId="0" borderId="0" xfId="15" applyFont="1" applyFill="1" applyAlignment="1">
      <alignment vertical="center"/>
    </xf>
    <xf numFmtId="0" fontId="3" fillId="0" borderId="0" xfId="13" quotePrefix="1" applyFont="1" applyFill="1" applyAlignment="1">
      <alignment horizontal="center" vertical="center"/>
    </xf>
    <xf numFmtId="170" fontId="3" fillId="0" borderId="1" xfId="15" applyNumberFormat="1" applyFont="1" applyFill="1" applyBorder="1" applyAlignment="1">
      <alignment horizontal="right" vertical="center"/>
    </xf>
    <xf numFmtId="170" fontId="2" fillId="0" borderId="0" xfId="15" applyNumberFormat="1" applyFont="1" applyFill="1" applyAlignment="1">
      <alignment horizontal="right" vertical="center"/>
    </xf>
    <xf numFmtId="0" fontId="3" fillId="0" borderId="0" xfId="13" applyFont="1" applyFill="1" applyAlignment="1">
      <alignment horizontal="left" vertical="center"/>
    </xf>
    <xf numFmtId="170" fontId="3" fillId="0" borderId="3" xfId="13" applyNumberFormat="1" applyFont="1" applyFill="1" applyBorder="1" applyAlignment="1">
      <alignment horizontal="right" vertical="center"/>
    </xf>
    <xf numFmtId="0" fontId="2" fillId="0" borderId="1" xfId="13" applyFont="1" applyFill="1" applyBorder="1" applyAlignment="1">
      <alignment horizontal="center" vertical="center"/>
    </xf>
    <xf numFmtId="0" fontId="2" fillId="0" borderId="0" xfId="13" applyFont="1" applyFill="1" applyAlignment="1">
      <alignment horizontal="center" vertical="center"/>
    </xf>
    <xf numFmtId="166" fontId="2" fillId="0" borderId="1" xfId="13" applyNumberFormat="1" applyFont="1" applyFill="1" applyBorder="1" applyAlignment="1">
      <alignment horizontal="right" vertical="center"/>
    </xf>
    <xf numFmtId="166" fontId="2" fillId="0" borderId="0" xfId="13" applyNumberFormat="1" applyFont="1" applyFill="1" applyAlignment="1">
      <alignment horizontal="right" vertical="center"/>
    </xf>
    <xf numFmtId="165" fontId="2" fillId="0" borderId="0" xfId="13" applyNumberFormat="1" applyFont="1" applyFill="1" applyAlignment="1">
      <alignment horizontal="right" vertical="center"/>
    </xf>
    <xf numFmtId="174" fontId="2" fillId="0" borderId="0" xfId="13" applyNumberFormat="1" applyFont="1" applyFill="1" applyAlignment="1">
      <alignment horizontal="right" vertical="center"/>
    </xf>
    <xf numFmtId="165" fontId="3" fillId="0" borderId="0" xfId="13" applyNumberFormat="1" applyFont="1" applyFill="1" applyAlignment="1">
      <alignment horizontal="right" vertical="center"/>
    </xf>
    <xf numFmtId="165" fontId="3" fillId="0" borderId="0" xfId="13" applyNumberFormat="1" applyFont="1" applyFill="1" applyAlignment="1">
      <alignment vertical="center"/>
    </xf>
    <xf numFmtId="164" fontId="3" fillId="0" borderId="0" xfId="13" applyNumberFormat="1" applyFont="1" applyFill="1" applyAlignment="1">
      <alignment horizontal="right" vertical="center"/>
    </xf>
    <xf numFmtId="15" fontId="3" fillId="0" borderId="0" xfId="13" quotePrefix="1" applyNumberFormat="1" applyFont="1" applyFill="1" applyAlignment="1">
      <alignment horizontal="center" vertical="center"/>
    </xf>
    <xf numFmtId="170" fontId="3" fillId="0" borderId="1" xfId="13" applyNumberFormat="1" applyFont="1" applyFill="1" applyBorder="1" applyAlignment="1">
      <alignment horizontal="right" vertical="center"/>
    </xf>
    <xf numFmtId="164" fontId="2" fillId="0" borderId="0" xfId="2" applyNumberFormat="1" applyFont="1" applyFill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164" fontId="2" fillId="0" borderId="0" xfId="2" quotePrefix="1" applyNumberFormat="1" applyFont="1" applyFill="1" applyAlignment="1">
      <alignment horizontal="right" vertical="center"/>
    </xf>
    <xf numFmtId="164" fontId="2" fillId="0" borderId="1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2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1" xfId="2" quotePrefix="1" applyNumberFormat="1" applyFont="1" applyFill="1" applyBorder="1" applyAlignment="1">
      <alignment vertical="center"/>
    </xf>
    <xf numFmtId="164" fontId="3" fillId="0" borderId="0" xfId="2" quotePrefix="1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quotePrefix="1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2" fillId="0" borderId="0" xfId="2" applyNumberFormat="1" applyFont="1" applyFill="1" applyAlignment="1">
      <alignment horizontal="right" vertical="center" wrapText="1"/>
    </xf>
    <xf numFmtId="166" fontId="3" fillId="0" borderId="0" xfId="10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164" fontId="2" fillId="0" borderId="0" xfId="2" applyNumberFormat="1" applyFont="1" applyFill="1" applyAlignment="1">
      <alignment horizontal="right" vertical="center"/>
    </xf>
    <xf numFmtId="166" fontId="3" fillId="0" borderId="1" xfId="8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4" fontId="3" fillId="0" borderId="3" xfId="2" applyNumberFormat="1" applyFont="1" applyFill="1" applyBorder="1" applyAlignment="1">
      <alignment horizontal="right" vertical="center"/>
    </xf>
    <xf numFmtId="164" fontId="3" fillId="0" borderId="1" xfId="2" quotePrefix="1" applyNumberFormat="1" applyFont="1" applyFill="1" applyBorder="1" applyAlignment="1">
      <alignment horizontal="right" vertical="center"/>
    </xf>
    <xf numFmtId="166" fontId="3" fillId="0" borderId="1" xfId="1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3" fillId="0" borderId="0" xfId="2" applyFont="1" applyAlignment="1">
      <alignment vertical="center"/>
    </xf>
    <xf numFmtId="170" fontId="3" fillId="2" borderId="0" xfId="15" applyNumberFormat="1" applyFont="1" applyFill="1" applyBorder="1" applyAlignment="1">
      <alignment horizontal="right" vertical="center"/>
    </xf>
    <xf numFmtId="164" fontId="3" fillId="0" borderId="8" xfId="13" applyNumberFormat="1" applyFont="1" applyBorder="1" applyAlignment="1">
      <alignment vertical="center"/>
    </xf>
    <xf numFmtId="170" fontId="3" fillId="0" borderId="0" xfId="4" applyNumberFormat="1" applyFont="1" applyAlignment="1">
      <alignment vertical="center"/>
    </xf>
    <xf numFmtId="0" fontId="3" fillId="0" borderId="0" xfId="10" applyFont="1" applyAlignment="1">
      <alignment vertical="center"/>
    </xf>
    <xf numFmtId="170" fontId="3" fillId="0" borderId="8" xfId="13" applyNumberFormat="1" applyFont="1" applyFill="1" applyBorder="1" applyAlignment="1">
      <alignment horizontal="right" vertical="center"/>
    </xf>
    <xf numFmtId="170" fontId="3" fillId="0" borderId="0" xfId="4" applyNumberFormat="1" applyFont="1" applyAlignment="1">
      <alignment vertical="center"/>
    </xf>
    <xf numFmtId="0" fontId="3" fillId="0" borderId="0" xfId="10" applyFont="1" applyAlignment="1">
      <alignment vertical="center"/>
    </xf>
    <xf numFmtId="170" fontId="3" fillId="2" borderId="8" xfId="1" applyNumberFormat="1" applyFont="1" applyFill="1" applyBorder="1" applyAlignment="1">
      <alignment horizontal="right" vertical="center"/>
    </xf>
    <xf numFmtId="166" fontId="2" fillId="0" borderId="8" xfId="13" applyNumberFormat="1" applyFont="1" applyBorder="1" applyAlignment="1">
      <alignment horizontal="right" vertical="center"/>
    </xf>
    <xf numFmtId="0" fontId="3" fillId="0" borderId="0" xfId="10" applyFont="1" applyAlignment="1">
      <alignment vertical="center"/>
    </xf>
    <xf numFmtId="170" fontId="3" fillId="0" borderId="0" xfId="15" applyNumberFormat="1" applyFont="1" applyFill="1" applyBorder="1" applyAlignment="1">
      <alignment horizontal="right" vertical="center"/>
    </xf>
    <xf numFmtId="0" fontId="3" fillId="0" borderId="0" xfId="17" applyFont="1" applyAlignment="1">
      <alignment vertical="center"/>
    </xf>
    <xf numFmtId="170" fontId="3" fillId="0" borderId="0" xfId="13" applyNumberFormat="1" applyFont="1" applyFill="1" applyBorder="1" applyAlignment="1">
      <alignment horizontal="right" vertical="center"/>
    </xf>
    <xf numFmtId="170" fontId="3" fillId="0" borderId="8" xfId="1" applyNumberFormat="1" applyFont="1" applyFill="1" applyBorder="1" applyAlignment="1">
      <alignment horizontal="right" vertical="center"/>
    </xf>
    <xf numFmtId="170" fontId="3" fillId="2" borderId="0" xfId="13" applyNumberFormat="1" applyFont="1" applyFill="1" applyBorder="1" applyAlignment="1">
      <alignment horizontal="right" vertical="center"/>
    </xf>
    <xf numFmtId="170" fontId="3" fillId="0" borderId="0" xfId="22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10" applyFont="1" applyAlignment="1">
      <alignment horizontal="center" vertical="center"/>
    </xf>
    <xf numFmtId="166" fontId="2" fillId="0" borderId="0" xfId="13" applyNumberFormat="1" applyFont="1" applyBorder="1" applyAlignment="1">
      <alignment horizontal="right" vertical="center"/>
    </xf>
    <xf numFmtId="166" fontId="2" fillId="0" borderId="0" xfId="13" applyNumberFormat="1" applyFont="1" applyFill="1" applyBorder="1" applyAlignment="1">
      <alignment horizontal="right" vertical="center"/>
    </xf>
    <xf numFmtId="0" fontId="3" fillId="0" borderId="0" xfId="20" applyFont="1" applyAlignment="1">
      <alignment vertical="center"/>
    </xf>
    <xf numFmtId="170" fontId="3" fillId="2" borderId="1" xfId="22" applyNumberFormat="1" applyFont="1" applyFill="1" applyBorder="1" applyAlignment="1">
      <alignment horizontal="right" vertical="center"/>
    </xf>
    <xf numFmtId="170" fontId="3" fillId="0" borderId="1" xfId="22" applyNumberFormat="1" applyFont="1" applyFill="1" applyBorder="1" applyAlignment="1">
      <alignment horizontal="right" vertical="center"/>
    </xf>
    <xf numFmtId="164" fontId="3" fillId="0" borderId="8" xfId="13" applyNumberFormat="1" applyFont="1" applyBorder="1" applyAlignment="1">
      <alignment horizontal="right" vertical="center"/>
    </xf>
    <xf numFmtId="0" fontId="2" fillId="0" borderId="0" xfId="11" applyFont="1" applyAlignment="1">
      <alignment horizontal="left" vertical="center"/>
    </xf>
    <xf numFmtId="0" fontId="3" fillId="0" borderId="0" xfId="10" applyFont="1" applyAlignment="1">
      <alignment horizontal="center" vertical="center"/>
    </xf>
    <xf numFmtId="0" fontId="3" fillId="0" borderId="0" xfId="20" applyFont="1" applyAlignment="1">
      <alignment vertical="center"/>
    </xf>
    <xf numFmtId="165" fontId="3" fillId="0" borderId="8" xfId="13" applyNumberFormat="1" applyFont="1" applyBorder="1" applyAlignment="1">
      <alignment vertical="center"/>
    </xf>
    <xf numFmtId="170" fontId="3" fillId="0" borderId="8" xfId="13" applyNumberFormat="1" applyFont="1" applyBorder="1" applyAlignment="1">
      <alignment vertical="center"/>
    </xf>
    <xf numFmtId="170" fontId="3" fillId="0" borderId="8" xfId="13" applyNumberFormat="1" applyFont="1" applyBorder="1" applyAlignment="1">
      <alignment horizontal="right" vertical="center"/>
    </xf>
    <xf numFmtId="0" fontId="2" fillId="0" borderId="0" xfId="20" applyFont="1" applyAlignment="1">
      <alignment vertical="center"/>
    </xf>
    <xf numFmtId="170" fontId="3" fillId="0" borderId="0" xfId="4" applyNumberFormat="1" applyFont="1" applyFill="1" applyAlignment="1">
      <alignment vertical="center"/>
    </xf>
    <xf numFmtId="165" fontId="3" fillId="0" borderId="8" xfId="13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wrapText="1"/>
    </xf>
    <xf numFmtId="0" fontId="3" fillId="0" borderId="0" xfId="155" applyFont="1" applyAlignment="1">
      <alignment vertical="center"/>
    </xf>
    <xf numFmtId="165" fontId="2" fillId="0" borderId="8" xfId="13" applyNumberFormat="1" applyFont="1" applyFill="1" applyBorder="1" applyAlignment="1">
      <alignment horizontal="right" vertical="center"/>
    </xf>
    <xf numFmtId="170" fontId="3" fillId="0" borderId="0" xfId="22" applyNumberFormat="1" applyFont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/>
    </xf>
    <xf numFmtId="170" fontId="3" fillId="2" borderId="0" xfId="4" applyNumberFormat="1" applyFont="1" applyFill="1" applyAlignment="1">
      <alignment vertical="center"/>
    </xf>
    <xf numFmtId="170" fontId="3" fillId="2" borderId="0" xfId="4" applyNumberFormat="1" applyFont="1" applyFill="1" applyAlignment="1">
      <alignment vertical="center"/>
    </xf>
    <xf numFmtId="170" fontId="3" fillId="2" borderId="0" xfId="22" applyNumberFormat="1" applyFont="1" applyFill="1" applyAlignment="1">
      <alignment horizontal="right" vertical="center"/>
    </xf>
    <xf numFmtId="170" fontId="3" fillId="0" borderId="0" xfId="22" applyNumberFormat="1" applyFont="1" applyFill="1" applyAlignment="1">
      <alignment horizontal="right" vertical="center"/>
    </xf>
    <xf numFmtId="170" fontId="3" fillId="0" borderId="0" xfId="4" applyNumberFormat="1" applyFont="1" applyFill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166" fontId="2" fillId="0" borderId="1" xfId="13" applyNumberFormat="1" applyFont="1" applyBorder="1" applyAlignment="1">
      <alignment horizontal="center" vertical="center"/>
    </xf>
    <xf numFmtId="166" fontId="2" fillId="0" borderId="8" xfId="13" applyNumberFormat="1" applyFont="1" applyBorder="1" applyAlignment="1">
      <alignment horizontal="center" vertical="center"/>
    </xf>
    <xf numFmtId="0" fontId="2" fillId="0" borderId="4" xfId="13" applyFont="1" applyBorder="1" applyAlignment="1">
      <alignment horizontal="center" vertical="center"/>
    </xf>
    <xf numFmtId="174" fontId="2" fillId="0" borderId="4" xfId="13" applyNumberFormat="1" applyFont="1" applyBorder="1" applyAlignment="1">
      <alignment horizontal="center" vertical="center"/>
    </xf>
    <xf numFmtId="165" fontId="2" fillId="0" borderId="1" xfId="13" applyNumberFormat="1" applyFont="1" applyBorder="1" applyAlignment="1">
      <alignment horizontal="center" vertical="center"/>
    </xf>
    <xf numFmtId="165" fontId="2" fillId="0" borderId="8" xfId="13" applyNumberFormat="1" applyFont="1" applyBorder="1" applyAlignment="1">
      <alignment horizontal="center" vertical="center"/>
    </xf>
    <xf numFmtId="174" fontId="2" fillId="0" borderId="4" xfId="13" applyNumberFormat="1" applyFont="1" applyBorder="1" applyAlignment="1">
      <alignment horizontal="center"/>
    </xf>
    <xf numFmtId="166" fontId="2" fillId="0" borderId="4" xfId="13" applyNumberFormat="1" applyFont="1" applyBorder="1" applyAlignment="1">
      <alignment horizontal="center"/>
    </xf>
    <xf numFmtId="166" fontId="2" fillId="0" borderId="0" xfId="4" applyNumberFormat="1" applyFont="1" applyAlignment="1">
      <alignment horizontal="center" vertical="center"/>
    </xf>
    <xf numFmtId="166" fontId="2" fillId="0" borderId="1" xfId="4" applyNumberFormat="1" applyFont="1" applyBorder="1" applyAlignment="1">
      <alignment horizontal="center" vertical="center"/>
    </xf>
  </cellXfs>
  <cellStyles count="16725">
    <cellStyle name="Comma" xfId="1" builtinId="3"/>
    <cellStyle name="Comma 10" xfId="265" xr:uid="{1A683C94-27DA-40F3-B840-8E565035E569}"/>
    <cellStyle name="Comma 10 2" xfId="58" xr:uid="{5BCCB1F2-D394-426C-B651-64EDDDB26D01}"/>
    <cellStyle name="Comma 10 2 10" xfId="4365" xr:uid="{3CC816E3-06CA-43CF-B20C-BF80DEFACD39}"/>
    <cellStyle name="Comma 10 2 10 2" xfId="8571" xr:uid="{99F87832-1715-4578-9B1A-25040D44F99B}"/>
    <cellStyle name="Comma 10 2 10 2 2" xfId="12093" xr:uid="{FDD65DA7-FD04-4910-8910-A534C292DE7B}"/>
    <cellStyle name="Comma 10 2 10 2 3" xfId="15188" xr:uid="{F1985E2C-3F32-4B12-A67E-26351135EF7F}"/>
    <cellStyle name="Comma 10 2 10 3" xfId="6453" xr:uid="{3B4F860B-2272-4CC7-BE75-5C47DB033D7D}"/>
    <cellStyle name="Comma 10 2 11" xfId="2785" xr:uid="{9359A31E-F453-41C0-96B5-553EA4A17666}"/>
    <cellStyle name="Comma 10 2 11 2" xfId="10550" xr:uid="{F24DDBF9-8C1D-45A5-B086-C3B67ED14192}"/>
    <cellStyle name="Comma 10 2 11 3" xfId="13645" xr:uid="{1B6B272E-983F-4D3D-B656-A187E8725B6A}"/>
    <cellStyle name="Comma 10 2 2" xfId="120" xr:uid="{A844461E-D254-4345-BB39-5712512FD106}"/>
    <cellStyle name="Comma 10 2 2 2" xfId="49" xr:uid="{DA427487-F358-4DB9-8B1E-9CE9BACD087C}"/>
    <cellStyle name="Comma 10 2 2 2 2" xfId="112" xr:uid="{34FCF252-0031-46F1-8EF6-45696A207325}"/>
    <cellStyle name="Comma 10 2 2 2 2 2" xfId="327" xr:uid="{C992440F-D0E2-4B9E-83BE-4022A5BE241E}"/>
    <cellStyle name="Comma 10 2 2 2 2 2 2" xfId="1560" xr:uid="{3AF40F31-E60A-4451-9814-EB2E944A9106}"/>
    <cellStyle name="Comma 10 2 2 2 2 2 2 2" xfId="5413" xr:uid="{E72C5022-9896-43E2-8122-91DF5853E406}"/>
    <cellStyle name="Comma 10 2 2 2 2 2 2 2 2" xfId="9558" xr:uid="{EB7A872A-D7A9-47B8-89E0-361774BB230A}"/>
    <cellStyle name="Comma 10 2 2 2 2 2 2 2 2 2" xfId="12819" xr:uid="{1714FD13-D56E-485E-8E46-96E0E4E6B858}"/>
    <cellStyle name="Comma 10 2 2 2 2 2 2 2 2 3" xfId="15914" xr:uid="{F2678ED9-94AA-412E-94E9-F16DF0283537}"/>
    <cellStyle name="Comma 10 2 2 2 2 2 2 2 3" xfId="8032" xr:uid="{E54739C8-CEEA-4204-B782-44A0207A6C2D}"/>
    <cellStyle name="Comma 10 2 2 2 2 2 2 3" xfId="3510" xr:uid="{7F33E055-672F-468B-9F83-20C33215ABA3}"/>
    <cellStyle name="Comma 10 2 2 2 2 2 2 3 2" xfId="11275" xr:uid="{520CF1ED-F0BC-4EF0-AA83-79E3E293EF27}"/>
    <cellStyle name="Comma 10 2 2 2 2 2 2 3 3" xfId="14370" xr:uid="{6FB20033-8717-4D47-86D5-F41607BB1B73}"/>
    <cellStyle name="Comma 10 2 2 2 2 2 2 4" xfId="7181" xr:uid="{E983F02F-01AF-4B4A-BA37-05DD3398D1B8}"/>
    <cellStyle name="Comma 10 2 2 2 2 2 3" xfId="4574" xr:uid="{9AE3C2BA-A6F5-4069-BEB5-DC0B6F2FCBA8}"/>
    <cellStyle name="Comma 10 2 2 2 2 2 3 2" xfId="8749" xr:uid="{B0B6E592-6FD7-4FF0-81E8-C070DD61C7BB}"/>
    <cellStyle name="Comma 10 2 2 2 2 2 3 2 2" xfId="12228" xr:uid="{5E8AD691-95AF-44D2-8ABC-F411136D53D2}"/>
    <cellStyle name="Comma 10 2 2 2 2 2 3 2 3" xfId="15323" xr:uid="{16ADBCF1-4F72-4B36-B78D-06D82C63C092}"/>
    <cellStyle name="Comma 10 2 2 2 2 2 3 3" xfId="6588" xr:uid="{C4D1CF04-F4D6-4651-8DF2-83694573DF5F}"/>
    <cellStyle name="Comma 10 2 2 2 2 2 4" xfId="2920" xr:uid="{510AEEE3-FA85-4728-9AF0-E798C2A078D8}"/>
    <cellStyle name="Comma 10 2 2 2 2 2 4 2" xfId="10685" xr:uid="{02D77B74-4CE3-4415-B9BC-617797573E24}"/>
    <cellStyle name="Comma 10 2 2 2 2 2 4 3" xfId="13780" xr:uid="{1CACD87A-993F-47F3-A12A-36562CF5360B}"/>
    <cellStyle name="Comma 10 2 2 2 2 3" xfId="2535" xr:uid="{711ED940-D8A2-4CAE-8043-4336F18407F1}"/>
    <cellStyle name="Comma 10 2 2 2 2 3 2" xfId="6296" xr:uid="{D999A76F-604C-43E9-913D-2BF6FD0F8D1D}"/>
    <cellStyle name="Comma 10 2 2 2 2 3 2 2" xfId="10387" xr:uid="{51170851-CB5B-47C9-88DD-1E8CC80B967D}"/>
    <cellStyle name="Comma 10 2 2 2 2 3 2 2 2" xfId="13516" xr:uid="{190E0F84-CD99-4883-85AF-B0533C4202C2}"/>
    <cellStyle name="Comma 10 2 2 2 2 3 2 2 3" xfId="16611" xr:uid="{D43524F6-4D3C-41D5-AF5F-5D355B8A45D6}"/>
    <cellStyle name="Comma 10 2 2 2 2 3 2 3" xfId="7878" xr:uid="{924117AB-AF54-4D7A-B4FB-F8F7B965B46E}"/>
    <cellStyle name="Comma 10 2 2 2 2 3 3" xfId="4207" xr:uid="{47C9F28F-3495-4012-BBB0-923BEBFF7D1C}"/>
    <cellStyle name="Comma 10 2 2 2 2 3 3 2" xfId="11972" xr:uid="{CD19321F-D0ED-4D0C-AD4C-EB1DAC2BA335}"/>
    <cellStyle name="Comma 10 2 2 2 2 3 3 3" xfId="15067" xr:uid="{DD2A9BB6-2DE4-4202-B01B-CFD0E948941B}"/>
    <cellStyle name="Comma 10 2 2 2 2 4" xfId="4398" xr:uid="{830D8636-CA0D-4CF1-BC26-9F202CBCF169}"/>
    <cellStyle name="Comma 10 2 2 2 2 4 2" xfId="8600" xr:uid="{F0C0AE02-5E02-49DC-A339-EB1BF341C454}"/>
    <cellStyle name="Comma 10 2 2 2 2 4 2 2" xfId="12115" xr:uid="{61B2FB4F-D20E-4117-9639-A4D8EFC27E30}"/>
    <cellStyle name="Comma 10 2 2 2 2 4 2 3" xfId="15210" xr:uid="{2B690FC3-B69D-414D-81C3-4119BB889203}"/>
    <cellStyle name="Comma 10 2 2 2 2 4 3" xfId="6475" xr:uid="{B80172DB-7C7C-47EF-8D13-626665B49A4B}"/>
    <cellStyle name="Comma 10 2 2 2 2 5" xfId="2807" xr:uid="{67B29322-96E0-4549-9CBB-C482DAE1D606}"/>
    <cellStyle name="Comma 10 2 2 2 2 5 2" xfId="10572" xr:uid="{94A9732F-E194-429E-8F9A-AB6837F80E08}"/>
    <cellStyle name="Comma 10 2 2 2 2 5 3" xfId="13667" xr:uid="{F6D48740-9D27-48FC-8730-0B286743B368}"/>
    <cellStyle name="Comma 10 2 2 2 3" xfId="301" xr:uid="{591F606C-EBBD-4FB2-92CC-8C75A7E1D668}"/>
    <cellStyle name="Comma 10 2 2 2 3 2" xfId="1102" xr:uid="{CA3FC2C0-571B-419F-A7AB-27CA7C772032}"/>
    <cellStyle name="Comma 10 2 2 2 3 2 2" xfId="4986" xr:uid="{C9C3D704-1872-4C86-BDF8-F116706B4CED}"/>
    <cellStyle name="Comma 10 2 2 2 3 2 2 2" xfId="9133" xr:uid="{AD06645D-6851-413F-B15B-5C9EE2389C42}"/>
    <cellStyle name="Comma 10 2 2 2 3 2 2 2 2" xfId="12493" xr:uid="{6638EFC8-CA51-463D-BB2B-0F04A90EF62B}"/>
    <cellStyle name="Comma 10 2 2 2 3 2 2 2 3" xfId="15588" xr:uid="{67743E6A-A6A4-4E43-82C3-59D134B86C68}"/>
    <cellStyle name="Comma 10 2 2 2 3 2 2 3" xfId="8023" xr:uid="{749359AA-8C2F-4406-ADA7-1CFA6459901C}"/>
    <cellStyle name="Comma 10 2 2 2 3 2 3" xfId="3185" xr:uid="{FC6F0AB2-FD9C-4641-A536-39A8A93D1443}"/>
    <cellStyle name="Comma 10 2 2 2 3 2 3 2" xfId="10950" xr:uid="{7E539F53-6B4D-422C-A4B2-0BB13BF8F82C}"/>
    <cellStyle name="Comma 10 2 2 2 3 2 3 3" xfId="14045" xr:uid="{F0207FE3-1EDC-434C-8C00-2E5C39B9BA68}"/>
    <cellStyle name="Comma 10 2 2 2 3 2 4" xfId="6856" xr:uid="{AB57B6F5-AFF5-40A4-BBDA-66B60974BEB9}"/>
    <cellStyle name="Comma 10 2 2 2 3 3" xfId="4548" xr:uid="{54278A46-9ED3-47A8-90ED-985BD8C03154}"/>
    <cellStyle name="Comma 10 2 2 2 3 3 2" xfId="8724" xr:uid="{F7727648-7EF5-4267-A9D3-1AD2CF8B44C5}"/>
    <cellStyle name="Comma 10 2 2 2 3 3 2 2" xfId="12203" xr:uid="{A575BE91-5613-4F78-9D79-7CB02BE4BFEC}"/>
    <cellStyle name="Comma 10 2 2 2 3 3 2 3" xfId="15298" xr:uid="{3D77AFD9-7C9C-411D-977A-45E687619678}"/>
    <cellStyle name="Comma 10 2 2 2 3 3 3" xfId="6563" xr:uid="{80B50288-6A4F-40CF-AACC-E2387A9C15CE}"/>
    <cellStyle name="Comma 10 2 2 2 3 4" xfId="2895" xr:uid="{E3FF25E7-7D1A-427F-B4AD-7D12852AA6B3}"/>
    <cellStyle name="Comma 10 2 2 2 3 4 2" xfId="10660" xr:uid="{253220EB-AA85-4E0F-B342-64B4DB996433}"/>
    <cellStyle name="Comma 10 2 2 2 3 4 3" xfId="13755" xr:uid="{7BD85E7C-9A78-441F-9062-E38849B7E461}"/>
    <cellStyle name="Comma 10 2 2 2 4" xfId="2221" xr:uid="{CE4963F5-6320-4B93-BF14-A671401D7091}"/>
    <cellStyle name="Comma 10 2 2 2 4 2" xfId="5986" xr:uid="{EE50586B-6431-4F16-A8D2-BC402401205F}"/>
    <cellStyle name="Comma 10 2 2 2 4 2 2" xfId="10077" xr:uid="{7CEFFB87-5C09-435B-B380-F00FFC392086}"/>
    <cellStyle name="Comma 10 2 2 2 4 2 2 2" xfId="13299" xr:uid="{BA43C74D-8EA7-430E-8404-C8B92539491E}"/>
    <cellStyle name="Comma 10 2 2 2 4 2 2 3" xfId="16394" xr:uid="{10B2D6E2-9DB5-4B78-AB5D-80582DDF3744}"/>
    <cellStyle name="Comma 10 2 2 2 4 2 3" xfId="7661" xr:uid="{25CA420E-4683-41F4-9CF1-E2EB9C8E1451}"/>
    <cellStyle name="Comma 10 2 2 2 4 3" xfId="3990" xr:uid="{8F718AA7-8CE0-4D53-8CDF-B976A85A5CAC}"/>
    <cellStyle name="Comma 10 2 2 2 4 3 2" xfId="11755" xr:uid="{2C849E48-D7AC-40B3-921D-AD8A75771BCF}"/>
    <cellStyle name="Comma 10 2 2 2 4 3 3" xfId="14850" xr:uid="{C8CC7E4C-BCED-400B-A227-2A39E02233D0}"/>
    <cellStyle name="Comma 10 2 2 2 5" xfId="4357" xr:uid="{CF2F5707-4C2C-42BF-8A2C-6A902FBA1757}"/>
    <cellStyle name="Comma 10 2 2 2 5 2" xfId="8563" xr:uid="{ED4C6417-9D7B-4050-8426-CA0285282DC3}"/>
    <cellStyle name="Comma 10 2 2 2 5 2 2" xfId="12090" xr:uid="{4E3C5D04-6457-474A-9DC5-E4AEF493CD42}"/>
    <cellStyle name="Comma 10 2 2 2 5 2 3" xfId="15185" xr:uid="{CC1F52EE-BDDC-4236-ABBB-B284D747D9AE}"/>
    <cellStyle name="Comma 10 2 2 2 5 3" xfId="6450" xr:uid="{7E597FDE-3FD0-4255-B7B4-73CBD258FAC6}"/>
    <cellStyle name="Comma 10 2 2 2 6" xfId="2782" xr:uid="{492BC288-5760-4262-8E27-769E5253111D}"/>
    <cellStyle name="Comma 10 2 2 2 6 2" xfId="10547" xr:uid="{A7D2BC04-E48C-49C3-B744-A15D85387946}"/>
    <cellStyle name="Comma 10 2 2 2 6 3" xfId="13642" xr:uid="{8391A4C9-0DC0-4973-81FB-54A52A83BCCA}"/>
    <cellStyle name="Comma 10 2 2 3" xfId="330" xr:uid="{A0A18E77-A2CC-4F3C-BC92-574E98AB82EB}"/>
    <cellStyle name="Comma 10 2 2 3 2" xfId="1596" xr:uid="{4A142788-2100-43F4-A257-B62580AD588C}"/>
    <cellStyle name="Comma 10 2 2 3 2 2" xfId="5449" xr:uid="{4945DEC3-2E81-4215-99E2-3C240199ADCF}"/>
    <cellStyle name="Comma 10 2 2 3 2 2 2" xfId="9594" xr:uid="{FEF9CF03-FC77-49B6-A73B-785D7F614BC4}"/>
    <cellStyle name="Comma 10 2 2 3 2 2 2 2" xfId="12853" xr:uid="{DF18A31D-9287-4134-BC0A-952C04CC99D8}"/>
    <cellStyle name="Comma 10 2 2 3 2 2 2 3" xfId="15948" xr:uid="{9548160D-B42F-46B5-A5C1-777B39E81414}"/>
    <cellStyle name="Comma 10 2 2 3 2 2 3" xfId="7215" xr:uid="{7E25D8F5-09B9-47F4-934E-D3AE81468F9E}"/>
    <cellStyle name="Comma 10 2 2 3 2 3" xfId="3544" xr:uid="{7F473E1E-D666-467C-9746-EB6338E965DD}"/>
    <cellStyle name="Comma 10 2 2 3 2 3 2" xfId="11309" xr:uid="{8E20B661-BE99-4300-A998-7A5F31A923A0}"/>
    <cellStyle name="Comma 10 2 2 3 2 3 3" xfId="14404" xr:uid="{098C9947-0EF2-4924-A5F6-9D3F01665B22}"/>
    <cellStyle name="Comma 10 2 2 3 3" xfId="2558" xr:uid="{A54B7F23-0EE1-4687-9BF0-4023B55DA93D}"/>
    <cellStyle name="Comma 10 2 2 3 3 2" xfId="6319" xr:uid="{1E19CC21-C55E-44A8-B0E1-A6024D3BEA00}"/>
    <cellStyle name="Comma 10 2 2 3 3 2 2" xfId="10410" xr:uid="{EE85D7C4-212B-4DEF-9512-6BAA0D1C23C4}"/>
    <cellStyle name="Comma 10 2 2 3 3 2 2 2" xfId="13537" xr:uid="{4B375023-2DE7-4150-A1A6-AE26C6D18C85}"/>
    <cellStyle name="Comma 10 2 2 3 3 2 2 3" xfId="16632" xr:uid="{F978B809-D265-4E1F-94E7-FAF6C8E52116}"/>
    <cellStyle name="Comma 10 2 2 3 3 2 3" xfId="7899" xr:uid="{ACAB8565-E4E8-4861-BAFA-24E794D8C069}"/>
    <cellStyle name="Comma 10 2 2 3 3 3" xfId="4228" xr:uid="{81480AF0-B060-47B9-BFE2-21EE8725EC6F}"/>
    <cellStyle name="Comma 10 2 2 3 3 3 2" xfId="11993" xr:uid="{34F29C48-24FD-47F4-A668-008C4F2195B0}"/>
    <cellStyle name="Comma 10 2 2 3 3 3 3" xfId="15088" xr:uid="{2D35F750-0C47-4E6C-A2BA-D42ECEFC25BD}"/>
    <cellStyle name="Comma 10 2 2 3 4" xfId="4577" xr:uid="{90B12C84-96F1-452B-9A8F-48D87582AEA2}"/>
    <cellStyle name="Comma 10 2 2 3 4 2" xfId="8752" xr:uid="{319A6FCC-3057-4E04-9E00-28A9EC8A5677}"/>
    <cellStyle name="Comma 10 2 2 3 4 2 2" xfId="12231" xr:uid="{46747F2C-3C6C-420C-A4C7-C782BECEA191}"/>
    <cellStyle name="Comma 10 2 2 3 4 2 3" xfId="15326" xr:uid="{B74DD26F-EA5F-4BB2-8E10-4FD36F8E9447}"/>
    <cellStyle name="Comma 10 2 2 3 4 3" xfId="6591" xr:uid="{3944EE1B-0B79-405C-B3A6-ACE6D34188AF}"/>
    <cellStyle name="Comma 10 2 2 3 5" xfId="2923" xr:uid="{E19C0187-CF2C-4EAD-8F42-344C29CE2F62}"/>
    <cellStyle name="Comma 10 2 2 3 5 2" xfId="10688" xr:uid="{E17FE151-AA96-4BE6-9B3F-C6A4A5E08E5D}"/>
    <cellStyle name="Comma 10 2 2 3 5 3" xfId="13783" xr:uid="{0BECB806-88F0-4441-BAB7-6D783F0481AD}"/>
    <cellStyle name="Comma 10 2 2 4" xfId="1157" xr:uid="{E36B5CBE-E429-4EE8-8DAA-AA8060C16A94}"/>
    <cellStyle name="Comma 10 2 2 4 2" xfId="5037" xr:uid="{8C147EBD-0EBC-4872-9B46-9892EF7327E0}"/>
    <cellStyle name="Comma 10 2 2 4 2 2" xfId="9184" xr:uid="{C270FE51-CC09-42A7-8D7C-555CFA908A21}"/>
    <cellStyle name="Comma 10 2 2 4 2 2 2" xfId="12527" xr:uid="{B47EDD01-15F5-482C-8A72-E95D26E6D804}"/>
    <cellStyle name="Comma 10 2 2 4 2 2 3" xfId="15622" xr:uid="{9B27A753-83E0-4EC0-9D5E-609268DDCB89}"/>
    <cellStyle name="Comma 10 2 2 4 2 3" xfId="6890" xr:uid="{57033D1C-807F-4A02-9758-7E948D9C18ED}"/>
    <cellStyle name="Comma 10 2 2 4 3" xfId="3219" xr:uid="{FA9AF98C-16B8-46A9-B446-03745E6F07F4}"/>
    <cellStyle name="Comma 10 2 2 4 3 2" xfId="10984" xr:uid="{906E105B-48B4-4A5E-A29C-009DAB4AD0B3}"/>
    <cellStyle name="Comma 10 2 2 4 3 3" xfId="14079" xr:uid="{1EEB681E-5B0A-442D-A3F3-FF8B1352B48B}"/>
    <cellStyle name="Comma 10 2 2 5" xfId="2263" xr:uid="{061A3A25-64B7-4410-B964-AABF76CFE0DD}"/>
    <cellStyle name="Comma 10 2 2 5 2" xfId="6025" xr:uid="{514003BA-DBAD-4352-BFB8-059AB0907155}"/>
    <cellStyle name="Comma 10 2 2 5 2 2" xfId="10116" xr:uid="{8ABD307D-F1E5-401C-9D85-E11B38FA0A71}"/>
    <cellStyle name="Comma 10 2 2 5 2 2 2" xfId="13323" xr:uid="{CEDDEFC9-A3FD-470A-9AF2-21CE5B9FD7B8}"/>
    <cellStyle name="Comma 10 2 2 5 2 2 3" xfId="16418" xr:uid="{FF40D289-914C-4F1A-A674-D8E401EC885F}"/>
    <cellStyle name="Comma 10 2 2 5 2 3" xfId="7685" xr:uid="{90C6F536-0D83-4064-BA2E-D775705EC979}"/>
    <cellStyle name="Comma 10 2 2 5 3" xfId="4014" xr:uid="{171BC22A-055D-4BA6-A607-28E8B1990106}"/>
    <cellStyle name="Comma 10 2 2 5 3 2" xfId="11779" xr:uid="{091CBFA3-95CF-490D-8125-82EE628EE369}"/>
    <cellStyle name="Comma 10 2 2 5 3 3" xfId="14874" xr:uid="{0C22B166-6224-44F8-9860-E84EB9DE9C5D}"/>
    <cellStyle name="Comma 10 2 2 6" xfId="4406" xr:uid="{EDEC0513-46B6-4DDD-9B51-295866CD287B}"/>
    <cellStyle name="Comma 10 2 2 6 2" xfId="8608" xr:uid="{64372F44-BFE2-4EC0-8E55-FAD88FE34ECC}"/>
    <cellStyle name="Comma 10 2 2 6 2 2" xfId="12118" xr:uid="{FAE63688-1DE9-4C64-AF52-4F06550A7CBA}"/>
    <cellStyle name="Comma 10 2 2 6 2 3" xfId="15213" xr:uid="{8E5807C7-A16C-43DD-AE6F-04F1848EADBB}"/>
    <cellStyle name="Comma 10 2 2 6 3" xfId="6478" xr:uid="{4BC546B8-7641-4D2E-8AC7-D81216A0D633}"/>
    <cellStyle name="Comma 10 2 2 7" xfId="2810" xr:uid="{C3A1531F-C1C4-4836-816D-D34357C14588}"/>
    <cellStyle name="Comma 10 2 2 7 2" xfId="10575" xr:uid="{9906229B-BAE3-48AA-AB91-4C48CA52908F}"/>
    <cellStyle name="Comma 10 2 2 7 3" xfId="13670" xr:uid="{5F15EAE5-167B-493D-A234-D661A1671DFB}"/>
    <cellStyle name="Comma 10 2 3" xfId="304" xr:uid="{13B5A946-53C4-4FC3-A46C-015A9D9C6478}"/>
    <cellStyle name="Comma 10 2 3 2" xfId="779" xr:uid="{5C389BB8-912D-495E-9DA0-3D77A2AC8D49}"/>
    <cellStyle name="Comma 10 2 3 2 2" xfId="1614" xr:uid="{622EC326-3AF3-402A-A53A-7E5E162F9925}"/>
    <cellStyle name="Comma 10 2 3 2 2 2" xfId="5467" xr:uid="{60842091-0E89-4A87-B39A-07AFF64B4A70}"/>
    <cellStyle name="Comma 10 2 3 2 2 2 2" xfId="9612" xr:uid="{46503AA7-96B7-47C9-8BFF-06972A326B47}"/>
    <cellStyle name="Comma 10 2 3 2 2 2 2 2" xfId="12869" xr:uid="{4261C8D6-DF5D-4EB8-92AD-A37777713F6E}"/>
    <cellStyle name="Comma 10 2 3 2 2 2 2 3" xfId="15964" xr:uid="{8C9094AE-73FA-4095-84B5-5AC50C0758AF}"/>
    <cellStyle name="Comma 10 2 3 2 2 2 3" xfId="7231" xr:uid="{C2666347-8E79-49A0-8F59-1D49E1A365D1}"/>
    <cellStyle name="Comma 10 2 3 2 2 3" xfId="3560" xr:uid="{E4249A07-EDEC-4A0D-8D4C-7A41C7A76FCE}"/>
    <cellStyle name="Comma 10 2 3 2 2 3 2" xfId="11325" xr:uid="{B8CF9617-6A77-4F17-83CB-CB29FE2E4C04}"/>
    <cellStyle name="Comma 10 2 3 2 2 3 3" xfId="14420" xr:uid="{353DC2DE-EB7D-4A3F-801B-FEED58E86C4F}"/>
    <cellStyle name="Comma 10 2 3 2 3" xfId="2575" xr:uid="{9E3B2A72-F619-4381-AAF4-CE5449A5AACD}"/>
    <cellStyle name="Comma 10 2 3 2 3 2" xfId="6336" xr:uid="{62E0B381-43B8-4209-AF00-FDF43E099DBF}"/>
    <cellStyle name="Comma 10 2 3 2 3 2 2" xfId="10427" xr:uid="{9BD7DB8D-3F39-4B8C-9140-D363D096D9B6}"/>
    <cellStyle name="Comma 10 2 3 2 3 2 2 2" xfId="13552" xr:uid="{F3391F27-7166-4D6D-8A26-D9A7C1292EB2}"/>
    <cellStyle name="Comma 10 2 3 2 3 2 2 3" xfId="16647" xr:uid="{2ADFD1EB-BEEB-4697-B89A-68F4E5B00552}"/>
    <cellStyle name="Comma 10 2 3 2 3 2 3" xfId="7914" xr:uid="{B8E2C950-FC0C-4B8E-B36C-58FC7CE52E39}"/>
    <cellStyle name="Comma 10 2 3 2 3 3" xfId="4243" xr:uid="{4E8369FF-3ECF-4CA6-99DD-2F1C8494D885}"/>
    <cellStyle name="Comma 10 2 3 2 3 3 2" xfId="12008" xr:uid="{8BD30E57-7DE0-4FB8-AA33-47637A7E9AC6}"/>
    <cellStyle name="Comma 10 2 3 2 3 3 3" xfId="15103" xr:uid="{E6650C5A-46FB-4D5A-86C6-36B48E220E8B}"/>
    <cellStyle name="Comma 10 2 3 2 4" xfId="4833" xr:uid="{2F0CE1EB-AA33-444E-A878-C2D9C9A97577}"/>
    <cellStyle name="Comma 10 2 3 2 4 2" xfId="8980" xr:uid="{CBEC666A-F991-4552-A885-A39ADAA82D5A}"/>
    <cellStyle name="Comma 10 2 3 2 4 2 2" xfId="12385" xr:uid="{424C41FE-2F7E-44A4-BAF5-8D52842F1868}"/>
    <cellStyle name="Comma 10 2 3 2 4 2 3" xfId="15480" xr:uid="{19122BCC-73A4-4ED7-B317-505854A22EF5}"/>
    <cellStyle name="Comma 10 2 3 2 4 3" xfId="6748" xr:uid="{215EE876-D5B4-452F-AE51-CED5D9791C31}"/>
    <cellStyle name="Comma 10 2 3 2 5" xfId="3077" xr:uid="{7AAB343A-269F-4E57-AE93-E2FEDCDF4A16}"/>
    <cellStyle name="Comma 10 2 3 2 5 2" xfId="10842" xr:uid="{C9BC0608-7651-48EC-821E-B551D8728C1A}"/>
    <cellStyle name="Comma 10 2 3 2 5 3" xfId="13937" xr:uid="{5921BB47-995A-4638-89D2-05FAD24DCB56}"/>
    <cellStyle name="Comma 10 2 3 3" xfId="993" xr:uid="{ECD458B7-9C4E-444A-B551-CCAB379E85B9}"/>
    <cellStyle name="Comma 10 2 3 3 10" xfId="1434" xr:uid="{87BD7458-2769-462D-891E-D12B72BAD21F}"/>
    <cellStyle name="Comma 10 2 3 3 10 2" xfId="2439" xr:uid="{D80FB384-B3F1-4B85-B515-A9D79783FB7D}"/>
    <cellStyle name="Comma 10 2 3 3 10 2 2" xfId="6200" xr:uid="{1F14B0DA-ABC4-49FC-A3CC-1F9067FE2F8F}"/>
    <cellStyle name="Comma 10 2 3 3 10 2 2 2" xfId="10291" xr:uid="{5A3CA23A-8D2A-433F-A759-2D49DCD8FE65}"/>
    <cellStyle name="Comma 10 2 3 3 10 2 2 2 2" xfId="13439" xr:uid="{20384B24-4F5F-460E-A2BA-4B3010C1ABA5}"/>
    <cellStyle name="Comma 10 2 3 3 10 2 2 2 3" xfId="16534" xr:uid="{F1C6DB41-3E79-4150-A637-FC60646C6A91}"/>
    <cellStyle name="Comma 10 2 3 3 10 2 2 3" xfId="7801" xr:uid="{76C4FD52-B1FD-4833-A0DB-631D7436AA13}"/>
    <cellStyle name="Comma 10 2 3 3 10 2 3" xfId="4130" xr:uid="{F75D649E-9FB7-456C-BDA7-8AFD084D27D2}"/>
    <cellStyle name="Comma 10 2 3 3 10 2 3 2" xfId="11895" xr:uid="{A0A9B218-4634-4FE8-B373-5A84C2F3ED96}"/>
    <cellStyle name="Comma 10 2 3 3 10 2 3 3" xfId="14990" xr:uid="{BDD7013E-94C0-4B4D-9211-1314B7B02E14}"/>
    <cellStyle name="Comma 10 2 3 3 10 3" xfId="5287" xr:uid="{F4B2C590-5644-476E-9598-7D471500B87C}"/>
    <cellStyle name="Comma 10 2 3 3 10 3 2" xfId="9433" xr:uid="{96541335-E6AA-4695-BEDB-901367CA20A5}"/>
    <cellStyle name="Comma 10 2 3 3 10 3 2 2" xfId="12712" xr:uid="{5A33AD92-8CF0-441E-A69F-9291F38C4B1A}"/>
    <cellStyle name="Comma 10 2 3 3 10 3 2 3" xfId="15807" xr:uid="{474EF400-1A26-4689-8A8C-F0C620100268}"/>
    <cellStyle name="Comma 10 2 3 3 10 3 3" xfId="7074" xr:uid="{E629305C-3DA3-4FC0-8CED-7E4AE6F2BE56}"/>
    <cellStyle name="Comma 10 2 3 3 10 4" xfId="3403" xr:uid="{DEA92070-EA79-4C89-BBA0-6F9812386A13}"/>
    <cellStyle name="Comma 10 2 3 3 10 4 2" xfId="11168" xr:uid="{FFCD19E7-7863-4975-AC6C-7630378E8778}"/>
    <cellStyle name="Comma 10 2 3 3 10 4 3" xfId="14263" xr:uid="{4618D5BC-CE59-46A5-859B-1A2722BDE150}"/>
    <cellStyle name="Comma 10 2 3 3 11" xfId="1769" xr:uid="{7B25C0E9-D932-4B7C-A5F2-1C0660B01721}"/>
    <cellStyle name="Comma 10 2 3 3 11 2" xfId="5594" xr:uid="{574D070F-6305-4C96-A628-945418D185A6}"/>
    <cellStyle name="Comma 10 2 3 3 11 2 2" xfId="9738" xr:uid="{79B83278-DC9E-4007-8C86-22BBE12A77B3}"/>
    <cellStyle name="Comma 10 2 3 3 11 2 2 2" xfId="12991" xr:uid="{FB1E53F4-1280-4FC2-8CCB-8EAD269EB1BE}"/>
    <cellStyle name="Comma 10 2 3 3 11 2 2 3" xfId="16086" xr:uid="{4821EE8E-D29F-4A7D-8FA3-1A729F726720}"/>
    <cellStyle name="Comma 10 2 3 3 11 2 3" xfId="7353" xr:uid="{85328923-E05A-4036-B7B7-9FDC0EA4E83A}"/>
    <cellStyle name="Comma 10 2 3 3 11 3" xfId="3682" xr:uid="{CDD7199D-04AD-4180-8CB0-CCE38055EBA2}"/>
    <cellStyle name="Comma 10 2 3 3 11 3 2" xfId="11447" xr:uid="{6579C2EB-DB33-45AC-81F7-8899A3A53BFC}"/>
    <cellStyle name="Comma 10 2 3 3 11 3 3" xfId="14542" xr:uid="{A4627E82-DDF3-419C-A9ED-4FBF112C3B16}"/>
    <cellStyle name="Comma 10 2 3 3 12" xfId="2087" xr:uid="{70B6E4C4-06EE-4D0E-8BDE-806D4647505A}"/>
    <cellStyle name="Comma 10 2 3 3 12 2" xfId="5902" xr:uid="{BB929105-6787-4DAA-A2F8-F515DC27241B}"/>
    <cellStyle name="Comma 10 2 3 3 12 2 2" xfId="9994" xr:uid="{5C81CFA7-6344-4DD3-995E-7BBA5EE1D291}"/>
    <cellStyle name="Comma 10 2 3 3 12 2 2 2" xfId="13244" xr:uid="{2520CCFE-CED1-4AA3-A5EF-081677888B20}"/>
    <cellStyle name="Comma 10 2 3 3 12 2 2 3" xfId="16339" xr:uid="{EC56C64E-B9B2-43CA-8BD9-EBC8ECD83C70}"/>
    <cellStyle name="Comma 10 2 3 3 12 2 3" xfId="7606" xr:uid="{3C999A59-0832-44ED-8067-C2F55365A59F}"/>
    <cellStyle name="Comma 10 2 3 3 12 3" xfId="3935" xr:uid="{6F16BF90-CF64-4104-BF3F-EC25AD52B98B}"/>
    <cellStyle name="Comma 10 2 3 3 12 3 2" xfId="11700" xr:uid="{A07C1738-213F-4287-A829-BA12C710C20E}"/>
    <cellStyle name="Comma 10 2 3 3 12 3 3" xfId="14795" xr:uid="{A180C19E-D0FE-43E2-A276-5DEAAAF0A348}"/>
    <cellStyle name="Comma 10 2 3 3 13" xfId="2677" xr:uid="{9B74E4F4-64D2-408A-BA98-9B51E283A88E}"/>
    <cellStyle name="Comma 10 2 3 3 13 2" xfId="6402" xr:uid="{B96630B8-AFAC-4E47-A5A4-C067BA94E87F}"/>
    <cellStyle name="Comma 10 2 3 3 13 2 2" xfId="10493" xr:uid="{32EC0F5C-CC5F-4E88-BDF2-02CDE7142913}"/>
    <cellStyle name="Comma 10 2 3 3 13 2 2 2" xfId="13608" xr:uid="{3A1D03DE-EC29-410B-8F3D-17FBFD9E778E}"/>
    <cellStyle name="Comma 10 2 3 3 13 2 2 3" xfId="16703" xr:uid="{696D4817-284F-4002-93C3-9D0ADCD3A253}"/>
    <cellStyle name="Comma 10 2 3 3 13 2 3" xfId="7970" xr:uid="{C4F97153-3A5F-4028-BD57-E490E89673B8}"/>
    <cellStyle name="Comma 10 2 3 3 13 3" xfId="4299" xr:uid="{AD6633D4-170A-4E8F-9411-4F03C6E08B9A}"/>
    <cellStyle name="Comma 10 2 3 3 13 3 2" xfId="12064" xr:uid="{CB2BC61A-EF0E-4180-B1B0-DD0D9859DFC4}"/>
    <cellStyle name="Comma 10 2 3 3 13 3 3" xfId="15159" xr:uid="{9FF7A588-D0AA-43D6-B696-6E2BB973074D}"/>
    <cellStyle name="Comma 10 2 3 3 14" xfId="4898" xr:uid="{082772CF-2FF8-48BC-BF3A-099B1B4931A2}"/>
    <cellStyle name="Comma 10 2 3 3 14 2" xfId="9045" xr:uid="{B02F57F7-C0A6-4A45-A687-1099FF72BA8A}"/>
    <cellStyle name="Comma 10 2 3 3 14 2 2" xfId="12436" xr:uid="{804CCE7C-51DB-438B-8A40-938047FAE1E1}"/>
    <cellStyle name="Comma 10 2 3 3 14 2 3" xfId="15531" xr:uid="{043C5A86-688D-462F-9968-120525AADBFE}"/>
    <cellStyle name="Comma 10 2 3 3 14 3" xfId="6799" xr:uid="{2D040D3D-697B-4B1E-B2D0-0DFA4AC2B5D3}"/>
    <cellStyle name="Comma 10 2 3 3 15" xfId="3128" xr:uid="{956A7B04-20DB-43DF-BB4A-E5EC8452BC91}"/>
    <cellStyle name="Comma 10 2 3 3 15 2" xfId="10893" xr:uid="{F1CF9507-1D47-4EE5-ACDC-0409F158730E}"/>
    <cellStyle name="Comma 10 2 3 3 15 3" xfId="13988" xr:uid="{54708D6D-92EB-42F3-8033-00ACA7AC1C56}"/>
    <cellStyle name="Comma 10 2 3 3 2" xfId="1053" xr:uid="{556EA4AB-983E-4DC2-8586-ED83B78B3BA2}"/>
    <cellStyle name="Comma 10 2 3 3 2 2" xfId="1534" xr:uid="{3336F42D-2B8E-4758-82A9-D3701F3437F2}"/>
    <cellStyle name="Comma 10 2 3 3 2 2 2" xfId="1958" xr:uid="{2BFA27AE-9E80-49E6-9B51-451AE1C614B6}"/>
    <cellStyle name="Comma 10 2 3 3 2 2 2 2" xfId="5774" xr:uid="{EC5B90DB-D4B2-4D43-AD1E-82414FDB3D44}"/>
    <cellStyle name="Comma 10 2 3 3 2 2 2 2 2" xfId="9866" xr:uid="{1240BBD0-D4A3-4CE1-BD7F-7B069DDCB055}"/>
    <cellStyle name="Comma 10 2 3 3 2 2 2 2 2 2" xfId="13116" xr:uid="{CD47E017-764D-446B-9975-EABB641C1D61}"/>
    <cellStyle name="Comma 10 2 3 3 2 2 2 2 2 3" xfId="16211" xr:uid="{53D047B0-E3D7-4310-BAE2-8FCB11302E7F}"/>
    <cellStyle name="Comma 10 2 3 3 2 2 2 2 3" xfId="7478" xr:uid="{40F5798D-6316-4462-96E2-E7D6D092A330}"/>
    <cellStyle name="Comma 10 2 3 3 2 2 2 3" xfId="3807" xr:uid="{6179676A-4CE3-4A62-897A-068A0DBE2E1B}"/>
    <cellStyle name="Comma 10 2 3 3 2 2 2 3 2" xfId="11572" xr:uid="{7BE5158E-1A53-4D30-BD93-F68C222959E6}"/>
    <cellStyle name="Comma 10 2 3 3 2 2 2 3 3" xfId="14667" xr:uid="{B554F0E1-787B-4306-8371-3DBACC567F34}"/>
    <cellStyle name="Comma 10 2 3 3 2 2 3" xfId="5387" xr:uid="{703FE620-092C-4AFB-A367-87A548FA859A}"/>
    <cellStyle name="Comma 10 2 3 3 2 2 3 2" xfId="9533" xr:uid="{329397A8-2142-45B1-8450-680EE3674DE2}"/>
    <cellStyle name="Comma 10 2 3 3 2 2 3 2 2" xfId="12794" xr:uid="{639CCEC4-0341-46E1-ADE7-5DDEB4384095}"/>
    <cellStyle name="Comma 10 2 3 3 2 2 3 2 3" xfId="15889" xr:uid="{572E768C-058E-469B-A39D-2266B9DB1494}"/>
    <cellStyle name="Comma 10 2 3 3 2 2 3 3" xfId="7156" xr:uid="{82FDF328-08D4-40B3-84B4-DB8D84B11A4F}"/>
    <cellStyle name="Comma 10 2 3 3 2 2 4" xfId="3485" xr:uid="{DF2D7175-3F37-4151-975B-FD0BF297EE4C}"/>
    <cellStyle name="Comma 10 2 3 3 2 2 4 2" xfId="11250" xr:uid="{3FEB5A7F-1E2A-4D2D-80FC-500E47A9B46E}"/>
    <cellStyle name="Comma 10 2 3 3 2 2 4 3" xfId="14345" xr:uid="{4784DDA3-FA8E-4C0F-9725-82B6AF91AFF7}"/>
    <cellStyle name="Comma 10 2 3 3 2 3" xfId="1367" xr:uid="{49A46038-8B59-4768-8D85-37C3DF15DA34}"/>
    <cellStyle name="Comma 10 2 3 3 2 3 2" xfId="2374" xr:uid="{98BC5E57-2FB2-4E44-8221-70297E55C9BB}"/>
    <cellStyle name="Comma 10 2 3 3 2 3 2 2" xfId="6135" xr:uid="{887BFCEC-DABD-48F6-A2D0-5FE0BA93DBEF}"/>
    <cellStyle name="Comma 10 2 3 3 2 3 2 2 2" xfId="10226" xr:uid="{61A717DF-551E-4140-9D7B-CBC2FFA6C786}"/>
    <cellStyle name="Comma 10 2 3 3 2 3 2 2 2 2" xfId="13410" xr:uid="{3B01B8DC-A977-4291-BC2D-987D22701B96}"/>
    <cellStyle name="Comma 10 2 3 3 2 3 2 2 2 3" xfId="16505" xr:uid="{E8A95AC2-3265-49A2-835F-53B127D1BBC4}"/>
    <cellStyle name="Comma 10 2 3 3 2 3 2 2 3" xfId="7772" xr:uid="{BEB10F4C-54F7-45DD-BA51-864222B4172E}"/>
    <cellStyle name="Comma 10 2 3 3 2 3 2 3" xfId="4101" xr:uid="{1B672237-195F-43B6-B3FA-DD0813A830A7}"/>
    <cellStyle name="Comma 10 2 3 3 2 3 2 3 2" xfId="11866" xr:uid="{CC97FAE0-AD1A-4CC9-8298-C0616E230745}"/>
    <cellStyle name="Comma 10 2 3 3 2 3 2 3 3" xfId="14961" xr:uid="{9547AAB9-46FB-45FF-9FCE-CB8B56FEC063}"/>
    <cellStyle name="Comma 10 2 3 3 2 3 3" xfId="5220" xr:uid="{BD9B3FD7-1492-4CEA-913D-958D0B8760E4}"/>
    <cellStyle name="Comma 10 2 3 3 2 3 3 2" xfId="9366" xr:uid="{F0F48514-8409-40BE-8B0E-C699F7F4ADD3}"/>
    <cellStyle name="Comma 10 2 3 3 2 3 3 2 2" xfId="12681" xr:uid="{0E6D7BCD-B524-4562-850D-E8B12AB055A6}"/>
    <cellStyle name="Comma 10 2 3 3 2 3 3 2 3" xfId="15776" xr:uid="{041A6B88-392B-49DA-900C-C1D660BCF10A}"/>
    <cellStyle name="Comma 10 2 3 3 2 3 3 3" xfId="7044" xr:uid="{2F037CBC-6447-450F-BB8B-EE463385F0D3}"/>
    <cellStyle name="Comma 10 2 3 3 2 3 4" xfId="3373" xr:uid="{6043469E-DF64-4FF7-AA34-F3D0BC13FB1D}"/>
    <cellStyle name="Comma 10 2 3 3 2 3 4 2" xfId="11138" xr:uid="{62E2A657-AC3B-4583-A09C-ADB33F073E03}"/>
    <cellStyle name="Comma 10 2 3 3 2 3 4 3" xfId="14233" xr:uid="{56883876-9871-4AAB-8B3C-E9455639D49D}"/>
    <cellStyle name="Comma 10 2 3 3 2 4" xfId="1869" xr:uid="{39D5A1AE-C5E5-4620-9400-CE3770AD919F}"/>
    <cellStyle name="Comma 10 2 3 3 2 4 2" xfId="5685" xr:uid="{A4FB0E4D-936D-47EA-9590-C3DC322D0AAD}"/>
    <cellStyle name="Comma 10 2 3 3 2 4 2 2" xfId="9777" xr:uid="{841E54E2-8622-4A7B-9182-424B628FC20E}"/>
    <cellStyle name="Comma 10 2 3 3 2 4 2 2 2" xfId="13027" xr:uid="{1C794595-BA3F-42BF-9D32-A7D1FAEABF71}"/>
    <cellStyle name="Comma 10 2 3 3 2 4 2 2 3" xfId="16122" xr:uid="{6B9F7A39-D0D2-4806-9F49-77DBA97097AC}"/>
    <cellStyle name="Comma 10 2 3 3 2 4 2 3" xfId="7389" xr:uid="{93AD2624-2988-43E1-9AD7-67FAA21959D3}"/>
    <cellStyle name="Comma 10 2 3 3 2 4 3" xfId="3718" xr:uid="{FD0BFC07-623D-41D3-BEBF-3FE5E2635CE2}"/>
    <cellStyle name="Comma 10 2 3 3 2 4 3 2" xfId="11483" xr:uid="{61EC084E-C26D-444F-BD73-8A77FA95FB93}"/>
    <cellStyle name="Comma 10 2 3 3 2 4 3 3" xfId="14578" xr:uid="{F8738673-0825-47A6-A988-B65EB64A28B2}"/>
    <cellStyle name="Comma 10 2 3 3 2 5" xfId="4943" xr:uid="{5CB78B07-B9ED-4688-AD28-FBAF9E041ED2}"/>
    <cellStyle name="Comma 10 2 3 3 2 5 2" xfId="9090" xr:uid="{AE26E573-E456-4311-950D-B548F40477FF}"/>
    <cellStyle name="Comma 10 2 3 3 2 5 2 2" xfId="12468" xr:uid="{58807FA6-EEE2-4DAF-A2FA-116C25A404C4}"/>
    <cellStyle name="Comma 10 2 3 3 2 5 2 3" xfId="15563" xr:uid="{413C7DC3-2160-42E9-9A1B-6A8B463D144A}"/>
    <cellStyle name="Comma 10 2 3 3 2 5 3" xfId="6831" xr:uid="{02B7A8BB-E60A-4761-B971-D1984D2649B8}"/>
    <cellStyle name="Comma 10 2 3 3 2 6" xfId="3160" xr:uid="{D3BC116F-3DAD-433B-8CBE-5BC3A08479B3}"/>
    <cellStyle name="Comma 10 2 3 3 2 6 2" xfId="10925" xr:uid="{BD86ABC7-3292-44DA-BB08-84CA2748CCB0}"/>
    <cellStyle name="Comma 10 2 3 3 2 6 3" xfId="14020" xr:uid="{0CF33460-F468-4B2F-ACDA-A9D8431C0B52}"/>
    <cellStyle name="Comma 10 2 3 3 3" xfId="1050" xr:uid="{221E9A77-0DCE-4134-B10D-A32F2C2BE41A}"/>
    <cellStyle name="Comma 10 2 3 3 3 2" xfId="1532" xr:uid="{BEC4362D-9FE3-4BE6-B95B-A60DB90E3782}"/>
    <cellStyle name="Comma 10 2 3 3 3 2 2" xfId="1956" xr:uid="{040C5B07-4723-4DEF-8366-D90C19A82C0E}"/>
    <cellStyle name="Comma 10 2 3 3 3 2 2 2" xfId="5772" xr:uid="{4F610639-F844-4BD4-B935-22F3AE737747}"/>
    <cellStyle name="Comma 10 2 3 3 3 2 2 2 2" xfId="9864" xr:uid="{F87F8C67-D4BB-4741-9A62-AC2B32429C7B}"/>
    <cellStyle name="Comma 10 2 3 3 3 2 2 2 2 2" xfId="13114" xr:uid="{88B94AF6-2316-4604-B001-7C9B7A17B9AE}"/>
    <cellStyle name="Comma 10 2 3 3 3 2 2 2 2 3" xfId="16209" xr:uid="{371BB446-4DD0-450D-8278-5C06E19C7A31}"/>
    <cellStyle name="Comma 10 2 3 3 3 2 2 2 3" xfId="7476" xr:uid="{773AE470-092C-42C0-8E65-54CA222CD99B}"/>
    <cellStyle name="Comma 10 2 3 3 3 2 2 3" xfId="3805" xr:uid="{230B38AF-7E67-4C1A-A379-BB60E8357EE9}"/>
    <cellStyle name="Comma 10 2 3 3 3 2 2 3 2" xfId="11570" xr:uid="{9B9CF3E2-F271-419C-B9C3-28088EB1E3D0}"/>
    <cellStyle name="Comma 10 2 3 3 3 2 2 3 3" xfId="14665" xr:uid="{84D496C6-AF83-46FE-B715-3A505BC057E3}"/>
    <cellStyle name="Comma 10 2 3 3 3 2 3" xfId="5385" xr:uid="{9DE58BF7-72E3-4344-9D3F-55E9ECCEE24B}"/>
    <cellStyle name="Comma 10 2 3 3 3 2 3 2" xfId="9531" xr:uid="{F90C5CA0-E83C-4B90-A140-C951BE1D8A75}"/>
    <cellStyle name="Comma 10 2 3 3 3 2 3 2 2" xfId="12792" xr:uid="{68FA71C3-2E57-472D-B692-726404B38BC0}"/>
    <cellStyle name="Comma 10 2 3 3 3 2 3 2 3" xfId="15887" xr:uid="{05A7F1CF-7F61-4E18-A013-D4F9F829DF5E}"/>
    <cellStyle name="Comma 10 2 3 3 3 2 3 3" xfId="7154" xr:uid="{B643E44F-D1B6-4406-8009-F42938F39B33}"/>
    <cellStyle name="Comma 10 2 3 3 3 2 4" xfId="3483" xr:uid="{84F3A328-8A38-4E51-91D8-8FCD9D8798D0}"/>
    <cellStyle name="Comma 10 2 3 3 3 2 4 2" xfId="11248" xr:uid="{B0DAA0BC-F55E-4CE4-BDFC-EE9C8E4653E8}"/>
    <cellStyle name="Comma 10 2 3 3 3 2 4 3" xfId="14343" xr:uid="{B4B3D839-1941-42DE-843E-D7D2D41A0033}"/>
    <cellStyle name="Comma 10 2 3 3 3 3" xfId="1366" xr:uid="{1B8A291F-9EBA-483F-85F5-8D5BF7443067}"/>
    <cellStyle name="Comma 10 2 3 3 3 3 2" xfId="2373" xr:uid="{8D73B3A0-FA86-4CFA-B004-A3C0F2A4E071}"/>
    <cellStyle name="Comma 10 2 3 3 3 3 2 2" xfId="6134" xr:uid="{0A594757-F662-4E58-95AE-DD81460580A5}"/>
    <cellStyle name="Comma 10 2 3 3 3 3 2 2 2" xfId="10225" xr:uid="{33298330-974B-4C34-A0A3-D9578E66FCE8}"/>
    <cellStyle name="Comma 10 2 3 3 3 3 2 2 2 2" xfId="13409" xr:uid="{62F809CB-1B1E-41CC-8744-D7CCDD477101}"/>
    <cellStyle name="Comma 10 2 3 3 3 3 2 2 2 3" xfId="16504" xr:uid="{624A515D-DD8E-4CF0-AF58-0E68B8EFF98D}"/>
    <cellStyle name="Comma 10 2 3 3 3 3 2 2 3" xfId="7771" xr:uid="{25E8A98C-0578-4835-A2CA-C5B992E1DFC9}"/>
    <cellStyle name="Comma 10 2 3 3 3 3 2 3" xfId="4100" xr:uid="{DB266EFC-1A78-49C6-B710-33FBA113CB43}"/>
    <cellStyle name="Comma 10 2 3 3 3 3 2 3 2" xfId="11865" xr:uid="{52358C2D-9A9B-4670-BF62-6E2D88C24044}"/>
    <cellStyle name="Comma 10 2 3 3 3 3 2 3 3" xfId="14960" xr:uid="{23ED2850-E2CA-4C82-BF47-E4273B5FAB9D}"/>
    <cellStyle name="Comma 10 2 3 3 3 3 3" xfId="5219" xr:uid="{094CA9E2-CE54-4803-AC18-42FBC6EBA4FA}"/>
    <cellStyle name="Comma 10 2 3 3 3 3 3 2" xfId="9365" xr:uid="{A3B30360-D4AC-4EBF-85AA-ADD66B921BB5}"/>
    <cellStyle name="Comma 10 2 3 3 3 3 3 2 2" xfId="12680" xr:uid="{E67C33F4-5AAE-4500-B81A-1F88CE0D6403}"/>
    <cellStyle name="Comma 10 2 3 3 3 3 3 2 3" xfId="15775" xr:uid="{96AAD8FB-919C-4683-B796-396C701E3726}"/>
    <cellStyle name="Comma 10 2 3 3 3 3 3 3" xfId="7043" xr:uid="{FD67B2B0-3D26-4E83-8EC0-BF7CFF4F2324}"/>
    <cellStyle name="Comma 10 2 3 3 3 3 4" xfId="3372" xr:uid="{3B57B489-70B5-45BA-9A14-6B6AA9B3AA09}"/>
    <cellStyle name="Comma 10 2 3 3 3 3 4 2" xfId="11137" xr:uid="{6E8ED5F3-BC81-46DE-81ED-85D010AAB465}"/>
    <cellStyle name="Comma 10 2 3 3 3 3 4 3" xfId="14232" xr:uid="{6071A3AC-4956-411C-80BA-2C54F3C3E3F1}"/>
    <cellStyle name="Comma 10 2 3 3 3 4" xfId="1868" xr:uid="{78D74DBF-ED33-478D-BB95-F38E46052C70}"/>
    <cellStyle name="Comma 10 2 3 3 3 4 2" xfId="5684" xr:uid="{DDBE7068-AB6C-4FCB-BF49-47B57016DD62}"/>
    <cellStyle name="Comma 10 2 3 3 3 4 2 2" xfId="9776" xr:uid="{8CABBCD2-7AAB-4849-AE7B-4D8C45BC732E}"/>
    <cellStyle name="Comma 10 2 3 3 3 4 2 2 2" xfId="13026" xr:uid="{79DDABEC-B496-45D5-A464-96CA2F5843E8}"/>
    <cellStyle name="Comma 10 2 3 3 3 4 2 2 3" xfId="16121" xr:uid="{2AAB0632-9374-4F73-B065-48A5863C9686}"/>
    <cellStyle name="Comma 10 2 3 3 3 4 2 3" xfId="7388" xr:uid="{91099CBD-6C96-4022-8F94-39332408270F}"/>
    <cellStyle name="Comma 10 2 3 3 3 4 3" xfId="3717" xr:uid="{B99C3C78-B6BA-47C8-B97C-DA8C0E835645}"/>
    <cellStyle name="Comma 10 2 3 3 3 4 3 2" xfId="11482" xr:uid="{A66F5B68-26A3-470A-B621-9FDEFAC187D1}"/>
    <cellStyle name="Comma 10 2 3 3 3 4 3 3" xfId="14577" xr:uid="{7F0B60C6-34D0-4307-BBD6-EBC563FE59F5}"/>
    <cellStyle name="Comma 10 2 3 3 3 5" xfId="4941" xr:uid="{F20214C3-00A5-43E9-B58E-3670E8F52145}"/>
    <cellStyle name="Comma 10 2 3 3 3 5 2" xfId="9088" xr:uid="{EB0FA0FD-4EBC-4417-80DE-788E13BE6E4D}"/>
    <cellStyle name="Comma 10 2 3 3 3 5 2 2" xfId="12466" xr:uid="{FE164CA0-4B38-4821-8493-9FCE56B66E18}"/>
    <cellStyle name="Comma 10 2 3 3 3 5 2 3" xfId="15561" xr:uid="{461E86CF-AC71-477C-A29B-8B2F3E956C8D}"/>
    <cellStyle name="Comma 10 2 3 3 3 5 3" xfId="6829" xr:uid="{15AB4AF9-D703-4779-AB11-E6F59AD9C52B}"/>
    <cellStyle name="Comma 10 2 3 3 3 6" xfId="3158" xr:uid="{0F43ABD9-62EB-47AC-A710-3D488F422466}"/>
    <cellStyle name="Comma 10 2 3 3 3 6 2" xfId="10923" xr:uid="{2E789A39-AFA8-4E54-AA0B-3D2EA503FCBC}"/>
    <cellStyle name="Comma 10 2 3 3 3 6 3" xfId="14018" xr:uid="{4A978209-BA3F-4BBE-B4BB-8FC46F36E13B}"/>
    <cellStyle name="Comma 10 2 3 3 4" xfId="1229" xr:uid="{07834713-1C7B-4343-8F71-C6F89CAC11A0}"/>
    <cellStyle name="Comma 10 2 3 3 4 2" xfId="1652" xr:uid="{5CC04D09-3DD2-4B66-8203-80373A27D241}"/>
    <cellStyle name="Comma 10 2 3 3 4 2 2" xfId="2004" xr:uid="{E14F591B-5D46-4B0A-A393-D7EC438C76BB}"/>
    <cellStyle name="Comma 10 2 3 3 4 2 2 2" xfId="5820" xr:uid="{CC0985DA-588B-46A0-BE48-571CE1A8F443}"/>
    <cellStyle name="Comma 10 2 3 3 4 2 2 2 2" xfId="9912" xr:uid="{5D1DBFD8-DD6E-40DD-A3F6-E2ECE786D53D}"/>
    <cellStyle name="Comma 10 2 3 3 4 2 2 2 2 2" xfId="13162" xr:uid="{A44AD6FF-E6A9-45E2-8717-36D6D35A1CFE}"/>
    <cellStyle name="Comma 10 2 3 3 4 2 2 2 2 3" xfId="16257" xr:uid="{18CA31A8-2CD7-4E1F-9085-FDA4BAED8226}"/>
    <cellStyle name="Comma 10 2 3 3 4 2 2 2 3" xfId="7524" xr:uid="{512047C6-D94D-4EDA-A997-C34A868C766F}"/>
    <cellStyle name="Comma 10 2 3 3 4 2 2 3" xfId="3853" xr:uid="{24455DC7-AB25-409F-AE87-D8462A67B215}"/>
    <cellStyle name="Comma 10 2 3 3 4 2 2 3 2" xfId="11618" xr:uid="{FF8CAF09-37C0-4B01-9C16-9973F00230A8}"/>
    <cellStyle name="Comma 10 2 3 3 4 2 2 3 3" xfId="14713" xr:uid="{759B4E47-43B1-42A3-B826-A70018EF88F0}"/>
    <cellStyle name="Comma 10 2 3 3 4 2 3" xfId="5505" xr:uid="{EDBBEDCF-CCD2-4366-8FED-43470E32E5E6}"/>
    <cellStyle name="Comma 10 2 3 3 4 2 3 2" xfId="9649" xr:uid="{51F3B702-A0F7-4F12-8BBF-652B25C79D55}"/>
    <cellStyle name="Comma 10 2 3 3 4 2 3 2 2" xfId="12907" xr:uid="{B8078F18-5138-43BD-BB15-561CDB540DAF}"/>
    <cellStyle name="Comma 10 2 3 3 4 2 3 2 3" xfId="16002" xr:uid="{56CD01C4-C807-4A6C-AE45-A3644ADFA451}"/>
    <cellStyle name="Comma 10 2 3 3 4 2 3 3" xfId="7269" xr:uid="{5531376C-9973-4031-B14C-9D3DE0BEDAC0}"/>
    <cellStyle name="Comma 10 2 3 3 4 2 4" xfId="3598" xr:uid="{0DFBCFA7-E398-4A72-8A9F-6359788D71A8}"/>
    <cellStyle name="Comma 10 2 3 3 4 2 4 2" xfId="11363" xr:uid="{0C5E38BF-44D4-493D-B205-9226F4B13415}"/>
    <cellStyle name="Comma 10 2 3 3 4 2 4 3" xfId="14458" xr:uid="{0EFCD6DE-057C-4A67-B24D-395F0132AAC4}"/>
    <cellStyle name="Comma 10 2 3 3 4 3" xfId="1460" xr:uid="{29939735-1F58-4CAE-B2B0-3F31259AD5B0}"/>
    <cellStyle name="Comma 10 2 3 3 4 3 2" xfId="2465" xr:uid="{0CE29BD0-DD8A-47EC-A896-917E384C2EE1}"/>
    <cellStyle name="Comma 10 2 3 3 4 3 2 2" xfId="6226" xr:uid="{23BEB8BE-9216-456C-9E00-32EE99E33FEC}"/>
    <cellStyle name="Comma 10 2 3 3 4 3 2 2 2" xfId="10317" xr:uid="{C74A671A-324F-4643-8897-74069D927A49}"/>
    <cellStyle name="Comma 10 2 3 3 4 3 2 2 2 2" xfId="13458" xr:uid="{FEC3971F-5179-41F9-9F4C-BAFB48624B68}"/>
    <cellStyle name="Comma 10 2 3 3 4 3 2 2 2 3" xfId="16553" xr:uid="{9624BFAE-5C67-4773-B7E2-C218374FA238}"/>
    <cellStyle name="Comma 10 2 3 3 4 3 2 2 3" xfId="7820" xr:uid="{7BCFAC82-E7EA-4AD2-B7C8-9DEA9A397D26}"/>
    <cellStyle name="Comma 10 2 3 3 4 3 2 3" xfId="4149" xr:uid="{5A286B0B-E097-4508-B4EF-E61154D7C495}"/>
    <cellStyle name="Comma 10 2 3 3 4 3 2 3 2" xfId="11914" xr:uid="{7E37B7D6-7C6F-473D-B27B-52177FC140AB}"/>
    <cellStyle name="Comma 10 2 3 3 4 3 2 3 3" xfId="15009" xr:uid="{B7CE544D-B026-4DDD-97C0-C1C41B442134}"/>
    <cellStyle name="Comma 10 2 3 3 4 3 3" xfId="5313" xr:uid="{B5DB730D-4A2A-421C-8522-093B19598AA6}"/>
    <cellStyle name="Comma 10 2 3 3 4 3 3 2" xfId="9459" xr:uid="{3CDE4B66-1604-4B74-8895-3EA949333535}"/>
    <cellStyle name="Comma 10 2 3 3 4 3 3 2 2" xfId="12731" xr:uid="{D297ABEB-2B08-450E-BE5B-E51EA67CDCAA}"/>
    <cellStyle name="Comma 10 2 3 3 4 3 3 2 3" xfId="15826" xr:uid="{550CB76E-50E5-46C2-82F2-6BA7F13A434D}"/>
    <cellStyle name="Comma 10 2 3 3 4 3 3 3" xfId="7093" xr:uid="{79E47090-0D1C-4273-AF59-27DBBBE1DA54}"/>
    <cellStyle name="Comma 10 2 3 3 4 3 4" xfId="3422" xr:uid="{08CD0487-975F-4831-B796-E5F11C1A9E61}"/>
    <cellStyle name="Comma 10 2 3 3 4 3 4 2" xfId="11187" xr:uid="{5C8FC231-5197-4100-A0A5-B2F3727E3872}"/>
    <cellStyle name="Comma 10 2 3 3 4 3 4 3" xfId="14282" xr:uid="{56672D44-C3FF-4C55-A9F9-B0B4FCE33179}"/>
    <cellStyle name="Comma 10 2 3 3 4 4" xfId="1900" xr:uid="{8D30A541-23C7-48B0-9A4C-8BFEF6E01D50}"/>
    <cellStyle name="Comma 10 2 3 3 4 4 2" xfId="5716" xr:uid="{4195118C-B4CE-4244-B4C4-04B5EA0777C6}"/>
    <cellStyle name="Comma 10 2 3 3 4 4 2 2" xfId="9808" xr:uid="{EF15DA26-F4AC-4D4F-A8CF-8AA36477120D}"/>
    <cellStyle name="Comma 10 2 3 3 4 4 2 2 2" xfId="13058" xr:uid="{E8855656-9A38-4A53-BEE4-BDD06CBC2A93}"/>
    <cellStyle name="Comma 10 2 3 3 4 4 2 2 3" xfId="16153" xr:uid="{2E635F1B-683E-4DC7-8BB9-AEC24C9CCDF7}"/>
    <cellStyle name="Comma 10 2 3 3 4 4 2 3" xfId="7420" xr:uid="{3092032F-456F-435A-BA4C-88AEC2060230}"/>
    <cellStyle name="Comma 10 2 3 3 4 4 3" xfId="3749" xr:uid="{06D6421F-3E1D-4BC9-A73E-B83FDF3C5A0F}"/>
    <cellStyle name="Comma 10 2 3 3 4 4 3 2" xfId="11514" xr:uid="{6CC45AA1-ADB6-40EE-AA88-3332B37F6FD2}"/>
    <cellStyle name="Comma 10 2 3 3 4 4 3 3" xfId="14609" xr:uid="{20D83D33-7639-4906-8BA8-DC1EB6FC0C6B}"/>
    <cellStyle name="Comma 10 2 3 3 4 5" xfId="5099" xr:uid="{0E85DE4B-FA2A-4906-B518-4BEE8549BEBF}"/>
    <cellStyle name="Comma 10 2 3 3 4 5 2" xfId="9246" xr:uid="{A2547D49-9ADA-4E8E-BBDE-F62D4DC6C59F}"/>
    <cellStyle name="Comma 10 2 3 3 4 5 2 2" xfId="12582" xr:uid="{E4143B91-AA3F-4222-861A-662D4CE9D5A4}"/>
    <cellStyle name="Comma 10 2 3 3 4 5 2 3" xfId="15677" xr:uid="{22DECA78-B38E-46E0-BFC1-03D1E01BA466}"/>
    <cellStyle name="Comma 10 2 3 3 4 5 3" xfId="6945" xr:uid="{494CAACE-D98D-452C-9D2E-4995E991BEEF}"/>
    <cellStyle name="Comma 10 2 3 3 4 6" xfId="3274" xr:uid="{D6C2DEC9-E02A-4F68-8A22-198894854882}"/>
    <cellStyle name="Comma 10 2 3 3 4 6 2" xfId="11039" xr:uid="{5DD7186E-7FE5-451C-B09C-439CAF720371}"/>
    <cellStyle name="Comma 10 2 3 3 4 6 3" xfId="14134" xr:uid="{C8A32731-698B-4D78-B33D-F0F4F1DD1620}"/>
    <cellStyle name="Comma 10 2 3 3 5" xfId="1084" xr:uid="{79D85F43-775F-49C0-B7BF-E4E806302959}"/>
    <cellStyle name="Comma 10 2 3 3 5 2" xfId="1553" xr:uid="{A6196E58-F389-4363-8713-1560D7CB5DE9}"/>
    <cellStyle name="Comma 10 2 3 3 5 2 2" xfId="1968" xr:uid="{48121EC4-8280-45E5-944C-B6FA71A790FA}"/>
    <cellStyle name="Comma 10 2 3 3 5 2 2 2" xfId="5784" xr:uid="{C284B87E-9360-4CF4-9D68-685A991D036F}"/>
    <cellStyle name="Comma 10 2 3 3 5 2 2 2 2" xfId="9876" xr:uid="{17F65213-1626-4196-9CE7-EA567618D536}"/>
    <cellStyle name="Comma 10 2 3 3 5 2 2 2 2 2" xfId="13126" xr:uid="{AD19E087-7811-479B-B9B1-431CE8448F23}"/>
    <cellStyle name="Comma 10 2 3 3 5 2 2 2 2 3" xfId="16221" xr:uid="{9D972FA7-8F2F-4834-BC6B-82A1BF3769ED}"/>
    <cellStyle name="Comma 10 2 3 3 5 2 2 2 3" xfId="7488" xr:uid="{F490CDA7-F55D-4A1B-B114-EA14D7E6BA04}"/>
    <cellStyle name="Comma 10 2 3 3 5 2 2 3" xfId="3817" xr:uid="{A9D37D22-B4D3-43C1-873D-7064274DB5F2}"/>
    <cellStyle name="Comma 10 2 3 3 5 2 2 3 2" xfId="11582" xr:uid="{B2471A0E-956F-4ED2-AA10-8CE1A73D2DE1}"/>
    <cellStyle name="Comma 10 2 3 3 5 2 2 3 3" xfId="14677" xr:uid="{E26443C7-C12A-4FD5-81A0-160E7F4BA04F}"/>
    <cellStyle name="Comma 10 2 3 3 5 2 3" xfId="5406" xr:uid="{392F4E72-2EAB-411A-AC9D-BEDA57D9D719}"/>
    <cellStyle name="Comma 10 2 3 3 5 2 3 2" xfId="9552" xr:uid="{23D03AD2-4C53-4AEC-8A01-217D1C4448D7}"/>
    <cellStyle name="Comma 10 2 3 3 5 2 3 2 2" xfId="12812" xr:uid="{153C0A79-7A4A-4A72-B6CC-9F62CE833905}"/>
    <cellStyle name="Comma 10 2 3 3 5 2 3 2 3" xfId="15907" xr:uid="{C93CD531-9D81-47DE-A9C8-A7731F6AEFC4}"/>
    <cellStyle name="Comma 10 2 3 3 5 2 3 3" xfId="7174" xr:uid="{790AB42F-A661-4FE8-8836-E5225339B11C}"/>
    <cellStyle name="Comma 10 2 3 3 5 2 4" xfId="3503" xr:uid="{2513270D-5A8F-40E1-BCC1-A1E458C5554D}"/>
    <cellStyle name="Comma 10 2 3 3 5 2 4 2" xfId="11268" xr:uid="{904DB4BD-6282-41FB-B4EC-A33E72A33652}"/>
    <cellStyle name="Comma 10 2 3 3 5 2 4 3" xfId="14363" xr:uid="{4FBC4C57-3B2C-4D32-AFC3-8F4EA004B059}"/>
    <cellStyle name="Comma 10 2 3 3 5 3" xfId="1386" xr:uid="{1308F064-39DD-4145-AFE6-17117BEC3FE1}"/>
    <cellStyle name="Comma 10 2 3 3 5 3 2" xfId="2391" xr:uid="{85F83200-AA4D-4E84-BAEF-279267FCC48F}"/>
    <cellStyle name="Comma 10 2 3 3 5 3 2 2" xfId="6152" xr:uid="{8D2E0BE5-E4DE-409F-AB88-73168F6F5B3E}"/>
    <cellStyle name="Comma 10 2 3 3 5 3 2 2 2" xfId="10243" xr:uid="{8BC32849-D5ED-4E00-944F-468A74736248}"/>
    <cellStyle name="Comma 10 2 3 3 5 3 2 2 2 2" xfId="13416" xr:uid="{F40A655A-F48C-48B6-9BC6-51BA3ACE7966}"/>
    <cellStyle name="Comma 10 2 3 3 5 3 2 2 2 3" xfId="16511" xr:uid="{D2E3E967-F5F4-4003-B30C-60CA47613851}"/>
    <cellStyle name="Comma 10 2 3 3 5 3 2 2 3" xfId="7778" xr:uid="{570C195A-282E-4984-8A76-1D70BFE01703}"/>
    <cellStyle name="Comma 10 2 3 3 5 3 2 3" xfId="4107" xr:uid="{327B76F0-9E0F-439B-8161-5863A954E76E}"/>
    <cellStyle name="Comma 10 2 3 3 5 3 2 3 2" xfId="11872" xr:uid="{CCD4B18C-8000-420E-9775-FC8FD056451E}"/>
    <cellStyle name="Comma 10 2 3 3 5 3 2 3 3" xfId="14967" xr:uid="{45BABAAD-2EAE-400D-932E-169ED88D1B33}"/>
    <cellStyle name="Comma 10 2 3 3 5 3 3" xfId="5239" xr:uid="{AA9F5B17-0EF6-431A-B422-F5FA631802D7}"/>
    <cellStyle name="Comma 10 2 3 3 5 3 3 2" xfId="9385" xr:uid="{E621D012-A0F9-462E-B5DC-C9A6546350F7}"/>
    <cellStyle name="Comma 10 2 3 3 5 3 3 2 2" xfId="12688" xr:uid="{55CDC654-7E6B-41D8-885E-0AD99F016C7D}"/>
    <cellStyle name="Comma 10 2 3 3 5 3 3 2 3" xfId="15783" xr:uid="{80ABD854-D513-47E6-A640-1CE937D51FCE}"/>
    <cellStyle name="Comma 10 2 3 3 5 3 3 3" xfId="7051" xr:uid="{2C0E4266-DB23-4F4C-96DC-BD81CF3C2ECF}"/>
    <cellStyle name="Comma 10 2 3 3 5 3 4" xfId="3380" xr:uid="{27E5063E-0101-42EC-A3D3-BCEDC9C03575}"/>
    <cellStyle name="Comma 10 2 3 3 5 3 4 2" xfId="11145" xr:uid="{D3FB0DD1-0EA0-451A-B33E-2CEBED1F04D1}"/>
    <cellStyle name="Comma 10 2 3 3 5 3 4 3" xfId="14240" xr:uid="{C631067F-B0A7-4FB6-A03D-08ED35531370}"/>
    <cellStyle name="Comma 10 2 3 3 5 4" xfId="1871" xr:uid="{A43D21A5-B33A-445B-838F-1B2E33180B3C}"/>
    <cellStyle name="Comma 10 2 3 3 5 4 2" xfId="5687" xr:uid="{6909D76C-FE1E-4AEE-8C53-15C9074C609A}"/>
    <cellStyle name="Comma 10 2 3 3 5 4 2 2" xfId="9779" xr:uid="{324086B2-4693-4378-925C-4355B8D4FEF4}"/>
    <cellStyle name="Comma 10 2 3 3 5 4 2 2 2" xfId="13029" xr:uid="{3B249F76-BDB7-4CDF-8F26-90A1BBE0E35F}"/>
    <cellStyle name="Comma 10 2 3 3 5 4 2 2 3" xfId="16124" xr:uid="{DC3ED1CA-60C8-4D63-A647-54710871F8DF}"/>
    <cellStyle name="Comma 10 2 3 3 5 4 2 3" xfId="7391" xr:uid="{A41E4D8F-0844-424D-BF35-0FC432A0C12D}"/>
    <cellStyle name="Comma 10 2 3 3 5 4 3" xfId="3720" xr:uid="{A7A6CD20-1056-45AE-90B9-07F11438FDD6}"/>
    <cellStyle name="Comma 10 2 3 3 5 4 3 2" xfId="11485" xr:uid="{CD3B9966-36D6-47DC-AB02-8324601FF86D}"/>
    <cellStyle name="Comma 10 2 3 3 5 4 3 3" xfId="14580" xr:uid="{CDEB5FE4-3A37-4A12-91F5-EA3CEE54F5DA}"/>
    <cellStyle name="Comma 10 2 3 3 5 5" xfId="4972" xr:uid="{D7279FEB-ABDA-4005-A72A-D594D9D60901}"/>
    <cellStyle name="Comma 10 2 3 3 5 5 2" xfId="9119" xr:uid="{023A2238-31EE-439C-9931-EC57293EA5A7}"/>
    <cellStyle name="Comma 10 2 3 3 5 5 2 2" xfId="12486" xr:uid="{089CF30B-6503-40A7-88E1-1820F6A30882}"/>
    <cellStyle name="Comma 10 2 3 3 5 5 2 3" xfId="15581" xr:uid="{0E0D29A1-4A61-4C3A-AB99-80FE0D91E95D}"/>
    <cellStyle name="Comma 10 2 3 3 5 5 3" xfId="6849" xr:uid="{8A007E89-0F63-436D-9A9E-0E87DEAC62C8}"/>
    <cellStyle name="Comma 10 2 3 3 5 6" xfId="3178" xr:uid="{C5F9DDBB-2FE7-4395-9C4F-266791285FA4}"/>
    <cellStyle name="Comma 10 2 3 3 5 6 2" xfId="10943" xr:uid="{8AE69E8A-D358-45D4-963F-F7D2523AEECB}"/>
    <cellStyle name="Comma 10 2 3 3 5 6 3" xfId="14038" xr:uid="{BB73669A-4A0F-459B-8F82-A12EA610D1BA}"/>
    <cellStyle name="Comma 10 2 3 3 6" xfId="1302" xr:uid="{6A5BFA4D-1127-40AD-A3AF-2253DA4494E7}"/>
    <cellStyle name="Comma 10 2 3 3 6 2" xfId="1698" xr:uid="{32841104-0A4D-4F1E-82A6-0B97120137DA}"/>
    <cellStyle name="Comma 10 2 3 3 6 2 2" xfId="2034" xr:uid="{EE26F3C0-DCE0-4151-B841-ED686F5211D0}"/>
    <cellStyle name="Comma 10 2 3 3 6 2 2 2" xfId="5850" xr:uid="{FA46E425-6C46-462E-ADBD-9F7CA1F67923}"/>
    <cellStyle name="Comma 10 2 3 3 6 2 2 2 2" xfId="9942" xr:uid="{71FB07C4-FF95-41D7-BC78-384122F5D21C}"/>
    <cellStyle name="Comma 10 2 3 3 6 2 2 2 2 2" xfId="13192" xr:uid="{08E615D8-1C0B-4130-A6FB-2F5D2A8898B3}"/>
    <cellStyle name="Comma 10 2 3 3 6 2 2 2 2 3" xfId="16287" xr:uid="{FAC14DF4-E093-4F0A-9630-BB31167B5343}"/>
    <cellStyle name="Comma 10 2 3 3 6 2 2 2 3" xfId="7554" xr:uid="{AEA64989-F3F4-4D67-B3F6-CA533ECD4D0B}"/>
    <cellStyle name="Comma 10 2 3 3 6 2 2 3" xfId="3883" xr:uid="{BF533B5E-9368-4942-8460-606B97FB4D64}"/>
    <cellStyle name="Comma 10 2 3 3 6 2 2 3 2" xfId="11648" xr:uid="{F4EC6D26-9FB1-4CFE-A39B-DFF637AD8B47}"/>
    <cellStyle name="Comma 10 2 3 3 6 2 2 3 3" xfId="14743" xr:uid="{98382896-BF4C-43A4-9911-DB38F8A2B70B}"/>
    <cellStyle name="Comma 10 2 3 3 6 2 3" xfId="5551" xr:uid="{EEB6D5D1-590B-49D5-91D1-57551F7B509A}"/>
    <cellStyle name="Comma 10 2 3 3 6 2 3 2" xfId="9695" xr:uid="{7B26AE2D-00B9-4150-BE09-30A7F520D64C}"/>
    <cellStyle name="Comma 10 2 3 3 6 2 3 2 2" xfId="12953" xr:uid="{AE733471-8CA1-4AD4-AE92-8DC1B1B597CA}"/>
    <cellStyle name="Comma 10 2 3 3 6 2 3 2 3" xfId="16048" xr:uid="{2F864CD3-3FD4-4AA4-967A-682165170534}"/>
    <cellStyle name="Comma 10 2 3 3 6 2 3 3" xfId="7315" xr:uid="{E7A74915-E9E7-425B-A5B3-BD0CCD6C1059}"/>
    <cellStyle name="Comma 10 2 3 3 6 2 4" xfId="3644" xr:uid="{7283E711-36E2-480E-9DCD-B2E995A1C435}"/>
    <cellStyle name="Comma 10 2 3 3 6 2 4 2" xfId="11409" xr:uid="{4B5E2913-C46F-4F65-885C-17878FA9B6EC}"/>
    <cellStyle name="Comma 10 2 3 3 6 2 4 3" xfId="14504" xr:uid="{FC6A7069-336E-4291-BCE7-55517F388D4D}"/>
    <cellStyle name="Comma 10 2 3 3 6 3" xfId="1487" xr:uid="{395612F0-7D0F-4ABF-9176-664A473675E3}"/>
    <cellStyle name="Comma 10 2 3 3 6 3 2" xfId="2492" xr:uid="{74B5928E-5C34-47FE-80B2-BF1A690B41AE}"/>
    <cellStyle name="Comma 10 2 3 3 6 3 2 2" xfId="6253" xr:uid="{386A5BCC-AA99-4842-880A-49C47C35E0B3}"/>
    <cellStyle name="Comma 10 2 3 3 6 3 2 2 2" xfId="10344" xr:uid="{CE47386C-A4DF-4440-97AE-13FBF081877E}"/>
    <cellStyle name="Comma 10 2 3 3 6 3 2 2 2 2" xfId="13476" xr:uid="{B1D95787-020A-4872-BACB-15E2641C1811}"/>
    <cellStyle name="Comma 10 2 3 3 6 3 2 2 2 3" xfId="16571" xr:uid="{FFCB8F84-5690-472E-A39D-B25D70D93A25}"/>
    <cellStyle name="Comma 10 2 3 3 6 3 2 2 3" xfId="7838" xr:uid="{9DB7742E-4E6F-406B-A4C7-4DF3AC25F0E2}"/>
    <cellStyle name="Comma 10 2 3 3 6 3 2 3" xfId="4167" xr:uid="{75BD4EE9-5D38-43C5-A8C4-B3B07D373FF9}"/>
    <cellStyle name="Comma 10 2 3 3 6 3 2 3 2" xfId="11932" xr:uid="{9FD66500-70C5-4755-B131-E34E0AE6BF0F}"/>
    <cellStyle name="Comma 10 2 3 3 6 3 2 3 3" xfId="15027" xr:uid="{AE9878C8-376A-4A24-AB8D-90C940C28FAD}"/>
    <cellStyle name="Comma 10 2 3 3 6 3 3" xfId="5340" xr:uid="{03739343-4D04-4896-AB73-E95B9BC39A90}"/>
    <cellStyle name="Comma 10 2 3 3 6 3 3 2" xfId="9486" xr:uid="{C7E1BC37-17CD-45DF-891A-898F5C926CCD}"/>
    <cellStyle name="Comma 10 2 3 3 6 3 3 2 2" xfId="12749" xr:uid="{95540602-7708-4AA7-9D19-B8BADE5C871A}"/>
    <cellStyle name="Comma 10 2 3 3 6 3 3 2 3" xfId="15844" xr:uid="{61387BC1-C4BE-44D5-B6CC-06F282B3339A}"/>
    <cellStyle name="Comma 10 2 3 3 6 3 3 3" xfId="7111" xr:uid="{41C64159-B241-4B36-97BC-B52D4BC96C74}"/>
    <cellStyle name="Comma 10 2 3 3 6 3 4" xfId="3440" xr:uid="{B0677B81-9A01-4046-BCCD-B9BF9FFF62AA}"/>
    <cellStyle name="Comma 10 2 3 3 6 3 4 2" xfId="11205" xr:uid="{08F8216D-C13B-43DC-B3EF-A3D56A16EB8B}"/>
    <cellStyle name="Comma 10 2 3 3 6 3 4 3" xfId="14300" xr:uid="{DBBF28D6-3CCC-4052-A5D6-42919503C2B0}"/>
    <cellStyle name="Comma 10 2 3 3 6 4" xfId="1917" xr:uid="{41863B62-93FD-4F80-B761-36D8132C49A8}"/>
    <cellStyle name="Comma 10 2 3 3 6 4 2" xfId="5733" xr:uid="{FAF4FE04-9718-4DCF-9084-AA5E8ABCBD69}"/>
    <cellStyle name="Comma 10 2 3 3 6 4 2 2" xfId="9825" xr:uid="{5546C7C6-CC54-4C77-ABC4-336870D6F3A8}"/>
    <cellStyle name="Comma 10 2 3 3 6 4 2 2 2" xfId="13075" xr:uid="{650CCA47-1D80-420E-9439-7472E4897005}"/>
    <cellStyle name="Comma 10 2 3 3 6 4 2 2 3" xfId="16170" xr:uid="{D317E86A-2175-4B09-A769-2477DA5F82B6}"/>
    <cellStyle name="Comma 10 2 3 3 6 4 2 3" xfId="7437" xr:uid="{FFECCA33-F778-45D5-85AF-935971DC3644}"/>
    <cellStyle name="Comma 10 2 3 3 6 4 3" xfId="3766" xr:uid="{3CC224E9-23E4-4489-BC06-3C4BB00B8DB0}"/>
    <cellStyle name="Comma 10 2 3 3 6 4 3 2" xfId="11531" xr:uid="{1F4C694A-3EA3-4C88-AEDE-4A2CAE45CDB3}"/>
    <cellStyle name="Comma 10 2 3 3 6 4 3 3" xfId="14626" xr:uid="{6F41A98F-59D1-44A3-9E37-D0FDF7C726D4}"/>
    <cellStyle name="Comma 10 2 3 3 6 5" xfId="5156" xr:uid="{90D1B164-D93F-4FCF-B765-022E6C9F3C49}"/>
    <cellStyle name="Comma 10 2 3 3 6 5 2" xfId="9302" xr:uid="{A51A4C46-B5A2-4561-84ED-259DD72337D8}"/>
    <cellStyle name="Comma 10 2 3 3 6 5 2 2" xfId="12629" xr:uid="{F5FF93B4-5628-4D3F-BE35-F77B930389B2}"/>
    <cellStyle name="Comma 10 2 3 3 6 5 2 3" xfId="15724" xr:uid="{4F9479B8-4A99-464F-BBD1-D183D29EB631}"/>
    <cellStyle name="Comma 10 2 3 3 6 5 3" xfId="6992" xr:uid="{F8DD3E36-4556-4DE5-B618-8EA85AABB287}"/>
    <cellStyle name="Comma 10 2 3 3 6 6" xfId="3321" xr:uid="{B2A9CB12-E4EE-4464-BAC7-4405654988E9}"/>
    <cellStyle name="Comma 10 2 3 3 6 6 2" xfId="11086" xr:uid="{D3FB219E-E2D7-4B4D-8A4D-110785DE9AAB}"/>
    <cellStyle name="Comma 10 2 3 3 6 6 3" xfId="14181" xr:uid="{F650B9AE-E59C-4A36-8572-4A57E31E56AF}"/>
    <cellStyle name="Comma 10 2 3 3 7" xfId="1332" xr:uid="{F2CF007C-DB3C-4BD8-90E2-2B23A6AC30AD}"/>
    <cellStyle name="Comma 10 2 3 3 7 2" xfId="1716" xr:uid="{C461D8CD-E2F6-42A0-8DFD-AA9FF462BFDA}"/>
    <cellStyle name="Comma 10 2 3 3 7 2 2" xfId="2049" xr:uid="{9FC522E9-ED7A-45EF-8218-2B3FE2735A93}"/>
    <cellStyle name="Comma 10 2 3 3 7 2 2 2" xfId="5865" xr:uid="{B323390B-14F6-43F2-8018-191C6B02CECB}"/>
    <cellStyle name="Comma 10 2 3 3 7 2 2 2 2" xfId="9957" xr:uid="{487B8374-2CEF-4726-A96A-52CD3334000A}"/>
    <cellStyle name="Comma 10 2 3 3 7 2 2 2 2 2" xfId="13207" xr:uid="{790463D3-2238-447D-926C-57BE450ED893}"/>
    <cellStyle name="Comma 10 2 3 3 7 2 2 2 2 3" xfId="16302" xr:uid="{BC969F77-19ED-41C5-9242-5C748E93DB64}"/>
    <cellStyle name="Comma 10 2 3 3 7 2 2 2 3" xfId="7569" xr:uid="{F22668B0-A4F5-43ED-A241-0D56D89D0D1A}"/>
    <cellStyle name="Comma 10 2 3 3 7 2 2 3" xfId="3898" xr:uid="{6E3F7681-0995-4F63-B22F-301FD6B7954D}"/>
    <cellStyle name="Comma 10 2 3 3 7 2 2 3 2" xfId="11663" xr:uid="{3B701382-6A5D-4702-B255-2FC24CF4F8B1}"/>
    <cellStyle name="Comma 10 2 3 3 7 2 2 3 3" xfId="14758" xr:uid="{052AA33C-007E-4557-BD71-880201E433AD}"/>
    <cellStyle name="Comma 10 2 3 3 7 2 3" xfId="5569" xr:uid="{49E4B1DB-89F2-4EF5-914F-343D3442FB6C}"/>
    <cellStyle name="Comma 10 2 3 3 7 2 3 2" xfId="9713" xr:uid="{34A29325-EED8-479E-9164-69D310C1445A}"/>
    <cellStyle name="Comma 10 2 3 3 7 2 3 2 2" xfId="12971" xr:uid="{EA74F153-C105-4482-9978-30536C0EF0CC}"/>
    <cellStyle name="Comma 10 2 3 3 7 2 3 2 3" xfId="16066" xr:uid="{7447BA54-C306-4E54-B7AE-5373F130BF43}"/>
    <cellStyle name="Comma 10 2 3 3 7 2 3 3" xfId="7333" xr:uid="{EB0BAB60-B142-423E-B979-39D01E39781E}"/>
    <cellStyle name="Comma 10 2 3 3 7 2 4" xfId="3662" xr:uid="{BD4B2DAB-17A6-4480-A875-03A299FCE556}"/>
    <cellStyle name="Comma 10 2 3 3 7 2 4 2" xfId="11427" xr:uid="{4326B5D8-44CC-4A8B-B6E4-496D4F37D088}"/>
    <cellStyle name="Comma 10 2 3 3 7 2 4 3" xfId="14522" xr:uid="{62C6FCD2-0A6F-4CF5-A36E-3C5F40A8D4B8}"/>
    <cellStyle name="Comma 10 2 3 3 7 3" xfId="1504" xr:uid="{E1BD976E-B9B7-41E5-A11B-97B412D48BDB}"/>
    <cellStyle name="Comma 10 2 3 3 7 3 2" xfId="2509" xr:uid="{23F10CB4-EADA-43D1-9CA6-15ECED9BEFA3}"/>
    <cellStyle name="Comma 10 2 3 3 7 3 2 2" xfId="6270" xr:uid="{493A15D8-0D7C-45E8-A9AF-B0EE991A3EE2}"/>
    <cellStyle name="Comma 10 2 3 3 7 3 2 2 2" xfId="10361" xr:uid="{72A2CE1C-A53C-49E1-A373-5E442BC9CE58}"/>
    <cellStyle name="Comma 10 2 3 3 7 3 2 2 2 2" xfId="13493" xr:uid="{5561B410-D853-4ECC-B13A-75B38EEFA8ED}"/>
    <cellStyle name="Comma 10 2 3 3 7 3 2 2 2 3" xfId="16588" xr:uid="{191A3059-CCF1-4139-8AA0-A4D1CE60ABDF}"/>
    <cellStyle name="Comma 10 2 3 3 7 3 2 2 3" xfId="7855" xr:uid="{8A78DB49-9486-479D-BE7F-E4C5A8474619}"/>
    <cellStyle name="Comma 10 2 3 3 7 3 2 3" xfId="4184" xr:uid="{CD4BBE43-04D8-4A5B-88C9-1C7369E0B21E}"/>
    <cellStyle name="Comma 10 2 3 3 7 3 2 3 2" xfId="11949" xr:uid="{C9F3A9E3-49E7-4733-BAB7-F048D8FB93ED}"/>
    <cellStyle name="Comma 10 2 3 3 7 3 2 3 3" xfId="15044" xr:uid="{A233F4B0-29D6-48AC-B529-3B539768D961}"/>
    <cellStyle name="Comma 10 2 3 3 7 3 3" xfId="5357" xr:uid="{823D4205-FBAF-4FCB-B58D-370D1C8FFCED}"/>
    <cellStyle name="Comma 10 2 3 3 7 3 3 2" xfId="9503" xr:uid="{0C152649-609E-432E-B9A6-B61F265EE6AF}"/>
    <cellStyle name="Comma 10 2 3 3 7 3 3 2 2" xfId="12766" xr:uid="{E8A8701F-9464-4B46-80A7-70545394E661}"/>
    <cellStyle name="Comma 10 2 3 3 7 3 3 2 3" xfId="15861" xr:uid="{C4FC045B-B90D-4C3A-AF72-64EE2CC7EF87}"/>
    <cellStyle name="Comma 10 2 3 3 7 3 3 3" xfId="7128" xr:uid="{7F1351EB-6EA8-4718-9F0C-81A87964C384}"/>
    <cellStyle name="Comma 10 2 3 3 7 3 4" xfId="3457" xr:uid="{2D5B382E-4B37-4182-8C77-9E70F646E64F}"/>
    <cellStyle name="Comma 10 2 3 3 7 3 4 2" xfId="11222" xr:uid="{E7A87EB9-679D-4C42-A325-040AE692A3BA}"/>
    <cellStyle name="Comma 10 2 3 3 7 3 4 3" xfId="14317" xr:uid="{AB584D80-B4E5-4BBA-BF42-E88EF0B7DC6E}"/>
    <cellStyle name="Comma 10 2 3 3 7 4" xfId="1933" xr:uid="{12EA01F3-FC14-4E55-9B06-49292383F2EE}"/>
    <cellStyle name="Comma 10 2 3 3 7 4 2" xfId="5749" xr:uid="{F2E4F6CC-5FF0-44AF-8B02-A6F4D8FEF74F}"/>
    <cellStyle name="Comma 10 2 3 3 7 4 2 2" xfId="9841" xr:uid="{7874ADC3-0742-4FDB-A2DC-6E1C5165195E}"/>
    <cellStyle name="Comma 10 2 3 3 7 4 2 2 2" xfId="13091" xr:uid="{80F479D8-00CD-4C77-8071-50C071E6A401}"/>
    <cellStyle name="Comma 10 2 3 3 7 4 2 2 3" xfId="16186" xr:uid="{67037FEC-01E7-4448-96C0-B5BF204F857F}"/>
    <cellStyle name="Comma 10 2 3 3 7 4 2 3" xfId="7453" xr:uid="{20DE5F44-4370-492A-82EC-8A864B242479}"/>
    <cellStyle name="Comma 10 2 3 3 7 4 3" xfId="3782" xr:uid="{2672BD7C-672A-4467-916D-9578E19157F2}"/>
    <cellStyle name="Comma 10 2 3 3 7 4 3 2" xfId="11547" xr:uid="{5CCA0D31-9517-41FB-8AD9-A74609229DF7}"/>
    <cellStyle name="Comma 10 2 3 3 7 4 3 3" xfId="14642" xr:uid="{FA02C3B0-2DFB-4F4F-BDF8-700865EF0981}"/>
    <cellStyle name="Comma 10 2 3 3 7 5" xfId="5185" xr:uid="{2A48D6BC-CDE9-40A6-A989-E677EEB4A8E5}"/>
    <cellStyle name="Comma 10 2 3 3 7 5 2" xfId="9331" xr:uid="{342428D5-5DC3-4FE8-B3F0-DFFBDC311C9F}"/>
    <cellStyle name="Comma 10 2 3 3 7 5 2 2" xfId="12658" xr:uid="{7980CE35-37A1-4AE1-8CA6-D01B0BE7C953}"/>
    <cellStyle name="Comma 10 2 3 3 7 5 2 3" xfId="15753" xr:uid="{5DB0AB88-F9B6-456B-90AE-26E983E9EEFB}"/>
    <cellStyle name="Comma 10 2 3 3 7 5 3" xfId="7021" xr:uid="{BEA25219-421E-420B-A5F9-32218DD6B7B2}"/>
    <cellStyle name="Comma 10 2 3 3 7 6" xfId="3350" xr:uid="{0625FB22-1574-42FA-BEE2-4D597CEC33FE}"/>
    <cellStyle name="Comma 10 2 3 3 7 6 2" xfId="11115" xr:uid="{2CFCA90F-07AC-4625-8735-AEA7A8E14385}"/>
    <cellStyle name="Comma 10 2 3 3 7 6 3" xfId="14210" xr:uid="{49CEF157-3F34-4A8E-829D-8AC3D222237C}"/>
    <cellStyle name="Comma 10 2 3 3 8" xfId="175" xr:uid="{37AD4F64-86C4-4EC0-8F32-86F9933E96C7}"/>
    <cellStyle name="Comma 10 2 3 3 8 2" xfId="1090" xr:uid="{38643034-6F57-4854-9444-156DC8868E09}"/>
    <cellStyle name="Comma 10 2 3 3 8 2 2" xfId="1556" xr:uid="{7639AD32-E878-41A5-B49D-2BE563BA1E20}"/>
    <cellStyle name="Comma 10 2 3 3 8 2 2 2" xfId="1971" xr:uid="{F8448E2F-E232-4DEE-9883-7E3E9C6C53FC}"/>
    <cellStyle name="Comma 10 2 3 3 8 2 2 2 2" xfId="5787" xr:uid="{42FE8E49-7C62-4BB0-9C55-FB482AF5BDED}"/>
    <cellStyle name="Comma 10 2 3 3 8 2 2 2 2 2" xfId="9879" xr:uid="{03B3C1C8-3DD8-4A3E-B8CE-FB053D65FB17}"/>
    <cellStyle name="Comma 10 2 3 3 8 2 2 2 2 2 2" xfId="13129" xr:uid="{799236F8-58BA-4EB0-BE59-CFF1E8E880C7}"/>
    <cellStyle name="Comma 10 2 3 3 8 2 2 2 2 2 3" xfId="16224" xr:uid="{A6EF741F-BDCE-4AD0-AEFD-5976A8BCDFE2}"/>
    <cellStyle name="Comma 10 2 3 3 8 2 2 2 2 3" xfId="7491" xr:uid="{C76C3D08-44C1-4D70-9C8A-C3D83ECF0578}"/>
    <cellStyle name="Comma 10 2 3 3 8 2 2 2 3" xfId="3820" xr:uid="{004CF369-00B9-47C1-A182-3113B04450A2}"/>
    <cellStyle name="Comma 10 2 3 3 8 2 2 2 3 2" xfId="11585" xr:uid="{A62DFE1E-E345-4904-86FE-31C5FFE49B1B}"/>
    <cellStyle name="Comma 10 2 3 3 8 2 2 2 3 3" xfId="14680" xr:uid="{E268814E-91CB-4DB2-A2BC-758D710D8602}"/>
    <cellStyle name="Comma 10 2 3 3 8 2 2 3" xfId="5409" xr:uid="{FD8D4723-2EE3-4FB0-97E6-04CD73FAA5D6}"/>
    <cellStyle name="Comma 10 2 3 3 8 2 2 3 2" xfId="9554" xr:uid="{7E5B7B4E-7B55-4BB0-BC1F-DA1B642DF346}"/>
    <cellStyle name="Comma 10 2 3 3 8 2 2 3 2 2" xfId="12815" xr:uid="{8A97D536-281B-4078-85A8-6FA332BA96AA}"/>
    <cellStyle name="Comma 10 2 3 3 8 2 2 3 2 3" xfId="15910" xr:uid="{03C25D1A-ABC9-4838-AFBC-222B5E932D60}"/>
    <cellStyle name="Comma 10 2 3 3 8 2 2 3 3" xfId="7177" xr:uid="{30F5D77B-4857-4180-A3EC-F045A2A04602}"/>
    <cellStyle name="Comma 10 2 3 3 8 2 2 4" xfId="3506" xr:uid="{A71FF299-7962-4689-B3B8-958E833C0803}"/>
    <cellStyle name="Comma 10 2 3 3 8 2 2 4 2" xfId="11271" xr:uid="{74C10A3B-64CD-4C8F-AE3C-EE23F8C26501}"/>
    <cellStyle name="Comma 10 2 3 3 8 2 2 4 3" xfId="14366" xr:uid="{21FA4B3C-0575-4BF8-9D5F-4DCDD0E80BF8}"/>
    <cellStyle name="Comma 10 2 3 3 8 2 3" xfId="1390" xr:uid="{68E7097A-8F3A-4AA5-A417-BB8D4D37353A}"/>
    <cellStyle name="Comma 10 2 3 3 8 2 3 2" xfId="2395" xr:uid="{47E7294E-B993-4A2D-B292-8F44C16F4696}"/>
    <cellStyle name="Comma 10 2 3 3 8 2 3 2 2" xfId="6156" xr:uid="{05653E96-F90C-4226-903E-1550431BBFC0}"/>
    <cellStyle name="Comma 10 2 3 3 8 2 3 2 2 2" xfId="10247" xr:uid="{2D2C527F-238E-4D68-84CD-BED59F92F691}"/>
    <cellStyle name="Comma 10 2 3 3 8 2 3 2 2 2 2" xfId="13417" xr:uid="{45650C4C-CC10-4BA0-8B48-C61EDE104997}"/>
    <cellStyle name="Comma 10 2 3 3 8 2 3 2 2 2 3" xfId="16512" xr:uid="{7A08B4E7-E6A4-43AF-B3FD-6970656D1096}"/>
    <cellStyle name="Comma 10 2 3 3 8 2 3 2 2 3" xfId="7779" xr:uid="{C90CF7A8-D98D-4599-9578-B4C414EDB45A}"/>
    <cellStyle name="Comma 10 2 3 3 8 2 3 2 3" xfId="4108" xr:uid="{3A33576D-0484-4096-A1BF-2B8A66C385B4}"/>
    <cellStyle name="Comma 10 2 3 3 8 2 3 2 3 2" xfId="11873" xr:uid="{E53CA07A-AB7C-4CDE-BB7C-0E11242CDE98}"/>
    <cellStyle name="Comma 10 2 3 3 8 2 3 2 3 3" xfId="14968" xr:uid="{A265A4C7-24AE-462E-B93E-EBBBC8E80582}"/>
    <cellStyle name="Comma 10 2 3 3 8 2 3 3" xfId="5243" xr:uid="{2B010C4E-FEDE-461D-B37C-DF6F69060B0C}"/>
    <cellStyle name="Comma 10 2 3 3 8 2 3 3 2" xfId="9389" xr:uid="{2A13C61F-BC84-4033-A78E-B1B295721B2E}"/>
    <cellStyle name="Comma 10 2 3 3 8 2 3 3 2 2" xfId="12689" xr:uid="{ED2EB37F-74DB-4E7E-9502-6B18E787C79F}"/>
    <cellStyle name="Comma 10 2 3 3 8 2 3 3 2 3" xfId="15784" xr:uid="{859CC9BD-EBA3-42FE-B329-4551279B5E1A}"/>
    <cellStyle name="Comma 10 2 3 3 8 2 3 3 3" xfId="7052" xr:uid="{C534CC6C-24E1-47A4-9F65-992B9B622525}"/>
    <cellStyle name="Comma 10 2 3 3 8 2 3 4" xfId="3381" xr:uid="{3C96A766-A0EF-432C-8CFE-0FD279911A1B}"/>
    <cellStyle name="Comma 10 2 3 3 8 2 3 4 2" xfId="11146" xr:uid="{53B5D334-A9DD-4EA4-8522-73C32BEC6EEC}"/>
    <cellStyle name="Comma 10 2 3 3 8 2 3 4 3" xfId="14241" xr:uid="{B11CD1F8-769D-480D-BAFB-21F03DC6B269}"/>
    <cellStyle name="Comma 10 2 3 3 8 2 4" xfId="1873" xr:uid="{920887CB-545B-47CD-AC6B-D328744E6B94}"/>
    <cellStyle name="Comma 10 2 3 3 8 2 4 2" xfId="5689" xr:uid="{0915A7DF-954D-4F57-A9B9-C3EEBF7A451F}"/>
    <cellStyle name="Comma 10 2 3 3 8 2 4 2 2" xfId="9781" xr:uid="{1A3AA640-4964-4156-BC74-F1F83969D882}"/>
    <cellStyle name="Comma 10 2 3 3 8 2 4 2 2 2" xfId="13031" xr:uid="{A5BB58E7-78F2-47B4-A87B-9EF263F6D150}"/>
    <cellStyle name="Comma 10 2 3 3 8 2 4 2 2 3" xfId="16126" xr:uid="{5D86C463-47A9-4909-8720-E63AD1AA8BEC}"/>
    <cellStyle name="Comma 10 2 3 3 8 2 4 2 3" xfId="7393" xr:uid="{05F91EED-BF9C-469D-A9FE-5B7D398496FA}"/>
    <cellStyle name="Comma 10 2 3 3 8 2 4 3" xfId="3722" xr:uid="{B44DD65E-D7AA-4F97-8E3D-D0E80F7FF493}"/>
    <cellStyle name="Comma 10 2 3 3 8 2 4 3 2" xfId="11487" xr:uid="{2C34A05C-0B94-489A-ADEE-23D5EB7C8D80}"/>
    <cellStyle name="Comma 10 2 3 3 8 2 4 3 3" xfId="14582" xr:uid="{F8C503EB-765A-42A2-809F-989121D574C0}"/>
    <cellStyle name="Comma 10 2 3 3 8 2 5" xfId="4978" xr:uid="{5DA001B7-F673-43A8-A1C4-A231FDB390EF}"/>
    <cellStyle name="Comma 10 2 3 3 8 2 5 2" xfId="9125" xr:uid="{C55890CF-42F9-4294-A500-01A5F4DDA3A1}"/>
    <cellStyle name="Comma 10 2 3 3 8 2 5 2 2" xfId="12489" xr:uid="{E114FAF2-BCF1-4A8B-B899-A6488352C77C}"/>
    <cellStyle name="Comma 10 2 3 3 8 2 5 2 3" xfId="15584" xr:uid="{937F3456-5B78-46A0-B40C-4649D7D7AFB4}"/>
    <cellStyle name="Comma 10 2 3 3 8 2 5 3" xfId="6852" xr:uid="{F1FBA4ED-5F74-4385-A364-A75708D0DE10}"/>
    <cellStyle name="Comma 10 2 3 3 8 2 6" xfId="3181" xr:uid="{3ACC64DF-3CBB-4EF7-B09F-4B96F8D96EE4}"/>
    <cellStyle name="Comma 10 2 3 3 8 2 6 2" xfId="10946" xr:uid="{FFEA63A1-C403-4938-AA96-454D25D3BF0C}"/>
    <cellStyle name="Comma 10 2 3 3 8 2 6 3" xfId="14041" xr:uid="{024E323E-3601-4890-AF66-57A793E5F606}"/>
    <cellStyle name="Comma 10 2 3 3 8 3" xfId="1546" xr:uid="{7F2F353B-FE18-4CA1-87CE-3F887BEA78FF}"/>
    <cellStyle name="Comma 10 2 3 3 8 3 2" xfId="1964" xr:uid="{0C91A63B-AE5C-4B05-AAB9-73340224620F}"/>
    <cellStyle name="Comma 10 2 3 3 8 3 2 2" xfId="5780" xr:uid="{590A2D68-6E82-44F0-AF11-47256E1F04AD}"/>
    <cellStyle name="Comma 10 2 3 3 8 3 2 2 2" xfId="9872" xr:uid="{D63F983F-915C-4E2B-99C2-BD685F7F4163}"/>
    <cellStyle name="Comma 10 2 3 3 8 3 2 2 2 2" xfId="13122" xr:uid="{7609E777-EFED-4728-9118-0482CC9CBEBA}"/>
    <cellStyle name="Comma 10 2 3 3 8 3 2 2 2 3" xfId="16217" xr:uid="{4DC2AD96-0CA7-478F-B454-E344EB05C91F}"/>
    <cellStyle name="Comma 10 2 3 3 8 3 2 2 3" xfId="7484" xr:uid="{80215023-6280-471A-B5BE-11BB2A088E5F}"/>
    <cellStyle name="Comma 10 2 3 3 8 3 2 3" xfId="3813" xr:uid="{F9DF1B70-E79B-4294-9853-FF96D7763144}"/>
    <cellStyle name="Comma 10 2 3 3 8 3 2 3 2" xfId="11578" xr:uid="{A15FFB68-9EDE-411E-9599-891ABD37DF80}"/>
    <cellStyle name="Comma 10 2 3 3 8 3 2 3 3" xfId="14673" xr:uid="{C0D0D0C5-E0A6-477A-8BE4-ED125F3C1D8D}"/>
    <cellStyle name="Comma 10 2 3 3 8 3 3" xfId="5399" xr:uid="{126E275D-E527-4121-B06D-265345878508}"/>
    <cellStyle name="Comma 10 2 3 3 8 3 3 2" xfId="9545" xr:uid="{ADF5D48D-046F-42A1-B36E-946DDA49FCB0}"/>
    <cellStyle name="Comma 10 2 3 3 8 3 3 2 2" xfId="12806" xr:uid="{AB7A3245-1C1D-4C3D-B74C-FB37D6F2E17F}"/>
    <cellStyle name="Comma 10 2 3 3 8 3 3 2 3" xfId="15901" xr:uid="{F9867C7E-F013-49B5-B255-448653635CC8}"/>
    <cellStyle name="Comma 10 2 3 3 8 3 3 3" xfId="7168" xr:uid="{9A1ACE45-569D-48A2-8FB3-170DE298C936}"/>
    <cellStyle name="Comma 10 2 3 3 8 3 4" xfId="3497" xr:uid="{7D0606F1-29B0-48C0-91B1-13850C1B0A48}"/>
    <cellStyle name="Comma 10 2 3 3 8 3 4 2" xfId="11262" xr:uid="{8F59B732-7DF9-4CA9-AEBF-5CE607B6A344}"/>
    <cellStyle name="Comma 10 2 3 3 8 3 4 3" xfId="14357" xr:uid="{800B66EF-50B3-4C8B-A029-53EA0F9EEB81}"/>
    <cellStyle name="Comma 10 2 3 3 8 4" xfId="1379" xr:uid="{726B1E11-7DE8-4D10-B2DB-FE2CD7A185B3}"/>
    <cellStyle name="Comma 10 2 3 3 8 4 2" xfId="2385" xr:uid="{AF5BE79B-DAF6-4474-9187-413042B5115A}"/>
    <cellStyle name="Comma 10 2 3 3 8 4 2 2" xfId="6146" xr:uid="{E026EEA6-D44F-4992-8187-8C094B214EE6}"/>
    <cellStyle name="Comma 10 2 3 3 8 4 2 2 2" xfId="10237" xr:uid="{644B5429-7808-4A9B-B46B-52891BC8B7A2}"/>
    <cellStyle name="Comma 10 2 3 3 8 4 2 2 2 2" xfId="13413" xr:uid="{C8F3E870-9831-4330-9EE2-DC1232827E6D}"/>
    <cellStyle name="Comma 10 2 3 3 8 4 2 2 2 3" xfId="16508" xr:uid="{1DB17E2D-1388-41D8-86C0-AEDA165C9225}"/>
    <cellStyle name="Comma 10 2 3 3 8 4 2 2 3" xfId="7775" xr:uid="{EA728C71-CC24-4441-856C-8A15A975DE47}"/>
    <cellStyle name="Comma 10 2 3 3 8 4 2 3" xfId="4104" xr:uid="{DA47E2E5-3DA7-4015-A960-33E3AEA53CA4}"/>
    <cellStyle name="Comma 10 2 3 3 8 4 2 3 2" xfId="11869" xr:uid="{05129480-2D2C-4BE4-8C4D-8161A760AC44}"/>
    <cellStyle name="Comma 10 2 3 3 8 4 2 3 3" xfId="14964" xr:uid="{10EC028D-DEC5-4DB8-B032-593CD7A9AF92}"/>
    <cellStyle name="Comma 10 2 3 3 8 4 3" xfId="5232" xr:uid="{9380C794-C423-42F1-8515-ED33CC712C16}"/>
    <cellStyle name="Comma 10 2 3 3 8 4 3 2" xfId="9378" xr:uid="{0FCF4796-385B-429B-BA61-5A3017492D82}"/>
    <cellStyle name="Comma 10 2 3 3 8 4 3 2 2" xfId="12684" xr:uid="{49F265DF-5140-472D-942C-DCDCCF137ECD}"/>
    <cellStyle name="Comma 10 2 3 3 8 4 3 2 3" xfId="15779" xr:uid="{795A9989-84E0-4DED-ABA1-EB7C280E07EC}"/>
    <cellStyle name="Comma 10 2 3 3 8 4 3 3" xfId="7047" xr:uid="{2FF3AE3A-B171-4100-945B-E3152B21A5E5}"/>
    <cellStyle name="Comma 10 2 3 3 8 4 4" xfId="3376" xr:uid="{EE6EEA1E-8702-475B-9F00-FA9B21205C6E}"/>
    <cellStyle name="Comma 10 2 3 3 8 4 4 2" xfId="11141" xr:uid="{95B8FDC1-D3C9-4C47-8FAE-29ACAD92BEB6}"/>
    <cellStyle name="Comma 10 2 3 3 8 4 4 3" xfId="14236" xr:uid="{71FB9D83-3811-4C42-A158-1944B87713A6}"/>
    <cellStyle name="Comma 10 2 3 3 8 5" xfId="1074" xr:uid="{E599F3CA-284C-478E-9C37-922141024D0E}"/>
    <cellStyle name="Comma 10 2 3 3 8 5 2" xfId="4963" xr:uid="{488792E1-243C-4C7C-9A63-E02ECEF15121}"/>
    <cellStyle name="Comma 10 2 3 3 8 5 2 2" xfId="9110" xr:uid="{F42B2738-F739-4E1F-A31B-1ADF9CCE8306}"/>
    <cellStyle name="Comma 10 2 3 3 8 5 2 2 2" xfId="12480" xr:uid="{7C5FF46B-4222-4ECC-AF06-A2500ED89CED}"/>
    <cellStyle name="Comma 10 2 3 3 8 5 2 2 3" xfId="15575" xr:uid="{1038AA79-A4A9-4806-AD29-D99F96097DBC}"/>
    <cellStyle name="Comma 10 2 3 3 8 5 2 3" xfId="6843" xr:uid="{93502D28-AC12-4BAF-AFE9-5EA75C9B6793}"/>
    <cellStyle name="Comma 10 2 3 3 8 5 3" xfId="3172" xr:uid="{A82CA867-8D09-4C65-9514-EE89AFE494FA}"/>
    <cellStyle name="Comma 10 2 3 3 8 5 3 2" xfId="10937" xr:uid="{902993D3-A1F2-4C2B-BBA7-DDF8EBE93DD6}"/>
    <cellStyle name="Comma 10 2 3 3 8 5 3 3" xfId="14032" xr:uid="{85FA7413-7CE6-4741-9C73-631AE868F56F}"/>
    <cellStyle name="Comma 10 2 3 3 8 6" xfId="4458" xr:uid="{3D4217C4-76F4-4AC7-9E22-ED83EF67C98E}"/>
    <cellStyle name="Comma 10 2 3 3 8 6 2" xfId="8659" xr:uid="{6DFC38EE-6D24-4CB9-A97C-4BBC73C48F51}"/>
    <cellStyle name="Comma 10 2 3 3 8 6 2 2" xfId="12146" xr:uid="{05D9D290-68BC-4497-BF22-9106B9F6E612}"/>
    <cellStyle name="Comma 10 2 3 3 8 6 2 3" xfId="15241" xr:uid="{A001B7B9-A155-4A1B-AD56-A68260042817}"/>
    <cellStyle name="Comma 10 2 3 3 8 6 3" xfId="6506" xr:uid="{A136EE8E-8FD2-46A2-BAE4-66BAA9582684}"/>
    <cellStyle name="Comma 10 2 3 3 8 7" xfId="2838" xr:uid="{3D0AC2FC-0431-4EAC-9A72-09809E28BCAF}"/>
    <cellStyle name="Comma 10 2 3 3 8 7 2" xfId="10603" xr:uid="{0F10F933-C784-4031-B48E-DEA732363192}"/>
    <cellStyle name="Comma 10 2 3 3 8 7 3" xfId="13698" xr:uid="{8328D20E-8D32-40F6-B066-BBAA7D43EAB3}"/>
    <cellStyle name="Comma 10 2 3 3 9" xfId="1165" xr:uid="{1207772C-954B-490D-A6F9-A00BF60D72BD}"/>
    <cellStyle name="Comma 10 2 3 3 9 2" xfId="1603" xr:uid="{BD90328F-6EC5-4A48-BAC9-C9EE76B6A789}"/>
    <cellStyle name="Comma 10 2 3 3 9 2 2" xfId="2565" xr:uid="{D258D872-71D7-416F-B13E-DC937D46A309}"/>
    <cellStyle name="Comma 10 2 3 3 9 2 2 2" xfId="6326" xr:uid="{684BC569-A5A6-46F5-A8B5-693579A3BD1F}"/>
    <cellStyle name="Comma 10 2 3 3 9 2 2 2 2" xfId="10417" xr:uid="{0F101B07-7922-4590-A110-CCAEEF0B0C99}"/>
    <cellStyle name="Comma 10 2 3 3 9 2 2 2 2 2" xfId="13543" xr:uid="{71970DEC-FED7-4773-BDB1-83EB6F6BD507}"/>
    <cellStyle name="Comma 10 2 3 3 9 2 2 2 2 3" xfId="16638" xr:uid="{100A4124-7120-4672-A9DE-A709E28C938F}"/>
    <cellStyle name="Comma 10 2 3 3 9 2 2 2 3" xfId="7905" xr:uid="{E58922F8-FF84-4C57-A8F4-AF6EF4867DA2}"/>
    <cellStyle name="Comma 10 2 3 3 9 2 2 3" xfId="4234" xr:uid="{30D2D64B-DD6F-4283-9206-BD62CDA63278}"/>
    <cellStyle name="Comma 10 2 3 3 9 2 2 3 2" xfId="11999" xr:uid="{DC337376-7C01-436D-9A5E-A9CB537E7F53}"/>
    <cellStyle name="Comma 10 2 3 3 9 2 2 3 3" xfId="15094" xr:uid="{3C8D069E-72A5-4560-91FD-F0E0D8E77477}"/>
    <cellStyle name="Comma 10 2 3 3 9 2 3" xfId="5456" xr:uid="{E69AE727-E3C2-42A9-85AE-009B33174366}"/>
    <cellStyle name="Comma 10 2 3 3 9 2 3 2" xfId="9601" xr:uid="{B68A8034-3E50-47D8-8C31-B5FF4BC69728}"/>
    <cellStyle name="Comma 10 2 3 3 9 2 3 2 2" xfId="12859" xr:uid="{CF60EF3D-508E-4D51-89DE-700428CA57B4}"/>
    <cellStyle name="Comma 10 2 3 3 9 2 3 2 3" xfId="15954" xr:uid="{BD6D1567-70F1-488D-B27F-B92672C20A8A}"/>
    <cellStyle name="Comma 10 2 3 3 9 2 3 3" xfId="7221" xr:uid="{86AB6496-C847-4B1F-B467-CB92F2B0CBA9}"/>
    <cellStyle name="Comma 10 2 3 3 9 2 4" xfId="3550" xr:uid="{A486E74E-6B58-4942-A7F0-4AE83A086B77}"/>
    <cellStyle name="Comma 10 2 3 3 9 2 4 2" xfId="11315" xr:uid="{51AA07F3-FB0E-43D2-9A10-712A613324B6}"/>
    <cellStyle name="Comma 10 2 3 3 9 2 4 3" xfId="14410" xr:uid="{7A63991E-74D6-4D6A-9E51-6A0FF40B83D8}"/>
    <cellStyle name="Comma 10 2 3 3 9 3" xfId="1885" xr:uid="{1289C9CB-B8F5-46D7-99E6-306F3E902225}"/>
    <cellStyle name="Comma 10 2 3 3 9 3 2" xfId="5701" xr:uid="{FF538894-CCF0-48C6-AF77-97994DA82425}"/>
    <cellStyle name="Comma 10 2 3 3 9 3 2 2" xfId="9793" xr:uid="{D09A3E3D-5769-40F3-8970-57678BDE54E7}"/>
    <cellStyle name="Comma 10 2 3 3 9 3 2 2 2" xfId="13043" xr:uid="{DB492213-A0A0-42F5-ADEF-7A8AC50408AA}"/>
    <cellStyle name="Comma 10 2 3 3 9 3 2 2 3" xfId="16138" xr:uid="{3CD8BD1D-6393-4921-A599-17A3659FDE75}"/>
    <cellStyle name="Comma 10 2 3 3 9 3 2 3" xfId="7405" xr:uid="{1CC0D1E1-7738-47F0-B729-D9D13BBA4462}"/>
    <cellStyle name="Comma 10 2 3 3 9 3 3" xfId="3734" xr:uid="{57884C67-AB10-47D4-B141-034B32EDE991}"/>
    <cellStyle name="Comma 10 2 3 3 9 3 3 2" xfId="11499" xr:uid="{9996ADDA-3F2A-41D6-89D2-034FB71C8390}"/>
    <cellStyle name="Comma 10 2 3 3 9 3 3 3" xfId="14594" xr:uid="{711BACF1-5464-4585-93A9-77BB333D2C8E}"/>
    <cellStyle name="Comma 10 2 3 3 9 4" xfId="5044" xr:uid="{1E06DE75-ED50-43B7-811D-7E418BF93643}"/>
    <cellStyle name="Comma 10 2 3 3 9 4 2" xfId="9191" xr:uid="{9942983E-D9A4-4479-A3EF-24D4B0CF6EE4}"/>
    <cellStyle name="Comma 10 2 3 3 9 4 2 2" xfId="12533" xr:uid="{4C4F6947-C296-4154-BEB3-6FAD99352151}"/>
    <cellStyle name="Comma 10 2 3 3 9 4 2 3" xfId="15628" xr:uid="{D775686F-4073-4956-97D3-1244CEA3313E}"/>
    <cellStyle name="Comma 10 2 3 3 9 4 3" xfId="6896" xr:uid="{F7D6E3FF-FC64-49C8-82C4-D516F61B1A32}"/>
    <cellStyle name="Comma 10 2 3 3 9 5" xfId="3225" xr:uid="{E5025D9D-EE33-46DB-9332-C5605322CC1F}"/>
    <cellStyle name="Comma 10 2 3 3 9 5 2" xfId="10990" xr:uid="{EC8EC25D-A321-42BE-9CB3-5659934F4A63}"/>
    <cellStyle name="Comma 10 2 3 3 9 5 3" xfId="14085" xr:uid="{434D6955-110A-4451-85A7-C6DAD163EFCC}"/>
    <cellStyle name="Comma 10 2 3 4" xfId="1178" xr:uid="{51C9E585-56AD-4C92-ABE6-785B4CB76A7A}"/>
    <cellStyle name="Comma 10 2 3 4 2" xfId="5055" xr:uid="{797759AE-2F02-4227-84EF-B770F4EC0812}"/>
    <cellStyle name="Comma 10 2 3 4 2 2" xfId="9202" xr:uid="{6A95DB26-A097-462A-99DA-FA911BB51B18}"/>
    <cellStyle name="Comma 10 2 3 4 2 2 2" xfId="12543" xr:uid="{EF530E0B-3C5B-4AFE-896E-4738912AC244}"/>
    <cellStyle name="Comma 10 2 3 4 2 2 3" xfId="15638" xr:uid="{29E8F24E-34D7-4369-AC6A-B1FAAF396787}"/>
    <cellStyle name="Comma 10 2 3 4 2 3" xfId="6906" xr:uid="{DD8D77DC-2AEC-44D1-A876-03132057FBBA}"/>
    <cellStyle name="Comma 10 2 3 4 3" xfId="3235" xr:uid="{20572636-B019-4BD8-80E7-B60D9F3B7E4C}"/>
    <cellStyle name="Comma 10 2 3 4 3 2" xfId="11000" xr:uid="{6893C508-586D-47B2-9E86-A5475C4BEBE5}"/>
    <cellStyle name="Comma 10 2 3 4 3 3" xfId="14095" xr:uid="{EE5C8BDB-4B8C-455C-8651-830D0035499D}"/>
    <cellStyle name="Comma 10 2 3 5" xfId="2274" xr:uid="{FC043F29-AA90-4DA9-9290-0E44AF27E5AC}"/>
    <cellStyle name="Comma 10 2 3 5 2" xfId="6036" xr:uid="{1CFDC664-B774-47A4-A25C-3BC8196FF6A8}"/>
    <cellStyle name="Comma 10 2 3 5 2 2" xfId="10127" xr:uid="{FC3CEFE9-0875-4D18-AFEA-4EC2369FA9F8}"/>
    <cellStyle name="Comma 10 2 3 5 2 2 2" xfId="13331" xr:uid="{FC731E0F-1537-4F26-89B2-FC54F2EDF8C4}"/>
    <cellStyle name="Comma 10 2 3 5 2 2 3" xfId="16426" xr:uid="{18E77E60-B1CF-4610-AE9D-D6D10EA57891}"/>
    <cellStyle name="Comma 10 2 3 5 2 3" xfId="7693" xr:uid="{B3D53A59-4556-40C1-A17F-F5C48FD47D8A}"/>
    <cellStyle name="Comma 10 2 3 5 3" xfId="4022" xr:uid="{80606EA6-4529-4132-B3F7-1D7BB16A20F2}"/>
    <cellStyle name="Comma 10 2 3 5 3 2" xfId="11787" xr:uid="{D4B025A2-EF74-4624-A12C-958944FB0274}"/>
    <cellStyle name="Comma 10 2 3 5 3 3" xfId="14882" xr:uid="{CBD803F9-28F2-41EB-8114-4270AA1E0B4E}"/>
    <cellStyle name="Comma 10 2 3 6" xfId="4551" xr:uid="{D4481D58-4DE8-4CEA-A017-EEDBC46CD92A}"/>
    <cellStyle name="Comma 10 2 3 6 2" xfId="8727" xr:uid="{4E8646DD-192A-4C46-867E-98FC297D185C}"/>
    <cellStyle name="Comma 10 2 3 6 2 2" xfId="12206" xr:uid="{7970EEEE-E10A-4932-B8E6-5DD50CCD7849}"/>
    <cellStyle name="Comma 10 2 3 6 2 3" xfId="15301" xr:uid="{FE17221C-15B3-4188-B743-68D4634F4671}"/>
    <cellStyle name="Comma 10 2 3 6 3" xfId="6566" xr:uid="{D964023A-52AE-4A61-8E26-5248D96343C2}"/>
    <cellStyle name="Comma 10 2 3 7" xfId="2898" xr:uid="{E099B5BA-C9A9-4A4A-BAE6-9FFE1CE02725}"/>
    <cellStyle name="Comma 10 2 3 7 2" xfId="10663" xr:uid="{EF70FB6D-B45A-49DD-BEA4-1662325ADD5D}"/>
    <cellStyle name="Comma 10 2 3 7 3" xfId="13758" xr:uid="{D07EDD2B-F62A-43C7-A31B-A0093D0DB092}"/>
    <cellStyle name="Comma 10 2 4" xfId="563" xr:uid="{DAB6E0CB-1043-42CA-9AC8-989B984F586E}"/>
    <cellStyle name="Comma 10 2 4 2" xfId="797" xr:uid="{1B26D9BD-BF1E-4809-A377-04D4470EFDC3}"/>
    <cellStyle name="Comma 10 2 4 2 2" xfId="1690" xr:uid="{CD4C53B7-1661-4E7B-991A-6CD17A5A7327}"/>
    <cellStyle name="Comma 10 2 4 2 2 2" xfId="5543" xr:uid="{A08740B5-4B5D-4FCA-A405-C5699A3B1293}"/>
    <cellStyle name="Comma 10 2 4 2 2 2 2" xfId="9687" xr:uid="{BEFD4453-B16B-4074-B3BB-01AEE8F75E07}"/>
    <cellStyle name="Comma 10 2 4 2 2 2 2 2" xfId="12945" xr:uid="{BE30F3C9-C7ED-499F-9917-8477002BCCC4}"/>
    <cellStyle name="Comma 10 2 4 2 2 2 2 3" xfId="16040" xr:uid="{836FA876-15BB-4780-8926-F8ADA67954A8}"/>
    <cellStyle name="Comma 10 2 4 2 2 2 3" xfId="7307" xr:uid="{9C7F0F14-5AFD-4F38-9896-A31B7EE176DD}"/>
    <cellStyle name="Comma 10 2 4 2 2 3" xfId="3636" xr:uid="{5F549EDA-D20C-4D9E-82D9-F2B3D7AAE529}"/>
    <cellStyle name="Comma 10 2 4 2 2 3 2" xfId="11401" xr:uid="{4E478D19-B737-48A4-8882-969E23E24133}"/>
    <cellStyle name="Comma 10 2 4 2 2 3 3" xfId="14496" xr:uid="{902A4DE0-21D9-44A3-A19B-7F142529E799}"/>
    <cellStyle name="Comma 10 2 4 2 3" xfId="2610" xr:uid="{F249F4F6-B44A-4DF7-B8F9-B151BA441EF8}"/>
    <cellStyle name="Comma 10 2 4 2 3 2" xfId="6371" xr:uid="{03221E0F-3433-492F-B737-7F973703680C}"/>
    <cellStyle name="Comma 10 2 4 2 3 2 2" xfId="10462" xr:uid="{EABFFC9D-E154-4B43-9DDB-8E37845B8CEA}"/>
    <cellStyle name="Comma 10 2 4 2 3 2 2 2" xfId="13587" xr:uid="{8BDCF505-ED39-42E8-8AA0-BE69E07AC9C3}"/>
    <cellStyle name="Comma 10 2 4 2 3 2 2 3" xfId="16682" xr:uid="{7A2754BD-5009-4D9D-8CBF-A01DF015E500}"/>
    <cellStyle name="Comma 10 2 4 2 3 2 3" xfId="7949" xr:uid="{7F99F786-539D-46E7-9AFD-C27DD0F50599}"/>
    <cellStyle name="Comma 10 2 4 2 3 3" xfId="4278" xr:uid="{D9924270-2E62-435C-AF49-974CA72719FD}"/>
    <cellStyle name="Comma 10 2 4 2 3 3 2" xfId="12043" xr:uid="{8CEC3C9D-A56A-459E-B3B4-5F4D768FF4C5}"/>
    <cellStyle name="Comma 10 2 4 2 3 3 3" xfId="15138" xr:uid="{DFEB3F37-2803-4C0D-9CFA-DBB1A71A9301}"/>
    <cellStyle name="Comma 10 2 4 2 4" xfId="4851" xr:uid="{8C24A336-71D0-4013-8986-16F386337DFF}"/>
    <cellStyle name="Comma 10 2 4 2 4 2" xfId="8998" xr:uid="{4E350A5F-F892-4E90-9FE2-6D37DA9A2CBE}"/>
    <cellStyle name="Comma 10 2 4 2 4 2 2" xfId="12399" xr:uid="{78B5FC7C-947B-4A11-A0C0-F22F04F05208}"/>
    <cellStyle name="Comma 10 2 4 2 4 2 3" xfId="15494" xr:uid="{A7FB638C-83D9-45F1-950F-2D34EC06161A}"/>
    <cellStyle name="Comma 10 2 4 2 4 3" xfId="6762" xr:uid="{62AC08A9-A459-429E-84F3-615A2FCA37E1}"/>
    <cellStyle name="Comma 10 2 4 2 5" xfId="3091" xr:uid="{31FE6B8D-C676-4879-B795-282E5DC921E7}"/>
    <cellStyle name="Comma 10 2 4 2 5 2" xfId="10856" xr:uid="{7482B334-D783-452C-AEE9-38B6B8F4A39D}"/>
    <cellStyle name="Comma 10 2 4 2 5 3" xfId="13951" xr:uid="{BE4899A6-F26A-4BD7-80EA-A1E77CF79A55}"/>
    <cellStyle name="Comma 10 2 4 3" xfId="1294" xr:uid="{3F36C73C-7FF6-4A15-9BB8-7DA46C6CF6A5}"/>
    <cellStyle name="Comma 10 2 4 3 2" xfId="5148" xr:uid="{94A785B5-0F35-4707-8BA3-62FD0D4B5F15}"/>
    <cellStyle name="Comma 10 2 4 3 2 2" xfId="9294" xr:uid="{ADD669E5-884C-4FFE-B9E1-8E286658070A}"/>
    <cellStyle name="Comma 10 2 4 3 2 2 2" xfId="12621" xr:uid="{51FC9B34-F095-448D-8153-9B2FFBF55615}"/>
    <cellStyle name="Comma 10 2 4 3 2 2 3" xfId="15716" xr:uid="{0BD8D495-9BAC-4722-A4EF-C490C2392345}"/>
    <cellStyle name="Comma 10 2 4 3 2 3" xfId="6984" xr:uid="{5DCAA17A-EB55-4EA9-A0EF-74A0A3232486}"/>
    <cellStyle name="Comma 10 2 4 3 3" xfId="3313" xr:uid="{66E67E98-B0CC-4C08-976A-C83731989C01}"/>
    <cellStyle name="Comma 10 2 4 3 3 2" xfId="11078" xr:uid="{CADD29CB-D8DE-4469-8242-17E35C410F21}"/>
    <cellStyle name="Comma 10 2 4 3 3 3" xfId="14173" xr:uid="{1E060FCE-746A-4B28-805A-D5AFAD7027F9}"/>
    <cellStyle name="Comma 10 2 4 4" xfId="2337" xr:uid="{D87DE9D3-0E5A-4E14-B04A-A14F2EA99A62}"/>
    <cellStyle name="Comma 10 2 4 4 2" xfId="6098" xr:uid="{D144AA08-8BC3-435D-B85C-934131FDAC6E}"/>
    <cellStyle name="Comma 10 2 4 4 2 2" xfId="10189" xr:uid="{A5754A44-F336-44CE-BCEE-56A34B2AAA39}"/>
    <cellStyle name="Comma 10 2 4 4 2 2 2" xfId="13380" xr:uid="{2AA9782B-18D2-45EC-A914-C04A9255B4EB}"/>
    <cellStyle name="Comma 10 2 4 4 2 2 3" xfId="16475" xr:uid="{299A1DA7-B65B-4074-AE76-B2D87A94CA77}"/>
    <cellStyle name="Comma 10 2 4 4 2 3" xfId="7742" xr:uid="{34471935-83BF-4CEF-BF64-C3423197073A}"/>
    <cellStyle name="Comma 10 2 4 4 3" xfId="4071" xr:uid="{84131C07-513F-4DAC-86E1-C2B762A12289}"/>
    <cellStyle name="Comma 10 2 4 4 3 2" xfId="11836" xr:uid="{9A0943CB-BC16-413D-8C74-B3783D8B0477}"/>
    <cellStyle name="Comma 10 2 4 4 3 3" xfId="14931" xr:uid="{1575C917-C02E-4D48-A629-35458DA90A85}"/>
    <cellStyle name="Comma 10 2 4 5" xfId="4688" xr:uid="{FD8D70E8-C8B6-43E0-A9AF-3A63B4EF411C}"/>
    <cellStyle name="Comma 10 2 4 5 2" xfId="8847" xr:uid="{19B23F58-522C-4874-AF97-340B7708C628}"/>
    <cellStyle name="Comma 10 2 4 5 2 2" xfId="12300" xr:uid="{CE5AD2AD-8D82-49F0-A7D3-3272E04FD322}"/>
    <cellStyle name="Comma 10 2 4 5 2 3" xfId="15395" xr:uid="{5EB2FC1F-317E-4872-BD93-BA9797E205A1}"/>
    <cellStyle name="Comma 10 2 4 5 3" xfId="6662" xr:uid="{02B8266E-3F3F-4C84-AE67-EC76C33F4C4D}"/>
    <cellStyle name="Comma 10 2 4 6" xfId="2992" xr:uid="{D4E14B14-9ED0-40CD-8EF7-310477CFB8FD}"/>
    <cellStyle name="Comma 10 2 4 6 2" xfId="10757" xr:uid="{098569CD-86BD-46D5-A959-4E94E3159F52}"/>
    <cellStyle name="Comma 10 2 4 6 3" xfId="13852" xr:uid="{67886705-9926-42D2-9659-1BDEBA88FD6C}"/>
    <cellStyle name="Comma 10 2 5" xfId="621" xr:uid="{A3D92B61-FD36-4F1D-B564-E20C505372D8}"/>
    <cellStyle name="Comma 10 2 5 2" xfId="808" xr:uid="{6A67FBDC-1FBB-40B7-A060-AF8E34930523}"/>
    <cellStyle name="Comma 10 2 5 2 2" xfId="1712" xr:uid="{21438A84-D6B0-4325-AE53-3C6768F17BA6}"/>
    <cellStyle name="Comma 10 2 5 2 2 2" xfId="5565" xr:uid="{D39D9478-D23B-41F4-990E-1E6DA829A123}"/>
    <cellStyle name="Comma 10 2 5 2 2 2 2" xfId="9709" xr:uid="{A58889B9-55F6-4DAD-B91E-5CFC07E2089C}"/>
    <cellStyle name="Comma 10 2 5 2 2 2 2 2" xfId="12967" xr:uid="{94B677DE-23D0-4186-8082-85A062587744}"/>
    <cellStyle name="Comma 10 2 5 2 2 2 2 3" xfId="16062" xr:uid="{E9E0A5B9-C4B0-4940-A546-B80933D5C968}"/>
    <cellStyle name="Comma 10 2 5 2 2 2 3" xfId="7329" xr:uid="{4C1DC287-85F7-4618-9C3C-AE4888745E3C}"/>
    <cellStyle name="Comma 10 2 5 2 2 3" xfId="3658" xr:uid="{C61F2027-5010-4AAB-9055-3E3C0447E3E8}"/>
    <cellStyle name="Comma 10 2 5 2 2 3 2" xfId="11423" xr:uid="{29F363E6-74F0-4034-B20B-85D43CF1B40A}"/>
    <cellStyle name="Comma 10 2 5 2 2 3 3" xfId="14518" xr:uid="{C05E5D0F-5FA3-4018-BA42-FD9BB1E186DF}"/>
    <cellStyle name="Comma 10 2 5 2 3" xfId="2616" xr:uid="{34D0B607-C62F-4611-A5EC-F667BE7DFEC4}"/>
    <cellStyle name="Comma 10 2 5 2 3 2" xfId="6376" xr:uid="{A34EE6D5-C2FE-44D2-B9FB-4E36BEED0F72}"/>
    <cellStyle name="Comma 10 2 5 2 3 2 2" xfId="10467" xr:uid="{FF38E924-1388-48BC-B469-1FF148FF509D}"/>
    <cellStyle name="Comma 10 2 5 2 3 2 2 2" xfId="13592" xr:uid="{D2B02380-8309-442A-9040-6F5A9EAA18DD}"/>
    <cellStyle name="Comma 10 2 5 2 3 2 2 3" xfId="16687" xr:uid="{67A3A5C4-1372-47A8-A3B5-095DA28286EF}"/>
    <cellStyle name="Comma 10 2 5 2 3 2 3" xfId="7954" xr:uid="{6D5042F3-95CA-4D29-9922-9DFD658809ED}"/>
    <cellStyle name="Comma 10 2 5 2 3 3" xfId="4283" xr:uid="{62463B0B-8237-4950-A201-A3453D6B3643}"/>
    <cellStyle name="Comma 10 2 5 2 3 3 2" xfId="12048" xr:uid="{4BC39539-F65C-4F31-8148-4EC2C685B5A5}"/>
    <cellStyle name="Comma 10 2 5 2 3 3 3" xfId="15143" xr:uid="{59B46FC4-6970-4079-93D7-74FEA319A3AE}"/>
    <cellStyle name="Comma 10 2 5 2 4" xfId="4859" xr:uid="{96B58568-8C94-4DAF-8202-54C2B65F69FD}"/>
    <cellStyle name="Comma 10 2 5 2 4 2" xfId="9006" xr:uid="{C1F31AD4-E9C0-48DE-A2DC-0BD2C56584EC}"/>
    <cellStyle name="Comma 10 2 5 2 4 2 2" xfId="12406" xr:uid="{16E26023-E1D2-4FC8-A02E-0B0D1AB64EFD}"/>
    <cellStyle name="Comma 10 2 5 2 4 2 3" xfId="15501" xr:uid="{8AE9CABE-303C-4DF1-975D-4F55F262E606}"/>
    <cellStyle name="Comma 10 2 5 2 4 3" xfId="6769" xr:uid="{4F4591A0-0459-4B9C-8F03-041C976638CC}"/>
    <cellStyle name="Comma 10 2 5 2 5" xfId="3098" xr:uid="{0E8FC8DD-F589-4DAD-96F3-5A75B76F1870}"/>
    <cellStyle name="Comma 10 2 5 2 5 2" xfId="10863" xr:uid="{E38BBE37-6701-40AB-8048-217084F277A7}"/>
    <cellStyle name="Comma 10 2 5 2 5 3" xfId="13958" xr:uid="{1A89129C-96DD-4B2D-A3D8-4517262E98CE}"/>
    <cellStyle name="Comma 10 2 5 3" xfId="1323" xr:uid="{3D6C10EA-34CE-4FD1-9517-3C6A93BF504C}"/>
    <cellStyle name="Comma 10 2 5 3 2" xfId="5177" xr:uid="{9D4726DE-4617-4819-AAE2-ED500795FA03}"/>
    <cellStyle name="Comma 10 2 5 3 2 2" xfId="9323" xr:uid="{92B74973-8F6B-4126-9EB1-B0580D21AFAA}"/>
    <cellStyle name="Comma 10 2 5 3 2 2 2" xfId="12650" xr:uid="{51BBE64D-7E45-4B45-AC47-EC5434F2A113}"/>
    <cellStyle name="Comma 10 2 5 3 2 2 3" xfId="15745" xr:uid="{6C83D74B-0CED-4A3A-B3C9-8558C86C08A4}"/>
    <cellStyle name="Comma 10 2 5 3 2 3" xfId="7013" xr:uid="{38836D43-CF2A-4F02-9C91-7AE749400B22}"/>
    <cellStyle name="Comma 10 2 5 3 3" xfId="3342" xr:uid="{C64190DC-33A4-4AD3-9305-E67619CC4F5E}"/>
    <cellStyle name="Comma 10 2 5 3 3 2" xfId="11107" xr:uid="{0AFD7122-ACF6-4B58-ADC4-D9271BA9DA49}"/>
    <cellStyle name="Comma 10 2 5 3 3 3" xfId="14202" xr:uid="{74EE128B-8C06-4FAD-BC08-AAD923E59D7B}"/>
    <cellStyle name="Comma 10 2 5 4" xfId="2350" xr:uid="{2BA23B6D-4AB6-4E8C-9FFF-173B7A5D83F3}"/>
    <cellStyle name="Comma 10 2 5 4 2" xfId="6111" xr:uid="{4A65A527-7149-4AD1-94C7-507A2A6B6FF1}"/>
    <cellStyle name="Comma 10 2 5 4 2 2" xfId="10202" xr:uid="{7812FD41-3457-4EA1-9771-470F6BFF2080}"/>
    <cellStyle name="Comma 10 2 5 4 2 2 2" xfId="13393" xr:uid="{0D862AC3-2639-4DD2-8CCC-AA8092D70811}"/>
    <cellStyle name="Comma 10 2 5 4 2 2 3" xfId="16488" xr:uid="{0CBAB185-5FD4-432D-B27B-83F0EC35F576}"/>
    <cellStyle name="Comma 10 2 5 4 2 3" xfId="7755" xr:uid="{CF1DEECB-813B-4E88-8537-FED3822D4F1C}"/>
    <cellStyle name="Comma 10 2 5 4 3" xfId="4084" xr:uid="{E1DC3049-C5B0-43F5-8366-BFB14E4E0F45}"/>
    <cellStyle name="Comma 10 2 5 4 3 2" xfId="11849" xr:uid="{E469D7E6-C8CC-488E-98F4-BAA617F82892}"/>
    <cellStyle name="Comma 10 2 5 4 3 3" xfId="14944" xr:uid="{BFCA2461-FF13-43B1-9306-7B2B9A5C3E9B}"/>
    <cellStyle name="Comma 10 2 5 5" xfId="4716" xr:uid="{D3DDB06F-9B8B-46B0-B489-A7D2F5635988}"/>
    <cellStyle name="Comma 10 2 5 5 2" xfId="8865" xr:uid="{638F8BF7-CC21-4843-B885-FE045AFBFCD9}"/>
    <cellStyle name="Comma 10 2 5 5 2 2" xfId="12314" xr:uid="{EF679B0B-D7E8-4B3B-83C1-CDE5F643806A}"/>
    <cellStyle name="Comma 10 2 5 5 2 3" xfId="15409" xr:uid="{406780CB-8023-4AD3-BC1A-4D72A16DC881}"/>
    <cellStyle name="Comma 10 2 5 5 3" xfId="6676" xr:uid="{5F8C3D14-C205-407B-8C93-6B7B8345D1C0}"/>
    <cellStyle name="Comma 10 2 5 6" xfId="3006" xr:uid="{5F0645D6-D29E-4B2F-954A-FDF26961027C}"/>
    <cellStyle name="Comma 10 2 5 6 2" xfId="10771" xr:uid="{8F1CB426-C58A-4C3B-A088-3A9B46961B94}"/>
    <cellStyle name="Comma 10 2 5 6 3" xfId="13866" xr:uid="{62FD9D99-83FB-4484-916B-AA0C59DC6B0E}"/>
    <cellStyle name="Comma 10 2 6" xfId="670" xr:uid="{8622E7CB-F487-491D-A33F-DA727646611A}"/>
    <cellStyle name="Comma 10 2 6 2" xfId="1574" xr:uid="{2930BF70-CEA1-4459-A580-EF37CB937106}"/>
    <cellStyle name="Comma 10 2 6 2 2" xfId="2544" xr:uid="{CEA5E5B4-E28D-4FDF-A9FE-ECD4914F224C}"/>
    <cellStyle name="Comma 10 2 6 2 2 2" xfId="6305" xr:uid="{4193F574-83A6-445F-820B-46BE76719F9D}"/>
    <cellStyle name="Comma 10 2 6 2 2 2 2" xfId="10396" xr:uid="{8165FCAA-AC31-4F09-BCA2-252DA26BDB89}"/>
    <cellStyle name="Comma 10 2 6 2 2 2 2 2" xfId="13524" xr:uid="{02F5CF89-5B01-4083-9983-688F6FFA1364}"/>
    <cellStyle name="Comma 10 2 6 2 2 2 2 3" xfId="16619" xr:uid="{2D9D6A85-322F-4CB6-9DD6-16EEFE051C21}"/>
    <cellStyle name="Comma 10 2 6 2 2 2 3" xfId="7886" xr:uid="{30CC40F1-FB21-4E4E-B834-5C1DC17E0947}"/>
    <cellStyle name="Comma 10 2 6 2 2 3" xfId="4215" xr:uid="{798104F1-C3CF-4231-8BE1-E503006E03F3}"/>
    <cellStyle name="Comma 10 2 6 2 2 3 2" xfId="11980" xr:uid="{CA38EC95-ED2D-4767-8547-A2C960E46B79}"/>
    <cellStyle name="Comma 10 2 6 2 2 3 3" xfId="15075" xr:uid="{94F42C42-0077-4D36-A67D-4A74020D10DA}"/>
    <cellStyle name="Comma 10 2 6 2 3" xfId="5427" xr:uid="{06B91A7D-3F87-4037-AEBC-5F467DA2054D}"/>
    <cellStyle name="Comma 10 2 6 2 3 2" xfId="9572" xr:uid="{B601A7BC-B4AF-4E14-B2AD-FB56DBC02CB6}"/>
    <cellStyle name="Comma 10 2 6 2 3 2 2" xfId="12832" xr:uid="{0E50D6B2-52BA-465A-B74B-2872E2CE1C66}"/>
    <cellStyle name="Comma 10 2 6 2 3 2 3" xfId="15927" xr:uid="{435EEEFC-9759-425A-9851-6FCE903D745F}"/>
    <cellStyle name="Comma 10 2 6 2 3 3" xfId="7194" xr:uid="{6BF59517-433F-4A86-B154-D943F0CB6AF4}"/>
    <cellStyle name="Comma 10 2 6 2 4" xfId="3523" xr:uid="{786D148E-9389-44C9-B783-5A5FD44A9EC9}"/>
    <cellStyle name="Comma 10 2 6 2 4 2" xfId="11288" xr:uid="{1AE234BA-E9EC-4E6C-93DC-E79D784278C9}"/>
    <cellStyle name="Comma 10 2 6 2 4 3" xfId="14383" xr:uid="{FFC464E8-BC3C-48CC-80FB-596FCD0F818D}"/>
    <cellStyle name="Comma 10 2 6 3" xfId="1121" xr:uid="{BC207F56-99EB-4E98-86CE-F009C8FC0B56}"/>
    <cellStyle name="Comma 10 2 6 3 2" xfId="5004" xr:uid="{B2B4F685-E17E-488F-86B1-81A4FB3B73DF}"/>
    <cellStyle name="Comma 10 2 6 3 2 2" xfId="9151" xr:uid="{97E58245-66DB-4C36-A3FE-D879EBF4BE24}"/>
    <cellStyle name="Comma 10 2 6 3 2 2 2" xfId="12506" xr:uid="{059A2735-CC37-48C8-A418-9483962846EC}"/>
    <cellStyle name="Comma 10 2 6 3 2 2 3" xfId="15601" xr:uid="{1E538417-3E8B-4417-B934-6334C8089827}"/>
    <cellStyle name="Comma 10 2 6 3 2 3" xfId="6869" xr:uid="{C761F364-6C71-4986-9C65-47492063ADED}"/>
    <cellStyle name="Comma 10 2 6 3 3" xfId="3198" xr:uid="{FC218026-EB6D-4546-9EF4-90B5CA57EE36}"/>
    <cellStyle name="Comma 10 2 6 3 3 2" xfId="10963" xr:uid="{DAA839E0-EAF9-43AC-B6EE-DA7304E84779}"/>
    <cellStyle name="Comma 10 2 6 3 3 3" xfId="14058" xr:uid="{74F4D009-F8AD-45E6-AA17-046A2657F47D}"/>
    <cellStyle name="Comma 10 2 6 4" xfId="2235" xr:uid="{8B3730CD-319D-4883-8DC3-333A0B921E98}"/>
    <cellStyle name="Comma 10 2 6 4 2" xfId="5998" xr:uid="{73036887-E134-46F9-88C6-99DDDC873E9E}"/>
    <cellStyle name="Comma 10 2 6 4 2 2" xfId="10089" xr:uid="{16105A5A-41B5-43FB-ACCF-93427B2DE170}"/>
    <cellStyle name="Comma 10 2 6 4 2 2 2" xfId="13308" xr:uid="{F30977B8-AE76-4A7F-B19C-BFF2938FE276}"/>
    <cellStyle name="Comma 10 2 6 4 2 2 3" xfId="16403" xr:uid="{CE267ECD-E378-47E3-8232-E088794E4F2C}"/>
    <cellStyle name="Comma 10 2 6 4 2 3" xfId="7670" xr:uid="{B849BEA1-8AC9-4230-A131-8399D321AF01}"/>
    <cellStyle name="Comma 10 2 6 4 3" xfId="3999" xr:uid="{CDA22CC4-D20F-4D99-845E-C4C64E2938F6}"/>
    <cellStyle name="Comma 10 2 6 4 3 2" xfId="11764" xr:uid="{AAEF86E9-C54C-46BD-961D-3547899BFF5B}"/>
    <cellStyle name="Comma 10 2 6 4 3 3" xfId="14859" xr:uid="{04FE5C64-0003-4190-A990-30AF7F8B8464}"/>
    <cellStyle name="Comma 10 2 6 5" xfId="4739" xr:uid="{BEC91651-BB99-4A45-8214-0F35DCD34F04}"/>
    <cellStyle name="Comma 10 2 6 5 2" xfId="8887" xr:uid="{04C1512B-7FFE-46EF-ABEF-A6035923362F}"/>
    <cellStyle name="Comma 10 2 6 5 2 2" xfId="12325" xr:uid="{FDF64288-5586-4277-9401-9D9691B5B360}"/>
    <cellStyle name="Comma 10 2 6 5 2 3" xfId="15420" xr:uid="{DBA9A220-71B9-48DE-8459-513DEFCB6CDC}"/>
    <cellStyle name="Comma 10 2 6 5 3" xfId="6688" xr:uid="{D2E55715-A6D3-459F-91F7-4F650FF865AC}"/>
    <cellStyle name="Comma 10 2 6 6" xfId="3017" xr:uid="{695A2C33-6E2A-4403-B948-AD6150EC7FEB}"/>
    <cellStyle name="Comma 10 2 6 6 2" xfId="10782" xr:uid="{38671068-1449-4EA4-98E1-2D0E163DB888}"/>
    <cellStyle name="Comma 10 2 6 6 3" xfId="13877" xr:uid="{411F4148-9C00-4187-9C91-32FFB6F1B58F}"/>
    <cellStyle name="Comma 10 2 7" xfId="1278" xr:uid="{73D4B781-6DD2-436B-86AC-26D880D1879E}"/>
    <cellStyle name="Comma 10 2 7 2" xfId="1677" xr:uid="{DCDD6BF3-92A4-4ACE-9624-F08104CA9846}"/>
    <cellStyle name="Comma 10 2 7 2 2" xfId="2019" xr:uid="{558C1E33-D04A-445D-B65F-3CC636F06983}"/>
    <cellStyle name="Comma 10 2 7 2 2 2" xfId="5835" xr:uid="{9727BA6E-EF73-45FE-B774-1509D4165DF1}"/>
    <cellStyle name="Comma 10 2 7 2 2 2 2" xfId="9927" xr:uid="{2F3EC5C0-0566-4620-BF19-D1186B08B3C8}"/>
    <cellStyle name="Comma 10 2 7 2 2 2 2 2" xfId="13177" xr:uid="{87ED283A-4612-41E8-9B73-DCE6B1BBD9DA}"/>
    <cellStyle name="Comma 10 2 7 2 2 2 2 3" xfId="16272" xr:uid="{91F15290-E4CE-41A4-A47D-A9146D3CF5AE}"/>
    <cellStyle name="Comma 10 2 7 2 2 2 3" xfId="7539" xr:uid="{C2CBE55F-49CF-491A-A323-12F3119CB937}"/>
    <cellStyle name="Comma 10 2 7 2 2 3" xfId="3868" xr:uid="{07737EEE-8D08-4D32-937D-F248E9E79BB4}"/>
    <cellStyle name="Comma 10 2 7 2 2 3 2" xfId="11633" xr:uid="{423362CB-3F0B-4450-8A2F-E5B1B5095DBE}"/>
    <cellStyle name="Comma 10 2 7 2 2 3 3" xfId="14728" xr:uid="{E88AEC81-5B2E-4DE4-B4A1-30E4EEED915C}"/>
    <cellStyle name="Comma 10 2 7 2 3" xfId="5530" xr:uid="{A923F021-2A34-4AF8-9D54-D03B697FD12C}"/>
    <cellStyle name="Comma 10 2 7 2 3 2" xfId="9674" xr:uid="{D62E0E25-29F6-4125-BB98-36F60A3D083E}"/>
    <cellStyle name="Comma 10 2 7 2 3 2 2" xfId="12932" xr:uid="{B727323B-4855-478F-8BF3-4EA3EC52BC56}"/>
    <cellStyle name="Comma 10 2 7 2 3 2 3" xfId="16027" xr:uid="{DDD810E9-BC39-4AEF-BEF3-1F7D43F7BAD3}"/>
    <cellStyle name="Comma 10 2 7 2 3 3" xfId="7294" xr:uid="{7BEEACBF-676B-4824-A003-8618338A4ED8}"/>
    <cellStyle name="Comma 10 2 7 2 4" xfId="3623" xr:uid="{16C979FD-29BC-4FA3-8F66-EE053AA454B4}"/>
    <cellStyle name="Comma 10 2 7 2 4 2" xfId="11388" xr:uid="{F0045EFC-0070-4575-A6EB-BF444135F88B}"/>
    <cellStyle name="Comma 10 2 7 2 4 3" xfId="14483" xr:uid="{F780D4A0-707E-4FC3-94F5-B318DD511108}"/>
    <cellStyle name="Comma 10 2 7 3" xfId="1478" xr:uid="{0F9D8108-E0F8-4CF2-B126-50FA52EE38CB}"/>
    <cellStyle name="Comma 10 2 7 3 2" xfId="2483" xr:uid="{772BD988-39C0-4F69-9B15-86463FFA2DFF}"/>
    <cellStyle name="Comma 10 2 7 3 2 2" xfId="6244" xr:uid="{73D63ED4-8FEF-4E28-8AA8-9A44B31C73DA}"/>
    <cellStyle name="Comma 10 2 7 3 2 2 2" xfId="10335" xr:uid="{43C95A45-14B3-4F2F-BD52-89F959C3A77C}"/>
    <cellStyle name="Comma 10 2 7 3 2 2 2 2" xfId="13467" xr:uid="{1707E0BE-FCBE-4C51-85F1-ED5B2E5F6D48}"/>
    <cellStyle name="Comma 10 2 7 3 2 2 2 3" xfId="16562" xr:uid="{92FE8D2A-1ED6-410E-88BB-6295E7B1FBEB}"/>
    <cellStyle name="Comma 10 2 7 3 2 2 3" xfId="7829" xr:uid="{04328CE7-B1EE-4021-ABDF-242739A14CCD}"/>
    <cellStyle name="Comma 10 2 7 3 2 3" xfId="4158" xr:uid="{27EDC52C-70E9-46FF-AAC8-D7F8BD38FD7B}"/>
    <cellStyle name="Comma 10 2 7 3 2 3 2" xfId="11923" xr:uid="{83F0A274-E6A3-4119-9D5A-DA2866119AF9}"/>
    <cellStyle name="Comma 10 2 7 3 2 3 3" xfId="15018" xr:uid="{3199560D-C850-4406-9A96-3DE2C98F567B}"/>
    <cellStyle name="Comma 10 2 7 3 3" xfId="5331" xr:uid="{DC4C9FE2-8CA9-4B5D-B8CB-52A87D4E8FB0}"/>
    <cellStyle name="Comma 10 2 7 3 3 2" xfId="9477" xr:uid="{EA95A036-EEF9-44C6-A3B0-9FEC8D4499BB}"/>
    <cellStyle name="Comma 10 2 7 3 3 2 2" xfId="12740" xr:uid="{C98DCFF8-71CC-46B8-8BBA-679C84E239E1}"/>
    <cellStyle name="Comma 10 2 7 3 3 2 3" xfId="15835" xr:uid="{8125C58C-B83E-436F-8172-406D4B0817EB}"/>
    <cellStyle name="Comma 10 2 7 3 3 3" xfId="7102" xr:uid="{716B978E-A61A-4F0E-868D-5909700745C5}"/>
    <cellStyle name="Comma 10 2 7 3 4" xfId="3431" xr:uid="{38EC8629-72EB-46DB-9F2F-73EAFAA72CDD}"/>
    <cellStyle name="Comma 10 2 7 3 4 2" xfId="11196" xr:uid="{867538B9-F479-4180-8C72-39D30F3DC8B0}"/>
    <cellStyle name="Comma 10 2 7 3 4 3" xfId="14291" xr:uid="{F1AE8EB7-37B8-4F6A-BEAD-626BE6422E7B}"/>
    <cellStyle name="Comma 10 2 7 4" xfId="1909" xr:uid="{A7FCF5DE-5100-4A44-B40F-C467F1BF6649}"/>
    <cellStyle name="Comma 10 2 7 4 2" xfId="5725" xr:uid="{3D063921-921D-4BD9-99F0-3B5177E82984}"/>
    <cellStyle name="Comma 10 2 7 4 2 2" xfId="9817" xr:uid="{C46507D3-CD98-4081-8337-E5826FE62148}"/>
    <cellStyle name="Comma 10 2 7 4 2 2 2" xfId="13067" xr:uid="{36B2CB3E-8F1A-41CB-9BB1-75D370419C3A}"/>
    <cellStyle name="Comma 10 2 7 4 2 2 3" xfId="16162" xr:uid="{A010996A-B73E-4D11-B31D-CAEC37EB8E25}"/>
    <cellStyle name="Comma 10 2 7 4 2 3" xfId="7429" xr:uid="{09DF889B-F5A0-46E2-8029-A765AA1F31CC}"/>
    <cellStyle name="Comma 10 2 7 4 3" xfId="3758" xr:uid="{794CFC3D-7158-4678-9C76-A7B20C28291E}"/>
    <cellStyle name="Comma 10 2 7 4 3 2" xfId="11523" xr:uid="{BD739875-7973-416E-BF77-6BB35D2BF2A8}"/>
    <cellStyle name="Comma 10 2 7 4 3 3" xfId="14618" xr:uid="{28EE4FAA-5CD8-4E4D-B49B-570301CC96E2}"/>
    <cellStyle name="Comma 10 2 7 5" xfId="5135" xr:uid="{3D409C6A-CCFF-48A8-989E-93EF90AB485C}"/>
    <cellStyle name="Comma 10 2 7 5 2" xfId="9281" xr:uid="{24FC7AE8-0F89-481C-A4B5-15C0C300E7EE}"/>
    <cellStyle name="Comma 10 2 7 5 2 2" xfId="12608" xr:uid="{0D689408-2390-4140-9912-022D02743D72}"/>
    <cellStyle name="Comma 10 2 7 5 2 3" xfId="15703" xr:uid="{CA96DDB2-7CFE-40B6-BFB9-09E6FB26B149}"/>
    <cellStyle name="Comma 10 2 7 5 3" xfId="6971" xr:uid="{B62823FE-F901-4F2F-AD34-3F7255C0FC86}"/>
    <cellStyle name="Comma 10 2 7 6" xfId="3300" xr:uid="{FADB2D1A-AF2E-480A-8DDB-1C4BFC5616E1}"/>
    <cellStyle name="Comma 10 2 7 6 2" xfId="11065" xr:uid="{D4F6461B-00E4-40C4-BF50-D950ADDE93BB}"/>
    <cellStyle name="Comma 10 2 7 6 3" xfId="14160" xr:uid="{C7C5F1BB-85C6-46F0-BB83-8D63F5AF8A2E}"/>
    <cellStyle name="Comma 10 2 8" xfId="980" xr:uid="{FE764CDB-C4C6-47E3-AA0A-990A141423F8}"/>
    <cellStyle name="Comma 10 2 8 2" xfId="4888" xr:uid="{7B8C72D4-BFB5-48B7-AE87-068C53D739C0}"/>
    <cellStyle name="Comma 10 2 8 2 2" xfId="9035" xr:uid="{D63507F1-9AC5-40A5-A1A3-4F65EB9CB880}"/>
    <cellStyle name="Comma 10 2 8 2 2 2" xfId="12428" xr:uid="{E7DE055D-8FBD-4AF5-9F4B-66731D4A38ED}"/>
    <cellStyle name="Comma 10 2 8 2 2 3" xfId="15523" xr:uid="{A08E7262-2A20-4F4A-9899-F838F89522FA}"/>
    <cellStyle name="Comma 10 2 8 2 3" xfId="6791" xr:uid="{821B4DB9-C47C-4CC0-B166-C1426C37001C}"/>
    <cellStyle name="Comma 10 2 8 3" xfId="3120" xr:uid="{860E9570-9CFC-4998-B53E-DF702508A836}"/>
    <cellStyle name="Comma 10 2 8 3 2" xfId="10885" xr:uid="{858B8469-7DCA-4ECD-8B7D-C8BA9E160380}"/>
    <cellStyle name="Comma 10 2 8 3 3" xfId="13980" xr:uid="{5C3DCCB8-BB99-4922-857A-5F7352AB7BAE}"/>
    <cellStyle name="Comma 10 2 9" xfId="2081" xr:uid="{60DA7ABD-445E-42E3-A4E2-F93079880C2E}"/>
    <cellStyle name="Comma 10 2 9 2" xfId="5896" xr:uid="{EC7FA1BD-57BC-4970-9EEC-C2D23C1D21C9}"/>
    <cellStyle name="Comma 10 2 9 2 2" xfId="9988" xr:uid="{DDE47DEF-7300-4EBB-A870-200D056417FA}"/>
    <cellStyle name="Comma 10 2 9 2 2 2" xfId="13238" xr:uid="{9AB8A249-2160-4573-9B7F-EE175622BE90}"/>
    <cellStyle name="Comma 10 2 9 2 2 3" xfId="16333" xr:uid="{916FDB27-1DD2-46B1-8F7E-9982CC8AA6DF}"/>
    <cellStyle name="Comma 10 2 9 2 3" xfId="7600" xr:uid="{03855C28-27C5-400B-8EC0-F85874239499}"/>
    <cellStyle name="Comma 10 2 9 3" xfId="3929" xr:uid="{E1F2B7D9-95AB-4277-A523-3AD387E6195F}"/>
    <cellStyle name="Comma 10 2 9 3 2" xfId="11694" xr:uid="{8E00F029-0E77-4F78-8183-110F404D4093}"/>
    <cellStyle name="Comma 10 2 9 3 3" xfId="14789" xr:uid="{AD73CB40-A6AE-41E8-8B36-77E889368914}"/>
    <cellStyle name="Comma 10 3" xfId="462" xr:uid="{C3261855-EF67-4305-BE30-1028D8FC3B74}"/>
    <cellStyle name="Comma 10 3 2" xfId="732" xr:uid="{8D05804C-5F66-4B2C-8D89-7374061B033A}"/>
    <cellStyle name="Comma 10 3 2 2" xfId="1625" xr:uid="{11444BEC-2860-4891-ACB8-E8C9810D8599}"/>
    <cellStyle name="Comma 10 3 2 2 2" xfId="5478" xr:uid="{7488BD4A-F0ED-4DD9-9257-B108EA0DAC3E}"/>
    <cellStyle name="Comma 10 3 2 2 2 2" xfId="9622" xr:uid="{6CDC842A-EB3D-403A-A34D-793E17BAC18C}"/>
    <cellStyle name="Comma 10 3 2 2 2 2 2" xfId="12880" xr:uid="{9063F910-5AB8-47B8-AC75-42F74A5471D4}"/>
    <cellStyle name="Comma 10 3 2 2 2 2 3" xfId="15975" xr:uid="{D0838547-7F55-4BF8-8090-604900A4A070}"/>
    <cellStyle name="Comma 10 3 2 2 2 3" xfId="7242" xr:uid="{1E15ADF3-3913-469C-BCC6-17ACF1DC15DF}"/>
    <cellStyle name="Comma 10 3 2 2 3" xfId="3571" xr:uid="{0A9FAD64-7436-4944-9880-B900127603B3}"/>
    <cellStyle name="Comma 10 3 2 2 3 2" xfId="11336" xr:uid="{2FF5003F-203F-4261-812F-D4653B2856D9}"/>
    <cellStyle name="Comma 10 3 2 2 3 3" xfId="14431" xr:uid="{95B4117A-A735-4737-9212-301032726792}"/>
    <cellStyle name="Comma 10 3 2 3" xfId="2581" xr:uid="{822E5A1A-954C-4F0B-92F5-7ECBECF9EDF8}"/>
    <cellStyle name="Comma 10 3 2 3 2" xfId="6342" xr:uid="{8123209C-4C78-4F28-A898-91B1E2D34239}"/>
    <cellStyle name="Comma 10 3 2 3 2 2" xfId="10433" xr:uid="{1D0072B4-8E7B-45FE-B89D-063717B3D246}"/>
    <cellStyle name="Comma 10 3 2 3 2 2 2" xfId="13558" xr:uid="{99F2472A-FD8B-429D-B5B7-88A90207A1A4}"/>
    <cellStyle name="Comma 10 3 2 3 2 2 3" xfId="16653" xr:uid="{E19FA7CF-FBB9-4AC9-9B5D-F624BA1589B9}"/>
    <cellStyle name="Comma 10 3 2 3 2 3" xfId="7920" xr:uid="{9134275D-6928-4689-836E-AB5302C2E6A8}"/>
    <cellStyle name="Comma 10 3 2 3 3" xfId="4249" xr:uid="{34E1696F-2711-4A43-8D30-4708CAED2896}"/>
    <cellStyle name="Comma 10 3 2 3 3 2" xfId="12014" xr:uid="{6E6D046B-DB95-4DA0-91E8-7EA77887C40C}"/>
    <cellStyle name="Comma 10 3 2 3 3 3" xfId="15109" xr:uid="{F078212E-2462-4D1E-A17A-0129020CFF20}"/>
    <cellStyle name="Comma 10 3 2 4" xfId="4788" xr:uid="{0FC5ABE9-8D53-4F27-9A73-6A8619B52B05}"/>
    <cellStyle name="Comma 10 3 2 4 2" xfId="8935" xr:uid="{323F3781-3A91-4DEA-BF3B-583F81A1A31E}"/>
    <cellStyle name="Comma 10 3 2 4 2 2" xfId="12356" xr:uid="{4357D69D-580B-417B-8E28-7D779FD50BC7}"/>
    <cellStyle name="Comma 10 3 2 4 2 3" xfId="15451" xr:uid="{8A97EA36-2916-40D0-9AE4-8EC2FB606AF6}"/>
    <cellStyle name="Comma 10 3 2 4 3" xfId="6719" xr:uid="{AD87F79A-6A7D-4C5F-B149-BE1B04B83584}"/>
    <cellStyle name="Comma 10 3 2 5" xfId="3048" xr:uid="{2549F951-A3A1-4C7E-910A-1BD99A55B681}"/>
    <cellStyle name="Comma 10 3 2 5 2" xfId="10813" xr:uid="{0336D6A6-C7FA-42D5-ACC6-CC0332ABDAA2}"/>
    <cellStyle name="Comma 10 3 2 5 3" xfId="13908" xr:uid="{D57A726B-C5E7-4288-86BB-53EFBF5264F3}"/>
    <cellStyle name="Comma 10 3 3" xfId="1196" xr:uid="{6F9B8293-375C-420A-88B6-B66FC54D4ACB}"/>
    <cellStyle name="Comma 10 3 3 2" xfId="5069" xr:uid="{D6C8E86E-628A-4D0F-9316-012B8467DA0A}"/>
    <cellStyle name="Comma 10 3 3 2 2" xfId="9216" xr:uid="{EDF6B0D0-760E-4952-AD74-DC87F3B589D5}"/>
    <cellStyle name="Comma 10 3 3 2 2 2" xfId="12555" xr:uid="{EB81A5C5-EA17-4476-B014-51C1979693B1}"/>
    <cellStyle name="Comma 10 3 3 2 2 3" xfId="15650" xr:uid="{A8CF31FD-0314-4DA4-A63D-DDBDDD84118E}"/>
    <cellStyle name="Comma 10 3 3 2 3" xfId="6918" xr:uid="{2F65C2A5-BCF4-419B-AB17-685826E46DB1}"/>
    <cellStyle name="Comma 10 3 3 3" xfId="3247" xr:uid="{408A3752-6061-4E98-BBE6-D6A7A76E338A}"/>
    <cellStyle name="Comma 10 3 3 3 2" xfId="11012" xr:uid="{23066839-492F-4F96-8128-712892581E75}"/>
    <cellStyle name="Comma 10 3 3 3 3" xfId="14107" xr:uid="{0A16F195-C14D-46C3-A4EE-4FCBC4E0A095}"/>
    <cellStyle name="Comma 10 3 4" xfId="2284" xr:uid="{24AC6676-DDD2-4A07-B7E8-10DDB8A87A11}"/>
    <cellStyle name="Comma 10 3 4 2" xfId="6046" xr:uid="{660FC38D-648B-4358-B8E5-D1D1C99D8C6D}"/>
    <cellStyle name="Comma 10 3 4 2 2" xfId="10137" xr:uid="{147019EC-EC84-419D-8CEF-431AA36FDDBB}"/>
    <cellStyle name="Comma 10 3 4 2 2 2" xfId="13339" xr:uid="{5F6F839B-146B-42AB-B749-FFE1670432CD}"/>
    <cellStyle name="Comma 10 3 4 2 2 3" xfId="16434" xr:uid="{DCF311D0-AFE2-4FF6-9645-A94E1691C7BC}"/>
    <cellStyle name="Comma 10 3 4 2 3" xfId="7701" xr:uid="{EE2C6CD6-6059-4DB8-B842-8EF85B68F71A}"/>
    <cellStyle name="Comma 10 3 4 3" xfId="4030" xr:uid="{1A97BC47-8980-4692-9D6A-9DB5F68EDDCA}"/>
    <cellStyle name="Comma 10 3 4 3 2" xfId="11795" xr:uid="{95DE674C-4E34-4001-B0CB-566E15B344E2}"/>
    <cellStyle name="Comma 10 3 4 3 3" xfId="14890" xr:uid="{8C569D14-3088-4C20-991D-A7097883DB2C}"/>
    <cellStyle name="Comma 10 3 5" xfId="4633" xr:uid="{1BB082BE-7D56-4D52-832F-5A9430E93E7E}"/>
    <cellStyle name="Comma 10 3 5 2" xfId="8799" xr:uid="{A5221BA7-452B-4F66-811F-4188F037F78F}"/>
    <cellStyle name="Comma 10 3 5 2 2" xfId="12270" xr:uid="{BF8CBAA5-D52C-4612-9B8E-AF7C4290D51E}"/>
    <cellStyle name="Comma 10 3 5 2 3" xfId="15365" xr:uid="{FCC3BBDE-95E6-4B5F-9565-C1FC6E9A2C18}"/>
    <cellStyle name="Comma 10 3 5 3" xfId="6631" xr:uid="{79A7CE78-AA2A-4EC4-8CCB-42BBB043A7CB}"/>
    <cellStyle name="Comma 10 3 6" xfId="2962" xr:uid="{FBEE178C-A8E8-4D7B-8652-C2AC655D959C}"/>
    <cellStyle name="Comma 10 3 6 2" xfId="10727" xr:uid="{2D264DFD-33EC-4C8B-83CC-998B751F23DC}"/>
    <cellStyle name="Comma 10 3 6 3" xfId="13822" xr:uid="{6D254A6D-B916-41EF-8C0F-D5BB79781D64}"/>
    <cellStyle name="Comma 10 4" xfId="685" xr:uid="{ACF50BEC-4971-4CAA-9E28-4E4D49A0D55E}"/>
    <cellStyle name="Comma 10 4 2" xfId="1613" xr:uid="{A60B6D3A-27BD-4F08-8671-0671A6CED6E7}"/>
    <cellStyle name="Comma 10 4 2 2" xfId="5466" xr:uid="{6E9F39C6-EA5B-4ACE-86FC-084A535CC2E5}"/>
    <cellStyle name="Comma 10 4 2 2 2" xfId="9611" xr:uid="{CA34407E-C921-4722-801A-11AF0DF2B1E7}"/>
    <cellStyle name="Comma 10 4 2 2 2 2" xfId="12868" xr:uid="{E7847634-5F6B-402F-A2EC-84EB5A5CDA76}"/>
    <cellStyle name="Comma 10 4 2 2 2 3" xfId="15963" xr:uid="{44A408E6-FB14-485E-B8B9-0B3692F7676F}"/>
    <cellStyle name="Comma 10 4 2 2 3" xfId="7230" xr:uid="{1CCDAF8C-C822-486E-8679-49B54991F562}"/>
    <cellStyle name="Comma 10 4 2 3" xfId="3559" xr:uid="{B42D9C1F-A6C5-47FF-B1B2-4E7B653FA8DE}"/>
    <cellStyle name="Comma 10 4 2 3 2" xfId="11324" xr:uid="{1AC27C9A-4D91-4432-A75C-C0DE9B770709}"/>
    <cellStyle name="Comma 10 4 2 3 3" xfId="14419" xr:uid="{E226BD02-D947-4DA4-B784-B2D97724577D}"/>
    <cellStyle name="Comma 10 4 3" xfId="2574" xr:uid="{92A63A8A-F16C-4C1C-8FB1-95CD6B88FA60}"/>
    <cellStyle name="Comma 10 4 3 2" xfId="6335" xr:uid="{0773A0C9-689D-4151-A77C-A889681B82DA}"/>
    <cellStyle name="Comma 10 4 3 2 2" xfId="10426" xr:uid="{72D97997-E359-4F12-A989-47CD23DE723F}"/>
    <cellStyle name="Comma 10 4 3 2 2 2" xfId="13551" xr:uid="{315B8D59-9140-4037-96C1-3BC2ED3C626B}"/>
    <cellStyle name="Comma 10 4 3 2 2 3" xfId="16646" xr:uid="{BC1EEC06-D886-4FDF-ABE8-5BC741BF2DBE}"/>
    <cellStyle name="Comma 10 4 3 2 3" xfId="7913" xr:uid="{F5D72A26-EC41-47B0-9EA5-DEE59713DD04}"/>
    <cellStyle name="Comma 10 4 3 3" xfId="4242" xr:uid="{2F8C82D6-DAD9-49B9-8DE5-8297E67044BC}"/>
    <cellStyle name="Comma 10 4 3 3 2" xfId="12007" xr:uid="{3FBB1127-0707-46AF-93CC-293032F83BEC}"/>
    <cellStyle name="Comma 10 4 3 3 3" xfId="15102" xr:uid="{C7FB0B37-3DF5-4694-9633-0F3ABFF67389}"/>
    <cellStyle name="Comma 10 4 4" xfId="4753" xr:uid="{DD548EE4-EB48-429B-94F1-7007DA99C3E1}"/>
    <cellStyle name="Comma 10 4 4 2" xfId="8900" xr:uid="{7256639B-8A58-4AD3-9BFF-69CB9EEDC0B2}"/>
    <cellStyle name="Comma 10 4 4 2 2" xfId="12330" xr:uid="{8E21561A-AAAF-45DB-8272-83029F9FCF04}"/>
    <cellStyle name="Comma 10 4 4 2 3" xfId="15425" xr:uid="{E6D435C8-D3EF-491D-B0EF-BD25ABD1B7A7}"/>
    <cellStyle name="Comma 10 4 4 3" xfId="6693" xr:uid="{A8091FC8-5890-4A90-B694-B27B9B4E2E69}"/>
    <cellStyle name="Comma 10 4 5" xfId="3022" xr:uid="{B924091D-6F5C-400A-81A6-010DDB6BF090}"/>
    <cellStyle name="Comma 10 4 5 2" xfId="10787" xr:uid="{7ABA7490-93D6-4E11-BCA9-48BC72FAEA16}"/>
    <cellStyle name="Comma 10 4 5 3" xfId="13882" xr:uid="{090E19B3-521A-4D68-BB56-9A5EC7743BF3}"/>
    <cellStyle name="Comma 10 5" xfId="1177" xr:uid="{BFCA5B53-DCC4-44D0-824C-50DBFC61DA44}"/>
    <cellStyle name="Comma 10 5 2" xfId="2624" xr:uid="{D735B5A9-E438-46B1-9BFC-282B157CC8D9}"/>
    <cellStyle name="Comma 10 5 2 2" xfId="6380" xr:uid="{7A9D685B-0DE7-4516-B0DF-84B4E4B0D7D4}"/>
    <cellStyle name="Comma 10 5 2 2 2" xfId="10471" xr:uid="{28F8C190-F7B5-42AF-B474-8CF9B4989968}"/>
    <cellStyle name="Comma 10 5 2 2 2 2" xfId="13594" xr:uid="{96776DBC-304E-44AB-B3AB-DF608897BB17}"/>
    <cellStyle name="Comma 10 5 2 2 2 3" xfId="16689" xr:uid="{695298A5-3B4A-48A5-B254-1295179E4427}"/>
    <cellStyle name="Comma 10 5 2 2 3" xfId="7956" xr:uid="{8C59F0AF-C484-4ADF-B5DB-F7ED22ABB193}"/>
    <cellStyle name="Comma 10 5 2 3" xfId="4285" xr:uid="{4DA10842-38F9-4268-9E33-1DA777D65413}"/>
    <cellStyle name="Comma 10 5 2 3 2" xfId="12050" xr:uid="{518966AF-5E70-4873-BDBA-ECF06385274E}"/>
    <cellStyle name="Comma 10 5 2 3 3" xfId="15145" xr:uid="{1919ADBF-B0C4-4C90-A3BB-3423A2197E1F}"/>
    <cellStyle name="Comma 10 5 3" xfId="5054" xr:uid="{66C3CCC4-9FF9-4E9C-B44C-6B0C1B4AF690}"/>
    <cellStyle name="Comma 10 5 3 2" xfId="9201" xr:uid="{3D3C6F38-D267-40E2-BADB-D4D1270B9952}"/>
    <cellStyle name="Comma 10 5 3 2 2" xfId="12542" xr:uid="{633EC196-40A8-4B98-ACB6-AA4D12A5C749}"/>
    <cellStyle name="Comma 10 5 3 2 3" xfId="15637" xr:uid="{F1C8F7DD-321D-4A21-ADBD-BC16F00DAA62}"/>
    <cellStyle name="Comma 10 5 3 3" xfId="6905" xr:uid="{292B3FDA-2035-4031-B0F5-D87AEAD9D4BF}"/>
    <cellStyle name="Comma 10 5 4" xfId="3234" xr:uid="{CB82E592-76F0-46ED-BA39-FCF4AFAFE7AE}"/>
    <cellStyle name="Comma 10 5 4 2" xfId="10999" xr:uid="{49FA4E1D-01A7-4B4A-A89A-07C6898DAFB0}"/>
    <cellStyle name="Comma 10 5 4 3" xfId="14094" xr:uid="{B78505D6-1AFF-4E8B-AEAE-0FF083B5E83E}"/>
    <cellStyle name="Comma 10 6" xfId="366" xr:uid="{978D8003-4F8D-4664-8774-CAD9D63032E7}"/>
    <cellStyle name="Comma 10 6 2" xfId="2273" xr:uid="{DBDF703F-C827-47D2-BBCA-0E097E1F58EA}"/>
    <cellStyle name="Comma 10 6 2 2" xfId="6035" xr:uid="{83E7A14D-6C29-4FA0-8CA8-A734C6E0CC83}"/>
    <cellStyle name="Comma 10 6 2 2 2" xfId="10126" xr:uid="{837F6824-B85D-45E0-B32B-F59A0CFE3E77}"/>
    <cellStyle name="Comma 10 6 2 2 2 2" xfId="13330" xr:uid="{81467660-E27B-42E0-8C05-536C89ED733E}"/>
    <cellStyle name="Comma 10 6 2 2 2 3" xfId="16425" xr:uid="{CBF1F8D0-7377-4514-9FBE-16A971A2FAFF}"/>
    <cellStyle name="Comma 10 6 2 2 3" xfId="8077" xr:uid="{04CC40BE-DF35-470C-8CBA-3B15CCDFC6BF}"/>
    <cellStyle name="Comma 10 6 2 3" xfId="4021" xr:uid="{1CE9A852-56F9-496D-A8A8-566B3D9F83B5}"/>
    <cellStyle name="Comma 10 6 2 3 2" xfId="11786" xr:uid="{00D0401F-9496-4D74-8698-C41A8F947C6C}"/>
    <cellStyle name="Comma 10 6 2 3 3" xfId="14881" xr:uid="{B055F970-23C3-47A7-82FC-8C7427ED7958}"/>
    <cellStyle name="Comma 10 6 2 4" xfId="7692" xr:uid="{55D7E833-D56B-487B-B7DB-6BC153CA6A54}"/>
    <cellStyle name="Comma 10 6 3" xfId="4609" xr:uid="{7E5F3D03-A6F2-4C8F-844D-49CBF2846C7F}"/>
    <cellStyle name="Comma 10 6 3 2" xfId="8777" xr:uid="{43909468-877F-430B-827F-9A7DED0D4EEE}"/>
    <cellStyle name="Comma 10 6 3 2 2" xfId="12253" xr:uid="{54390978-717C-494E-A89D-C7535363F78F}"/>
    <cellStyle name="Comma 10 6 3 2 3" xfId="15348" xr:uid="{F28C59FD-DAAF-46BE-AB18-AAD824625416}"/>
    <cellStyle name="Comma 10 6 3 3" xfId="6613" xr:uid="{92C557CB-1EC4-4961-9DDC-8EC3CFCF5A99}"/>
    <cellStyle name="Comma 10 6 4" xfId="2945" xr:uid="{617494AA-01A3-49F2-BFC9-3528F8F7C89A}"/>
    <cellStyle name="Comma 10 6 4 2" xfId="10710" xr:uid="{1CA0009B-2826-4D28-9581-8584E18402C0}"/>
    <cellStyle name="Comma 10 6 4 3" xfId="13805" xr:uid="{27B2BC5A-A069-477A-95D7-945400A15541}"/>
    <cellStyle name="Comma 10 7" xfId="2720" xr:uid="{9EAAB6A5-8801-4EE5-AE67-4E7CC8A56D4D}"/>
    <cellStyle name="Comma 10 7 2" xfId="6413" xr:uid="{B4A3FBC7-08B3-4FCD-AA95-FC92629635D1}"/>
    <cellStyle name="Comma 10 7 2 2" xfId="10504" xr:uid="{F8BD02A1-3A78-48C3-98C7-E18AB8483956}"/>
    <cellStyle name="Comma 10 7 2 2 2" xfId="13614" xr:uid="{0CF3D8B9-507E-442E-8D3D-41E19FB6D00E}"/>
    <cellStyle name="Comma 10 7 2 2 3" xfId="16709" xr:uid="{0311678B-FC66-4CDE-8FE4-79A5A05C198A}"/>
    <cellStyle name="Comma 10 7 2 3" xfId="7976" xr:uid="{1E430226-AB98-46B5-9723-7E81415B584E}"/>
    <cellStyle name="Comma 10 7 3" xfId="4305" xr:uid="{1DD2B703-0A57-4761-A847-3263AB6F7E82}"/>
    <cellStyle name="Comma 10 7 3 2" xfId="12070" xr:uid="{5C6FFDA8-2861-43DB-91DC-864D22037C38}"/>
    <cellStyle name="Comma 10 7 3 3" xfId="15165" xr:uid="{9DE02B09-3119-456D-9DF8-AE2E8DA9784B}"/>
    <cellStyle name="Comma 10 8" xfId="4521" xr:uid="{A5801253-A609-46F5-86D7-020962C9AF38}"/>
    <cellStyle name="Comma 10 8 2" xfId="8707" xr:uid="{4D71B98B-257D-469C-B215-9BB0599B8A07}"/>
    <cellStyle name="Comma 10 8 2 2" xfId="12185" xr:uid="{CB8E8A0B-E8B1-412C-B50E-FC83F58BE20D}"/>
    <cellStyle name="Comma 10 8 2 3" xfId="15280" xr:uid="{614F469C-B6FE-4B05-A04F-BAA45068693E}"/>
    <cellStyle name="Comma 10 8 3" xfId="6545" xr:uid="{1BCD227B-39FD-4A52-9507-7F8BFAC79866}"/>
    <cellStyle name="Comma 10 9" xfId="2877" xr:uid="{B12E913B-025D-4976-87A2-8EE259417C99}"/>
    <cellStyle name="Comma 10 9 2" xfId="10642" xr:uid="{3882DE81-82FC-406C-B00C-A7477D030E6E}"/>
    <cellStyle name="Comma 10 9 3" xfId="13737" xr:uid="{B85D0E79-E9B3-4724-8384-5A42CA3C7C22}"/>
    <cellStyle name="Comma 100 10" xfId="42" xr:uid="{16EADDCB-C22F-4B18-B8B8-0CA8606D1575}"/>
    <cellStyle name="Comma 100 10 2" xfId="106" xr:uid="{7D51FD71-554F-454D-B2D9-0CC808117CC8}"/>
    <cellStyle name="Comma 100 10 2 2" xfId="324" xr:uid="{7DC692A4-A955-483F-A353-5A8BB0BEB06F}"/>
    <cellStyle name="Comma 100 10 2 2 2" xfId="1517" xr:uid="{11B8CF05-0B5E-4F28-8E1B-C876861E8F7E}"/>
    <cellStyle name="Comma 100 10 2 2 2 2" xfId="5370" xr:uid="{1E1711E6-7578-441F-9857-6E974578D0D3}"/>
    <cellStyle name="Comma 100 10 2 2 2 2 2" xfId="9516" xr:uid="{BD4FB3CD-C1E3-4AD5-8086-8B3C25757B69}"/>
    <cellStyle name="Comma 100 10 2 2 2 2 2 2" xfId="12778" xr:uid="{E05213FA-7302-4855-A67B-A644897A0D3A}"/>
    <cellStyle name="Comma 100 10 2 2 2 2 2 3" xfId="15873" xr:uid="{E9A20779-F6A6-4A75-918A-AAC4FC2359F4}"/>
    <cellStyle name="Comma 100 10 2 2 2 2 3" xfId="8030" xr:uid="{7CEC5AF0-8082-4A21-941D-64372EDB4C99}"/>
    <cellStyle name="Comma 100 10 2 2 2 3" xfId="3469" xr:uid="{02F5CB1A-1A92-47DA-8F7B-87861D2EB896}"/>
    <cellStyle name="Comma 100 10 2 2 2 3 2" xfId="11234" xr:uid="{F9E9A63D-4188-4FAE-B3E8-FCF1B236EC2E}"/>
    <cellStyle name="Comma 100 10 2 2 2 3 3" xfId="14329" xr:uid="{FBCFC8BD-1BDA-4E7C-B99C-8A71B16A5100}"/>
    <cellStyle name="Comma 100 10 2 2 2 4" xfId="7140" xr:uid="{7EA5EA68-5507-4B4F-920F-F1EBBA0AA412}"/>
    <cellStyle name="Comma 100 10 2 2 3" xfId="4571" xr:uid="{CA890F09-FF28-4081-AB19-CDEA00EFCFCD}"/>
    <cellStyle name="Comma 100 10 2 2 3 2" xfId="8746" xr:uid="{967620FF-DD4F-46AC-8E9A-17DFBE3169A9}"/>
    <cellStyle name="Comma 100 10 2 2 3 2 2" xfId="12225" xr:uid="{61CEC7D9-0A55-49C2-8CE6-AAD90A0FC422}"/>
    <cellStyle name="Comma 100 10 2 2 3 2 3" xfId="15320" xr:uid="{8F532FB1-2B5E-4F2D-8FA8-B058B8C3FCC5}"/>
    <cellStyle name="Comma 100 10 2 2 3 3" xfId="6585" xr:uid="{55698EB8-E7CF-4F9F-A501-3D9E823BD61B}"/>
    <cellStyle name="Comma 100 10 2 2 4" xfId="2917" xr:uid="{F01960BF-A7BC-499E-A2B3-415C2D9F2FAC}"/>
    <cellStyle name="Comma 100 10 2 2 4 2" xfId="10682" xr:uid="{030578AC-80D7-4A13-B845-6CEC4667CB1E}"/>
    <cellStyle name="Comma 100 10 2 2 4 3" xfId="13777" xr:uid="{200D334A-4DC5-4E74-A3F2-FEF2EADE27D1}"/>
    <cellStyle name="Comma 100 10 2 3" xfId="2521" xr:uid="{DAE395DA-99BA-461A-8AEB-E6E30719EA58}"/>
    <cellStyle name="Comma 100 10 2 3 2" xfId="6282" xr:uid="{21F8C90E-4B1A-43EC-A63E-A667CAD4B239}"/>
    <cellStyle name="Comma 100 10 2 3 2 2" xfId="10373" xr:uid="{A360DB80-4DC2-4CEB-ABF6-EDF9FB0747EF}"/>
    <cellStyle name="Comma 100 10 2 3 2 2 2" xfId="13504" xr:uid="{F79D7FB1-7065-4AB0-BABF-19A139E47077}"/>
    <cellStyle name="Comma 100 10 2 3 2 2 3" xfId="16599" xr:uid="{3578FC7A-4052-4B22-B82B-F2B2F348C1FB}"/>
    <cellStyle name="Comma 100 10 2 3 2 3" xfId="7866" xr:uid="{A26AE62C-190A-4C7B-AF11-6DA0D98EA6C0}"/>
    <cellStyle name="Comma 100 10 2 3 3" xfId="4195" xr:uid="{83A86FE1-9A1F-4629-8F9B-B5F6D8EB3E2A}"/>
    <cellStyle name="Comma 100 10 2 3 3 2" xfId="11960" xr:uid="{2062DED4-DB95-4B8B-BDFC-EF677FB31275}"/>
    <cellStyle name="Comma 100 10 2 3 3 3" xfId="15055" xr:uid="{2AA82D83-D572-49F4-A4B1-3CFE9AAC9653}"/>
    <cellStyle name="Comma 100 10 2 4" xfId="4392" xr:uid="{7863C220-5456-4C4E-BB2D-D8B67713D9B9}"/>
    <cellStyle name="Comma 100 10 2 4 2" xfId="8594" xr:uid="{5AB3C0E4-8C23-4AB7-A532-66237F65467D}"/>
    <cellStyle name="Comma 100 10 2 4 2 2" xfId="12112" xr:uid="{CE06C282-8895-47D2-B82A-6A1597E18BA5}"/>
    <cellStyle name="Comma 100 10 2 4 2 3" xfId="15207" xr:uid="{66787EDE-1965-4881-B20D-E8DA7291E7D4}"/>
    <cellStyle name="Comma 100 10 2 4 3" xfId="6472" xr:uid="{4C95D444-2308-4A92-8763-F76E181D2707}"/>
    <cellStyle name="Comma 100 10 2 5" xfId="2804" xr:uid="{BFB0A921-8DE4-4E6B-80A8-816094A8C689}"/>
    <cellStyle name="Comma 100 10 2 5 2" xfId="10569" xr:uid="{50B785E2-A039-462F-9C6E-86710A368ECF}"/>
    <cellStyle name="Comma 100 10 2 5 3" xfId="13664" xr:uid="{51D230A0-D1DC-493C-9967-9BB6F278CDA3}"/>
    <cellStyle name="Comma 100 10 3" xfId="298" xr:uid="{D9275280-0DD6-4D64-9730-923384B86DE1}"/>
    <cellStyle name="Comma 100 10 3 2" xfId="1028" xr:uid="{7B46A3AD-0041-4DF3-A9E2-8F459B1AAC89}"/>
    <cellStyle name="Comma 100 10 3 2 2" xfId="4921" xr:uid="{600CA73E-B2B3-4FFE-9C0E-A7519CC68E2C}"/>
    <cellStyle name="Comma 100 10 3 2 2 2" xfId="9068" xr:uid="{AC6F9D7E-2AA0-4F88-BD30-A22B7DAC45C6}"/>
    <cellStyle name="Comma 100 10 3 2 2 2 2" xfId="12452" xr:uid="{B1B7A2F3-D3CD-4F2F-AED6-21A393DB7EA8}"/>
    <cellStyle name="Comma 100 10 3 2 2 2 3" xfId="15547" xr:uid="{4428F8E5-9A69-48FD-A1B0-0A0812B385EE}"/>
    <cellStyle name="Comma 100 10 3 2 2 3" xfId="6815" xr:uid="{6D33DC28-8E1C-4442-A363-70E1C225873F}"/>
    <cellStyle name="Comma 100 10 3 2 3" xfId="3144" xr:uid="{E1132709-C276-4DEC-833E-EDD2E02BBB9A}"/>
    <cellStyle name="Comma 100 10 3 2 3 2" xfId="10909" xr:uid="{97DBF45F-4B04-48AE-9973-467DF9DBF030}"/>
    <cellStyle name="Comma 100 10 3 2 3 3" xfId="14004" xr:uid="{BD07B78C-686F-43C8-8FB9-F3DB43BB655C}"/>
    <cellStyle name="Comma 100 10 3 3" xfId="4545" xr:uid="{45682E44-07DF-4730-B8F2-AFE29CE38BBA}"/>
    <cellStyle name="Comma 100 10 3 3 2" xfId="8721" xr:uid="{D1AD2FD4-1B18-4D66-8F5D-22A264F8AF2E}"/>
    <cellStyle name="Comma 100 10 3 3 2 2" xfId="12200" xr:uid="{74DD5A0F-1AF1-44A2-A9EC-4FA39F068EBA}"/>
    <cellStyle name="Comma 100 10 3 3 2 3" xfId="15295" xr:uid="{B1727649-2C0D-43EB-A3F9-275E128515B6}"/>
    <cellStyle name="Comma 100 10 3 3 3" xfId="6560" xr:uid="{DEC32B6C-1512-4135-94A3-CAE426EB1EDC}"/>
    <cellStyle name="Comma 100 10 3 4" xfId="2892" xr:uid="{6C2C09A0-AAC8-477A-9E3C-EE962354B108}"/>
    <cellStyle name="Comma 100 10 3 4 2" xfId="10657" xr:uid="{62ABDA09-6461-40A5-9A77-7A0769649888}"/>
    <cellStyle name="Comma 100 10 3 4 3" xfId="13752" xr:uid="{34411287-D169-41D5-8C6D-839AA70B6DBA}"/>
    <cellStyle name="Comma 100 10 4" xfId="225" xr:uid="{67137D0A-FE1D-4CC1-923A-E02154DBD797}"/>
    <cellStyle name="Comma 100 10 4 2" xfId="681" xr:uid="{EEF9D0E1-A8BA-4B35-A408-6F9F540522BE}"/>
    <cellStyle name="Comma 100 10 4 2 2" xfId="4749" xr:uid="{E5447E6E-4F7E-4886-A1B2-BECE619FE945}"/>
    <cellStyle name="Comma 100 10 4 2 2 2" xfId="8896" xr:uid="{9C6FB149-CFA6-4633-94E1-C6B43F9216EF}"/>
    <cellStyle name="Comma 100 10 4 2 2 2 2" xfId="12328" xr:uid="{980D18A6-D34F-46DA-9B63-64482F36071B}"/>
    <cellStyle name="Comma 100 10 4 2 2 2 3" xfId="15423" xr:uid="{DFF32D05-6E29-4FFA-9F4C-A8B343AD4506}"/>
    <cellStyle name="Comma 100 10 4 2 2 3" xfId="6691" xr:uid="{17AA3D02-A743-43B8-96D2-D6E75774FE0F}"/>
    <cellStyle name="Comma 100 10 4 2 3" xfId="3020" xr:uid="{2E979667-70F0-4EB9-A2D8-E389556537EF}"/>
    <cellStyle name="Comma 100 10 4 2 3 2" xfId="10785" xr:uid="{9C1C943F-4B98-4B7C-8091-7C59FA06B456}"/>
    <cellStyle name="Comma 100 10 4 2 3 3" xfId="13880" xr:uid="{039D2064-2584-41CC-8E3C-1B1C9CC6B295}"/>
    <cellStyle name="Comma 100 10 4 3" xfId="4495" xr:uid="{739519AA-DE64-40D9-9E70-014D85C7448C}"/>
    <cellStyle name="Comma 100 10 4 3 2" xfId="1029" xr:uid="{C20E9214-279E-4C4C-85B1-8A2EB8EEB4A1}"/>
    <cellStyle name="Comma 100 10 4 3 2 2" xfId="1518" xr:uid="{08213CCD-7236-4246-AFE7-ACB8F07E1B36}"/>
    <cellStyle name="Comma 100 10 4 3 2 2 2" xfId="1945" xr:uid="{651BB891-64B8-4778-9E73-C85FB58701BF}"/>
    <cellStyle name="Comma 100 10 4 3 2 2 2 2" xfId="5761" xr:uid="{CE95F4DC-91CD-459E-ADB4-4A22105172A9}"/>
    <cellStyle name="Comma 100 10 4 3 2 2 2 2 2" xfId="9853" xr:uid="{AC474817-66FA-4138-BF30-997B2882BA35}"/>
    <cellStyle name="Comma 100 10 4 3 2 2 2 2 2 2" xfId="13103" xr:uid="{1AFF9434-653F-4D3A-9101-8516E5FBE049}"/>
    <cellStyle name="Comma 100 10 4 3 2 2 2 2 2 3" xfId="16198" xr:uid="{8E1CE4F6-0DE6-4216-B2B5-167BA9ADD7DF}"/>
    <cellStyle name="Comma 100 10 4 3 2 2 2 2 3" xfId="7465" xr:uid="{4F0CF04A-FE35-44FA-839B-279B327660AA}"/>
    <cellStyle name="Comma 100 10 4 3 2 2 2 3" xfId="3794" xr:uid="{13125813-4810-47CA-9F07-F831218DAA0B}"/>
    <cellStyle name="Comma 100 10 4 3 2 2 2 3 2" xfId="11559" xr:uid="{8ADF5D9E-CB99-4EB2-A1AE-8FA4AD49E2B4}"/>
    <cellStyle name="Comma 100 10 4 3 2 2 2 3 3" xfId="14654" xr:uid="{8ECF1B74-5AC4-4A77-9247-9464DF31B398}"/>
    <cellStyle name="Comma 100 10 4 3 2 2 3" xfId="5371" xr:uid="{6DB7A779-D147-4D3A-8A41-4425E7E03AB2}"/>
    <cellStyle name="Comma 100 10 4 3 2 2 3 2" xfId="9517" xr:uid="{33D23067-12B5-464E-9D4F-8E8C59E20EC3}"/>
    <cellStyle name="Comma 100 10 4 3 2 2 3 2 2" xfId="12779" xr:uid="{841D7344-935E-4AAF-B653-9F2E6DF03BD7}"/>
    <cellStyle name="Comma 100 10 4 3 2 2 3 2 3" xfId="15874" xr:uid="{97938B65-9DA6-4213-8100-02A113145DF8}"/>
    <cellStyle name="Comma 100 10 4 3 2 2 3 3" xfId="7141" xr:uid="{4D1FE43E-1CFD-4F46-A194-2AA6F7C0541B}"/>
    <cellStyle name="Comma 100 10 4 3 2 2 4" xfId="3470" xr:uid="{B0B2CAA2-D81A-45F4-8D28-DD4E1E58CE74}"/>
    <cellStyle name="Comma 100 10 4 3 2 2 4 2" xfId="11235" xr:uid="{D624DF5E-76A3-479A-AD52-E6B62CCB161A}"/>
    <cellStyle name="Comma 100 10 4 3 2 2 4 3" xfId="14330" xr:uid="{24D00527-7F66-4693-9DE9-ADF19788EE13}"/>
    <cellStyle name="Comma 100 10 4 3 2 3" xfId="1859" xr:uid="{AB18E4FD-55DF-4309-BBCF-A570019FB927}"/>
    <cellStyle name="Comma 100 10 4 3 2 3 2" xfId="5675" xr:uid="{36CB20D6-FBF3-4C63-BE69-43DA6C2B6957}"/>
    <cellStyle name="Comma 100 10 4 3 2 3 2 2" xfId="9767" xr:uid="{55D18548-313E-496C-9787-DCE873B612A9}"/>
    <cellStyle name="Comma 100 10 4 3 2 3 2 2 2" xfId="13017" xr:uid="{2E52F858-C62D-4FE8-9455-021CB3F7747D}"/>
    <cellStyle name="Comma 100 10 4 3 2 3 2 2 3" xfId="16112" xr:uid="{D009AEAD-BF0D-4069-BF28-50880FFBEF6D}"/>
    <cellStyle name="Comma 100 10 4 3 2 3 2 3" xfId="7379" xr:uid="{02884775-F529-42F2-A269-ADEC60AC5D2C}"/>
    <cellStyle name="Comma 100 10 4 3 2 3 3" xfId="3708" xr:uid="{98EDC799-F28C-45B1-8BCA-0EEB6D288BCA}"/>
    <cellStyle name="Comma 100 10 4 3 2 3 3 2" xfId="11473" xr:uid="{576C1DBC-0AAA-445C-8242-B53D073A4BDE}"/>
    <cellStyle name="Comma 100 10 4 3 2 3 3 3" xfId="14568" xr:uid="{2AAD0586-5AD9-4413-ADBF-F549858E62F5}"/>
    <cellStyle name="Comma 100 10 4 3 2 4" xfId="4922" xr:uid="{F72055F0-215D-4699-B921-88FFDFEC1273}"/>
    <cellStyle name="Comma 100 10 4 3 2 4 2" xfId="9069" xr:uid="{BED405CE-BE0E-4760-8A6D-30EAC6EA4601}"/>
    <cellStyle name="Comma 100 10 4 3 2 4 2 2" xfId="12453" xr:uid="{7B73B048-56B6-404E-BD2E-1BCC745330B2}"/>
    <cellStyle name="Comma 100 10 4 3 2 4 2 3" xfId="15548" xr:uid="{E2D504C5-C407-409C-9541-680E30EFA725}"/>
    <cellStyle name="Comma 100 10 4 3 2 4 3" xfId="6816" xr:uid="{0B964B20-C5AE-4A0C-BE23-93974FEE4FD8}"/>
    <cellStyle name="Comma 100 10 4 3 2 5" xfId="3145" xr:uid="{498F8B3B-C7D4-4568-8319-DC6C308E52DF}"/>
    <cellStyle name="Comma 100 10 4 3 2 5 2" xfId="10910" xr:uid="{51F35F3B-ED8C-4D8B-99B5-40DCC82BE763}"/>
    <cellStyle name="Comma 100 10 4 3 2 5 3" xfId="14005" xr:uid="{E691C8C0-E6AF-4A68-8070-CE83F4918E3B}"/>
    <cellStyle name="Comma 100 10 4 3 3" xfId="8688" xr:uid="{7F352DFE-1130-4FE0-A0AC-0B4CF8E8D193}"/>
    <cellStyle name="Comma 100 10 4 3 3 2" xfId="12165" xr:uid="{148AF444-8EDD-4C2A-978D-FDAAFC454715}"/>
    <cellStyle name="Comma 100 10 4 3 3 3" xfId="15260" xr:uid="{739E4CB2-5D8A-494C-979F-31E5582C9D8B}"/>
    <cellStyle name="Comma 100 10 4 3 4" xfId="6525" xr:uid="{FD904A68-D812-4087-8752-4BC01F95EF39}"/>
    <cellStyle name="Comma 100 10 4 4" xfId="2857" xr:uid="{56FD043D-B075-4313-8274-F846F52E51D2}"/>
    <cellStyle name="Comma 100 10 4 4 2" xfId="10622" xr:uid="{1491A198-40F0-4F68-B9FE-EA3FF01FF17D}"/>
    <cellStyle name="Comma 100 10 4 4 3" xfId="13717" xr:uid="{EBCF31A3-EB5D-4C9E-B268-088F1EF778A3}"/>
    <cellStyle name="Comma 100 10 5" xfId="2125" xr:uid="{65859817-CE50-4C3B-AC3E-F61CA3AD55EC}"/>
    <cellStyle name="Comma 100 10 5 2" xfId="5918" xr:uid="{F27F744D-9653-49FE-8B70-6258DACF1BDB}"/>
    <cellStyle name="Comma 100 10 5 2 2" xfId="10009" xr:uid="{AC41499D-3D3E-44D3-A121-4B5504DD1A88}"/>
    <cellStyle name="Comma 100 10 5 2 2 2" xfId="13259" xr:uid="{C47CB9BD-C11E-4E3E-8F53-C5D274B38211}"/>
    <cellStyle name="Comma 100 10 5 2 2 3" xfId="16354" xr:uid="{C7FA4C1E-E4E2-4580-B5E5-9E589EEB619D}"/>
    <cellStyle name="Comma 100 10 5 2 3" xfId="7621" xr:uid="{DB43739C-6FC8-44B2-8DF7-BE3E910165F4}"/>
    <cellStyle name="Comma 100 10 5 3" xfId="3950" xr:uid="{FAD5A5AB-43AF-456B-8181-288D994A9B59}"/>
    <cellStyle name="Comma 100 10 5 3 2" xfId="11715" xr:uid="{20EAFD91-92F2-4C96-AF52-97E81FDA4321}"/>
    <cellStyle name="Comma 100 10 5 3 3" xfId="14810" xr:uid="{45793608-4F0E-4417-945E-E351AF0B14D6}"/>
    <cellStyle name="Comma 100 10 6" xfId="4354" xr:uid="{C9FFDFAB-5B95-49BE-A7F4-F72AFE4B9F28}"/>
    <cellStyle name="Comma 100 10 6 2" xfId="8561" xr:uid="{FBEC5373-4A9D-4353-A5CC-0F319C953F39}"/>
    <cellStyle name="Comma 100 10 6 2 2" xfId="12087" xr:uid="{B7D25F0E-1E3C-47F5-BF0F-641BDABD829C}"/>
    <cellStyle name="Comma 100 10 6 2 3" xfId="15182" xr:uid="{4A57272F-733F-472E-BFA6-52946D896A87}"/>
    <cellStyle name="Comma 100 10 6 3" xfId="6447" xr:uid="{0E8FDEEC-32B0-4DF9-B0EA-59306F61E94F}"/>
    <cellStyle name="Comma 100 10 7" xfId="2779" xr:uid="{E2667F08-EDC9-4FE1-8816-1F8C2FEE5DF3}"/>
    <cellStyle name="Comma 100 10 7 2" xfId="10544" xr:uid="{EE528E78-5A46-4F80-9A87-E38E5A156C13}"/>
    <cellStyle name="Comma 100 10 7 3" xfId="13639" xr:uid="{ECDEC380-3229-4C4F-9C9C-4AA567FE8099}"/>
    <cellStyle name="Comma 100 8 2" xfId="74" xr:uid="{26E40A5B-490D-4CCE-A84B-E36A336BE827}"/>
    <cellStyle name="Comma 100 8 2 2" xfId="129" xr:uid="{9B9F3DDA-B400-42ED-8303-231426176A51}"/>
    <cellStyle name="Comma 100 8 2 2 2" xfId="336" xr:uid="{B4803AF2-C142-4591-A580-5F0FD74FEBF8}"/>
    <cellStyle name="Comma 100 8 2 2 2 2" xfId="1579" xr:uid="{C65C5D1F-F741-4334-A701-C31380E3A6D9}"/>
    <cellStyle name="Comma 100 8 2 2 2 2 2" xfId="5432" xr:uid="{97178675-27E4-4D43-9645-9B0704CAE089}"/>
    <cellStyle name="Comma 100 8 2 2 2 2 2 2" xfId="9577" xr:uid="{3AF8EEF8-2378-4084-997B-ED9557DDFB70}"/>
    <cellStyle name="Comma 100 8 2 2 2 2 2 2 2" xfId="12837" xr:uid="{A21DD419-AD77-450D-9435-A93AB3B33334}"/>
    <cellStyle name="Comma 100 8 2 2 2 2 2 2 3" xfId="15932" xr:uid="{B6DF45D1-6089-4F93-8E59-402F5133D7DF}"/>
    <cellStyle name="Comma 100 8 2 2 2 2 2 3" xfId="8033" xr:uid="{9EAD2558-8F22-4B1B-B78F-F2FD39258931}"/>
    <cellStyle name="Comma 100 8 2 2 2 2 3" xfId="3528" xr:uid="{F3630322-FCAA-4C0B-B4AF-1D517B155474}"/>
    <cellStyle name="Comma 100 8 2 2 2 2 3 2" xfId="11293" xr:uid="{C63340D0-88FC-4162-A4A1-0CC537CB8E95}"/>
    <cellStyle name="Comma 100 8 2 2 2 2 3 3" xfId="14388" xr:uid="{3DB5A049-D2F7-4C00-A946-EDCC0F85409A}"/>
    <cellStyle name="Comma 100 8 2 2 2 2 4" xfId="7199" xr:uid="{1E950BB7-6FF8-4F99-AE67-06096AAE7555}"/>
    <cellStyle name="Comma 100 8 2 2 2 3" xfId="4583" xr:uid="{14DFC670-6A62-469D-89B5-E0D16FF73CDD}"/>
    <cellStyle name="Comma 100 8 2 2 2 3 2" xfId="8758" xr:uid="{BEC65D21-3AA4-4009-86D2-954BADFDF5F2}"/>
    <cellStyle name="Comma 100 8 2 2 2 3 2 2" xfId="12237" xr:uid="{F44A1993-2C87-4540-A4D4-1289C72D90CB}"/>
    <cellStyle name="Comma 100 8 2 2 2 3 2 3" xfId="15332" xr:uid="{1F13B691-A866-4DDE-9BE0-3DF823152CAD}"/>
    <cellStyle name="Comma 100 8 2 2 2 3 3" xfId="6597" xr:uid="{C9CDC0C3-95B0-4DA0-91AF-9E8031DE8674}"/>
    <cellStyle name="Comma 100 8 2 2 2 4" xfId="2929" xr:uid="{D5438FD8-7B33-4EDC-AA9F-718B00E38EEA}"/>
    <cellStyle name="Comma 100 8 2 2 2 4 2" xfId="10694" xr:uid="{192A79EC-0E47-4A53-93F9-7CA69E03442B}"/>
    <cellStyle name="Comma 100 8 2 2 2 4 3" xfId="13789" xr:uid="{72D9E6C3-DCD6-453E-BE5E-A791165CCC70}"/>
    <cellStyle name="Comma 100 8 2 2 3" xfId="2545" xr:uid="{A9F07942-1632-4ABD-BBDD-BDE95931DB09}"/>
    <cellStyle name="Comma 100 8 2 2 3 2" xfId="6306" xr:uid="{885A3E7D-BA6E-47C2-8B82-624B6714FF68}"/>
    <cellStyle name="Comma 100 8 2 2 3 2 2" xfId="10397" xr:uid="{EF7DB159-D42B-4C2B-9F7A-E0CB73FDFA67}"/>
    <cellStyle name="Comma 100 8 2 2 3 2 2 2" xfId="13525" xr:uid="{97597E9A-3DFC-47FE-932F-9CFC627EC453}"/>
    <cellStyle name="Comma 100 8 2 2 3 2 2 3" xfId="16620" xr:uid="{8CB70CD1-0ED8-4EBF-A071-A0B0EC9BBAC0}"/>
    <cellStyle name="Comma 100 8 2 2 3 2 3" xfId="7887" xr:uid="{BE01C3E5-6119-4841-9223-213DFCABFA5E}"/>
    <cellStyle name="Comma 100 8 2 2 3 3" xfId="4216" xr:uid="{2D844FA1-BA54-4981-9B9E-FA017004D5AB}"/>
    <cellStyle name="Comma 100 8 2 2 3 3 2" xfId="11981" xr:uid="{7A0D009D-470C-4E4C-B824-824EA32F30E8}"/>
    <cellStyle name="Comma 100 8 2 2 3 3 3" xfId="15076" xr:uid="{0E1F22B7-964F-41CA-B575-FF89A666F08F}"/>
    <cellStyle name="Comma 100 8 2 2 4" xfId="4415" xr:uid="{1044CDD0-D45D-44CB-928C-383BE5336347}"/>
    <cellStyle name="Comma 100 8 2 2 4 2" xfId="8617" xr:uid="{40E7CEBE-DBA4-4A9B-BF04-3C0A63F3B2EC}"/>
    <cellStyle name="Comma 100 8 2 2 4 2 2" xfId="12124" xr:uid="{E0205989-F360-466E-83AD-E9031335E913}"/>
    <cellStyle name="Comma 100 8 2 2 4 2 3" xfId="15219" xr:uid="{6EDE03FB-4B37-4E13-BE39-B71CEC714BB0}"/>
    <cellStyle name="Comma 100 8 2 2 4 3" xfId="6484" xr:uid="{AD4F95CB-D195-4635-9A95-A31FF5BB7A7E}"/>
    <cellStyle name="Comma 100 8 2 2 5" xfId="2816" xr:uid="{6E116B6F-C205-4013-A7EC-7D5CB9E938C5}"/>
    <cellStyle name="Comma 100 8 2 2 5 2" xfId="10581" xr:uid="{F76E2059-A8FE-49F7-A740-C5EAF4B3A2EB}"/>
    <cellStyle name="Comma 100 8 2 2 5 3" xfId="13676" xr:uid="{C7CFE6CD-C8B1-42E8-AF03-4CF31CE5B8BF}"/>
    <cellStyle name="Comma 100 8 2 3" xfId="310" xr:uid="{568EB337-7F6F-4375-84B5-A74DF0B1E9D8}"/>
    <cellStyle name="Comma 100 8 2 3 2" xfId="1131" xr:uid="{91E85293-0D12-4474-AF52-639129147640}"/>
    <cellStyle name="Comma 100 8 2 3 2 2" xfId="5013" xr:uid="{1FF5DCEE-D0FD-4B9E-B304-0BFE08FAB308}"/>
    <cellStyle name="Comma 100 8 2 3 2 2 2" xfId="9160" xr:uid="{F76A5A1B-B93E-4EA2-A4CB-A39C1376E864}"/>
    <cellStyle name="Comma 100 8 2 3 2 2 2 2" xfId="12511" xr:uid="{4E468612-7243-4EDA-8C94-7B27EEE680B7}"/>
    <cellStyle name="Comma 100 8 2 3 2 2 2 3" xfId="15606" xr:uid="{DFF3B133-73D0-4DBC-9B70-7CBBD2576ACE}"/>
    <cellStyle name="Comma 100 8 2 3 2 2 3" xfId="8024" xr:uid="{1279F360-E6D4-47EA-8CD3-3B4068454E33}"/>
    <cellStyle name="Comma 100 8 2 3 2 3" xfId="3203" xr:uid="{FE17549D-089C-4A07-A4B1-E0E330F0E6BD}"/>
    <cellStyle name="Comma 100 8 2 3 2 3 2" xfId="10968" xr:uid="{21A036AB-7531-4E65-85CA-D96FE210A84A}"/>
    <cellStyle name="Comma 100 8 2 3 2 3 3" xfId="14063" xr:uid="{6745A30C-F04D-47AF-A70D-671B03969A02}"/>
    <cellStyle name="Comma 100 8 2 3 2 4" xfId="6874" xr:uid="{B22B2CAB-C33E-4BB1-8325-9965F9BCE9F4}"/>
    <cellStyle name="Comma 100 8 2 3 3" xfId="4557" xr:uid="{B0A5144E-2A04-4AE0-9F00-4AB23DCD5709}"/>
    <cellStyle name="Comma 100 8 2 3 3 2" xfId="8733" xr:uid="{15E826C9-894C-4EBF-B725-CA211ECA4E09}"/>
    <cellStyle name="Comma 100 8 2 3 3 2 2" xfId="12212" xr:uid="{DC09B7CF-770C-41B8-A1A7-906A4463698D}"/>
    <cellStyle name="Comma 100 8 2 3 3 2 3" xfId="15307" xr:uid="{C8A6DAC7-49E6-422E-B95E-A1C1ADD41DD8}"/>
    <cellStyle name="Comma 100 8 2 3 3 3" xfId="6572" xr:uid="{F14CF698-8F5B-4232-AAD5-0408392D8D17}"/>
    <cellStyle name="Comma 100 8 2 3 4" xfId="2904" xr:uid="{C1A628B1-7C22-4D9F-AF83-DFF66E763B5D}"/>
    <cellStyle name="Comma 100 8 2 3 4 2" xfId="10669" xr:uid="{2DF23845-86CC-4B0C-8906-8E965D712BEA}"/>
    <cellStyle name="Comma 100 8 2 3 4 3" xfId="13764" xr:uid="{EF08EB5D-EDE5-40F2-8D02-760236EF3618}"/>
    <cellStyle name="Comma 100 8 2 4" xfId="2241" xr:uid="{AB17A1A4-ECF7-4F12-A76C-109CD1484D43}"/>
    <cellStyle name="Comma 100 8 2 4 2" xfId="6003" xr:uid="{5C51E171-E247-4391-B93C-0106071C06A8}"/>
    <cellStyle name="Comma 100 8 2 4 2 2" xfId="10094" xr:uid="{A2985F8E-4871-46C2-8D78-8172084AEED8}"/>
    <cellStyle name="Comma 100 8 2 4 2 2 2" xfId="13309" xr:uid="{CF6299CA-66E4-4A06-8EF3-5D9C84447038}"/>
    <cellStyle name="Comma 100 8 2 4 2 2 3" xfId="16404" xr:uid="{9A8A360E-59D9-4347-B43C-C04CAE38ADF0}"/>
    <cellStyle name="Comma 100 8 2 4 2 3" xfId="7671" xr:uid="{E6EAA6FE-8ADD-4026-947E-E899235C3368}"/>
    <cellStyle name="Comma 100 8 2 4 3" xfId="4000" xr:uid="{0F47311A-00D1-4A56-895D-EE5BFA4473BE}"/>
    <cellStyle name="Comma 100 8 2 4 3 2" xfId="11765" xr:uid="{356880DA-7286-4D2D-B6EB-851C79B897B9}"/>
    <cellStyle name="Comma 100 8 2 4 3 3" xfId="14860" xr:uid="{155A8696-BAC8-4479-8394-DA9A61E9C27E}"/>
    <cellStyle name="Comma 100 8 2 5" xfId="4372" xr:uid="{96E9FD8E-7BCF-429C-B0E4-B2BF07C61506}"/>
    <cellStyle name="Comma 100 8 2 5 2" xfId="8578" xr:uid="{A7A08A95-2485-48BE-8091-5A691290EA1A}"/>
    <cellStyle name="Comma 100 8 2 5 2 2" xfId="12099" xr:uid="{D2040519-3EAC-4425-B7E7-B06339404529}"/>
    <cellStyle name="Comma 100 8 2 5 2 3" xfId="15194" xr:uid="{596CF451-46F9-42C5-B1A6-816035D646C9}"/>
    <cellStyle name="Comma 100 8 2 5 3" xfId="6459" xr:uid="{5A3DDF1F-9FAA-42E4-8C37-DCCD21E04785}"/>
    <cellStyle name="Comma 100 8 2 6" xfId="2791" xr:uid="{EAFD63DC-571C-4B91-85E3-5FA484AE9E14}"/>
    <cellStyle name="Comma 100 8 2 6 2" xfId="10556" xr:uid="{6A055F2A-46A3-441C-8DBA-2630156EDEDA}"/>
    <cellStyle name="Comma 100 8 2 6 3" xfId="13651" xr:uid="{612E7343-44A4-46B6-811B-9684929B2BF0}"/>
    <cellStyle name="Comma 100 9" xfId="68" xr:uid="{76083336-BDBB-43B5-9BF9-5F4100653A5C}"/>
    <cellStyle name="Comma 100 9 2" xfId="126" xr:uid="{6DACEDF6-F20B-413B-9B68-FE77D0385FAE}"/>
    <cellStyle name="Comma 100 9 2 2" xfId="334" xr:uid="{635EF4F6-ED0E-4B97-9C46-CD21FC2AF9BF}"/>
    <cellStyle name="Comma 100 9 2 2 2" xfId="4581" xr:uid="{81CFCD72-353D-4AB5-9E5D-1E2004D3E51A}"/>
    <cellStyle name="Comma 100 9 2 2 2 2" xfId="8756" xr:uid="{CBDB702E-ED7A-4767-A72E-2F1145D9A296}"/>
    <cellStyle name="Comma 100 9 2 2 2 2 2" xfId="12235" xr:uid="{BB15F423-003B-4684-83EA-7AD426210668}"/>
    <cellStyle name="Comma 100 9 2 2 2 2 3" xfId="15330" xr:uid="{99B56E9C-7025-4CD1-A3D1-2B9F91213ACD}"/>
    <cellStyle name="Comma 100 9 2 2 2 3" xfId="8016" xr:uid="{BA9393BA-06D6-48D7-B35F-61AE9D641F8F}"/>
    <cellStyle name="Comma 100 9 2 2 3" xfId="2927" xr:uid="{A982AC98-28FF-445F-8454-5005E2C37BA3}"/>
    <cellStyle name="Comma 100 9 2 2 3 2" xfId="10692" xr:uid="{03D47E27-A98D-4493-9960-D2AD9EEE1CB1}"/>
    <cellStyle name="Comma 100 9 2 2 3 3" xfId="13787" xr:uid="{6FE0E539-1B15-491A-AC48-8398F3F82F42}"/>
    <cellStyle name="Comma 100 9 2 2 4" xfId="6595" xr:uid="{96881498-15CD-4E00-8AE9-DDFFB387562A}"/>
    <cellStyle name="Comma 100 9 2 3" xfId="4412" xr:uid="{66AA503F-2C09-4141-9CA5-E1AAB5E8B191}"/>
    <cellStyle name="Comma 100 9 2 3 2" xfId="8614" xr:uid="{83637DFD-83C8-4A44-930F-680C603B07E6}"/>
    <cellStyle name="Comma 100 9 2 3 2 2" xfId="12122" xr:uid="{27ADE4CA-A230-448B-8686-54CAF727C9A2}"/>
    <cellStyle name="Comma 100 9 2 3 2 3" xfId="15217" xr:uid="{5E210A52-9053-4568-BB6E-677C2ADCFAEF}"/>
    <cellStyle name="Comma 100 9 2 3 3" xfId="6482" xr:uid="{BB05A339-CA90-467F-A40B-F8A753DFDAFD}"/>
    <cellStyle name="Comma 100 9 2 4" xfId="2814" xr:uid="{9BAF2813-E4D5-4179-9CEB-74F7D111E4D0}"/>
    <cellStyle name="Comma 100 9 2 4 2" xfId="10579" xr:uid="{D2DF484C-5639-4220-9B80-1DD6DC11564D}"/>
    <cellStyle name="Comma 100 9 2 4 3" xfId="13674" xr:uid="{3BFFFF51-1EAF-44FC-AD31-C1EEC06A28F1}"/>
    <cellStyle name="Comma 100 9 3" xfId="308" xr:uid="{01F60441-8B98-40B5-B060-E12266C4855B}"/>
    <cellStyle name="Comma 100 9 3 2" xfId="4555" xr:uid="{1B9870BB-AED2-44ED-B619-F24D2ECF07EB}"/>
    <cellStyle name="Comma 100 9 3 2 2" xfId="8731" xr:uid="{EAFC8BFC-3710-4CB9-965C-63B481BEF156}"/>
    <cellStyle name="Comma 100 9 3 2 2 2" xfId="12210" xr:uid="{191E1B54-2AA9-45E6-961F-ABB09AC81090}"/>
    <cellStyle name="Comma 100 9 3 2 2 3" xfId="15305" xr:uid="{5E4BA034-81F1-469B-A1D8-6D3DFC18D1D6}"/>
    <cellStyle name="Comma 100 9 3 2 3" xfId="8006" xr:uid="{041912F5-0B32-4AC7-9159-AEB92E2814E5}"/>
    <cellStyle name="Comma 100 9 3 3" xfId="2902" xr:uid="{B212426F-3752-40C3-BE6E-DAAF7E21DE72}"/>
    <cellStyle name="Comma 100 9 3 3 2" xfId="10667" xr:uid="{EE928578-CABF-497D-8AB1-8ACD7B797B11}"/>
    <cellStyle name="Comma 100 9 3 3 3" xfId="13762" xr:uid="{E63816C3-2E1C-472E-8AA9-885424A36155}"/>
    <cellStyle name="Comma 100 9 3 4" xfId="6570" xr:uid="{DB87508A-D3E8-4D08-A2DF-E34961C4DCCB}"/>
    <cellStyle name="Comma 100 9 4" xfId="4370" xr:uid="{C64424DB-A853-4632-9FD8-0D3B211C1807}"/>
    <cellStyle name="Comma 100 9 4 2" xfId="8576" xr:uid="{CCF36C73-9A51-4685-A870-0541E8FD3DCC}"/>
    <cellStyle name="Comma 100 9 4 2 2" xfId="12097" xr:uid="{B8431134-65D8-4ABB-A209-F66E640673C3}"/>
    <cellStyle name="Comma 100 9 4 2 3" xfId="15192" xr:uid="{6299B916-537D-450C-82F3-CBD5E7D43DA6}"/>
    <cellStyle name="Comma 100 9 4 3" xfId="6457" xr:uid="{307E82D4-D97D-4E5E-B2F9-C025928A48E2}"/>
    <cellStyle name="Comma 100 9 5" xfId="2789" xr:uid="{2D4BEE8A-3F74-4C0F-952F-662C932DECE6}"/>
    <cellStyle name="Comma 100 9 5 2" xfId="1128" xr:uid="{3FB64928-403A-4A64-8A89-74FE00B14A35}"/>
    <cellStyle name="Comma 100 9 5 2 2" xfId="1577" xr:uid="{1FD6EAC3-3003-4216-80E3-018F28F92739}"/>
    <cellStyle name="Comma 100 9 5 2 2 2" xfId="1982" xr:uid="{D6B01981-52FE-4E9A-B5D3-E1F01D9AC625}"/>
    <cellStyle name="Comma 100 9 5 2 2 2 2" xfId="5798" xr:uid="{BCC8B7E5-5AE6-40BB-8CFC-407365D06007}"/>
    <cellStyle name="Comma 100 9 5 2 2 2 2 2" xfId="9890" xr:uid="{A33390D1-B1FC-4485-9461-93E3898C25E4}"/>
    <cellStyle name="Comma 100 9 5 2 2 2 2 2 2" xfId="13140" xr:uid="{79D83157-E1F4-4F4F-8698-3C9628624CEE}"/>
    <cellStyle name="Comma 100 9 5 2 2 2 2 2 3" xfId="16235" xr:uid="{C9BBB482-1DB0-429E-A794-0FFABA148F12}"/>
    <cellStyle name="Comma 100 9 5 2 2 2 2 3" xfId="7502" xr:uid="{761DBD0F-2518-442C-9329-0EC09432E6C3}"/>
    <cellStyle name="Comma 100 9 5 2 2 2 3" xfId="3831" xr:uid="{26C359AA-1AF2-4A34-9F7C-7B90FA576A4C}"/>
    <cellStyle name="Comma 100 9 5 2 2 2 3 2" xfId="11596" xr:uid="{ED3BF774-6C87-4538-B5D4-8A71B656FC64}"/>
    <cellStyle name="Comma 100 9 5 2 2 2 3 3" xfId="14691" xr:uid="{79D8D270-BAAB-48F0-B5F1-0C1B92FCC88B}"/>
    <cellStyle name="Comma 100 9 5 2 2 3" xfId="5430" xr:uid="{5DC8DCEF-0A48-4382-9CD3-FC71E79F5273}"/>
    <cellStyle name="Comma 100 9 5 2 2 3 2" xfId="9575" xr:uid="{7FE25836-2AD2-4E6B-958B-AB131BD2874E}"/>
    <cellStyle name="Comma 100 9 5 2 2 3 2 2" xfId="12835" xr:uid="{19EEFC7D-B914-4314-B5DD-B1BA80921123}"/>
    <cellStyle name="Comma 100 9 5 2 2 3 2 3" xfId="15930" xr:uid="{FEA665AC-E5C0-47C1-997B-295BD34272D7}"/>
    <cellStyle name="Comma 100 9 5 2 2 3 3" xfId="7197" xr:uid="{0BF062C2-6128-4CFA-BBEB-A3F97AC46E2B}"/>
    <cellStyle name="Comma 100 9 5 2 2 4" xfId="3526" xr:uid="{61261F6E-90FD-4243-92A1-960A9AF69E01}"/>
    <cellStyle name="Comma 100 9 5 2 2 4 2" xfId="11291" xr:uid="{43E0870F-D69A-40F0-8A3E-34842C47CC4B}"/>
    <cellStyle name="Comma 100 9 5 2 2 4 3" xfId="14386" xr:uid="{B9FF3BA6-B590-4928-B618-1C0CEC72D90A}"/>
    <cellStyle name="Comma 100 9 5 2 3" xfId="1880" xr:uid="{2A4F8831-360F-4A68-BFC8-6FF121354E32}"/>
    <cellStyle name="Comma 100 9 5 2 3 2" xfId="5696" xr:uid="{351B203D-4F5E-4CF2-A785-0CAF69880646}"/>
    <cellStyle name="Comma 100 9 5 2 3 2 2" xfId="9788" xr:uid="{F30E6CE5-6AD6-45C8-A0F0-26B548A03CDF}"/>
    <cellStyle name="Comma 100 9 5 2 3 2 2 2" xfId="13038" xr:uid="{64699E33-B5F4-4931-B27B-B37EA8AA26A9}"/>
    <cellStyle name="Comma 100 9 5 2 3 2 2 3" xfId="16133" xr:uid="{0733C5F1-8963-42D3-9D54-4F51168CCA37}"/>
    <cellStyle name="Comma 100 9 5 2 3 2 3" xfId="7400" xr:uid="{C6A7337C-A838-439C-A55F-0A5446D5BEA1}"/>
    <cellStyle name="Comma 100 9 5 2 3 3" xfId="3729" xr:uid="{B161D5FE-E73F-4A7E-B329-33B50BECD462}"/>
    <cellStyle name="Comma 100 9 5 2 3 3 2" xfId="11494" xr:uid="{AA6C197C-4CB6-41F5-8303-91DD29953171}"/>
    <cellStyle name="Comma 100 9 5 2 3 3 3" xfId="14589" xr:uid="{60149B37-AAAE-40C4-8A0A-A53B3D01C734}"/>
    <cellStyle name="Comma 100 9 5 2 4" xfId="5010" xr:uid="{B19277F2-858F-445A-880C-353497BA00DD}"/>
    <cellStyle name="Comma 100 9 5 2 4 2" xfId="9157" xr:uid="{FBEC2D25-8039-45B2-8637-935E55F4886D}"/>
    <cellStyle name="Comma 100 9 5 2 4 2 2" xfId="12509" xr:uid="{5C2BA20E-ED38-496A-860D-BEE6D731EE97}"/>
    <cellStyle name="Comma 100 9 5 2 4 2 3" xfId="15604" xr:uid="{CFD536F6-1636-42DE-B42B-717B5123C272}"/>
    <cellStyle name="Comma 100 9 5 2 4 3" xfId="6872" xr:uid="{B8CC15E0-5E04-4D5F-A7C5-5B581EAF130A}"/>
    <cellStyle name="Comma 100 9 5 2 5" xfId="3201" xr:uid="{E4C2AFF7-E57A-4A44-B710-B4127AB7F846}"/>
    <cellStyle name="Comma 100 9 5 2 5 2" xfId="10966" xr:uid="{43FA5F8C-1999-467D-9734-F3723B0CAF51}"/>
    <cellStyle name="Comma 100 9 5 2 5 3" xfId="14061" xr:uid="{38ECFAC3-72C7-4504-9CA2-A572B431B94A}"/>
    <cellStyle name="Comma 100 9 5 3" xfId="10554" xr:uid="{11A71379-DE5E-4DD2-B901-8D75BB972103}"/>
    <cellStyle name="Comma 100 9 5 4" xfId="13649" xr:uid="{6F8AA9AD-51F8-4F10-80FF-62A1EB2B707B}"/>
    <cellStyle name="Comma 11" xfId="291" xr:uid="{DB36BCE1-4952-4E1E-B945-53E712A4BDF5}"/>
    <cellStyle name="Comma 11 14" xfId="2140" xr:uid="{25EDD8DE-DAE4-42CD-874C-D94FFCDECF50}"/>
    <cellStyle name="Comma 11 14 2" xfId="2637" xr:uid="{A1DB8200-DD8F-4202-B8CB-807C6190EECA}"/>
    <cellStyle name="Comma 11 14 2 2" xfId="6390" xr:uid="{45594C92-7E7E-4739-B535-2C17C52F32A4}"/>
    <cellStyle name="Comma 11 14 2 2 2" xfId="10481" xr:uid="{97C34395-479B-4E26-BE7C-18D8A562A48A}"/>
    <cellStyle name="Comma 11 14 2 2 2 2" xfId="13601" xr:uid="{F9A22AE1-DCF4-4170-8999-A623EDEF61FB}"/>
    <cellStyle name="Comma 11 14 2 2 2 3" xfId="16696" xr:uid="{0F1B236A-22A8-49D1-B8CA-B8506AAA19D7}"/>
    <cellStyle name="Comma 11 14 2 2 3" xfId="7963" xr:uid="{81098D26-9E24-49C8-8AD5-5A4114B94AF0}"/>
    <cellStyle name="Comma 11 14 2 3" xfId="4292" xr:uid="{CA5A9E6E-A54F-4618-98B1-F710D8F65F49}"/>
    <cellStyle name="Comma 11 14 2 3 2" xfId="12057" xr:uid="{B9E5E9AA-424E-4AD5-BC51-99C5939ADA8F}"/>
    <cellStyle name="Comma 11 14 2 3 3" xfId="15152" xr:uid="{85648932-3A7D-4548-9CF2-2BDB38A5FAA3}"/>
    <cellStyle name="Comma 11 14 3" xfId="2736" xr:uid="{BDE3FC20-5E86-420C-AE73-8CB5CCA5A7C0}"/>
    <cellStyle name="Comma 11 14 3 2" xfId="6429" xr:uid="{84B75971-1233-4D60-A86C-E45C1CBAD04E}"/>
    <cellStyle name="Comma 11 14 3 2 2" xfId="10520" xr:uid="{2CE4E26A-6A4D-46B4-832C-3DACA7E62CA9}"/>
    <cellStyle name="Comma 11 14 3 2 2 2" xfId="13627" xr:uid="{07436BDA-6DED-4306-BCC8-E43EEA56B960}"/>
    <cellStyle name="Comma 11 14 3 2 2 3" xfId="16722" xr:uid="{AEDE8F80-A975-4949-8AEA-51029F4DEFB1}"/>
    <cellStyle name="Comma 11 14 3 2 3" xfId="7989" xr:uid="{40835299-BA3A-44BD-8D29-97D5E05742E8}"/>
    <cellStyle name="Comma 11 14 3 3" xfId="4318" xr:uid="{200FFEB9-44B7-499D-83CE-0FCCD29EE210}"/>
    <cellStyle name="Comma 11 14 3 3 2" xfId="12083" xr:uid="{B50CDB5A-010B-4E36-A015-65CD74139A97}"/>
    <cellStyle name="Comma 11 14 3 3 3" xfId="15178" xr:uid="{EFC71FBE-90EF-46CE-AB41-F59204F83D99}"/>
    <cellStyle name="Comma 11 14 4" xfId="5926" xr:uid="{0F6E57B9-582C-49E8-970A-E9504D41AA2B}"/>
    <cellStyle name="Comma 11 14 4 2" xfId="10017" xr:uid="{13AF1155-20D2-4B7B-B892-2484C43A5EBE}"/>
    <cellStyle name="Comma 11 14 4 2 2" xfId="13262" xr:uid="{C5704DF6-3FA7-4756-AE22-3384A68A39EF}"/>
    <cellStyle name="Comma 11 14 4 2 3" xfId="16357" xr:uid="{AFA21B60-ECF7-447B-95D1-0097DDFDD782}"/>
    <cellStyle name="Comma 11 14 4 3" xfId="7624" xr:uid="{A1793154-5D3C-49B6-A0FA-67F7F1295B73}"/>
    <cellStyle name="Comma 11 14 5" xfId="3953" xr:uid="{1DEB699D-EFB3-46D5-AA4C-C2BF41185000}"/>
    <cellStyle name="Comma 11 14 5 2" xfId="11718" xr:uid="{F7000957-BED1-4991-A6C3-755AF2E791F7}"/>
    <cellStyle name="Comma 11 14 5 3" xfId="14813" xr:uid="{6AFE3CA5-34BD-4E2E-B5D7-5FD567FCC72A}"/>
    <cellStyle name="Comma 11 2" xfId="1262" xr:uid="{7ACC1C81-0F9F-458F-858F-92AF36D6C91D}"/>
    <cellStyle name="Comma 11 2 2" xfId="1472" xr:uid="{2504F477-97C2-411C-990C-7DBFE59C8DED}"/>
    <cellStyle name="Comma 11 2 2 2" xfId="2477" xr:uid="{3EA8BCE0-DE74-4C94-B997-BB811C162A67}"/>
    <cellStyle name="Comma 11 2 2 2 2" xfId="6238" xr:uid="{3578E521-CC3F-4EB5-B220-369028C9EDD2}"/>
    <cellStyle name="Comma 11 2 2 2 2 2" xfId="10329" xr:uid="{FB463995-34E6-4E16-BA5B-7E36FA4B4E2F}"/>
    <cellStyle name="Comma 11 2 2 2 2 2 2" xfId="13464" xr:uid="{C19B8F0B-AB33-4FA3-BD26-BA5EE9F082B0}"/>
    <cellStyle name="Comma 11 2 2 2 2 2 3" xfId="16559" xr:uid="{784345FB-DA6F-4E4C-B012-8D568D0D4699}"/>
    <cellStyle name="Comma 11 2 2 2 2 3" xfId="7826" xr:uid="{FD82E356-9216-4018-A475-91A29AB4B8D3}"/>
    <cellStyle name="Comma 11 2 2 2 3" xfId="4155" xr:uid="{0CDC1471-1B5C-4584-BD91-9545B906FB3C}"/>
    <cellStyle name="Comma 11 2 2 2 3 2" xfId="11920" xr:uid="{81ADCF6B-F83A-49DD-AF9B-A442088A8891}"/>
    <cellStyle name="Comma 11 2 2 2 3 3" xfId="15015" xr:uid="{8F9C2398-3C47-4E0D-868E-6CE47AA590A5}"/>
    <cellStyle name="Comma 11 2 2 3" xfId="5325" xr:uid="{BD42CE7E-44AF-4522-B2CE-8F34B44D953B}"/>
    <cellStyle name="Comma 11 2 2 3 2" xfId="9471" xr:uid="{C4B4356D-8505-48E7-9423-26A8CD103197}"/>
    <cellStyle name="Comma 11 2 2 3 2 2" xfId="12737" xr:uid="{D4A33019-A96C-4ADC-AC0C-832A78C10C4C}"/>
    <cellStyle name="Comma 11 2 2 3 2 3" xfId="15832" xr:uid="{A53631E6-6AAE-4195-A5B5-D8C28A04F6D6}"/>
    <cellStyle name="Comma 11 2 2 3 3" xfId="7099" xr:uid="{E3BC530A-3701-4922-970F-44F52C2F4E86}"/>
    <cellStyle name="Comma 11 2 2 4" xfId="3428" xr:uid="{9DBBEE4A-3067-4454-B8D7-F0FBAB4ED104}"/>
    <cellStyle name="Comma 11 2 2 4 2" xfId="11193" xr:uid="{C889AB64-47DD-4AF6-9810-14F04EA48139}"/>
    <cellStyle name="Comma 11 2 2 4 3" xfId="14288" xr:uid="{DB9FBC03-2B4F-4F85-B85B-1F20D3560D08}"/>
    <cellStyle name="Comma 11 2 3" xfId="1906" xr:uid="{EF7DBB09-BFC9-4E88-897B-A78833737D4D}"/>
    <cellStyle name="Comma 11 2 3 2" xfId="5722" xr:uid="{A914CEE7-5924-401C-A3B3-1F0D1280C339}"/>
    <cellStyle name="Comma 11 2 3 2 2" xfId="9814" xr:uid="{A0A764B1-D57C-4A78-AB36-1B4C3C9CA716}"/>
    <cellStyle name="Comma 11 2 3 2 2 2" xfId="13064" xr:uid="{F06514F4-6681-4E44-9C92-372D5211BCEA}"/>
    <cellStyle name="Comma 11 2 3 2 2 3" xfId="16159" xr:uid="{AD0C6E26-D634-48BE-A749-0433EE1AFC55}"/>
    <cellStyle name="Comma 11 2 3 2 3" xfId="7426" xr:uid="{D5F696FF-366A-47E2-857F-0DF9F0DA95B9}"/>
    <cellStyle name="Comma 11 2 3 3" xfId="3755" xr:uid="{517A7B0C-ABA8-4E69-B41D-C2FCC4CC9177}"/>
    <cellStyle name="Comma 11 2 3 3 2" xfId="11520" xr:uid="{FB3B0902-B4FE-48C5-B8BE-03884A102D65}"/>
    <cellStyle name="Comma 11 2 3 3 3" xfId="14615" xr:uid="{6E7298BB-AFE1-40EE-B82F-DB749EF388BF}"/>
    <cellStyle name="Comma 11 2 4" xfId="5125" xr:uid="{B1E268B9-1F18-4E81-920C-177E26B25F78}"/>
    <cellStyle name="Comma 11 2 4 2" xfId="210" xr:uid="{AEF6CDD9-E33C-4907-AA14-F3D598347500}"/>
    <cellStyle name="Comma 11 2 4 2 10" xfId="1761" xr:uid="{F7D05200-4E99-43B6-BEA8-C8FE2D6E3F19}"/>
    <cellStyle name="Comma 11 2 4 2 10 2" xfId="1848" xr:uid="{18D3CC24-8F10-4B0D-918B-81D937B28DC3}"/>
    <cellStyle name="Comma 11 2 4 2 10 2 2" xfId="5664" xr:uid="{6C96896E-A3CE-4EC3-865A-680EAC9E11C8}"/>
    <cellStyle name="Comma 11 2 4 2 10 2 2 2" xfId="9756" xr:uid="{EB0B59A3-4635-4454-A050-D6AFF1E7F42C}"/>
    <cellStyle name="Comma 11 2 4 2 10 2 2 2 2" xfId="13006" xr:uid="{091CE89B-A06B-40CD-9956-87CE90CFCF95}"/>
    <cellStyle name="Comma 11 2 4 2 10 2 2 2 3" xfId="16101" xr:uid="{DCDCAD8B-443C-47DF-B24F-8DF2E154796A}"/>
    <cellStyle name="Comma 11 2 4 2 10 2 2 3" xfId="8043" xr:uid="{B7C69A3A-09F1-40EA-928E-EA67F36DFD91}"/>
    <cellStyle name="Comma 11 2 4 2 10 2 3" xfId="3697" xr:uid="{902D1FC6-8FF7-4F4B-B934-CFD697FF2233}"/>
    <cellStyle name="Comma 11 2 4 2 10 2 3 2" xfId="11462" xr:uid="{FCA7C8A8-23BA-4F7B-AD33-3EB61509199D}"/>
    <cellStyle name="Comma 11 2 4 2 10 2 3 3" xfId="14557" xr:uid="{D26ABFE7-AD87-45DF-9A06-A134A7457412}"/>
    <cellStyle name="Comma 11 2 4 2 10 2 4" xfId="7368" xr:uid="{EB661D2C-883A-4570-8FB2-1D0387FDA270}"/>
    <cellStyle name="Comma 11 2 4 2 10 3" xfId="5588" xr:uid="{42EAAED0-4686-44A0-824F-94B456E623A0}"/>
    <cellStyle name="Comma 11 2 4 2 10 3 2" xfId="9732" xr:uid="{D22E469C-C7E3-44EF-994C-3BA093B103ED}"/>
    <cellStyle name="Comma 11 2 4 2 10 3 2 2" xfId="12986" xr:uid="{A588499F-4B43-4BCA-ADEC-1367482CCA72}"/>
    <cellStyle name="Comma 11 2 4 2 10 3 2 3" xfId="16081" xr:uid="{DADBFE30-1AF1-42BE-AC08-B7A5CA19449C}"/>
    <cellStyle name="Comma 11 2 4 2 10 3 3" xfId="7348" xr:uid="{1B4DFDC2-71F7-4E40-A401-7461C50533CA}"/>
    <cellStyle name="Comma 11 2 4 2 10 4" xfId="3677" xr:uid="{F7A2509D-460A-49F9-878B-79212AF33B9D}"/>
    <cellStyle name="Comma 11 2 4 2 10 4 2" xfId="11442" xr:uid="{3A05E2CA-32AE-4425-84E6-F33E3F5DE760}"/>
    <cellStyle name="Comma 11 2 4 2 10 4 3" xfId="14537" xr:uid="{0EE7EC1D-EACD-4AA8-8FF1-C1F144FC5825}"/>
    <cellStyle name="Comma 11 2 4 2 11" xfId="2063" xr:uid="{8FD79F14-C9D6-4781-B040-0307209CCC6C}"/>
    <cellStyle name="Comma 11 2 4 2 11 2" xfId="5878" xr:uid="{D6D8D294-CD2D-48F3-AF2C-64DC1687BD6F}"/>
    <cellStyle name="Comma 11 2 4 2 11 2 2" xfId="9970" xr:uid="{7FA55B53-0B4F-4C87-BD9C-0A224FED593A}"/>
    <cellStyle name="Comma 11 2 4 2 11 2 2 2" xfId="13220" xr:uid="{B8AD2ECE-B929-48B7-8F6A-00113B7C6DFF}"/>
    <cellStyle name="Comma 11 2 4 2 11 2 2 3" xfId="16315" xr:uid="{57599631-86BA-4513-8724-DEE41621B558}"/>
    <cellStyle name="Comma 11 2 4 2 11 2 3" xfId="7582" xr:uid="{5E47B227-261F-443A-AAED-1058B4B91A2E}"/>
    <cellStyle name="Comma 11 2 4 2 11 3" xfId="3911" xr:uid="{FB336A6C-0751-4B70-B887-A5A8BEDFCACC}"/>
    <cellStyle name="Comma 11 2 4 2 11 3 2" xfId="11676" xr:uid="{E8E8D9D9-5120-467C-A2E9-8CFEEC228A03}"/>
    <cellStyle name="Comma 11 2 4 2 11 3 3" xfId="14771" xr:uid="{841FF45E-3BC0-4EBF-BE61-24CFDEA87C5E}"/>
    <cellStyle name="Comma 11 2 4 2 12" xfId="2083" xr:uid="{B98B1234-7334-4684-8AB3-53D3024CA537}"/>
    <cellStyle name="Comma 11 2 4 2 12 2" xfId="5898" xr:uid="{22D10A61-7E17-43EA-9BB1-6F70663FD2D2}"/>
    <cellStyle name="Comma 11 2 4 2 12 2 2" xfId="9990" xr:uid="{C0D79372-BC53-4E28-BD4E-ECEC1B518365}"/>
    <cellStyle name="Comma 11 2 4 2 12 2 2 2" xfId="13240" xr:uid="{CD1396A1-BDB5-46F0-8B1B-F7C6BA6A465A}"/>
    <cellStyle name="Comma 11 2 4 2 12 2 2 3" xfId="16335" xr:uid="{956FEBEC-289F-4A71-B62B-C73F44405725}"/>
    <cellStyle name="Comma 11 2 4 2 12 2 3" xfId="7602" xr:uid="{34B0F934-9FC8-4A8F-93E4-DB8F079F31D9}"/>
    <cellStyle name="Comma 11 2 4 2 12 3" xfId="3931" xr:uid="{229CD3FC-FB64-4F71-8D3A-F55128FFDF7E}"/>
    <cellStyle name="Comma 11 2 4 2 12 3 2" xfId="11696" xr:uid="{1DAAD03E-F891-43F9-8A69-305EE6B7199A}"/>
    <cellStyle name="Comma 11 2 4 2 12 3 3" xfId="14791" xr:uid="{07568011-ED48-4DCD-BE1F-503D5A3EB371}"/>
    <cellStyle name="Comma 11 2 4 2 13" xfId="4488" xr:uid="{1094DE23-8ABE-4E6A-81B7-E546D4BAB126}"/>
    <cellStyle name="Comma 11 2 4 2 13 2" xfId="8684" xr:uid="{36C05FD1-C49A-45EE-98F9-39ADE3101F86}"/>
    <cellStyle name="Comma 11 2 4 2 13 2 2" xfId="12163" xr:uid="{9B660714-9CB0-4BDA-A105-A028AB106DE1}"/>
    <cellStyle name="Comma 11 2 4 2 13 2 3" xfId="15258" xr:uid="{247FD2D8-9D94-4C6C-993B-F3530300ADF9}"/>
    <cellStyle name="Comma 11 2 4 2 13 3" xfId="6523" xr:uid="{1F0AB934-8780-4741-ADD7-3EAF457D5914}"/>
    <cellStyle name="Comma 11 2 4 2 14" xfId="2855" xr:uid="{C74D24BE-0324-4EA2-A7AE-DEE33A3B215F}"/>
    <cellStyle name="Comma 11 2 4 2 14 2" xfId="10620" xr:uid="{2218C5BF-6E87-4EC8-8871-B20B6EDDEEB5}"/>
    <cellStyle name="Comma 11 2 4 2 14 3" xfId="13715" xr:uid="{E5AD3558-30DA-4843-841F-B3CCACE2FF85}"/>
    <cellStyle name="Comma 11 2 4 2 2" xfId="272" xr:uid="{66157061-346C-4050-ACFE-800C80CF987F}"/>
    <cellStyle name="Comma 11 2 4 2 2 2" xfId="783" xr:uid="{93917FDA-3D07-4E84-8AA6-0ADEB4765263}"/>
    <cellStyle name="Comma 11 2 4 2 2 2 2" xfId="1581" xr:uid="{C05C445F-FF37-41C5-AE40-BA4634D35943}"/>
    <cellStyle name="Comma 11 2 4 2 2 2 2 2" xfId="5434" xr:uid="{FED398DF-D0D7-4858-8527-FF4A0B071F1D}"/>
    <cellStyle name="Comma 11 2 4 2 2 2 2 2 2" xfId="9579" xr:uid="{4993039F-AF42-436A-84B9-95CEC978043A}"/>
    <cellStyle name="Comma 11 2 4 2 2 2 2 2 2 2" xfId="12839" xr:uid="{A33C0666-995D-4A00-A951-9E3BD806916F}"/>
    <cellStyle name="Comma 11 2 4 2 2 2 2 2 2 3" xfId="15934" xr:uid="{67FF510D-FD2F-42EC-A706-92B23A29F124}"/>
    <cellStyle name="Comma 11 2 4 2 2 2 2 2 3" xfId="7201" xr:uid="{7A8028D6-3FBF-4AA2-8409-EE5F5E00A09E}"/>
    <cellStyle name="Comma 11 2 4 2 2 2 2 3" xfId="3530" xr:uid="{B74544A9-BE42-49EF-AE47-3032C2413088}"/>
    <cellStyle name="Comma 11 2 4 2 2 2 2 3 2" xfId="11295" xr:uid="{13820CCC-5DD5-478C-95B0-61CCB9346412}"/>
    <cellStyle name="Comma 11 2 4 2 2 2 2 3 3" xfId="14390" xr:uid="{3EFF27BB-62C7-4766-9B33-F203DD5746F0}"/>
    <cellStyle name="Comma 11 2 4 2 2 2 3" xfId="2547" xr:uid="{E4F9FCB3-46BF-4E47-B76B-39096A22B70B}"/>
    <cellStyle name="Comma 11 2 4 2 2 2 3 2" xfId="6308" xr:uid="{63B3F9FC-FCFF-4699-88DF-1D0868C02905}"/>
    <cellStyle name="Comma 11 2 4 2 2 2 3 2 2" xfId="10399" xr:uid="{25334DAC-89CC-47FE-B485-C179C5BA022E}"/>
    <cellStyle name="Comma 11 2 4 2 2 2 3 2 2 2" xfId="13527" xr:uid="{A664B88E-BEAE-4446-AA67-B4E6FED87990}"/>
    <cellStyle name="Comma 11 2 4 2 2 2 3 2 2 3" xfId="16622" xr:uid="{DB11F713-D8E2-4A6E-B691-B5901C7B4817}"/>
    <cellStyle name="Comma 11 2 4 2 2 2 3 2 3" xfId="7889" xr:uid="{6E708CC9-F138-49C9-B4FF-FDCE6E861541}"/>
    <cellStyle name="Comma 11 2 4 2 2 2 3 3" xfId="4218" xr:uid="{6A2EC252-0923-42CC-A753-F4FDCD468362}"/>
    <cellStyle name="Comma 11 2 4 2 2 2 3 3 2" xfId="11983" xr:uid="{1B97F0E4-DB76-4734-94B8-204A9A044904}"/>
    <cellStyle name="Comma 11 2 4 2 2 2 3 3 3" xfId="15078" xr:uid="{1DE1DB32-4708-444D-A833-4FD526094417}"/>
    <cellStyle name="Comma 11 2 4 2 2 2 4" xfId="4837" xr:uid="{92483DBB-C56F-4E98-8AB9-CEE72176607A}"/>
    <cellStyle name="Comma 11 2 4 2 2 2 4 2" xfId="8984" xr:uid="{0AA697E7-4CFE-41BC-AA91-FD1EF3301191}"/>
    <cellStyle name="Comma 11 2 4 2 2 2 4 2 2" xfId="12388" xr:uid="{A766DE37-E27D-4377-A288-4045924C9B17}"/>
    <cellStyle name="Comma 11 2 4 2 2 2 4 2 3" xfId="15483" xr:uid="{797D11C2-5F68-4699-AD40-A4CDB4587495}"/>
    <cellStyle name="Comma 11 2 4 2 2 2 4 3" xfId="6751" xr:uid="{38918BC7-FD73-4149-9969-DF10986CC4DA}"/>
    <cellStyle name="Comma 11 2 4 2 2 2 5" xfId="3080" xr:uid="{6FCF1137-2440-4A22-B382-FEAC183747F0}"/>
    <cellStyle name="Comma 11 2 4 2 2 2 5 2" xfId="10845" xr:uid="{7932B1C5-2341-498B-BDFA-A6A88134D94F}"/>
    <cellStyle name="Comma 11 2 4 2 2 2 5 3" xfId="13940" xr:uid="{6D0EC99B-4B29-4BAB-8B74-8C9DBA848A35}"/>
    <cellStyle name="Comma 11 2 4 2 2 3" xfId="1415" xr:uid="{3A7CA580-9858-4780-BF0A-FD1E42408D2E}"/>
    <cellStyle name="Comma 11 2 4 2 2 3 2" xfId="2420" xr:uid="{692FEE52-61F8-4B99-A92C-59B10FDE2173}"/>
    <cellStyle name="Comma 11 2 4 2 2 3 2 2" xfId="6181" xr:uid="{5439C406-3D92-4DEE-A3AF-C2887B57E502}"/>
    <cellStyle name="Comma 11 2 4 2 2 3 2 2 2" xfId="10272" xr:uid="{939BBD96-CE3D-4C3E-A8C5-34246CA2CA4C}"/>
    <cellStyle name="Comma 11 2 4 2 2 3 2 2 2 2" xfId="13428" xr:uid="{32ED3889-2406-40B1-AE7C-A3D5823D1F6D}"/>
    <cellStyle name="Comma 11 2 4 2 2 3 2 2 2 3" xfId="16523" xr:uid="{D94BC250-A1BF-47FF-9FA0-B1F994EE011A}"/>
    <cellStyle name="Comma 11 2 4 2 2 3 2 2 3" xfId="7790" xr:uid="{FC584B3E-09AF-4883-ADA7-0E1A617B1812}"/>
    <cellStyle name="Comma 11 2 4 2 2 3 2 3" xfId="4119" xr:uid="{9242122C-EED0-406E-9470-32EDC24CF3A6}"/>
    <cellStyle name="Comma 11 2 4 2 2 3 2 3 2" xfId="11884" xr:uid="{E75BC55C-6471-4038-AC5C-C438193B2E77}"/>
    <cellStyle name="Comma 11 2 4 2 2 3 2 3 3" xfId="14979" xr:uid="{56F48223-DF93-4E38-BC1C-2DACA5BDC866}"/>
    <cellStyle name="Comma 11 2 4 2 2 3 3" xfId="5268" xr:uid="{A81F7C76-4432-4AB5-9088-B8680F1D0577}"/>
    <cellStyle name="Comma 11 2 4 2 2 3 3 2" xfId="9414" xr:uid="{10B366E6-2EBE-4C42-9BD6-F5B7FE8F9F2B}"/>
    <cellStyle name="Comma 11 2 4 2 2 3 3 2 2" xfId="12701" xr:uid="{26F6359A-8F87-4BE7-BB5C-3CAD4660882F}"/>
    <cellStyle name="Comma 11 2 4 2 2 3 3 2 3" xfId="15796" xr:uid="{6C3EA620-3C76-4658-BC1A-6B6B83909947}"/>
    <cellStyle name="Comma 11 2 4 2 2 3 3 3" xfId="7063" xr:uid="{2B829986-7C49-45AF-9053-B23478529B41}"/>
    <cellStyle name="Comma 11 2 4 2 2 3 4" xfId="3392" xr:uid="{B52A0A57-3142-47EF-BDB6-73D5830DF186}"/>
    <cellStyle name="Comma 11 2 4 2 2 3 4 2" xfId="11157" xr:uid="{27E26EA3-D94D-40E3-B1D0-AC579C7C8DC2}"/>
    <cellStyle name="Comma 11 2 4 2 2 3 4 3" xfId="14252" xr:uid="{175637AD-263C-47A0-A552-FDB5E31EEED7}"/>
    <cellStyle name="Comma 11 2 4 2 2 4" xfId="1134" xr:uid="{DACDE6CD-C8A0-417B-AE5A-C5C71A0D63CE}"/>
    <cellStyle name="Comma 11 2 4 2 2 4 2" xfId="5016" xr:uid="{887E4BD1-BEC2-476B-AAB6-54CEBB802EE3}"/>
    <cellStyle name="Comma 11 2 4 2 2 4 2 2" xfId="9163" xr:uid="{EB67422F-0F64-4C20-BC44-6876A1012710}"/>
    <cellStyle name="Comma 11 2 4 2 2 4 2 2 2" xfId="12513" xr:uid="{F50578F3-CCF0-4355-9EE7-09A1A2A14AA8}"/>
    <cellStyle name="Comma 11 2 4 2 2 4 2 2 3" xfId="15608" xr:uid="{067EEF3D-0CF6-4EBC-A9F4-DE0F561F9975}"/>
    <cellStyle name="Comma 11 2 4 2 2 4 2 3" xfId="6876" xr:uid="{DA08C298-F83E-4829-8E0E-CD008704F9AD}"/>
    <cellStyle name="Comma 11 2 4 2 2 4 3" xfId="3205" xr:uid="{522F580C-B8BA-4FA5-B757-757AFE5760AA}"/>
    <cellStyle name="Comma 11 2 4 2 2 4 3 2" xfId="10970" xr:uid="{4AEDEE0C-FC32-4561-98A6-16253F089286}"/>
    <cellStyle name="Comma 11 2 4 2 2 4 3 3" xfId="14065" xr:uid="{96BA8F39-92EE-4BD3-83F9-5BB1D7F5C40A}"/>
    <cellStyle name="Comma 11 2 4 2 2 5" xfId="2244" xr:uid="{8C33ABED-2F93-40E1-A662-EAF7CA6CA920}"/>
    <cellStyle name="Comma 11 2 4 2 2 5 2" xfId="6006" xr:uid="{A6B2E3E8-05EF-49B9-94BA-0681831ED9CF}"/>
    <cellStyle name="Comma 11 2 4 2 2 5 2 2" xfId="10097" xr:uid="{99EFDC2F-250D-43BF-B03A-28EA4CEEEC49}"/>
    <cellStyle name="Comma 11 2 4 2 2 5 2 2 2" xfId="13311" xr:uid="{1DFC21AE-D990-4635-9F30-44FD05A0B8FF}"/>
    <cellStyle name="Comma 11 2 4 2 2 5 2 2 3" xfId="16406" xr:uid="{D8311A35-7047-4985-86DD-81550E2D06ED}"/>
    <cellStyle name="Comma 11 2 4 2 2 5 2 3" xfId="7673" xr:uid="{8AF3D7D7-5216-4CB8-9226-AA365157FA83}"/>
    <cellStyle name="Comma 11 2 4 2 2 5 3" xfId="4002" xr:uid="{55912F25-99DE-485B-AB59-7AC1707CE4BB}"/>
    <cellStyle name="Comma 11 2 4 2 2 5 3 2" xfId="11767" xr:uid="{8E75E097-A909-4F49-ACEE-57A2F0219E43}"/>
    <cellStyle name="Comma 11 2 4 2 2 5 3 3" xfId="14862" xr:uid="{9F1E0189-BF5C-449E-80D1-B3C9E24C0871}"/>
    <cellStyle name="Comma 11 2 4 2 2 6" xfId="4527" xr:uid="{FE460C74-0B4E-40EB-9DD0-540903DFF359}"/>
    <cellStyle name="Comma 11 2 4 2 2 6 2" xfId="8710" xr:uid="{C5A1979E-E0CA-4586-B7C2-C0DE98B47455}"/>
    <cellStyle name="Comma 11 2 4 2 2 6 2 2" xfId="12189" xr:uid="{0AC1A2BF-D49A-476F-8869-623D0B4679A6}"/>
    <cellStyle name="Comma 11 2 4 2 2 6 2 3" xfId="15284" xr:uid="{6278EA2D-ADEB-4EF1-9F80-19D6C24FB443}"/>
    <cellStyle name="Comma 11 2 4 2 2 6 3" xfId="6549" xr:uid="{08D99C24-7266-458E-B9FA-6CEEC971EF94}"/>
    <cellStyle name="Comma 11 2 4 2 2 7" xfId="2881" xr:uid="{21155EE6-68EF-4B03-98B9-AE6C7F0E7443}"/>
    <cellStyle name="Comma 11 2 4 2 2 7 2" xfId="10646" xr:uid="{983BB8ED-FE2B-427F-A97A-E6355975F752}"/>
    <cellStyle name="Comma 11 2 4 2 2 7 3" xfId="13741" xr:uid="{E00DF63B-03C8-49B3-94B9-92C6F4A91435}"/>
    <cellStyle name="Comma 11 2 4 2 3" xfId="573" xr:uid="{F1383F0F-491E-44AC-9810-BE8C2007E280}"/>
    <cellStyle name="Comma 11 2 4 2 3 2" xfId="801" xr:uid="{8E3134FF-C13F-41B6-A646-62DC945BEE9C}"/>
    <cellStyle name="Comma 11 2 4 2 3 2 2" xfId="1599" xr:uid="{48D7CF13-EBDC-45BF-8591-C2AFE93DB0A9}"/>
    <cellStyle name="Comma 11 2 4 2 3 2 2 2" xfId="5452" xr:uid="{8AF76C00-3401-49DD-A204-BF27B40FBCB0}"/>
    <cellStyle name="Comma 11 2 4 2 3 2 2 2 2" xfId="9597" xr:uid="{3B0B9D68-2A42-4CD3-847C-2400C0103650}"/>
    <cellStyle name="Comma 11 2 4 2 3 2 2 2 2 2" xfId="12856" xr:uid="{EB7D7510-CB51-4475-8469-17D13A6EE7C5}"/>
    <cellStyle name="Comma 11 2 4 2 3 2 2 2 2 3" xfId="15951" xr:uid="{F3A27493-BF0A-4ED3-B307-7ECB5EDA1E1E}"/>
    <cellStyle name="Comma 11 2 4 2 3 2 2 2 3" xfId="7218" xr:uid="{2C01507C-73DE-45F8-B4D8-C6319DD99DBF}"/>
    <cellStyle name="Comma 11 2 4 2 3 2 2 3" xfId="3547" xr:uid="{EAB6EF5F-2D13-43CE-8661-1F6A2F3ADD3F}"/>
    <cellStyle name="Comma 11 2 4 2 3 2 2 3 2" xfId="11312" xr:uid="{65B69EAD-6797-4762-A828-8B069CA6A86D}"/>
    <cellStyle name="Comma 11 2 4 2 3 2 2 3 3" xfId="14407" xr:uid="{0E6EAF44-0FC1-4C79-9055-96F46617CF18}"/>
    <cellStyle name="Comma 11 2 4 2 3 2 3" xfId="2561" xr:uid="{5B4EF2B4-228A-441C-BD74-6257CBE3C848}"/>
    <cellStyle name="Comma 11 2 4 2 3 2 3 2" xfId="6322" xr:uid="{F4885CD0-6E7C-41A9-B2AC-8896A7000C2A}"/>
    <cellStyle name="Comma 11 2 4 2 3 2 3 2 2" xfId="10413" xr:uid="{0C5A909F-50B1-4C87-BCDE-41FAA11A97FE}"/>
    <cellStyle name="Comma 11 2 4 2 3 2 3 2 2 2" xfId="13540" xr:uid="{880D254E-D28A-4FB5-B177-17092596FE28}"/>
    <cellStyle name="Comma 11 2 4 2 3 2 3 2 2 3" xfId="16635" xr:uid="{F6211759-BF50-4D1E-8A5C-131802B8D9D4}"/>
    <cellStyle name="Comma 11 2 4 2 3 2 3 2 3" xfId="7902" xr:uid="{440362DB-8FFF-4AA2-8C97-F46407ED516D}"/>
    <cellStyle name="Comma 11 2 4 2 3 2 3 3" xfId="4231" xr:uid="{E826E2E6-E3F5-4478-B993-52FBBEB10A1E}"/>
    <cellStyle name="Comma 11 2 4 2 3 2 3 3 2" xfId="11996" xr:uid="{E936E850-FE53-4535-8716-472C74300BCF}"/>
    <cellStyle name="Comma 11 2 4 2 3 2 3 3 3" xfId="15091" xr:uid="{EC195AE7-DEDF-4734-AA18-9BA400FEA903}"/>
    <cellStyle name="Comma 11 2 4 2 3 2 4" xfId="4855" xr:uid="{E5AC651D-F4F6-4A7E-AA1B-DD2B7EBB563E}"/>
    <cellStyle name="Comma 11 2 4 2 3 2 4 2" xfId="9002" xr:uid="{93E830AD-2FE3-41AC-B468-8CBF3BD9E389}"/>
    <cellStyle name="Comma 11 2 4 2 3 2 4 2 2" xfId="12402" xr:uid="{58AAF8E0-5A08-478C-957A-EEA5669CF0A8}"/>
    <cellStyle name="Comma 11 2 4 2 3 2 4 2 3" xfId="15497" xr:uid="{830D246B-6CBB-44A4-9FEE-4744B3C0FFF1}"/>
    <cellStyle name="Comma 11 2 4 2 3 2 4 3" xfId="6765" xr:uid="{13828BEF-5CB7-4D9A-AC40-F2A50A633C69}"/>
    <cellStyle name="Comma 11 2 4 2 3 2 5" xfId="3094" xr:uid="{E047CC9E-EC6A-46FB-B5A8-90CAC10CCABD}"/>
    <cellStyle name="Comma 11 2 4 2 3 2 5 2" xfId="10859" xr:uid="{C35F418E-29CD-4E41-A95A-BF6E49A76D87}"/>
    <cellStyle name="Comma 11 2 4 2 3 2 5 3" xfId="13954" xr:uid="{17C05C23-FFA3-48C7-8C85-A14774E4D742}"/>
    <cellStyle name="Comma 11 2 4 2 3 3" xfId="1430" xr:uid="{77B03D6E-E74F-4D1D-8365-F97CB15911D8}"/>
    <cellStyle name="Comma 11 2 4 2 3 3 2" xfId="2435" xr:uid="{AB89BB3B-215E-490B-A052-4CFE5D17A7F5}"/>
    <cellStyle name="Comma 11 2 4 2 3 3 2 2" xfId="6196" xr:uid="{B0CCDE97-BE87-473A-B69C-8AF24566A7CC}"/>
    <cellStyle name="Comma 11 2 4 2 3 3 2 2 2" xfId="10287" xr:uid="{02C4E255-D75E-4396-B933-06A8E99DC7B3}"/>
    <cellStyle name="Comma 11 2 4 2 3 3 2 2 2 2" xfId="13436" xr:uid="{0D747276-2D60-4664-A5A3-D59B27B61D01}"/>
    <cellStyle name="Comma 11 2 4 2 3 3 2 2 2 3" xfId="16531" xr:uid="{76A5566C-3668-4847-8FCA-0C009A26950F}"/>
    <cellStyle name="Comma 11 2 4 2 3 3 2 2 3" xfId="7798" xr:uid="{3A9FF56D-B1F3-4B24-A001-A80B1CE69417}"/>
    <cellStyle name="Comma 11 2 4 2 3 3 2 3" xfId="4127" xr:uid="{639BA22C-7653-4BD7-B997-A3A56622A100}"/>
    <cellStyle name="Comma 11 2 4 2 3 3 2 3 2" xfId="11892" xr:uid="{D8BA32A1-A24A-4D78-9412-CA39A48B699B}"/>
    <cellStyle name="Comma 11 2 4 2 3 3 2 3 3" xfId="14987" xr:uid="{AC547BB8-DF4B-471B-8FBF-62CE1BCC0953}"/>
    <cellStyle name="Comma 11 2 4 2 3 3 3" xfId="5283" xr:uid="{0AC0FA59-0008-4BE5-86CE-A7E2F3601B73}"/>
    <cellStyle name="Comma 11 2 4 2 3 3 3 2" xfId="9429" xr:uid="{80FA125C-108E-4D73-9B2F-40BD7B20658E}"/>
    <cellStyle name="Comma 11 2 4 2 3 3 3 2 2" xfId="12709" xr:uid="{8B87AEEE-343C-4E1D-AB2A-AD9DFB1A5546}"/>
    <cellStyle name="Comma 11 2 4 2 3 3 3 2 3" xfId="15804" xr:uid="{67C92A09-555D-497A-A7B4-D3C52BF8E9D2}"/>
    <cellStyle name="Comma 11 2 4 2 3 3 3 3" xfId="7071" xr:uid="{EB5B040B-87F6-4E7F-9268-60E26DB55829}"/>
    <cellStyle name="Comma 11 2 4 2 3 3 4" xfId="3400" xr:uid="{212FD6CA-E675-42E2-9068-7125215C5EE7}"/>
    <cellStyle name="Comma 11 2 4 2 3 3 4 2" xfId="11165" xr:uid="{273F1CFF-A1D4-42D1-9FBF-E500E546F3E4}"/>
    <cellStyle name="Comma 11 2 4 2 3 3 4 3" xfId="14260" xr:uid="{7CC6957B-C5C4-4DB6-979C-7BE961EB935B}"/>
    <cellStyle name="Comma 11 2 4 2 3 4" xfId="1160" xr:uid="{A777F218-34B7-45AB-87D3-A17378A883BB}"/>
    <cellStyle name="Comma 11 2 4 2 3 4 2" xfId="5040" xr:uid="{BD33AF1C-BAB3-4AAF-BC2A-97352315C3C0}"/>
    <cellStyle name="Comma 11 2 4 2 3 4 2 2" xfId="9187" xr:uid="{C2BCEBBB-EF74-4612-B733-876B3ED5F25A}"/>
    <cellStyle name="Comma 11 2 4 2 3 4 2 2 2" xfId="12530" xr:uid="{6CA94BD5-5F85-4063-AAAA-D34AC03E00F0}"/>
    <cellStyle name="Comma 11 2 4 2 3 4 2 2 3" xfId="15625" xr:uid="{8FB53FE6-A8B9-44CB-9C3B-8DEBB2E47B28}"/>
    <cellStyle name="Comma 11 2 4 2 3 4 2 3" xfId="6893" xr:uid="{EC1E1003-F4D2-4FA1-BABE-386B4379B877}"/>
    <cellStyle name="Comma 11 2 4 2 3 4 3" xfId="3222" xr:uid="{5AA6BD0F-4857-470A-9F0A-ECECAE897331}"/>
    <cellStyle name="Comma 11 2 4 2 3 4 3 2" xfId="10987" xr:uid="{1336FC4F-0A3C-42C6-B04C-27DA0C2B2680}"/>
    <cellStyle name="Comma 11 2 4 2 3 4 3 3" xfId="14082" xr:uid="{024448AB-3779-4432-8AA9-F507B67C0D8C}"/>
    <cellStyle name="Comma 11 2 4 2 3 5" xfId="2266" xr:uid="{99CDB45B-130E-4BAF-8802-85CF4F137D38}"/>
    <cellStyle name="Comma 11 2 4 2 3 5 2" xfId="6028" xr:uid="{2CA8BCD4-972A-4EC8-8D88-8B714C89C2D5}"/>
    <cellStyle name="Comma 11 2 4 2 3 5 2 2" xfId="10119" xr:uid="{6F3344EB-0E9B-4F8C-8499-65A1853A7796}"/>
    <cellStyle name="Comma 11 2 4 2 3 5 2 2 2" xfId="13326" xr:uid="{B317644A-2E34-416F-AF85-1B32C70DE639}"/>
    <cellStyle name="Comma 11 2 4 2 3 5 2 2 3" xfId="16421" xr:uid="{F0E34DF5-C83C-4884-8B96-97C11991773D}"/>
    <cellStyle name="Comma 11 2 4 2 3 5 2 3" xfId="7688" xr:uid="{96691C4E-4C9E-4FBB-91CD-B67BAD5BF523}"/>
    <cellStyle name="Comma 11 2 4 2 3 5 3" xfId="4017" xr:uid="{C6A882B4-4FDD-4A5D-91DF-B284987D7BDF}"/>
    <cellStyle name="Comma 11 2 4 2 3 5 3 2" xfId="11782" xr:uid="{4685DD23-2671-4394-A3A1-0349A3BE5FD8}"/>
    <cellStyle name="Comma 11 2 4 2 3 5 3 3" xfId="14877" xr:uid="{C5853530-00E0-4A8E-A8BE-AEA4753848D4}"/>
    <cellStyle name="Comma 11 2 4 2 3 6" xfId="4694" xr:uid="{27B86B5C-9803-4B0D-A1E5-4F98ABBA5346}"/>
    <cellStyle name="Comma 11 2 4 2 3 6 2" xfId="8851" xr:uid="{87D05E21-71EA-406E-81C0-E5CF6947C5C3}"/>
    <cellStyle name="Comma 11 2 4 2 3 6 2 2" xfId="12303" xr:uid="{E6EF54FC-94E3-4280-B9FE-E6DD2591C4D0}"/>
    <cellStyle name="Comma 11 2 4 2 3 6 2 3" xfId="15398" xr:uid="{D7A9F575-1FC8-4AE8-A610-D27F04A703BE}"/>
    <cellStyle name="Comma 11 2 4 2 3 6 3" xfId="6665" xr:uid="{093ECE14-31F4-4068-8A62-93A7339CDEF4}"/>
    <cellStyle name="Comma 11 2 4 2 3 7" xfId="2995" xr:uid="{79DB92D2-E7AC-46EE-B359-CC0FBE1D72A4}"/>
    <cellStyle name="Comma 11 2 4 2 3 7 2" xfId="10760" xr:uid="{A5C572E3-DDEC-4E75-BA4E-FBAF2098E830}"/>
    <cellStyle name="Comma 11 2 4 2 3 7 3" xfId="13855" xr:uid="{E3C305BC-EC51-47FE-A0A0-2D4ED2C40819}"/>
    <cellStyle name="Comma 11 2 4 2 4" xfId="629" xr:uid="{2CEE384F-90D4-479D-ADD7-3E67CD482E4C}"/>
    <cellStyle name="Comma 11 2 4 2 4 2" xfId="1636" xr:uid="{DC1846D5-DAF4-4B1C-9FD2-B13CCC77FB5C}"/>
    <cellStyle name="Comma 11 2 4 2 4 2 2" xfId="1997" xr:uid="{D007A7BA-3349-4D40-81F8-FDD29A6525E6}"/>
    <cellStyle name="Comma 11 2 4 2 4 2 2 2" xfId="5813" xr:uid="{E2BAEDB4-548C-47B0-9930-1D304B931CE2}"/>
    <cellStyle name="Comma 11 2 4 2 4 2 2 2 2" xfId="9905" xr:uid="{6AEA2390-8876-4570-9D6C-B2D5AE755849}"/>
    <cellStyle name="Comma 11 2 4 2 4 2 2 2 2 2" xfId="13155" xr:uid="{40A05405-DB9E-4C18-9093-887662FF4B99}"/>
    <cellStyle name="Comma 11 2 4 2 4 2 2 2 2 3" xfId="16250" xr:uid="{499C4175-3141-458D-93C9-DEDFDB42626E}"/>
    <cellStyle name="Comma 11 2 4 2 4 2 2 2 3" xfId="7517" xr:uid="{B57C3373-940B-451C-BD2E-C1EFCB838017}"/>
    <cellStyle name="Comma 11 2 4 2 4 2 2 3" xfId="3846" xr:uid="{552E4F8E-6C31-4B1A-B69D-C2D61A7356A5}"/>
    <cellStyle name="Comma 11 2 4 2 4 2 2 3 2" xfId="11611" xr:uid="{C098C9D8-9805-4332-B02B-C09334E1C516}"/>
    <cellStyle name="Comma 11 2 4 2 4 2 2 3 3" xfId="14706" xr:uid="{EF6DE2BF-F2FE-4BA5-B3B6-188591CA0A10}"/>
    <cellStyle name="Comma 11 2 4 2 4 2 3" xfId="5489" xr:uid="{F3777293-A683-4AF5-98B0-630E1F9B57FE}"/>
    <cellStyle name="Comma 11 2 4 2 4 2 3 2" xfId="9633" xr:uid="{6BD99A19-F501-4FD8-8684-EB102FDB3D7B}"/>
    <cellStyle name="Comma 11 2 4 2 4 2 3 2 2" xfId="12891" xr:uid="{95F7B060-DC8D-47CB-A0C5-E6DC693D449A}"/>
    <cellStyle name="Comma 11 2 4 2 4 2 3 2 3" xfId="15986" xr:uid="{BD81EC81-1E89-473E-94ED-6B0217563605}"/>
    <cellStyle name="Comma 11 2 4 2 4 2 3 3" xfId="7253" xr:uid="{83EDC45A-37C0-4E42-97A6-02B52027F75C}"/>
    <cellStyle name="Comma 11 2 4 2 4 2 4" xfId="3582" xr:uid="{5BB5C16C-7820-48DD-B8E8-EA34FB810391}"/>
    <cellStyle name="Comma 11 2 4 2 4 2 4 2" xfId="11347" xr:uid="{17DBF455-AEE0-4FCE-A6F7-45FC01372475}"/>
    <cellStyle name="Comma 11 2 4 2 4 2 4 3" xfId="14442" xr:uid="{E4EF7A7C-416F-4FE6-973A-754906FB8472}"/>
    <cellStyle name="Comma 11 2 4 2 4 3" xfId="1447" xr:uid="{137EF45A-4189-44A7-B0ED-BC8F2B377DA3}"/>
    <cellStyle name="Comma 11 2 4 2 4 3 2" xfId="2452" xr:uid="{FD29B51B-89A5-479C-AEFC-B68113001B6E}"/>
    <cellStyle name="Comma 11 2 4 2 4 3 2 2" xfId="6213" xr:uid="{E389C37A-3E8A-4D33-BDCD-C15F9646C2FB}"/>
    <cellStyle name="Comma 11 2 4 2 4 3 2 2 2" xfId="10304" xr:uid="{BDEE1B9F-B013-4B4E-B6AE-39F23416B562}"/>
    <cellStyle name="Comma 11 2 4 2 4 3 2 2 2 2" xfId="13447" xr:uid="{6837BC55-4C11-4D4E-A2E6-DB7E380042F1}"/>
    <cellStyle name="Comma 11 2 4 2 4 3 2 2 2 3" xfId="16542" xr:uid="{A5FEE0A4-73FC-4026-A08E-ED018A1822F7}"/>
    <cellStyle name="Comma 11 2 4 2 4 3 2 2 3" xfId="7809" xr:uid="{6476D6A6-928F-4013-B4F6-05C5C654D3D1}"/>
    <cellStyle name="Comma 11 2 4 2 4 3 2 3" xfId="4138" xr:uid="{A8A7AC38-7EC3-4EA4-842B-5CEEA6C3CB05}"/>
    <cellStyle name="Comma 11 2 4 2 4 3 2 3 2" xfId="11903" xr:uid="{96D3D172-8F99-4FC8-A180-B75D0BE8635A}"/>
    <cellStyle name="Comma 11 2 4 2 4 3 2 3 3" xfId="14998" xr:uid="{7890457D-4A66-41BB-8ACA-2F9B043FB02E}"/>
    <cellStyle name="Comma 11 2 4 2 4 3 3" xfId="5300" xr:uid="{CE51C717-B724-4379-AB81-A78EA62FC21C}"/>
    <cellStyle name="Comma 11 2 4 2 4 3 3 2" xfId="9446" xr:uid="{9A9C7F65-3EB7-4DDE-A005-A220E8959688}"/>
    <cellStyle name="Comma 11 2 4 2 4 3 3 2 2" xfId="12720" xr:uid="{C0C5BAD3-1864-4989-A6E6-F9411F52ACE8}"/>
    <cellStyle name="Comma 11 2 4 2 4 3 3 2 3" xfId="15815" xr:uid="{BC2F4474-1AA2-47CA-A6F3-AE055537E790}"/>
    <cellStyle name="Comma 11 2 4 2 4 3 3 3" xfId="7082" xr:uid="{B32FAFC5-25C9-40F6-A135-91111F0DF6EA}"/>
    <cellStyle name="Comma 11 2 4 2 4 3 4" xfId="3411" xr:uid="{0F000F9A-0136-4523-98F9-B9A4F2AE682D}"/>
    <cellStyle name="Comma 11 2 4 2 4 3 4 2" xfId="11176" xr:uid="{E8D4A14D-03AF-457D-AB3F-4EBD96A9E083}"/>
    <cellStyle name="Comma 11 2 4 2 4 3 4 3" xfId="14271" xr:uid="{A9805678-314C-43F9-92D8-950773002BC6}"/>
    <cellStyle name="Comma 11 2 4 2 4 4" xfId="1208" xr:uid="{3F3C2FCB-6979-452A-B47D-59E32DB11E96}"/>
    <cellStyle name="Comma 11 2 4 2 4 4 2" xfId="5081" xr:uid="{DA4FAB18-5A44-4CC3-8A33-96CF244AFDDA}"/>
    <cellStyle name="Comma 11 2 4 2 4 4 2 2" xfId="9228" xr:uid="{F4E3D0C5-4834-4535-8E93-EAF6B60AA464}"/>
    <cellStyle name="Comma 11 2 4 2 4 4 2 2 2" xfId="12566" xr:uid="{0182E58E-0599-40CD-AAC5-6CD887AAA64B}"/>
    <cellStyle name="Comma 11 2 4 2 4 4 2 2 3" xfId="15661" xr:uid="{C764CE54-CBD7-4691-9025-490AB406B177}"/>
    <cellStyle name="Comma 11 2 4 2 4 4 2 3" xfId="6929" xr:uid="{0F456752-CD86-4C74-AE3C-B8C037956A89}"/>
    <cellStyle name="Comma 11 2 4 2 4 4 3" xfId="3258" xr:uid="{332F7A84-8C86-467A-8222-97F5AA50DD2A}"/>
    <cellStyle name="Comma 11 2 4 2 4 4 3 2" xfId="11023" xr:uid="{0EFC6A46-37B9-4B65-91E5-A914A8F18165}"/>
    <cellStyle name="Comma 11 2 4 2 4 4 3 3" xfId="14118" xr:uid="{77D51944-C65F-49D9-93D6-25E1372335E0}"/>
    <cellStyle name="Comma 11 2 4 2 4 5" xfId="2291" xr:uid="{12DF9607-30F2-484F-9EE8-97C69974589D}"/>
    <cellStyle name="Comma 11 2 4 2 4 5 2" xfId="6053" xr:uid="{D914E878-BDE2-4966-B5C7-2EFD643D7E1D}"/>
    <cellStyle name="Comma 11 2 4 2 4 5 2 2" xfId="10144" xr:uid="{8EB197BF-5431-4AE1-9052-5FBFD5B414C6}"/>
    <cellStyle name="Comma 11 2 4 2 4 5 2 2 2" xfId="13345" xr:uid="{47D45A3E-D42C-4887-94D0-AA3EF2996D29}"/>
    <cellStyle name="Comma 11 2 4 2 4 5 2 2 3" xfId="16440" xr:uid="{08DBCD1B-9104-4DE2-A7E6-6436C099B12D}"/>
    <cellStyle name="Comma 11 2 4 2 4 5 2 3" xfId="7707" xr:uid="{C846C0D6-37D8-468A-A0EA-E68B30C07723}"/>
    <cellStyle name="Comma 11 2 4 2 4 5 3" xfId="4036" xr:uid="{F6E230D6-B979-44DF-AFF5-270D1094A532}"/>
    <cellStyle name="Comma 11 2 4 2 4 5 3 2" xfId="11801" xr:uid="{E19060FC-8D7B-4172-B9AA-0261D092F426}"/>
    <cellStyle name="Comma 11 2 4 2 4 5 3 3" xfId="14896" xr:uid="{A75DA80E-9F54-49C6-B822-ED3C8F175F06}"/>
    <cellStyle name="Comma 11 2 4 2 4 6" xfId="4720" xr:uid="{2762F613-2CC3-414D-8A9B-0770F6AF780A}"/>
    <cellStyle name="Comma 11 2 4 2 4 6 2" xfId="8869" xr:uid="{09A6DF54-F056-47AF-B0DA-5618277563CD}"/>
    <cellStyle name="Comma 11 2 4 2 4 6 2 2" xfId="12317" xr:uid="{F541F635-0C72-4FF4-9802-F5D8A3A042D6}"/>
    <cellStyle name="Comma 11 2 4 2 4 6 2 3" xfId="15412" xr:uid="{A92CBBD3-FD7E-44F2-AEE3-65F0F5D4EF2C}"/>
    <cellStyle name="Comma 11 2 4 2 4 6 3" xfId="6679" xr:uid="{91C76811-4C69-494E-8311-5E7983C32CB1}"/>
    <cellStyle name="Comma 11 2 4 2 4 7" xfId="3009" xr:uid="{FD06A356-3F06-4252-BB4E-6A29DCE4DB81}"/>
    <cellStyle name="Comma 11 2 4 2 4 7 2" xfId="10774" xr:uid="{3AC70FBD-0DD3-45BD-8BC6-871141974001}"/>
    <cellStyle name="Comma 11 2 4 2 4 7 3" xfId="13869" xr:uid="{71188BC8-3B84-44D2-B054-2D2179B2D977}"/>
    <cellStyle name="Comma 11 2 4 2 5" xfId="765" xr:uid="{698A1E42-6488-4EF1-9E8B-775E6BECBE1B}"/>
    <cellStyle name="Comma 11 2 4 2 5 2" xfId="1693" xr:uid="{14E1653F-30F0-4638-880F-197068BAEAED}"/>
    <cellStyle name="Comma 11 2 4 2 5 2 2" xfId="2029" xr:uid="{33DAB326-2302-49D0-B0EA-05EF8516C470}"/>
    <cellStyle name="Comma 11 2 4 2 5 2 2 2" xfId="5845" xr:uid="{161791A1-65DC-426C-B763-A462E5082504}"/>
    <cellStyle name="Comma 11 2 4 2 5 2 2 2 2" xfId="9937" xr:uid="{572FEE90-FB80-4F89-8251-86D18662D90D}"/>
    <cellStyle name="Comma 11 2 4 2 5 2 2 2 2 2" xfId="13187" xr:uid="{DCA1EB9D-8C31-4CCE-BEDA-18A693A4BC55}"/>
    <cellStyle name="Comma 11 2 4 2 5 2 2 2 2 3" xfId="16282" xr:uid="{D9747FBF-CE28-4CAF-95FE-A0C6FA389CE0}"/>
    <cellStyle name="Comma 11 2 4 2 5 2 2 2 3" xfId="7549" xr:uid="{DBF70173-E648-4A94-9EC6-1B56C12A2D72}"/>
    <cellStyle name="Comma 11 2 4 2 5 2 2 3" xfId="3878" xr:uid="{CDDBD790-D76F-4584-90D8-D8FFB9465A55}"/>
    <cellStyle name="Comma 11 2 4 2 5 2 2 3 2" xfId="11643" xr:uid="{3BBA7089-5D50-43BA-A036-B7EE3620F7DB}"/>
    <cellStyle name="Comma 11 2 4 2 5 2 2 3 3" xfId="14738" xr:uid="{78FAEE38-B9A4-44D3-8D7B-81FBF9B61714}"/>
    <cellStyle name="Comma 11 2 4 2 5 2 3" xfId="5546" xr:uid="{DB3D8A1D-4DA1-4DF0-9BC3-811AF519250B}"/>
    <cellStyle name="Comma 11 2 4 2 5 2 3 2" xfId="9690" xr:uid="{9A3FF504-65B4-42FF-98C1-687166D8F8A8}"/>
    <cellStyle name="Comma 11 2 4 2 5 2 3 2 2" xfId="12948" xr:uid="{9DF2F0A8-FC63-49CB-9839-24F7337AFF8C}"/>
    <cellStyle name="Comma 11 2 4 2 5 2 3 2 3" xfId="16043" xr:uid="{0BB2A5B9-EA20-46F0-95E5-28B9C3AB5ECB}"/>
    <cellStyle name="Comma 11 2 4 2 5 2 3 3" xfId="7310" xr:uid="{22273DF7-4C24-473C-8ED6-7D53A65357FA}"/>
    <cellStyle name="Comma 11 2 4 2 5 2 4" xfId="3639" xr:uid="{28D4BC54-0335-4D5F-BC4D-6202A56AC189}"/>
    <cellStyle name="Comma 11 2 4 2 5 2 4 2" xfId="11404" xr:uid="{60B2AB88-97E9-439E-8FF0-E7A78A223F28}"/>
    <cellStyle name="Comma 11 2 4 2 5 2 4 3" xfId="14499" xr:uid="{DEB9D2C8-3B47-4231-B71E-F3C65C0E637B}"/>
    <cellStyle name="Comma 11 2 4 2 5 3" xfId="1484" xr:uid="{862740A0-9A15-4F5C-9235-FE5D7BD07070}"/>
    <cellStyle name="Comma 11 2 4 2 5 3 2" xfId="2489" xr:uid="{7A770ABB-9791-4384-8B9C-A29329CB4B81}"/>
    <cellStyle name="Comma 11 2 4 2 5 3 2 2" xfId="6250" xr:uid="{07C002CA-67C7-400A-8F73-99BD9E210289}"/>
    <cellStyle name="Comma 11 2 4 2 5 3 2 2 2" xfId="10341" xr:uid="{CA212B6E-E282-4047-A765-BE7BED698778}"/>
    <cellStyle name="Comma 11 2 4 2 5 3 2 2 2 2" xfId="13473" xr:uid="{DE063051-0F41-4451-9FFD-F08157F530FA}"/>
    <cellStyle name="Comma 11 2 4 2 5 3 2 2 2 3" xfId="16568" xr:uid="{BDE19829-F70A-4E95-B990-C089CF713EAF}"/>
    <cellStyle name="Comma 11 2 4 2 5 3 2 2 3" xfId="7835" xr:uid="{9F4E2519-172C-4B30-A408-4C7D04BC7D5C}"/>
    <cellStyle name="Comma 11 2 4 2 5 3 2 3" xfId="4164" xr:uid="{D93E2F51-5E9A-453D-951C-BEA922BC7918}"/>
    <cellStyle name="Comma 11 2 4 2 5 3 2 3 2" xfId="11929" xr:uid="{F3CB4EFE-E99E-466C-B4A6-A29877037866}"/>
    <cellStyle name="Comma 11 2 4 2 5 3 2 3 3" xfId="15024" xr:uid="{55B4AA01-74DF-45CB-A401-290B3398F6EE}"/>
    <cellStyle name="Comma 11 2 4 2 5 3 3" xfId="5337" xr:uid="{6E294C94-EF3C-47B1-B1F3-BA55AC78AB5F}"/>
    <cellStyle name="Comma 11 2 4 2 5 3 3 2" xfId="9483" xr:uid="{5FCBE5EC-F6D2-4EB2-8B5F-B09652068741}"/>
    <cellStyle name="Comma 11 2 4 2 5 3 3 2 2" xfId="12746" xr:uid="{0BD67B5B-153B-4753-A122-662B42949551}"/>
    <cellStyle name="Comma 11 2 4 2 5 3 3 2 3" xfId="15841" xr:uid="{010FA121-07E6-4B3A-9646-07EF075B3F21}"/>
    <cellStyle name="Comma 11 2 4 2 5 3 3 3" xfId="7108" xr:uid="{F31314F7-6C09-464A-9ACE-4E4CCACFB2BE}"/>
    <cellStyle name="Comma 11 2 4 2 5 3 4" xfId="3437" xr:uid="{61B2962C-793A-4FD8-9F1B-C3C7FBBA1384}"/>
    <cellStyle name="Comma 11 2 4 2 5 3 4 2" xfId="11202" xr:uid="{2549B41E-04B0-4D9B-8675-82B6D89E4420}"/>
    <cellStyle name="Comma 11 2 4 2 5 3 4 3" xfId="14297" xr:uid="{34D8D7E1-423E-43BD-A369-21FCD27FFEB4}"/>
    <cellStyle name="Comma 11 2 4 2 5 4" xfId="1297" xr:uid="{92865AEB-EF42-4090-A64D-5C9BF6FAA0DA}"/>
    <cellStyle name="Comma 11 2 4 2 5 4 2" xfId="5151" xr:uid="{4E4ADB5E-A845-4D23-A4BB-83EF0F9B0E7D}"/>
    <cellStyle name="Comma 11 2 4 2 5 4 2 2" xfId="9297" xr:uid="{4D38C925-9161-4D4F-AD6C-E4E419FCB2A0}"/>
    <cellStyle name="Comma 11 2 4 2 5 4 2 2 2" xfId="12624" xr:uid="{9628D344-5079-4740-BA8C-03D5BDDF4409}"/>
    <cellStyle name="Comma 11 2 4 2 5 4 2 2 3" xfId="15719" xr:uid="{CEAA09D1-CEE4-4C05-9FB8-6D7E76C1D64D}"/>
    <cellStyle name="Comma 11 2 4 2 5 4 2 3" xfId="6987" xr:uid="{E6F1A8C2-9277-49B7-AE32-149A6F58C2E9}"/>
    <cellStyle name="Comma 11 2 4 2 5 4 3" xfId="3316" xr:uid="{645D0FE9-2C05-49A9-951F-BDE85576D098}"/>
    <cellStyle name="Comma 11 2 4 2 5 4 3 2" xfId="11081" xr:uid="{203A9B10-BC17-4F30-8B09-E0E24946694C}"/>
    <cellStyle name="Comma 11 2 4 2 5 4 3 3" xfId="14176" xr:uid="{3E5B6BDB-B132-4E5D-8E6B-9E84C7D41FD0}"/>
    <cellStyle name="Comma 11 2 4 2 5 5" xfId="2340" xr:uid="{9E27EA7E-C44D-4AB3-AA6B-CAF1948A60CF}"/>
    <cellStyle name="Comma 11 2 4 2 5 5 2" xfId="6101" xr:uid="{E70E7EEC-3606-4674-BBA2-085B9DD1CBD4}"/>
    <cellStyle name="Comma 11 2 4 2 5 5 2 2" xfId="10192" xr:uid="{9CAEC77F-D9BF-4003-92F1-0FB3F5238415}"/>
    <cellStyle name="Comma 11 2 4 2 5 5 2 2 2" xfId="13383" xr:uid="{D621AD70-EB21-45BC-870B-A71AE99B5AF5}"/>
    <cellStyle name="Comma 11 2 4 2 5 5 2 2 3" xfId="16478" xr:uid="{E274D136-4460-440D-A9AB-650E301F5B5F}"/>
    <cellStyle name="Comma 11 2 4 2 5 5 2 3" xfId="7745" xr:uid="{245F98E3-98C1-4029-A1EC-9E2C1C7A7388}"/>
    <cellStyle name="Comma 11 2 4 2 5 5 3" xfId="4074" xr:uid="{1F9B5237-D1DC-4B01-AD53-E02B51446F71}"/>
    <cellStyle name="Comma 11 2 4 2 5 5 3 2" xfId="11839" xr:uid="{9081754E-7A0C-46FA-B41B-916667900651}"/>
    <cellStyle name="Comma 11 2 4 2 5 5 3 3" xfId="14934" xr:uid="{A6303808-0CA3-4A36-B3AF-E7106CE9887A}"/>
    <cellStyle name="Comma 11 2 4 2 5 6" xfId="4820" xr:uid="{BEB58DF2-E573-4B40-B144-AB0181BC3AA3}"/>
    <cellStyle name="Comma 11 2 4 2 5 6 2" xfId="8967" xr:uid="{AADFD4AA-45D6-4BAC-8FC7-5A09ED4C713A}"/>
    <cellStyle name="Comma 11 2 4 2 5 6 2 2" xfId="12374" xr:uid="{A41DC228-D4AF-464C-BEF8-F5ED48E764C3}"/>
    <cellStyle name="Comma 11 2 4 2 5 6 2 3" xfId="15469" xr:uid="{6847D9BF-A61B-478F-9BB5-8648AE131208}"/>
    <cellStyle name="Comma 11 2 4 2 5 6 3" xfId="6737" xr:uid="{5B6FA83E-7410-4358-BB0F-5A68EF908DEF}"/>
    <cellStyle name="Comma 11 2 4 2 5 7" xfId="3066" xr:uid="{737D3EF1-A200-4FCD-B7B4-5232CB452221}"/>
    <cellStyle name="Comma 11 2 4 2 5 7 2" xfId="10831" xr:uid="{2C6605E3-ED8D-423F-B531-CEE8CDB700F2}"/>
    <cellStyle name="Comma 11 2 4 2 5 7 3" xfId="13926" xr:uid="{701483ED-5C58-4152-9699-ED65EB2E65F0}"/>
    <cellStyle name="Comma 11 2 4 2 6" xfId="899" xr:uid="{7E49F79B-316E-45E4-8023-5E2578332395}"/>
    <cellStyle name="Comma 11 2 4 2 6 2" xfId="1499" xr:uid="{AD0CB104-875A-43A6-950F-79563E2F6C7D}"/>
    <cellStyle name="Comma 11 2 4 2 6 2 2" xfId="2504" xr:uid="{DAF4F4FE-630A-4D61-A8A9-148158EF8D29}"/>
    <cellStyle name="Comma 11 2 4 2 6 2 2 2" xfId="6265" xr:uid="{3C654120-590D-48E4-A37B-6D3610FA15E4}"/>
    <cellStyle name="Comma 11 2 4 2 6 2 2 2 2" xfId="10356" xr:uid="{9B05D3B6-4906-41FB-A02C-27C866DA0234}"/>
    <cellStyle name="Comma 11 2 4 2 6 2 2 2 2 2" xfId="13488" xr:uid="{731CDC11-3B59-489A-A04C-CFAF40D57DFC}"/>
    <cellStyle name="Comma 11 2 4 2 6 2 2 2 2 3" xfId="16583" xr:uid="{4F4CC1F9-B4C2-411A-88FB-068B424BCF9E}"/>
    <cellStyle name="Comma 11 2 4 2 6 2 2 2 3" xfId="7850" xr:uid="{22099B8B-E2F5-4612-A846-326D48C4F9B8}"/>
    <cellStyle name="Comma 11 2 4 2 6 2 2 3" xfId="4179" xr:uid="{EDE5975B-DC02-4345-83ED-C2EFE142A181}"/>
    <cellStyle name="Comma 11 2 4 2 6 2 2 3 2" xfId="11944" xr:uid="{5583CF65-79FE-4A68-B87F-846900077939}"/>
    <cellStyle name="Comma 11 2 4 2 6 2 2 3 3" xfId="15039" xr:uid="{CC692C99-D3FF-49CD-B910-0387A9A9262D}"/>
    <cellStyle name="Comma 11 2 4 2 6 2 3" xfId="5352" xr:uid="{EB15AC9B-DBAF-47CE-8DED-3B2B93AE61B2}"/>
    <cellStyle name="Comma 11 2 4 2 6 2 3 2" xfId="9498" xr:uid="{553E870A-6D22-49CC-8CCF-10574DD362EC}"/>
    <cellStyle name="Comma 11 2 4 2 6 2 3 2 2" xfId="12761" xr:uid="{14DEEA85-A9E2-4876-920F-90EAEBAFAE63}"/>
    <cellStyle name="Comma 11 2 4 2 6 2 3 2 3" xfId="15856" xr:uid="{28B84EFE-96F7-470F-A28F-DAC95C8F9A9A}"/>
    <cellStyle name="Comma 11 2 4 2 6 2 3 3" xfId="7123" xr:uid="{A5B4B6C1-05BF-468F-BDB4-ACB4E1EB556F}"/>
    <cellStyle name="Comma 11 2 4 2 6 2 4" xfId="3452" xr:uid="{2030F2F5-4939-473A-BD33-F66E2A924BE8}"/>
    <cellStyle name="Comma 11 2 4 2 6 2 4 2" xfId="11217" xr:uid="{A95C7FC0-1986-434D-B45E-9FC9ABFF88DE}"/>
    <cellStyle name="Comma 11 2 4 2 6 2 4 3" xfId="14312" xr:uid="{45EB12AF-77B1-4F91-87D2-B09C66496F5D}"/>
    <cellStyle name="Comma 11 2 4 2 6 3" xfId="1326" xr:uid="{44F7F91B-1F65-47F7-8590-E4F9079B19E4}"/>
    <cellStyle name="Comma 11 2 4 2 6 3 2" xfId="5180" xr:uid="{4592EEB3-3434-4605-9FCE-2076E9CFB22C}"/>
    <cellStyle name="Comma 11 2 4 2 6 3 2 2" xfId="9326" xr:uid="{4391296C-A8ED-4CE4-BB70-DDDBB0C3B57D}"/>
    <cellStyle name="Comma 11 2 4 2 6 3 2 2 2" xfId="12653" xr:uid="{D9643F76-1486-454E-9ED7-C0DC5E85101E}"/>
    <cellStyle name="Comma 11 2 4 2 6 3 2 2 3" xfId="15748" xr:uid="{30B93FDA-D68D-4CBA-AD45-90EB70CEF3A3}"/>
    <cellStyle name="Comma 11 2 4 2 6 3 2 3" xfId="7016" xr:uid="{916AD501-75A2-4B33-8A8F-14B15C11AD87}"/>
    <cellStyle name="Comma 11 2 4 2 6 3 3" xfId="3345" xr:uid="{39589875-05EB-4CE0-87C9-F18FAAA2761C}"/>
    <cellStyle name="Comma 11 2 4 2 6 3 3 2" xfId="11110" xr:uid="{30EB61B7-73AA-46F8-800B-36330E005A24}"/>
    <cellStyle name="Comma 11 2 4 2 6 3 3 3" xfId="14205" xr:uid="{C5547E0D-D2FF-4927-B1FF-B76F3C5A2FB4}"/>
    <cellStyle name="Comma 11 2 4 2 6 4" xfId="2353" xr:uid="{53F024C8-2323-4E4E-8C25-991AF0273780}"/>
    <cellStyle name="Comma 11 2 4 2 6 4 2" xfId="6114" xr:uid="{2AB875A5-D373-46D3-9D21-FD7AE5D63C03}"/>
    <cellStyle name="Comma 11 2 4 2 6 4 2 2" xfId="10205" xr:uid="{C7131E22-E984-4D44-9E34-378ED4ABC8D3}"/>
    <cellStyle name="Comma 11 2 4 2 6 4 2 2 2" xfId="13396" xr:uid="{2D71907C-C17E-404C-8A4D-340052B6079F}"/>
    <cellStyle name="Comma 11 2 4 2 6 4 2 2 3" xfId="16491" xr:uid="{4A8177B3-7006-441D-809C-BA46AFDC1B86}"/>
    <cellStyle name="Comma 11 2 4 2 6 4 2 3" xfId="7758" xr:uid="{6D2A2497-C124-4E24-AE18-A5C2A0B4DA71}"/>
    <cellStyle name="Comma 11 2 4 2 6 4 3" xfId="4087" xr:uid="{BB2F06BA-7F47-4C41-9679-495CA4527AEC}"/>
    <cellStyle name="Comma 11 2 4 2 6 4 3 2" xfId="11852" xr:uid="{02EEA471-EC72-4FA7-8ECA-E51861EBB1CB}"/>
    <cellStyle name="Comma 11 2 4 2 6 4 3 3" xfId="14947" xr:uid="{DEFF8DC1-AA11-40D0-A6FE-75015152C9F4}"/>
    <cellStyle name="Comma 11 2 4 2 6 5" xfId="4874" xr:uid="{D2EC0CD3-EF02-4741-9D28-6B902D5E5C4D}"/>
    <cellStyle name="Comma 11 2 4 2 6 5 2" xfId="9021" xr:uid="{F3F4EC8B-4BBC-4CF8-9130-78C1F07033D2}"/>
    <cellStyle name="Comma 11 2 4 2 6 5 2 2" xfId="12417" xr:uid="{604DA81A-9691-4B99-926E-9DE39D56F1BA}"/>
    <cellStyle name="Comma 11 2 4 2 6 5 2 3" xfId="15512" xr:uid="{3FAA1413-5ED7-4A2E-A11F-061D32ECF483}"/>
    <cellStyle name="Comma 11 2 4 2 6 5 3" xfId="6780" xr:uid="{8BD27176-6481-4795-A6B3-E6F47546351A}"/>
    <cellStyle name="Comma 11 2 4 2 6 6" xfId="3109" xr:uid="{969E435F-C07E-4D10-B7C1-3EF707FFD489}"/>
    <cellStyle name="Comma 11 2 4 2 6 6 2" xfId="10874" xr:uid="{C11F3DA4-D104-472D-80F1-6E0BB7F708EE}"/>
    <cellStyle name="Comma 11 2 4 2 6 6 3" xfId="13969" xr:uid="{F63DEDE0-3E11-4DB3-B093-8C7DD8C2E835}"/>
    <cellStyle name="Comma 11 2 4 2 7" xfId="1112" xr:uid="{31233CF1-7923-47EA-A777-BCBDD363FAA4}"/>
    <cellStyle name="Comma 11 2 4 2 7 2" xfId="1567" xr:uid="{5699EA69-C18C-4595-A8F5-BC1268EDA81C}"/>
    <cellStyle name="Comma 11 2 4 2 7 2 2" xfId="2539" xr:uid="{078D1B0A-F7ED-461B-A85A-F342124292EA}"/>
    <cellStyle name="Comma 11 2 4 2 7 2 2 2" xfId="6300" xr:uid="{AAB1F31D-954C-4DFB-A493-D2C1D1800D0A}"/>
    <cellStyle name="Comma 11 2 4 2 7 2 2 2 2" xfId="10391" xr:uid="{8D4B7A22-10A1-42C7-85F6-BB3F791C85EB}"/>
    <cellStyle name="Comma 11 2 4 2 7 2 2 2 2 2" xfId="13519" xr:uid="{9C53E12E-C96B-40E1-B779-E12215546CFB}"/>
    <cellStyle name="Comma 11 2 4 2 7 2 2 2 2 3" xfId="16614" xr:uid="{CD69A2E7-AA13-4EB8-A23B-BD98573B4280}"/>
    <cellStyle name="Comma 11 2 4 2 7 2 2 2 3" xfId="7881" xr:uid="{EEFB5336-0E51-4753-9894-59BE225654A9}"/>
    <cellStyle name="Comma 11 2 4 2 7 2 2 3" xfId="4210" xr:uid="{A7C05E7B-F252-4D10-AE91-A2D8B313B262}"/>
    <cellStyle name="Comma 11 2 4 2 7 2 2 3 2" xfId="11975" xr:uid="{A3B098CE-ACAF-4DDA-9D1C-C72DE24135E1}"/>
    <cellStyle name="Comma 11 2 4 2 7 2 2 3 3" xfId="15070" xr:uid="{908920FA-26B6-4A99-A54A-B9B2C262D710}"/>
    <cellStyle name="Comma 11 2 4 2 7 2 3" xfId="5420" xr:uid="{109A0049-DD4E-4C87-B1BE-0AB5D02C958A}"/>
    <cellStyle name="Comma 11 2 4 2 7 2 3 2" xfId="9565" xr:uid="{1BC71569-A5BA-4443-B110-00F53B335F07}"/>
    <cellStyle name="Comma 11 2 4 2 7 2 3 2 2" xfId="12825" xr:uid="{63CFABCF-9F3A-4184-AFFF-FEC5965C8D2D}"/>
    <cellStyle name="Comma 11 2 4 2 7 2 3 2 3" xfId="15920" xr:uid="{485367CB-ED62-4601-B620-8C9F6E5EFD4E}"/>
    <cellStyle name="Comma 11 2 4 2 7 2 3 3" xfId="7187" xr:uid="{E6AFE334-AA5E-4E08-B763-ECF4FF11F700}"/>
    <cellStyle name="Comma 11 2 4 2 7 2 4" xfId="3516" xr:uid="{7E077C77-2235-4151-B794-961A87078592}"/>
    <cellStyle name="Comma 11 2 4 2 7 2 4 2" xfId="11281" xr:uid="{5AD0571F-78C9-46E0-B7FB-5BCC24E333AC}"/>
    <cellStyle name="Comma 11 2 4 2 7 2 4 3" xfId="14376" xr:uid="{7F816FF3-C346-41B9-A8E3-5FC78FAD0BF4}"/>
    <cellStyle name="Comma 11 2 4 2 7 3" xfId="1875" xr:uid="{1C03CE77-4ACC-45D6-82BD-04EF7A023826}"/>
    <cellStyle name="Comma 11 2 4 2 7 3 2" xfId="5691" xr:uid="{7DF5062A-A547-499D-891F-DD165034C5D9}"/>
    <cellStyle name="Comma 11 2 4 2 7 3 2 2" xfId="9783" xr:uid="{9035A120-8245-4184-A960-9C5D1D7AC147}"/>
    <cellStyle name="Comma 11 2 4 2 7 3 2 2 2" xfId="13033" xr:uid="{77427788-2D93-4353-BD7F-903BBF91B50C}"/>
    <cellStyle name="Comma 11 2 4 2 7 3 2 2 3" xfId="16128" xr:uid="{F364BCA8-109A-426B-A23D-0B4228D7EA79}"/>
    <cellStyle name="Comma 11 2 4 2 7 3 2 3" xfId="7395" xr:uid="{CCDFAF78-DC97-497B-8269-3467EE29B0E7}"/>
    <cellStyle name="Comma 11 2 4 2 7 3 3" xfId="3724" xr:uid="{CCB2169A-9DA3-4868-9FEA-DDE63ED877AF}"/>
    <cellStyle name="Comma 11 2 4 2 7 3 3 2" xfId="11489" xr:uid="{28944D75-7873-4638-B3BE-6227EA16C1A1}"/>
    <cellStyle name="Comma 11 2 4 2 7 3 3 3" xfId="14584" xr:uid="{89C1AF88-3873-414D-87D3-DD851F102F68}"/>
    <cellStyle name="Comma 11 2 4 2 7 4" xfId="4995" xr:uid="{9F55F489-ADCD-4C98-80A4-6A062CDCDCE7}"/>
    <cellStyle name="Comma 11 2 4 2 7 4 2" xfId="9142" xr:uid="{54C5E77F-B808-49BA-8918-3F0D5F80E21D}"/>
    <cellStyle name="Comma 11 2 4 2 7 4 2 2" xfId="12499" xr:uid="{C1D866C0-1715-442F-9E94-CBFF3A790CB1}"/>
    <cellStyle name="Comma 11 2 4 2 7 4 2 3" xfId="15594" xr:uid="{B730A633-67F9-44EA-A69A-826D3288DE21}"/>
    <cellStyle name="Comma 11 2 4 2 7 4 3" xfId="6862" xr:uid="{9992242D-DC3D-4517-9F84-B4B897D017BF}"/>
    <cellStyle name="Comma 11 2 4 2 7 5" xfId="3191" xr:uid="{DCBAAF3B-F6B7-4A1E-9A53-1A0783BF6B41}"/>
    <cellStyle name="Comma 11 2 4 2 7 5 2" xfId="10956" xr:uid="{3CFCEB0F-0C99-482F-B765-EDB6B555A712}"/>
    <cellStyle name="Comma 11 2 4 2 7 5 3" xfId="14051" xr:uid="{E097EB05-4EAF-4AEE-8E10-A7DD85CDF408}"/>
    <cellStyle name="Comma 11 2 4 2 8" xfId="1400" xr:uid="{A86BFE32-49D8-4757-B88F-EF9C3F75B485}"/>
    <cellStyle name="Comma 11 2 4 2 8 2" xfId="2405" xr:uid="{347A2BDD-E132-4D19-8F82-4B8E5E029E8C}"/>
    <cellStyle name="Comma 11 2 4 2 8 2 2" xfId="6166" xr:uid="{0CF8C7FE-3046-47E8-B1B2-88E890FD27DB}"/>
    <cellStyle name="Comma 11 2 4 2 8 2 2 2" xfId="10257" xr:uid="{B12489CD-2AA0-4E34-9118-80AEF23F39FB}"/>
    <cellStyle name="Comma 11 2 4 2 8 2 2 2 2" xfId="13420" xr:uid="{41744A64-DC08-4F96-85F1-354EAF37A4F5}"/>
    <cellStyle name="Comma 11 2 4 2 8 2 2 2 3" xfId="16515" xr:uid="{E51EAD01-7EC7-412E-96AC-FA81650BFCF6}"/>
    <cellStyle name="Comma 11 2 4 2 8 2 2 3" xfId="7782" xr:uid="{4570D072-463E-43B6-888E-EEFA1BA0E84A}"/>
    <cellStyle name="Comma 11 2 4 2 8 2 3" xfId="4111" xr:uid="{5B978BFF-C756-4B0E-91C3-C36EE22F852F}"/>
    <cellStyle name="Comma 11 2 4 2 8 2 3 2" xfId="11876" xr:uid="{EAA28CF2-F3C4-464D-A26F-2DAF295370DD}"/>
    <cellStyle name="Comma 11 2 4 2 8 2 3 3" xfId="14971" xr:uid="{1EBC58F1-699A-4E88-AFA8-F998ED3170FC}"/>
    <cellStyle name="Comma 11 2 4 2 8 3" xfId="5253" xr:uid="{F35DA66D-D7BC-4D04-B54A-3E9DBD9F47AB}"/>
    <cellStyle name="Comma 11 2 4 2 8 3 2" xfId="9399" xr:uid="{A9B7E7C3-46DD-4F74-B5AC-1A6964BC6E5D}"/>
    <cellStyle name="Comma 11 2 4 2 8 3 2 2" xfId="12692" xr:uid="{4AE7085D-E1A2-46B7-AE7F-592486AA7D74}"/>
    <cellStyle name="Comma 11 2 4 2 8 3 2 3" xfId="15787" xr:uid="{727CBE54-54B7-4BF0-88CE-BDDCD577C9F0}"/>
    <cellStyle name="Comma 11 2 4 2 8 3 3" xfId="7055" xr:uid="{974B961D-85F0-4850-8852-548B8DE47A5D}"/>
    <cellStyle name="Comma 11 2 4 2 8 4" xfId="3384" xr:uid="{C749E114-87EA-40E0-864D-0AC2E3415DE9}"/>
    <cellStyle name="Comma 11 2 4 2 8 4 2" xfId="11149" xr:uid="{1AAEE476-E883-4052-B98F-38C12269B9CF}"/>
    <cellStyle name="Comma 11 2 4 2 8 4 3" xfId="14244" xr:uid="{A8C09E70-282A-414C-8226-A2E6130E790F}"/>
    <cellStyle name="Comma 11 2 4 2 9" xfId="985" xr:uid="{68E1F602-8F3A-4204-B68F-A1BE7BA60163}"/>
    <cellStyle name="Comma 11 2 4 2 9 2" xfId="4892" xr:uid="{30884871-D499-414D-9705-242F99F74401}"/>
    <cellStyle name="Comma 11 2 4 2 9 2 2" xfId="9039" xr:uid="{230F694A-C119-4C5E-9732-EF99072630EF}"/>
    <cellStyle name="Comma 11 2 4 2 9 2 2 2" xfId="12431" xr:uid="{C7ED04FB-7F83-49DE-93CE-277069E9B7F8}"/>
    <cellStyle name="Comma 11 2 4 2 9 2 2 3" xfId="15526" xr:uid="{98AAD525-4A12-4259-88F6-E8FF5BD0DA17}"/>
    <cellStyle name="Comma 11 2 4 2 9 2 3" xfId="6794" xr:uid="{A6E3AC42-3DDB-4459-B87C-8ABDB6F7FA96}"/>
    <cellStyle name="Comma 11 2 4 2 9 3" xfId="3123" xr:uid="{801C38E9-1F43-48CA-8346-2C03D5D5A88A}"/>
    <cellStyle name="Comma 11 2 4 2 9 3 2" xfId="10888" xr:uid="{AC4B9E14-84E7-4EC0-B161-1631066E44C4}"/>
    <cellStyle name="Comma 11 2 4 2 9 3 3" xfId="13983" xr:uid="{497D1923-5FC0-4A37-A6A1-4D408389A969}"/>
    <cellStyle name="Comma 11 2 4 3" xfId="9272" xr:uid="{E3AD6F4D-7080-407B-AB65-0A3730D85C0A}"/>
    <cellStyle name="Comma 11 2 4 3 2" xfId="12602" xr:uid="{0101CFDC-1156-4DF0-B9E4-BE1622E6DB8E}"/>
    <cellStyle name="Comma 11 2 4 3 3" xfId="15697" xr:uid="{57699ADD-1ED6-48C5-9BC7-E518801CEDDC}"/>
    <cellStyle name="Comma 11 2 4 4" xfId="6965" xr:uid="{CBFB4FA5-9E1F-4680-8212-F3FC5C220221}"/>
    <cellStyle name="Comma 11 2 5" xfId="3294" xr:uid="{BE950100-3357-45F1-AD31-024769F6911C}"/>
    <cellStyle name="Comma 11 2 5 2" xfId="11059" xr:uid="{2F9851A4-01E9-472A-A6B8-712277351978}"/>
    <cellStyle name="Comma 11 2 5 3" xfId="14154" xr:uid="{07342E86-BEE1-4CB5-AFEA-B74D3C6F6A8E}"/>
    <cellStyle name="Comma 11 3" xfId="1555" xr:uid="{C625CC2B-432D-439D-BEAA-B5A6ADF55B6C}"/>
    <cellStyle name="Comma 11 3 2" xfId="1970" xr:uid="{EF33A0C2-DF28-43C0-8087-A1C2C43F21C7}"/>
    <cellStyle name="Comma 11 3 2 2" xfId="5786" xr:uid="{6CFEA349-3884-4FCE-B90F-27890FFEB110}"/>
    <cellStyle name="Comma 11 3 2 2 2" xfId="9878" xr:uid="{1C60380E-605D-450B-8ED6-00D7489C5B34}"/>
    <cellStyle name="Comma 11 3 2 2 2 2" xfId="13128" xr:uid="{E237046E-E468-45D5-AD03-21DE3D31533B}"/>
    <cellStyle name="Comma 11 3 2 2 2 3" xfId="16223" xr:uid="{F7208F39-168D-4A4D-92BF-B941954B5F2D}"/>
    <cellStyle name="Comma 11 3 2 2 3" xfId="7490" xr:uid="{1BE37896-0A83-43B2-9347-8201864A0695}"/>
    <cellStyle name="Comma 11 3 2 3" xfId="3819" xr:uid="{FCD0915E-25E8-4D1B-8B9C-A63A144732C7}"/>
    <cellStyle name="Comma 11 3 2 3 2" xfId="11584" xr:uid="{00691019-3495-40B0-834B-7630DCBC0163}"/>
    <cellStyle name="Comma 11 3 2 3 3" xfId="14679" xr:uid="{2B9514C5-9F5E-4D8E-B90C-A2457B4D2C8F}"/>
    <cellStyle name="Comma 11 3 3" xfId="2756" xr:uid="{856C9001-20AF-4DF8-B24C-ED1E5949F114}"/>
    <cellStyle name="Comma 11 3 3 2" xfId="5408" xr:uid="{6F46DA9F-77F5-4085-8907-174D0B0B33A2}"/>
    <cellStyle name="Comma 11 3 3 2 2" xfId="12814" xr:uid="{85F64776-36EA-40D2-B8B7-C67E65DCD176}"/>
    <cellStyle name="Comma 11 3 3 2 3" xfId="15909" xr:uid="{DF146A22-2E12-4BE0-9757-21445CEAD647}"/>
    <cellStyle name="Comma 11 3 3 3" xfId="7176" xr:uid="{649FE17E-E636-472B-A4B2-91D44B2CB6CD}"/>
    <cellStyle name="Comma 11 3 4" xfId="3505" xr:uid="{1F2BBE0E-9898-4739-A885-E80B933D1CA4}"/>
    <cellStyle name="Comma 11 3 4 2" xfId="11270" xr:uid="{EDB3A3A8-25F5-4807-86A2-F0F600F2EE5C}"/>
    <cellStyle name="Comma 11 3 4 3" xfId="14365" xr:uid="{F139DD16-68B7-46F6-88AB-E3162FEB10AE}"/>
    <cellStyle name="Comma 11 4" xfId="1089" xr:uid="{DFA6B756-BBE6-4F03-AAE8-2A090B154BB0}"/>
    <cellStyle name="Comma 11 4 2" xfId="4977" xr:uid="{0C449024-6E5C-4506-85F2-50FD79941C83}"/>
    <cellStyle name="Comma 11 4 2 2" xfId="9124" xr:uid="{36A6D3CC-3239-42B3-AB9E-B8DEA0EE29E7}"/>
    <cellStyle name="Comma 11 4 2 2 2" xfId="12488" xr:uid="{E0D3EC9A-24F5-412E-BA21-62E6C39EA4C6}"/>
    <cellStyle name="Comma 11 4 2 2 3" xfId="15583" xr:uid="{9D782AD6-D9A3-4330-826C-00CC4F8F94EB}"/>
    <cellStyle name="Comma 11 4 2 3" xfId="6851" xr:uid="{4A679720-016A-4018-9D4F-E8AF82F2AE33}"/>
    <cellStyle name="Comma 11 4 3" xfId="3180" xr:uid="{4D47BC2B-3E1B-4B00-806D-ABE186BDB61A}"/>
    <cellStyle name="Comma 11 4 3 2" xfId="10945" xr:uid="{4385E210-3CFB-4033-8A36-85C9FDE755B2}"/>
    <cellStyle name="Comma 11 4 3 3" xfId="14040" xr:uid="{B394C606-98DA-4BB4-ACCD-FECFBF0A2998}"/>
    <cellStyle name="Comma 11 5" xfId="2215" xr:uid="{EADF6CE8-8DB9-44CE-B2DC-A4BF6931823F}"/>
    <cellStyle name="Comma 11 5 2" xfId="5980" xr:uid="{6B74E984-B67F-459E-A59E-DD7AAFD533EC}"/>
    <cellStyle name="Comma 11 5 2 2" xfId="10071" xr:uid="{4D9A7643-5DE8-448E-9A55-85745C4FDB20}"/>
    <cellStyle name="Comma 11 5 2 2 2" xfId="13297" xr:uid="{41EEEA12-7AEB-48C6-8E3F-FC6603678EFD}"/>
    <cellStyle name="Comma 11 5 2 2 3" xfId="16392" xr:uid="{79AE7A55-8288-43DE-A774-B314DA15ACB0}"/>
    <cellStyle name="Comma 11 5 2 3" xfId="7659" xr:uid="{18CCA9D8-D595-4631-BAAE-13A742A51333}"/>
    <cellStyle name="Comma 11 5 3" xfId="3988" xr:uid="{D245486D-FF83-429A-AEC1-C190C3DCD9E2}"/>
    <cellStyle name="Comma 11 5 3 2" xfId="11753" xr:uid="{0378EE06-0C80-466E-AEBE-77C21FE8F00D}"/>
    <cellStyle name="Comma 11 5 3 3" xfId="14848" xr:uid="{8E4F2896-ED75-432D-A3A0-FCEF69809170}"/>
    <cellStyle name="Comma 11 6" xfId="192" xr:uid="{FDA18F1C-0A97-4822-8FD0-845B45193BC1}"/>
    <cellStyle name="Comma 11 6 2" xfId="1092" xr:uid="{F12B72D2-D778-461B-A805-D77F56DE4C36}"/>
    <cellStyle name="Comma 11 6 2 2" xfId="1558" xr:uid="{667BC614-6A5A-4137-A821-D8774A2B5365}"/>
    <cellStyle name="Comma 11 6 2 2 2" xfId="1973" xr:uid="{A6FF47FA-4375-437F-8E0D-1144CD5C131F}"/>
    <cellStyle name="Comma 11 6 2 2 2 2" xfId="5789" xr:uid="{7097A035-1635-45CB-905E-DDCD1D71F137}"/>
    <cellStyle name="Comma 11 6 2 2 2 2 2" xfId="9881" xr:uid="{295D8AF0-1D4A-4856-AAD2-033EF30B03D2}"/>
    <cellStyle name="Comma 11 6 2 2 2 2 2 2" xfId="13131" xr:uid="{26CA3A54-89E0-47B5-8885-18791D8A64B0}"/>
    <cellStyle name="Comma 11 6 2 2 2 2 2 3" xfId="16226" xr:uid="{5B3BF5B2-8CB7-49D0-9046-86E8AA549614}"/>
    <cellStyle name="Comma 11 6 2 2 2 2 3" xfId="7493" xr:uid="{3963C3FF-9D45-44E9-9364-26552644962D}"/>
    <cellStyle name="Comma 11 6 2 2 2 3" xfId="3822" xr:uid="{54C25CB4-1D4C-41FB-AF84-5AF897EDB173}"/>
    <cellStyle name="Comma 11 6 2 2 2 3 2" xfId="11587" xr:uid="{677993DF-91F3-48D8-96AE-08778ED7F5B2}"/>
    <cellStyle name="Comma 11 6 2 2 2 3 3" xfId="14682" xr:uid="{909C8E39-E710-4D83-BEA0-1FB7E7D488BF}"/>
    <cellStyle name="Comma 11 6 2 2 3" xfId="5411" xr:uid="{C7142E10-9EC6-4F49-895F-1EFAE7CF9C82}"/>
    <cellStyle name="Comma 11 6 2 2 3 2" xfId="9556" xr:uid="{6D8E92CD-79E1-4277-B482-271121D3093E}"/>
    <cellStyle name="Comma 11 6 2 2 3 2 2" xfId="12817" xr:uid="{C879DE8F-9994-4116-8BEC-9EA9106C201C}"/>
    <cellStyle name="Comma 11 6 2 2 3 2 3" xfId="15912" xr:uid="{D2F636F7-1621-4CDB-A067-69C97F974150}"/>
    <cellStyle name="Comma 11 6 2 2 3 3" xfId="7179" xr:uid="{02D9E28A-9180-4C7D-A3E0-347A2F9C278F}"/>
    <cellStyle name="Comma 11 6 2 2 4" xfId="3508" xr:uid="{F020F9BA-4E62-4710-A4FF-7BA0F3C1629E}"/>
    <cellStyle name="Comma 11 6 2 2 4 2" xfId="11273" xr:uid="{189ABCD2-9B7C-47CB-B04C-92D92821ED23}"/>
    <cellStyle name="Comma 11 6 2 2 4 3" xfId="14368" xr:uid="{82DB3291-05E2-41DF-A625-7EEF5C938B79}"/>
    <cellStyle name="Comma 11 6 2 3" xfId="1874" xr:uid="{7F995058-4A60-41B5-BB13-6AA2F91E50FB}"/>
    <cellStyle name="Comma 11 6 2 3 2" xfId="5690" xr:uid="{B615CC50-2BAA-46F5-92B6-220115993F19}"/>
    <cellStyle name="Comma 11 6 2 3 2 2" xfId="9782" xr:uid="{424E733F-7FB8-42C6-93DF-D0BB8298A39F}"/>
    <cellStyle name="Comma 11 6 2 3 2 2 2" xfId="13032" xr:uid="{E10552AF-41B8-4C9B-A686-F15BC2137592}"/>
    <cellStyle name="Comma 11 6 2 3 2 2 3" xfId="16127" xr:uid="{9763E601-B7A7-46C7-B1BA-CB207AD66878}"/>
    <cellStyle name="Comma 11 6 2 3 2 3" xfId="7394" xr:uid="{6814CCA5-E22A-4070-BE6A-B730FB72C6CF}"/>
    <cellStyle name="Comma 11 6 2 3 3" xfId="3723" xr:uid="{661B4097-C9E5-4BFE-B933-A51CE7C8DCA3}"/>
    <cellStyle name="Comma 11 6 2 3 3 2" xfId="11488" xr:uid="{2C40B46B-31B8-4EB3-8345-FFF7147764F6}"/>
    <cellStyle name="Comma 11 6 2 3 3 3" xfId="14583" xr:uid="{FF6EE1AB-8674-4008-8843-C7A904AFE601}"/>
    <cellStyle name="Comma 11 6 2 4" xfId="4980" xr:uid="{1F1B3BC5-D9D1-410B-8446-8A1325518729}"/>
    <cellStyle name="Comma 11 6 2 4 2" xfId="9127" xr:uid="{62027C96-7F4E-4020-B63B-532783FEC07E}"/>
    <cellStyle name="Comma 11 6 2 4 2 2" xfId="12491" xr:uid="{53868E8B-1ABE-4356-9C0F-52FDB68AC62A}"/>
    <cellStyle name="Comma 11 6 2 4 2 3" xfId="15586" xr:uid="{58C6B15B-2471-4BB4-9A44-8F90188862DE}"/>
    <cellStyle name="Comma 11 6 2 4 3" xfId="6854" xr:uid="{502A462A-F519-4EF8-984B-BA938D5D164A}"/>
    <cellStyle name="Comma 11 6 2 5" xfId="3183" xr:uid="{0F9CE224-8233-455B-A68C-B9862B35EC92}"/>
    <cellStyle name="Comma 11 6 2 5 2" xfId="10948" xr:uid="{3652C135-64EC-4424-955B-13D46EE62F86}"/>
    <cellStyle name="Comma 11 6 2 5 3" xfId="14043" xr:uid="{A3E733FF-D126-4C4C-95BA-116944BEC92F}"/>
    <cellStyle name="Comma 11 6 3" xfId="1557" xr:uid="{64E36E21-E13D-4A15-AA0D-B0CD93DBE301}"/>
    <cellStyle name="Comma 11 6 3 2" xfId="1972" xr:uid="{86D59BF4-0937-4F73-841F-0E7E2B5BA082}"/>
    <cellStyle name="Comma 11 6 3 2 2" xfId="5788" xr:uid="{DC617186-D38D-41D8-8251-AA382DDE5EDF}"/>
    <cellStyle name="Comma 11 6 3 2 2 2" xfId="9880" xr:uid="{15629234-D4CA-41EC-841D-6406A5CD889D}"/>
    <cellStyle name="Comma 11 6 3 2 2 2 2" xfId="13130" xr:uid="{658F3108-E6C5-4797-95C2-73A68EA06965}"/>
    <cellStyle name="Comma 11 6 3 2 2 2 3" xfId="16225" xr:uid="{BB14AFC0-CF85-42DC-9034-7243DE56F918}"/>
    <cellStyle name="Comma 11 6 3 2 2 3" xfId="7492" xr:uid="{CF6F5FEA-A0D9-4325-9662-15B9D4E3AEB4}"/>
    <cellStyle name="Comma 11 6 3 2 3" xfId="3821" xr:uid="{91C270F1-94C9-4A15-882E-BC8578D9CBBC}"/>
    <cellStyle name="Comma 11 6 3 2 3 2" xfId="11586" xr:uid="{47B4D1B4-309E-43CE-9634-4F7A71830841}"/>
    <cellStyle name="Comma 11 6 3 2 3 3" xfId="14681" xr:uid="{0777441C-D0F8-40FE-9968-9CED97710744}"/>
    <cellStyle name="Comma 11 6 3 3" xfId="5410" xr:uid="{26685B51-403F-4CFA-BCED-BB4D48D2A068}"/>
    <cellStyle name="Comma 11 6 3 3 2" xfId="9555" xr:uid="{EE46343D-67D8-4FA5-B041-1F2A6D1BB65B}"/>
    <cellStyle name="Comma 11 6 3 3 2 2" xfId="12816" xr:uid="{6F1E73F6-1C2E-4296-B801-84E6C3F89D38}"/>
    <cellStyle name="Comma 11 6 3 3 2 3" xfId="15911" xr:uid="{92046613-A60F-4475-9ADF-594B5FB07539}"/>
    <cellStyle name="Comma 11 6 3 3 3" xfId="7178" xr:uid="{3DAF7D3D-CB22-4F66-903C-EC2862EF6997}"/>
    <cellStyle name="Comma 11 6 3 4" xfId="3507" xr:uid="{B3AF91BB-C4C4-4DF6-BBE8-9EAF1A57596A}"/>
    <cellStyle name="Comma 11 6 3 4 2" xfId="11272" xr:uid="{DA2D4A63-3A6E-469E-9045-E45E7DF3AF16}"/>
    <cellStyle name="Comma 11 6 3 4 3" xfId="14367" xr:uid="{7E724C26-D30D-4818-AF59-0DFE91B02A6F}"/>
    <cellStyle name="Comma 11 6 4" xfId="1091" xr:uid="{F1083136-E298-414B-89C0-B0D95EA02C9C}"/>
    <cellStyle name="Comma 11 6 4 2" xfId="4979" xr:uid="{F95C4838-28F4-455E-81E5-AF0D34DD6134}"/>
    <cellStyle name="Comma 11 6 4 2 2" xfId="9126" xr:uid="{7BB2306F-3AB7-43FB-BBC6-4B6EA53DF6BB}"/>
    <cellStyle name="Comma 11 6 4 2 2 2" xfId="12490" xr:uid="{A11BD00D-BB4D-4650-81ED-B7FBC11747C8}"/>
    <cellStyle name="Comma 11 6 4 2 2 3" xfId="15585" xr:uid="{38A60159-4384-4C99-9C51-72CAFE14BAD3}"/>
    <cellStyle name="Comma 11 6 4 2 3" xfId="6853" xr:uid="{526E39CC-CA40-4DA6-9FDB-6273D3F48AF3}"/>
    <cellStyle name="Comma 11 6 4 3" xfId="3182" xr:uid="{8DBD62AC-21C5-4CD8-BE9C-80403EE232CF}"/>
    <cellStyle name="Comma 11 6 4 3 2" xfId="10947" xr:uid="{3506A05A-9902-4C97-BBD3-BFE6FA9001E8}"/>
    <cellStyle name="Comma 11 6 4 3 3" xfId="14042" xr:uid="{F77DCE34-D69C-400A-B147-C9A8907AF098}"/>
    <cellStyle name="Comma 11 6 5" xfId="4471" xr:uid="{BC6B9697-0066-43F1-A882-569891B5CD59}"/>
    <cellStyle name="Comma 11 6 5 2" xfId="8672" xr:uid="{1A767AC7-F04F-4641-91F8-8633F4B0D424}"/>
    <cellStyle name="Comma 11 6 5 2 2" xfId="12154" xr:uid="{B6AF6749-FD6E-487E-8621-E24E809A8163}"/>
    <cellStyle name="Comma 11 6 5 2 3" xfId="15249" xr:uid="{BF40AF07-E5D0-4A32-8B79-EF7708F7A85F}"/>
    <cellStyle name="Comma 11 6 5 3" xfId="6514" xr:uid="{99877D00-BCD3-4E2D-9102-2895C4017070}"/>
    <cellStyle name="Comma 11 6 6" xfId="2846" xr:uid="{807C47B1-2799-41D0-8AF6-475B0951D53F}"/>
    <cellStyle name="Comma 11 6 6 2" xfId="10611" xr:uid="{17A3B1A0-1225-48F9-A5D9-A5D0F4DA5FDD}"/>
    <cellStyle name="Comma 11 6 6 3" xfId="13706" xr:uid="{A88391A3-B56D-414A-A1E2-B54AA8D39562}"/>
    <cellStyle name="Comma 11 7" xfId="4542" xr:uid="{170149C3-9DF6-4455-A186-2D6825F1122B}"/>
    <cellStyle name="Comma 11 7 2" xfId="8719" xr:uid="{B75EBACE-0970-466F-BCDF-818D2C93C520}"/>
    <cellStyle name="Comma 11 7 2 2" xfId="12198" xr:uid="{61FFC9B4-C54A-4135-90D4-7860B42A51D2}"/>
    <cellStyle name="Comma 11 7 2 3" xfId="15293" xr:uid="{93FD405D-8F77-438F-AECD-80BF1C5254D6}"/>
    <cellStyle name="Comma 11 7 3" xfId="6558" xr:uid="{C47FCF33-FF60-4CC6-9B09-D7520205368E}"/>
    <cellStyle name="Comma 11 8" xfId="2890" xr:uid="{6F9AFB48-0F9F-457D-8980-F04C4022CC91}"/>
    <cellStyle name="Comma 11 8 2" xfId="10655" xr:uid="{EC1ED792-53B4-4BBA-B554-C2D7C112E4B6}"/>
    <cellStyle name="Comma 11 8 3" xfId="13750" xr:uid="{71D6544B-F73A-42A0-9274-5357B56C2F99}"/>
    <cellStyle name="Comma 119" xfId="1198" xr:uid="{F59C7C4B-A6B7-49E1-AF8E-495FCE289DE5}"/>
    <cellStyle name="Comma 119 2" xfId="1627" xr:uid="{BCCA2981-B40D-4607-AE1C-BE9B61D67296}"/>
    <cellStyle name="Comma 119 2 2" xfId="1992" xr:uid="{507C73C4-47A8-43B7-A40A-157EBB604BC4}"/>
    <cellStyle name="Comma 119 2 2 2" xfId="5808" xr:uid="{638FE39C-7596-43B5-B507-4FC0EA231B08}"/>
    <cellStyle name="Comma 119 2 2 2 2" xfId="9900" xr:uid="{D34789A2-1B88-4B84-9BEE-0D5FE5306103}"/>
    <cellStyle name="Comma 119 2 2 2 2 2" xfId="13150" xr:uid="{C94DD561-2E92-48B2-A622-34796A57946A}"/>
    <cellStyle name="Comma 119 2 2 2 2 3" xfId="16245" xr:uid="{A79BCDB8-1190-4078-8E4C-86254EFBFC0C}"/>
    <cellStyle name="Comma 119 2 2 2 3" xfId="7512" xr:uid="{70538F8F-FD45-4A40-83BB-D35C6AB530FB}"/>
    <cellStyle name="Comma 119 2 2 3" xfId="3841" xr:uid="{26A9B86A-129A-4E54-86C4-01EA2939B355}"/>
    <cellStyle name="Comma 119 2 2 3 2" xfId="11606" xr:uid="{E623182B-222E-46C4-901B-F697C9261111}"/>
    <cellStyle name="Comma 119 2 2 3 3" xfId="14701" xr:uid="{DA9A97EF-66E4-48AE-AAB2-B30CC9F0E986}"/>
    <cellStyle name="Comma 119 2 3" xfId="5480" xr:uid="{5060425F-E6EE-48A2-9DA1-A47CF1FB241B}"/>
    <cellStyle name="Comma 119 2 3 2" xfId="9624" xr:uid="{366053DA-147F-4C0A-A1FF-F364BE2B12C6}"/>
    <cellStyle name="Comma 119 2 3 2 2" xfId="12882" xr:uid="{780EE3B3-20A5-4F02-8883-233222000D4B}"/>
    <cellStyle name="Comma 119 2 3 2 3" xfId="15977" xr:uid="{654EAC5D-3BD0-49FB-95EF-13CAC889E2D3}"/>
    <cellStyle name="Comma 119 2 3 3" xfId="7244" xr:uid="{DADB6A0B-AF42-439F-B660-07CEE96CC014}"/>
    <cellStyle name="Comma 119 2 4" xfId="3573" xr:uid="{002D0C64-577E-4D9E-9097-9C61876E60E2}"/>
    <cellStyle name="Comma 119 2 4 2" xfId="11338" xr:uid="{4D213516-0747-4374-9F66-741D0EB836A9}"/>
    <cellStyle name="Comma 119 2 4 3" xfId="14433" xr:uid="{19F93B7D-43D3-42F3-B1CB-98A15F5B5814}"/>
    <cellStyle name="Comma 119 3" xfId="1444" xr:uid="{81B44EE7-9077-458D-A01C-EBF9842063C4}"/>
    <cellStyle name="Comma 119 3 2" xfId="2449" xr:uid="{543F2382-389A-43FA-9496-FEFF91AB6EB6}"/>
    <cellStyle name="Comma 119 3 2 2" xfId="6210" xr:uid="{CC4B4605-0A2F-46B9-8EDB-ED3F7ABE1B4F}"/>
    <cellStyle name="Comma 119 3 2 2 2" xfId="10301" xr:uid="{980B393C-9E32-4BC1-AD27-1D7236017A79}"/>
    <cellStyle name="Comma 119 3 2 2 2 2" xfId="13445" xr:uid="{1BA15492-FD2D-42F2-B114-5236AFFDC181}"/>
    <cellStyle name="Comma 119 3 2 2 2 3" xfId="16540" xr:uid="{09E33DAF-8CFB-46E6-9B69-AD68718FEDD8}"/>
    <cellStyle name="Comma 119 3 2 2 3" xfId="7807" xr:uid="{C85B478D-D07F-4CD4-BD92-CF42E2BB3CF6}"/>
    <cellStyle name="Comma 119 3 2 3" xfId="4136" xr:uid="{2CF5B585-3D71-493D-A435-705DF7E901CC}"/>
    <cellStyle name="Comma 119 3 2 3 2" xfId="11901" xr:uid="{45557459-2BF2-455F-9B21-F4A5C71BE923}"/>
    <cellStyle name="Comma 119 3 2 3 3" xfId="14996" xr:uid="{90019036-9A48-4746-B4EB-038ECC86578F}"/>
    <cellStyle name="Comma 119 3 3" xfId="5297" xr:uid="{6FC30003-E274-4367-AEDB-B4AC2DA2D89D}"/>
    <cellStyle name="Comma 119 3 3 2" xfId="9443" xr:uid="{080DB2C3-7B1F-437A-B016-5C82C91ED6CA}"/>
    <cellStyle name="Comma 119 3 3 2 2" xfId="12718" xr:uid="{7D9D2D7D-3B8A-4AFA-A071-28ED0267CB10}"/>
    <cellStyle name="Comma 119 3 3 2 3" xfId="15813" xr:uid="{D19A98B6-B931-48E2-872C-5C0879109EEF}"/>
    <cellStyle name="Comma 119 3 3 3" xfId="7080" xr:uid="{EF396F96-F6BA-4F20-BEE8-73441B2A23E6}"/>
    <cellStyle name="Comma 119 3 4" xfId="3409" xr:uid="{2051DA37-290F-4315-AF8D-CBC14646DD2F}"/>
    <cellStyle name="Comma 119 3 4 2" xfId="11174" xr:uid="{70909A2C-45C9-461A-9326-2C376E028F67}"/>
    <cellStyle name="Comma 119 3 4 3" xfId="14269" xr:uid="{7EB0BFEB-7303-4430-BC5D-228D82C58A75}"/>
    <cellStyle name="Comma 119 4" xfId="1895" xr:uid="{DFF878BF-4899-44B3-AC7C-54616B5957E2}"/>
    <cellStyle name="Comma 119 4 2" xfId="5711" xr:uid="{AFE5A5C7-8B67-49B6-8FE2-D6C88D587A6E}"/>
    <cellStyle name="Comma 119 4 2 2" xfId="9803" xr:uid="{7CA1E612-E615-4039-8D97-ECFACAC7F860}"/>
    <cellStyle name="Comma 119 4 2 2 2" xfId="13053" xr:uid="{95130697-1732-45E9-BEB5-23284528E1A0}"/>
    <cellStyle name="Comma 119 4 2 2 3" xfId="16148" xr:uid="{2388BD4D-2C9C-4F42-A175-E3890AF50DDC}"/>
    <cellStyle name="Comma 119 4 2 3" xfId="7415" xr:uid="{AB19A991-3ECB-4D3F-B916-0AEBE253913E}"/>
    <cellStyle name="Comma 119 4 3" xfId="3744" xr:uid="{7C6D3C5B-43B0-4FED-9136-D994016241FF}"/>
    <cellStyle name="Comma 119 4 3 2" xfId="11509" xr:uid="{16394C19-F99E-489A-8537-6F7F89603ECA}"/>
    <cellStyle name="Comma 119 4 3 3" xfId="14604" xr:uid="{CFA9994B-652D-4DC7-9EE0-2B85477C9D65}"/>
    <cellStyle name="Comma 119 5" xfId="5071" xr:uid="{54EB9C82-105F-45D5-9979-FD99300A937B}"/>
    <cellStyle name="Comma 119 5 2" xfId="9218" xr:uid="{63A5183A-77B5-43A0-82EE-4C7A7EC029FF}"/>
    <cellStyle name="Comma 119 5 2 2" xfId="12557" xr:uid="{6643C711-C53A-4984-83A5-74CB7A619361}"/>
    <cellStyle name="Comma 119 5 2 3" xfId="15652" xr:uid="{79163F9A-A14A-4C2F-8E12-D88EFEA48F31}"/>
    <cellStyle name="Comma 119 5 3" xfId="6920" xr:uid="{7C15610F-3079-4DEF-9A4D-862BDC33492F}"/>
    <cellStyle name="Comma 119 6" xfId="3249" xr:uid="{FFDD0330-459D-48F2-BEA1-67F3BC8A3D3E}"/>
    <cellStyle name="Comma 119 6 2" xfId="11014" xr:uid="{D77D2F3B-E287-40AD-888B-B900142E1977}"/>
    <cellStyle name="Comma 119 6 3" xfId="14109" xr:uid="{A35833F0-F6E6-4CB3-ABEF-EC9F7B867F19}"/>
    <cellStyle name="Comma 12" xfId="232" xr:uid="{8F3499E7-3ACD-4464-A9D5-0CE906E8AE85}"/>
    <cellStyle name="Comma 12 13" xfId="262" xr:uid="{5CE6113E-0355-48D2-8753-77BD05AD6111}"/>
    <cellStyle name="Comma 12 13 10" xfId="2062" xr:uid="{5F676CC3-A035-4DD2-8F00-33D583D9D8AF}"/>
    <cellStyle name="Comma 12 13 10 2" xfId="5877" xr:uid="{EE228178-3657-4955-A979-B3EF1AED5EA1}"/>
    <cellStyle name="Comma 12 13 10 2 2" xfId="9969" xr:uid="{9B5A2443-2D76-4982-A577-92EECD12828A}"/>
    <cellStyle name="Comma 12 13 10 2 2 2" xfId="13219" xr:uid="{2AC68B13-77EB-4F52-847C-F29CA2C6DFE5}"/>
    <cellStyle name="Comma 12 13 10 2 2 3" xfId="16314" xr:uid="{127EF253-38B3-45BC-A019-1541C94BF242}"/>
    <cellStyle name="Comma 12 13 10 2 3" xfId="7581" xr:uid="{47269495-086C-4D14-BE7D-29B73A0AFCBB}"/>
    <cellStyle name="Comma 12 13 10 3" xfId="3910" xr:uid="{B15EA831-0664-4122-9DFA-E21A62C118DD}"/>
    <cellStyle name="Comma 12 13 10 3 2" xfId="11675" xr:uid="{2958F2FE-72D0-4AC3-BF53-629D88D9460A}"/>
    <cellStyle name="Comma 12 13 10 3 3" xfId="14770" xr:uid="{625F1B6C-88AB-4DB0-AAF4-C530EA1A1C18}"/>
    <cellStyle name="Comma 12 13 11" xfId="2082" xr:uid="{FAA5572F-3018-4BFF-8C84-A4887A750169}"/>
    <cellStyle name="Comma 12 13 11 2" xfId="5897" xr:uid="{C6B40380-FCF3-429A-A860-14A680A5A418}"/>
    <cellStyle name="Comma 12 13 11 2 2" xfId="9989" xr:uid="{C4C72CB7-9F53-483D-9427-98C9D022F65A}"/>
    <cellStyle name="Comma 12 13 11 2 2 2" xfId="13239" xr:uid="{8D733FA1-CA29-4B92-B154-48C8AB03E9CA}"/>
    <cellStyle name="Comma 12 13 11 2 2 3" xfId="16334" xr:uid="{7587C0DA-FDF6-41B7-8A03-1E23932E333F}"/>
    <cellStyle name="Comma 12 13 11 2 3" xfId="7601" xr:uid="{BC93634C-1340-4912-94BB-201C31AB1594}"/>
    <cellStyle name="Comma 12 13 11 3" xfId="3930" xr:uid="{0317859B-DFA2-40CE-B104-3501C003FDF1}"/>
    <cellStyle name="Comma 12 13 11 3 2" xfId="11695" xr:uid="{A724BB75-F1E3-4ADB-8165-989047B67353}"/>
    <cellStyle name="Comma 12 13 11 3 3" xfId="14790" xr:uid="{9F5F094B-9FEF-4EF9-A9BC-CBB69931687B}"/>
    <cellStyle name="Comma 12 13 12" xfId="4520" xr:uid="{612B10B5-5A1C-4D80-97BB-0956C976EB6D}"/>
    <cellStyle name="Comma 12 13 12 2" xfId="8706" xr:uid="{859A0E31-BE00-423F-861A-3757CEDD164B}"/>
    <cellStyle name="Comma 12 13 12 2 2" xfId="12184" xr:uid="{DF66E576-84A8-4A39-BDE4-58082B36E9ED}"/>
    <cellStyle name="Comma 12 13 12 2 3" xfId="15279" xr:uid="{E46A59ED-FA22-4E49-990C-7B43488789C2}"/>
    <cellStyle name="Comma 12 13 12 3" xfId="6544" xr:uid="{92D2281F-E0D0-4772-9F54-95922491AD6B}"/>
    <cellStyle name="Comma 12 13 13" xfId="2876" xr:uid="{83C38FCB-220F-4F17-87B6-A2CC20C31C5F}"/>
    <cellStyle name="Comma 12 13 13 2" xfId="10641" xr:uid="{933FBCCE-4C3B-4FB6-BBED-4068967DC4FE}"/>
    <cellStyle name="Comma 12 13 13 3" xfId="13736" xr:uid="{EDE56E84-422C-426A-B9AE-1733C776FA83}"/>
    <cellStyle name="Comma 12 13 2" xfId="164" xr:uid="{71BD49CD-C487-4E6A-B45F-4C4FDCBFB533}"/>
    <cellStyle name="Comma 12 13 2 2" xfId="671" xr:uid="{71B6E546-6542-4C96-A821-F45033CAB960}"/>
    <cellStyle name="Comma 12 13 2 2 2" xfId="1542" xr:uid="{3C489BD4-5AD6-4C74-98EB-3101D57CFF93}"/>
    <cellStyle name="Comma 12 13 2 2 2 2" xfId="5395" xr:uid="{8F4874BA-AFA3-49AE-A436-89BA45C63BEA}"/>
    <cellStyle name="Comma 12 13 2 2 2 2 2" xfId="9541" xr:uid="{B713E951-F3F8-4CE7-87AF-D1BD6DA3DD5D}"/>
    <cellStyle name="Comma 12 13 2 2 2 2 2 2" xfId="12802" xr:uid="{F05C0CEE-36FD-4CDE-833A-E655C87B3D31}"/>
    <cellStyle name="Comma 12 13 2 2 2 2 2 3" xfId="15897" xr:uid="{C1C023BF-D82D-4799-BCF2-0B8250F6001F}"/>
    <cellStyle name="Comma 12 13 2 2 2 2 3" xfId="7164" xr:uid="{54BFDA56-FCEA-4A6A-AB49-B04A0D8A7F9C}"/>
    <cellStyle name="Comma 12 13 2 2 2 3" xfId="3493" xr:uid="{56CD534B-FEAC-493B-ABD9-E6039707E026}"/>
    <cellStyle name="Comma 12 13 2 2 2 3 2" xfId="11258" xr:uid="{63245FBC-F19D-4E3E-B0A2-53C79C4A0247}"/>
    <cellStyle name="Comma 12 13 2 2 2 3 3" xfId="14353" xr:uid="{62C491D6-BFA2-41C7-B84A-822F6BAF58F2}"/>
    <cellStyle name="Comma 12 13 2 2 3" xfId="2529" xr:uid="{2D7E8E0F-788A-4E5C-B843-90DEA8669AF8}"/>
    <cellStyle name="Comma 12 13 2 2 3 2" xfId="6290" xr:uid="{6222EE89-231E-43BF-B568-4EAA62FDBA13}"/>
    <cellStyle name="Comma 12 13 2 2 3 2 2" xfId="10381" xr:uid="{EAE6375A-E952-4E46-9724-5F03A4BB3B73}"/>
    <cellStyle name="Comma 12 13 2 2 3 2 2 2" xfId="13511" xr:uid="{B6D8B06E-3088-48E8-B5E2-FB1DFD836745}"/>
    <cellStyle name="Comma 12 13 2 2 3 2 2 3" xfId="16606" xr:uid="{2A1FBEAA-1DDD-4D5F-B8B1-4F59B6D5D593}"/>
    <cellStyle name="Comma 12 13 2 2 3 2 3" xfId="7873" xr:uid="{6814DA82-D0D1-44CC-9225-3DF9845D2184}"/>
    <cellStyle name="Comma 12 13 2 2 3 3" xfId="4202" xr:uid="{BEA1B87F-5762-4ACE-A78E-AC9F063E48EB}"/>
    <cellStyle name="Comma 12 13 2 2 3 3 2" xfId="11967" xr:uid="{0D451927-375B-4A6C-891D-F56032AEB806}"/>
    <cellStyle name="Comma 12 13 2 2 3 3 3" xfId="15062" xr:uid="{3430A3AD-8B22-4BF5-ACDA-F8E9472D9E20}"/>
    <cellStyle name="Comma 12 13 2 2 4" xfId="4740" xr:uid="{B1D40B77-C6BB-42E7-BC7D-50B945F20471}"/>
    <cellStyle name="Comma 12 13 2 2 4 2" xfId="8888" xr:uid="{ED544097-F0FD-4908-B98B-BF70A1D88024}"/>
    <cellStyle name="Comma 12 13 2 2 4 2 2" xfId="12326" xr:uid="{FEB677CB-C0B5-445E-B48A-A1D224E29045}"/>
    <cellStyle name="Comma 12 13 2 2 4 2 3" xfId="15421" xr:uid="{69F35109-CDFC-4921-B298-C27BB5D6E995}"/>
    <cellStyle name="Comma 12 13 2 2 4 3" xfId="6689" xr:uid="{563A24EA-9C78-41E8-90DE-EBFF7E6A35E5}"/>
    <cellStyle name="Comma 12 13 2 2 5" xfId="3018" xr:uid="{E061F8CE-D5AF-4C8A-92CB-765ADA748528}"/>
    <cellStyle name="Comma 12 13 2 2 5 2" xfId="10783" xr:uid="{CAC44C60-65CA-4A10-A98C-961FDDCAD9DC}"/>
    <cellStyle name="Comma 12 13 2 2 5 3" xfId="13878" xr:uid="{AB9011A0-B6F6-4CB8-832F-9078557EB060}"/>
    <cellStyle name="Comma 12 13 2 3" xfId="1369" xr:uid="{57C82D91-8AC2-425E-B351-F067E171C3E4}"/>
    <cellStyle name="Comma 12 13 2 3 2" xfId="2376" xr:uid="{69AD73D4-6618-4674-B40A-5B147F8DB3F3}"/>
    <cellStyle name="Comma 12 13 2 3 2 2" xfId="6137" xr:uid="{683613BA-2DA5-4C3C-A8BC-1A95EACE9416}"/>
    <cellStyle name="Comma 12 13 2 3 2 2 2" xfId="10228" xr:uid="{065697B7-2FCF-41A5-AD5D-4865EBDF0E5F}"/>
    <cellStyle name="Comma 12 13 2 3 2 2 2 2" xfId="13411" xr:uid="{9FD928F3-7ECA-49FB-86DB-5E1FF98183BF}"/>
    <cellStyle name="Comma 12 13 2 3 2 2 2 3" xfId="16506" xr:uid="{FEDB7FF3-4820-4757-AFAD-26154C9659FC}"/>
    <cellStyle name="Comma 12 13 2 3 2 2 3" xfId="7773" xr:uid="{59CB2A5F-B16B-40CB-97FA-859FD0FDB602}"/>
    <cellStyle name="Comma 12 13 2 3 2 3" xfId="4102" xr:uid="{10D42114-877B-44F3-9CA1-094E91EC4556}"/>
    <cellStyle name="Comma 12 13 2 3 2 3 2" xfId="11867" xr:uid="{556F7655-E7F5-498B-87E3-0051A1A65861}"/>
    <cellStyle name="Comma 12 13 2 3 2 3 3" xfId="14962" xr:uid="{6FF6D8A5-E70A-4B9C-A018-3D0FCAB1998E}"/>
    <cellStyle name="Comma 12 13 2 3 3" xfId="5222" xr:uid="{3A2AA74F-5876-4BE2-A716-5688AC1BB398}"/>
    <cellStyle name="Comma 12 13 2 3 3 2" xfId="9368" xr:uid="{28E06E71-F0DA-4BA9-B96A-5C5D2EF053FF}"/>
    <cellStyle name="Comma 12 13 2 3 3 2 2" xfId="12682" xr:uid="{1F19A0FD-FC04-4F44-9395-026312831884}"/>
    <cellStyle name="Comma 12 13 2 3 3 2 3" xfId="15777" xr:uid="{BF11AF5B-2962-4C8F-BCA7-F5A46526DB4C}"/>
    <cellStyle name="Comma 12 13 2 3 3 3" xfId="7045" xr:uid="{55AD288F-587B-4EED-B0F7-F8597923E1D6}"/>
    <cellStyle name="Comma 12 13 2 3 4" xfId="3374" xr:uid="{A24A1828-4E11-485B-8A52-7CE22C986ED4}"/>
    <cellStyle name="Comma 12 13 2 3 4 2" xfId="11139" xr:uid="{B0D58908-AD66-4F79-A981-75BDAB075145}"/>
    <cellStyle name="Comma 12 13 2 3 4 3" xfId="14234" xr:uid="{6FAE21AA-223F-48F3-A536-E484EF31D864}"/>
    <cellStyle name="Comma 12 13 2 4" xfId="1062" xr:uid="{B872725F-5157-48BB-B7E8-3F165382468C}"/>
    <cellStyle name="Comma 12 13 2 4 2" xfId="4952" xr:uid="{29C485CF-DC5C-4834-84C8-933F14576B1F}"/>
    <cellStyle name="Comma 12 13 2 4 2 2" xfId="9099" xr:uid="{3B134AFA-16DB-4091-BF40-E0BA72AA1D48}"/>
    <cellStyle name="Comma 12 13 2 4 2 2 2" xfId="12476" xr:uid="{2A82E1C1-F392-4EDA-ACA6-4FE94A1CA2C9}"/>
    <cellStyle name="Comma 12 13 2 4 2 2 3" xfId="15571" xr:uid="{78982343-3D90-45B1-B374-C59777214E94}"/>
    <cellStyle name="Comma 12 13 2 4 2 3" xfId="6839" xr:uid="{511109AE-7D4D-4C8C-9A7F-59269E59F8F5}"/>
    <cellStyle name="Comma 12 13 2 4 3" xfId="3168" xr:uid="{49894E6E-D35D-4F80-BF7E-7FB3E752ADD2}"/>
    <cellStyle name="Comma 12 13 2 4 3 2" xfId="10933" xr:uid="{02AC7A7D-8D23-426B-B1AB-6914A88D3E61}"/>
    <cellStyle name="Comma 12 13 2 4 3 3" xfId="14028" xr:uid="{A9C90BAE-09C6-4EE3-8E32-2918812FDEC8}"/>
    <cellStyle name="Comma 12 13 2 5" xfId="2195" xr:uid="{ED4C218E-0CE3-464B-85A5-D3A574B6D0C9}"/>
    <cellStyle name="Comma 12 13 2 5 2" xfId="5972" xr:uid="{6B87C864-D93C-43B8-8325-4606E411F350}"/>
    <cellStyle name="Comma 12 13 2 5 2 2" xfId="10063" xr:uid="{794C4EE5-1336-4244-98E9-B9C833C3022F}"/>
    <cellStyle name="Comma 12 13 2 5 2 2 2" xfId="13291" xr:uid="{F61C8413-A1B3-43C0-8AE4-F8B56FF8B947}"/>
    <cellStyle name="Comma 12 13 2 5 2 2 3" xfId="16386" xr:uid="{9ADF854B-956A-4424-B840-E9B0EB14352C}"/>
    <cellStyle name="Comma 12 13 2 5 2 3" xfId="7653" xr:uid="{7E736534-5A04-4C45-9F8E-E5294D7116BD}"/>
    <cellStyle name="Comma 12 13 2 5 3" xfId="3982" xr:uid="{EBDC1280-AED5-433C-B4DC-5787091C14A3}"/>
    <cellStyle name="Comma 12 13 2 5 3 2" xfId="11747" xr:uid="{5A229016-5FC9-452B-8DB0-624E98253BCC}"/>
    <cellStyle name="Comma 12 13 2 5 3 3" xfId="14842" xr:uid="{702B64AB-7E7C-486A-A3EC-629E0BAA1A56}"/>
    <cellStyle name="Comma 12 13 2 6" xfId="4448" xr:uid="{2B713D53-7683-4085-87C3-98DF77E92D92}"/>
    <cellStyle name="Comma 12 13 2 6 2" xfId="8649" xr:uid="{FB1D86FA-2633-4576-A6D5-CE4AA6098905}"/>
    <cellStyle name="Comma 12 13 2 6 2 2" xfId="12142" xr:uid="{9CEECBCC-6904-480A-A41B-D23D0D392311}"/>
    <cellStyle name="Comma 12 13 2 6 2 3" xfId="15237" xr:uid="{FCADE5A4-2B01-41A2-AC3D-9007D7D18A9A}"/>
    <cellStyle name="Comma 12 13 2 6 3" xfId="6502" xr:uid="{D837405A-4E11-4DFD-A605-841AB134D806}"/>
    <cellStyle name="Comma 12 13 2 7" xfId="2834" xr:uid="{506FAE3A-17D3-4FDD-BCC9-2DD343BA5F7F}"/>
    <cellStyle name="Comma 12 13 2 7 2" xfId="10599" xr:uid="{17114864-C834-4342-87CA-1385E756B3D1}"/>
    <cellStyle name="Comma 12 13 2 7 3" xfId="13694" xr:uid="{C074A5DB-DF92-4082-B37B-E700C4799287}"/>
    <cellStyle name="Comma 12 13 3" xfId="536" xr:uid="{7B2BED64-9129-4202-949B-72255BEBEA53}"/>
    <cellStyle name="Comma 12 13 3 2" xfId="782" xr:uid="{5A234DB7-2F51-4D4C-91F9-923F7BB96E92}"/>
    <cellStyle name="Comma 12 13 3 2 2" xfId="1617" xr:uid="{51748B88-BF86-45F1-B7AD-EAF0A297D740}"/>
    <cellStyle name="Comma 12 13 3 2 2 2" xfId="5470" xr:uid="{5A523F6F-761E-4FC6-9B09-900139D424F0}"/>
    <cellStyle name="Comma 12 13 3 2 2 2 2" xfId="9615" xr:uid="{51376F8C-DCEC-40A2-B0DF-E69240C7AFF3}"/>
    <cellStyle name="Comma 12 13 3 2 2 2 2 2" xfId="12872" xr:uid="{5D217C38-0492-48C5-A803-E6CFE261B316}"/>
    <cellStyle name="Comma 12 13 3 2 2 2 2 3" xfId="15967" xr:uid="{59FBE1F7-A81D-4E0A-AA98-F8A9C25549B2}"/>
    <cellStyle name="Comma 12 13 3 2 2 2 3" xfId="7234" xr:uid="{533D8ED7-8C40-44EE-AA2A-24174AFF3F67}"/>
    <cellStyle name="Comma 12 13 3 2 2 3" xfId="3563" xr:uid="{D7085976-75E0-4655-A7CD-87D8EDF753C8}"/>
    <cellStyle name="Comma 12 13 3 2 2 3 2" xfId="11328" xr:uid="{B9E74447-0148-4A95-BB26-8B0C11162ED6}"/>
    <cellStyle name="Comma 12 13 3 2 2 3 3" xfId="14423" xr:uid="{52E36D28-208F-4840-8237-F769BA86E892}"/>
    <cellStyle name="Comma 12 13 3 2 3" xfId="2577" xr:uid="{D587FDD4-5FB0-4620-B028-F026B5749C92}"/>
    <cellStyle name="Comma 12 13 3 2 3 2" xfId="6338" xr:uid="{73B78B3A-3AED-48C5-BF34-D5819ADABE59}"/>
    <cellStyle name="Comma 12 13 3 2 3 2 2" xfId="10429" xr:uid="{4BF9B3DE-9938-49F1-A4AF-BBE12C445AA7}"/>
    <cellStyle name="Comma 12 13 3 2 3 2 2 2" xfId="13554" xr:uid="{5B7D6EA9-1B9E-40AB-843D-9708B299304E}"/>
    <cellStyle name="Comma 12 13 3 2 3 2 2 3" xfId="16649" xr:uid="{21AB7FCA-8938-4A2E-BF28-D50A71099E7D}"/>
    <cellStyle name="Comma 12 13 3 2 3 2 3" xfId="7916" xr:uid="{CA3C23D1-93D7-41ED-91AF-BD4068F9016D}"/>
    <cellStyle name="Comma 12 13 3 2 3 3" xfId="4245" xr:uid="{EFCF1173-8089-47CE-9D15-A52B1101FDCF}"/>
    <cellStyle name="Comma 12 13 3 2 3 3 2" xfId="12010" xr:uid="{51BF2744-8C3D-4625-92EC-1B1F9EF7CB01}"/>
    <cellStyle name="Comma 12 13 3 2 3 3 3" xfId="15105" xr:uid="{5094FD16-DAF5-44D4-BB2B-EA56525404BB}"/>
    <cellStyle name="Comma 12 13 3 2 4" xfId="4836" xr:uid="{0251CBFE-775F-4DB9-93CF-E40C1F58533B}"/>
    <cellStyle name="Comma 12 13 3 2 4 2" xfId="8983" xr:uid="{2FAE46FD-A526-442D-8B0C-FD9499389477}"/>
    <cellStyle name="Comma 12 13 3 2 4 2 2" xfId="12387" xr:uid="{D0DF562F-BA67-4D28-951A-1AD791B4BED2}"/>
    <cellStyle name="Comma 12 13 3 2 4 2 3" xfId="15482" xr:uid="{E58F1473-1413-4A47-A992-1701FEAABA41}"/>
    <cellStyle name="Comma 12 13 3 2 4 3" xfId="6750" xr:uid="{CC301072-0E3D-4377-95CB-FF7BF8907167}"/>
    <cellStyle name="Comma 12 13 3 2 5" xfId="3079" xr:uid="{80CA922E-F10B-44D0-A58C-290D11E89105}"/>
    <cellStyle name="Comma 12 13 3 2 5 2" xfId="10844" xr:uid="{72A48D2D-01B0-43BF-93C2-537C0782C305}"/>
    <cellStyle name="Comma 12 13 3 2 5 3" xfId="13939" xr:uid="{5DA13256-64E0-4B02-A7FD-55900538E6C7}"/>
    <cellStyle name="Comma 12 13 3 3" xfId="1439" xr:uid="{7C3DDBFF-CFF0-417B-9A78-4E05859B58DF}"/>
    <cellStyle name="Comma 12 13 3 3 2" xfId="2444" xr:uid="{CF6576BD-C71A-4D92-9A15-1393CFCDB97A}"/>
    <cellStyle name="Comma 12 13 3 3 2 2" xfId="6205" xr:uid="{34657DD9-E9AB-4797-8018-7C48B2D1FA71}"/>
    <cellStyle name="Comma 12 13 3 3 2 2 2" xfId="10296" xr:uid="{AF93476D-F25D-4F8E-8B0F-E065F1EC263D}"/>
    <cellStyle name="Comma 12 13 3 3 2 2 2 2" xfId="13442" xr:uid="{83BE1649-2FFD-4E1C-A30F-853D013FB9EE}"/>
    <cellStyle name="Comma 12 13 3 3 2 2 2 3" xfId="16537" xr:uid="{6D60C4E9-0574-4676-85BF-7743B4F9F3D3}"/>
    <cellStyle name="Comma 12 13 3 3 2 2 3" xfId="7804" xr:uid="{30CDBFC6-F9E3-49F2-9FB1-64635C9055A1}"/>
    <cellStyle name="Comma 12 13 3 3 2 3" xfId="4133" xr:uid="{FA21E91B-B15A-45F5-98CB-D7C24F85ACCD}"/>
    <cellStyle name="Comma 12 13 3 3 2 3 2" xfId="11898" xr:uid="{E76F292E-45A9-4F27-A11D-965947485728}"/>
    <cellStyle name="Comma 12 13 3 3 2 3 3" xfId="14993" xr:uid="{F141C2B8-56A5-44E2-AA26-D6DA5DC65FEA}"/>
    <cellStyle name="Comma 12 13 3 3 3" xfId="5292" xr:uid="{B31D321F-A14B-4CD0-9AE7-961A6AFE97C6}"/>
    <cellStyle name="Comma 12 13 3 3 3 2" xfId="9438" xr:uid="{6A1C7485-46C4-4136-9E4E-287A5C628D24}"/>
    <cellStyle name="Comma 12 13 3 3 3 2 2" xfId="12715" xr:uid="{8FB0DF65-7130-43F0-9530-7B12CBBED74B}"/>
    <cellStyle name="Comma 12 13 3 3 3 2 3" xfId="15810" xr:uid="{049CA1B9-8EDF-404F-BEFF-F7D27F9339FF}"/>
    <cellStyle name="Comma 12 13 3 3 3 3" xfId="7077" xr:uid="{F5F69891-5BAA-4757-9EBC-4AA86E0FB36A}"/>
    <cellStyle name="Comma 12 13 3 3 4" xfId="3406" xr:uid="{FC42B8D5-590E-47AF-9C6A-BFC0EF86748C}"/>
    <cellStyle name="Comma 12 13 3 3 4 2" xfId="11171" xr:uid="{E2A767C1-99C1-4F9A-A125-1C7A64253688}"/>
    <cellStyle name="Comma 12 13 3 3 4 3" xfId="14266" xr:uid="{69697EF6-ED22-46F4-86A5-0CC11C92E3AE}"/>
    <cellStyle name="Comma 12 13 3 4" xfId="1181" xr:uid="{F77092E0-0172-4324-B422-43AA356DEBB6}"/>
    <cellStyle name="Comma 12 13 3 4 2" xfId="5058" xr:uid="{5B67C700-C5CC-494C-91DF-9BBBC70AB400}"/>
    <cellStyle name="Comma 12 13 3 4 2 2" xfId="9205" xr:uid="{D5FFDB1C-2F4B-4A66-B1C6-A23E69118E34}"/>
    <cellStyle name="Comma 12 13 3 4 2 2 2" xfId="12546" xr:uid="{BC3A28C8-F33E-4F7B-85FB-4D64FAE9E5AD}"/>
    <cellStyle name="Comma 12 13 3 4 2 2 3" xfId="15641" xr:uid="{F82C1757-2B17-4AD7-AA88-0024337FB988}"/>
    <cellStyle name="Comma 12 13 3 4 2 3" xfId="6909" xr:uid="{7940B970-62A5-401C-8CF6-520E3FD582C5}"/>
    <cellStyle name="Comma 12 13 3 4 3" xfId="3238" xr:uid="{81E43854-C7CE-4A4C-9E3C-6DCBB2132C26}"/>
    <cellStyle name="Comma 12 13 3 4 3 2" xfId="11003" xr:uid="{D796F6FE-8E19-4070-8EB0-425B0F786AE0}"/>
    <cellStyle name="Comma 12 13 3 4 3 3" xfId="14098" xr:uid="{796088CB-3854-411E-BF1C-3D952C8AF987}"/>
    <cellStyle name="Comma 12 13 3 5" xfId="2276" xr:uid="{4D3861F3-6901-4B3D-B8A7-14DD547454CB}"/>
    <cellStyle name="Comma 12 13 3 5 2" xfId="6038" xr:uid="{2580894E-38FF-4338-8617-05F58A4567F0}"/>
    <cellStyle name="Comma 12 13 3 5 2 2" xfId="10129" xr:uid="{8CD1D8A3-6A38-48BF-A721-D63FA7C0CA36}"/>
    <cellStyle name="Comma 12 13 3 5 2 2 2" xfId="13333" xr:uid="{E50218E2-4C20-4435-9ECC-3675E7B9DC28}"/>
    <cellStyle name="Comma 12 13 3 5 2 2 3" xfId="16428" xr:uid="{B775CDC8-B69B-4B3C-8630-F7BDDA07C502}"/>
    <cellStyle name="Comma 12 13 3 5 2 3" xfId="7695" xr:uid="{7581DDB7-217E-4DDF-8874-DA0B5A71592B}"/>
    <cellStyle name="Comma 12 13 3 5 3" xfId="4024" xr:uid="{6ED260E0-C88D-45C3-BED4-3FB998CE6AB4}"/>
    <cellStyle name="Comma 12 13 3 5 3 2" xfId="11789" xr:uid="{9A02E9E2-CAAF-400B-8C4E-E141E3E731E8}"/>
    <cellStyle name="Comma 12 13 3 5 3 3" xfId="14884" xr:uid="{1C86D2FC-BE0D-468F-9060-634AD1FA4C5E}"/>
    <cellStyle name="Comma 12 13 3 6" xfId="4675" xr:uid="{B8037BD3-69CB-414A-94CB-822C775650DF}"/>
    <cellStyle name="Comma 12 13 3 6 2" xfId="8836" xr:uid="{233A483F-285C-49E5-81C5-3EC0EBA68FCA}"/>
    <cellStyle name="Comma 12 13 3 6 2 2" xfId="12292" xr:uid="{DF2AC624-DFA5-4CBB-A1EB-821E08BAD0CE}"/>
    <cellStyle name="Comma 12 13 3 6 2 3" xfId="15387" xr:uid="{F4D0DD92-57F7-4297-AF9E-2EB5F95C7311}"/>
    <cellStyle name="Comma 12 13 3 6 3" xfId="6653" xr:uid="{E2C81682-9BA8-4E09-911F-118C0456FF82}"/>
    <cellStyle name="Comma 12 13 3 7" xfId="2984" xr:uid="{C4EB8618-99F8-4AF9-B55F-03A456C0F2B0}"/>
    <cellStyle name="Comma 12 13 3 7 2" xfId="10749" xr:uid="{E4F89C4C-4606-4C3A-8BA8-E335134A9EF3}"/>
    <cellStyle name="Comma 12 13 3 7 3" xfId="13844" xr:uid="{817ED695-065B-40A8-8429-E0D376B74D87}"/>
    <cellStyle name="Comma 12 13 4" xfId="569" xr:uid="{0EDEDCA7-F604-4101-BA4C-78FBC471ED04}"/>
    <cellStyle name="Comma 12 13 4 2" xfId="800" xr:uid="{88E64E22-5570-4CBA-93DD-F2C4D414ED6B}"/>
    <cellStyle name="Comma 12 13 4 2 2" xfId="1692" xr:uid="{6249E49E-21C8-47B6-B74A-C1E3CE3C2B03}"/>
    <cellStyle name="Comma 12 13 4 2 2 2" xfId="5545" xr:uid="{80B8AB97-C13A-487E-AF26-737003300D00}"/>
    <cellStyle name="Comma 12 13 4 2 2 2 2" xfId="9689" xr:uid="{2B1B8712-6C1A-4823-8087-18DAB0CA92F0}"/>
    <cellStyle name="Comma 12 13 4 2 2 2 2 2" xfId="12947" xr:uid="{B7A1A5FE-AD35-4A8F-8ED9-36608603EA7C}"/>
    <cellStyle name="Comma 12 13 4 2 2 2 2 3" xfId="16042" xr:uid="{D6451AAE-BE93-4917-BB28-A6A66A4FE255}"/>
    <cellStyle name="Comma 12 13 4 2 2 2 3" xfId="7309" xr:uid="{5925B0A5-87B4-4B80-A342-FE6876F34ACF}"/>
    <cellStyle name="Comma 12 13 4 2 2 3" xfId="3638" xr:uid="{04A31C52-1661-4B1E-BFF5-EB0F17BCECD2}"/>
    <cellStyle name="Comma 12 13 4 2 2 3 2" xfId="11403" xr:uid="{E6EA33A8-CD9F-4316-B9C1-51C71333628C}"/>
    <cellStyle name="Comma 12 13 4 2 2 3 3" xfId="14498" xr:uid="{D00FF5F0-90D6-408E-AC94-2A03CD3F4AB8}"/>
    <cellStyle name="Comma 12 13 4 2 3" xfId="2612" xr:uid="{3C7B3B1F-538D-441B-AADA-C5B45D6EAA3A}"/>
    <cellStyle name="Comma 12 13 4 2 3 2" xfId="6373" xr:uid="{2B974401-13A4-4405-9DB1-E0A8BBF80792}"/>
    <cellStyle name="Comma 12 13 4 2 3 2 2" xfId="10464" xr:uid="{7CCEB72D-70CC-498B-8124-C755FA1A9802}"/>
    <cellStyle name="Comma 12 13 4 2 3 2 2 2" xfId="13589" xr:uid="{3B242576-2844-4A74-B4D9-25554AC1C0AC}"/>
    <cellStyle name="Comma 12 13 4 2 3 2 2 3" xfId="16684" xr:uid="{22490515-925F-4B29-BED0-B32EAD60B797}"/>
    <cellStyle name="Comma 12 13 4 2 3 2 3" xfId="7951" xr:uid="{569301F6-FD25-4D38-953E-FE54D6DAB115}"/>
    <cellStyle name="Comma 12 13 4 2 3 3" xfId="4280" xr:uid="{79AFD8E9-83D7-42D9-A1DE-514F52837D5E}"/>
    <cellStyle name="Comma 12 13 4 2 3 3 2" xfId="12045" xr:uid="{9BD47D3C-4041-4E15-A092-A116270637A6}"/>
    <cellStyle name="Comma 12 13 4 2 3 3 3" xfId="15140" xr:uid="{621C50C5-FB86-4982-97A9-E2C8BBBA581B}"/>
    <cellStyle name="Comma 12 13 4 2 4" xfId="4854" xr:uid="{C1C2316C-C3B3-4EED-B5C2-CC7FFA4B658D}"/>
    <cellStyle name="Comma 12 13 4 2 4 2" xfId="9001" xr:uid="{F54819A4-E0FB-481A-9B52-50C3D9D821C2}"/>
    <cellStyle name="Comma 12 13 4 2 4 2 2" xfId="12401" xr:uid="{F95D3ECA-A8CB-41B6-9E60-A49C559553A0}"/>
    <cellStyle name="Comma 12 13 4 2 4 2 3" xfId="15496" xr:uid="{EA081A3F-DCB8-4670-A8AB-50589FB916CC}"/>
    <cellStyle name="Comma 12 13 4 2 4 3" xfId="6764" xr:uid="{A478B157-8845-4EF2-BBFB-6209868A9143}"/>
    <cellStyle name="Comma 12 13 4 2 5" xfId="3093" xr:uid="{B982F076-844A-4FE8-B840-649366041D22}"/>
    <cellStyle name="Comma 12 13 4 2 5 2" xfId="10858" xr:uid="{AE049818-B50D-4E59-ACCE-0228774B88C2}"/>
    <cellStyle name="Comma 12 13 4 2 5 3" xfId="13953" xr:uid="{F92A367B-B759-41E4-8128-708D8A89565F}"/>
    <cellStyle name="Comma 12 13 4 3" xfId="1483" xr:uid="{1A74DBA0-B6F3-49EF-B501-BA88DA034EB2}"/>
    <cellStyle name="Comma 12 13 4 3 2" xfId="2488" xr:uid="{9593BCEC-4ACC-4F8F-BAF5-B8FBB6FBD021}"/>
    <cellStyle name="Comma 12 13 4 3 2 2" xfId="6249" xr:uid="{F446EE9A-18BE-4775-AE92-69785CD07E37}"/>
    <cellStyle name="Comma 12 13 4 3 2 2 2" xfId="10340" xr:uid="{3E0EA60C-905F-4295-BD7A-AB101705666D}"/>
    <cellStyle name="Comma 12 13 4 3 2 2 2 2" xfId="13472" xr:uid="{6CD413B2-9240-4979-B43B-E028E26BA08F}"/>
    <cellStyle name="Comma 12 13 4 3 2 2 2 3" xfId="16567" xr:uid="{F8444329-63A6-4D11-8E3C-590E4D0D8E61}"/>
    <cellStyle name="Comma 12 13 4 3 2 2 3" xfId="7834" xr:uid="{1737FFF9-3C98-4876-8E81-66FAD9044244}"/>
    <cellStyle name="Comma 12 13 4 3 2 3" xfId="4163" xr:uid="{FC97F2BE-FA53-40FC-BE10-5CC8ECC0A659}"/>
    <cellStyle name="Comma 12 13 4 3 2 3 2" xfId="11928" xr:uid="{AB809ABC-0F0D-4990-8CE2-8061BD411C7F}"/>
    <cellStyle name="Comma 12 13 4 3 2 3 3" xfId="15023" xr:uid="{4C823840-3E27-4C1A-9A9A-F526251A7945}"/>
    <cellStyle name="Comma 12 13 4 3 3" xfId="5336" xr:uid="{2D83763C-6A7D-47F2-AFF5-1F450A1CC45E}"/>
    <cellStyle name="Comma 12 13 4 3 3 2" xfId="9482" xr:uid="{3A827586-E096-4E4C-9158-AC623CAE2DBB}"/>
    <cellStyle name="Comma 12 13 4 3 3 2 2" xfId="12745" xr:uid="{C393AF4F-0519-4C39-86A7-285CA2373BAB}"/>
    <cellStyle name="Comma 12 13 4 3 3 2 3" xfId="15840" xr:uid="{DAFCCA63-0F9B-405B-A0B1-4F6320753FB1}"/>
    <cellStyle name="Comma 12 13 4 3 3 3" xfId="7107" xr:uid="{FB11E108-0A23-415B-92B9-C7544B382964}"/>
    <cellStyle name="Comma 12 13 4 3 4" xfId="3436" xr:uid="{1E25CEC1-9E3A-40BE-B932-FE3DDB8745AA}"/>
    <cellStyle name="Comma 12 13 4 3 4 2" xfId="11201" xr:uid="{816CA2B9-6EF7-4A3A-8045-EECA50196861}"/>
    <cellStyle name="Comma 12 13 4 3 4 3" xfId="14296" xr:uid="{F319437E-6C6A-477E-80FB-BDDA066D36E1}"/>
    <cellStyle name="Comma 12 13 4 4" xfId="1296" xr:uid="{4991C30C-369D-4645-8B09-FFB5F781DB4D}"/>
    <cellStyle name="Comma 12 13 4 4 2" xfId="5150" xr:uid="{E40BE3E4-B07F-4FC6-A8D6-E5931EA39F25}"/>
    <cellStyle name="Comma 12 13 4 4 2 2" xfId="9296" xr:uid="{02BD88C8-7790-43BF-8ADE-C620867E58D2}"/>
    <cellStyle name="Comma 12 13 4 4 2 2 2" xfId="12623" xr:uid="{E6866F45-9906-4F59-B42B-94D55CBD9279}"/>
    <cellStyle name="Comma 12 13 4 4 2 2 3" xfId="15718" xr:uid="{E333020D-C114-4F83-A8A1-5ADB62BDB692}"/>
    <cellStyle name="Comma 12 13 4 4 2 3" xfId="6986" xr:uid="{9CAF5956-F21C-442E-85EE-EF0C7D6DE273}"/>
    <cellStyle name="Comma 12 13 4 4 3" xfId="3315" xr:uid="{BB9D1C37-75C5-49F3-B4BE-DD0B4757B1EF}"/>
    <cellStyle name="Comma 12 13 4 4 3 2" xfId="11080" xr:uid="{AC9E7DFC-C378-47B6-A851-B2C0083CC5D5}"/>
    <cellStyle name="Comma 12 13 4 4 3 3" xfId="14175" xr:uid="{5156796A-AD1E-4CD5-88D9-C0AE92FC738E}"/>
    <cellStyle name="Comma 12 13 4 5" xfId="2339" xr:uid="{CAED5334-2C20-4359-A509-611C712FD6BB}"/>
    <cellStyle name="Comma 12 13 4 5 2" xfId="6100" xr:uid="{7E909918-3F35-4203-8F19-CE4D6EFD7C40}"/>
    <cellStyle name="Comma 12 13 4 5 2 2" xfId="10191" xr:uid="{52300F23-23CF-4370-9EEF-EDCC2E216028}"/>
    <cellStyle name="Comma 12 13 4 5 2 2 2" xfId="13382" xr:uid="{2CD70C6E-0055-456B-9161-4ADBC9E286FA}"/>
    <cellStyle name="Comma 12 13 4 5 2 2 3" xfId="16477" xr:uid="{7861CC3B-5F92-4414-A7EF-8D1C560D0092}"/>
    <cellStyle name="Comma 12 13 4 5 2 3" xfId="7744" xr:uid="{8CC24AF7-F00A-4ECA-A669-CB36F1DC2540}"/>
    <cellStyle name="Comma 12 13 4 5 3" xfId="4073" xr:uid="{8E42CFC9-5CE7-4274-9506-F2DEDDA32D7F}"/>
    <cellStyle name="Comma 12 13 4 5 3 2" xfId="11838" xr:uid="{57497646-C9B4-4961-B4C8-3B124C360FC2}"/>
    <cellStyle name="Comma 12 13 4 5 3 3" xfId="14933" xr:uid="{B8AC6642-5AED-4013-846A-CFA22CC42BD6}"/>
    <cellStyle name="Comma 12 13 4 6" xfId="4693" xr:uid="{2F630132-4B88-4859-87C0-76331321D099}"/>
    <cellStyle name="Comma 12 13 4 6 2" xfId="8850" xr:uid="{50168809-9C81-4683-9274-61912DC17F36}"/>
    <cellStyle name="Comma 12 13 4 6 2 2" xfId="12302" xr:uid="{6BEB0F0E-1C20-4F79-9EE1-E6C95A869132}"/>
    <cellStyle name="Comma 12 13 4 6 2 3" xfId="15397" xr:uid="{A0767FDD-D32A-4CBD-A908-7882DECCF7DB}"/>
    <cellStyle name="Comma 12 13 4 6 3" xfId="6664" xr:uid="{0B25F14C-3DAD-478A-A748-FD5F6E2AB2EF}"/>
    <cellStyle name="Comma 12 13 4 7" xfId="2994" xr:uid="{6FCA0024-C153-4CEB-9CA2-91F0595C5CE6}"/>
    <cellStyle name="Comma 12 13 4 7 2" xfId="10759" xr:uid="{8F7B9497-B071-4386-A25A-6A3EF53E04E7}"/>
    <cellStyle name="Comma 12 13 4 7 3" xfId="13854" xr:uid="{53D75FE7-AF28-4265-A668-2B6ED44D587E}"/>
    <cellStyle name="Comma 12 13 5" xfId="627" xr:uid="{2E528DE3-7DE6-4EAD-83C1-3845E3777E32}"/>
    <cellStyle name="Comma 12 13 5 2" xfId="1498" xr:uid="{BD5E90D7-96DD-4E8A-B4C7-CB0535DD213D}"/>
    <cellStyle name="Comma 12 13 5 2 2" xfId="2503" xr:uid="{A28D5B0F-0E46-47BD-931A-7F79557C5A2B}"/>
    <cellStyle name="Comma 12 13 5 2 2 2" xfId="6264" xr:uid="{C85E2214-9023-4E7D-BB72-AFF205D36B36}"/>
    <cellStyle name="Comma 12 13 5 2 2 2 2" xfId="10355" xr:uid="{DE849825-1F73-4CED-B8A4-6C1BB5993FFB}"/>
    <cellStyle name="Comma 12 13 5 2 2 2 2 2" xfId="13487" xr:uid="{24867E4C-6961-4DA6-9E7C-17C3D2963023}"/>
    <cellStyle name="Comma 12 13 5 2 2 2 2 3" xfId="16582" xr:uid="{34F00FC4-9A9F-4FA9-A05D-A57075D36F95}"/>
    <cellStyle name="Comma 12 13 5 2 2 2 3" xfId="7849" xr:uid="{4E77489F-D768-4722-AEDA-2B48A41CA9C2}"/>
    <cellStyle name="Comma 12 13 5 2 2 3" xfId="4178" xr:uid="{F6A412EA-BEF3-46F5-AABE-E540C4C7FAC1}"/>
    <cellStyle name="Comma 12 13 5 2 2 3 2" xfId="11943" xr:uid="{6CB94C62-7FC2-486F-8868-8620CB279796}"/>
    <cellStyle name="Comma 12 13 5 2 2 3 3" xfId="15038" xr:uid="{E963179C-4304-46FE-A92E-6E0869C09EB0}"/>
    <cellStyle name="Comma 12 13 5 2 3" xfId="5351" xr:uid="{9E172C29-0709-4932-996F-B0260DC9AE86}"/>
    <cellStyle name="Comma 12 13 5 2 3 2" xfId="9497" xr:uid="{BCEC7DF2-21D2-4648-A922-961A6A84B433}"/>
    <cellStyle name="Comma 12 13 5 2 3 2 2" xfId="12760" xr:uid="{D6AAA07A-FE10-4423-AEA1-C77823D8A490}"/>
    <cellStyle name="Comma 12 13 5 2 3 2 3" xfId="15855" xr:uid="{694D48F4-C1EA-4D87-858B-9B55669104C3}"/>
    <cellStyle name="Comma 12 13 5 2 3 3" xfId="7122" xr:uid="{5B82D4C6-DFF5-4BAC-B6E8-BCD40B8AC603}"/>
    <cellStyle name="Comma 12 13 5 2 4" xfId="3451" xr:uid="{9E7C2A9D-AEA9-4C99-8465-1F7EFC3736FC}"/>
    <cellStyle name="Comma 12 13 5 2 4 2" xfId="11216" xr:uid="{B3514F40-0BE5-4B46-8810-92BB7F54E230}"/>
    <cellStyle name="Comma 12 13 5 2 4 3" xfId="14311" xr:uid="{F7C1C0D8-671A-4006-A048-070D5B5A3D22}"/>
    <cellStyle name="Comma 12 13 5 3" xfId="1325" xr:uid="{697BA6DF-A7F5-4A42-AD22-A0413BE01AC0}"/>
    <cellStyle name="Comma 12 13 5 3 2" xfId="5179" xr:uid="{FF751736-BA7E-4FF8-8BA3-322BC3F1ADD4}"/>
    <cellStyle name="Comma 12 13 5 3 2 2" xfId="9325" xr:uid="{903B2896-2718-4A9B-AE98-BD17C2AA0817}"/>
    <cellStyle name="Comma 12 13 5 3 2 2 2" xfId="12652" xr:uid="{AD3F7581-6B20-47F2-B9E5-F6BB799E1242}"/>
    <cellStyle name="Comma 12 13 5 3 2 2 3" xfId="15747" xr:uid="{499EAB16-1CBC-4B53-9E00-010A5439D18F}"/>
    <cellStyle name="Comma 12 13 5 3 2 3" xfId="7015" xr:uid="{E2B673A8-3256-418E-9C4B-88291EEC51A9}"/>
    <cellStyle name="Comma 12 13 5 3 3" xfId="3344" xr:uid="{A45229B8-01F1-4416-BC90-1CC92D23014B}"/>
    <cellStyle name="Comma 12 13 5 3 3 2" xfId="11109" xr:uid="{4A4EB927-327D-4995-B57F-666325CD4A6C}"/>
    <cellStyle name="Comma 12 13 5 3 3 3" xfId="14204" xr:uid="{FE89DB22-578A-4447-ADCE-38FC094E8E48}"/>
    <cellStyle name="Comma 12 13 5 4" xfId="2352" xr:uid="{B42CD0B6-FA39-4839-AEBD-D6F3C73FAFCA}"/>
    <cellStyle name="Comma 12 13 5 4 2" xfId="6113" xr:uid="{78F04A82-913F-4EB4-B67A-4E7208432E1C}"/>
    <cellStyle name="Comma 12 13 5 4 2 2" xfId="10204" xr:uid="{51C426DD-6A5F-4646-A3A7-9EE50113C25D}"/>
    <cellStyle name="Comma 12 13 5 4 2 2 2" xfId="13395" xr:uid="{0268087A-42A6-4A60-9512-186250CA7CEE}"/>
    <cellStyle name="Comma 12 13 5 4 2 2 3" xfId="16490" xr:uid="{BC71F343-0079-4588-BDA5-9E2C89C79660}"/>
    <cellStyle name="Comma 12 13 5 4 2 3" xfId="7757" xr:uid="{CC47BD41-AD37-4C55-80A5-43A0BF3E8EB4}"/>
    <cellStyle name="Comma 12 13 5 4 3" xfId="4086" xr:uid="{E4A9CFDB-40C9-4483-BF2D-B358D9B48392}"/>
    <cellStyle name="Comma 12 13 5 4 3 2" xfId="11851" xr:uid="{9B1837E1-C522-46B8-A9DA-BD94636811F2}"/>
    <cellStyle name="Comma 12 13 5 4 3 3" xfId="14946" xr:uid="{58601CB7-5734-412D-8BF4-B5010E3DFF93}"/>
    <cellStyle name="Comma 12 13 5 5" xfId="4719" xr:uid="{5BC5383A-72D1-4ED0-BF66-4FED55FA9A55}"/>
    <cellStyle name="Comma 12 13 5 5 2" xfId="8868" xr:uid="{6BBE7F45-A074-4FA1-80C5-9D93E577BE0D}"/>
    <cellStyle name="Comma 12 13 5 5 2 2" xfId="12316" xr:uid="{F65606B9-AA31-4856-90DC-947E1CE9D072}"/>
    <cellStyle name="Comma 12 13 5 5 2 3" xfId="15411" xr:uid="{C032C8B0-F92E-43FD-9D7C-4D9C823FAC8C}"/>
    <cellStyle name="Comma 12 13 5 5 3" xfId="6678" xr:uid="{A854FD2E-0378-4947-A24E-C9080C8FCA14}"/>
    <cellStyle name="Comma 12 13 5 6" xfId="3008" xr:uid="{ADC90740-57B4-4131-BA9F-5672D4B68E16}"/>
    <cellStyle name="Comma 12 13 5 6 2" xfId="10773" xr:uid="{4177E9F2-F2CB-4E7C-95FE-11D271AA72B1}"/>
    <cellStyle name="Comma 12 13 5 6 3" xfId="13868" xr:uid="{3CDDB6A3-0832-4AB1-8385-80E443A5478C}"/>
    <cellStyle name="Comma 12 13 6" xfId="764" xr:uid="{242874D1-3BFB-4EB6-AFB9-863FDD4C3100}"/>
    <cellStyle name="Comma 12 13 6 2" xfId="1598" xr:uid="{D5114D31-F0DE-41EE-A53F-4C90B2333B9D}"/>
    <cellStyle name="Comma 12 13 6 2 2" xfId="2560" xr:uid="{078FFAAF-198D-4B45-86B3-02C5F207500A}"/>
    <cellStyle name="Comma 12 13 6 2 2 2" xfId="6321" xr:uid="{7D0CF517-D27D-48DA-AE9B-F83D40555607}"/>
    <cellStyle name="Comma 12 13 6 2 2 2 2" xfId="10412" xr:uid="{E18D9127-571A-4DD8-A909-0D730E5B22A8}"/>
    <cellStyle name="Comma 12 13 6 2 2 2 2 2" xfId="13539" xr:uid="{7701F1EC-AA9A-487B-BA29-476CEDA797F4}"/>
    <cellStyle name="Comma 12 13 6 2 2 2 2 3" xfId="16634" xr:uid="{57171387-BE8F-4C2D-B36D-0E4CE28467AF}"/>
    <cellStyle name="Comma 12 13 6 2 2 2 3" xfId="7901" xr:uid="{B8CBCE42-AFEE-435F-A91C-55A397BB39B6}"/>
    <cellStyle name="Comma 12 13 6 2 2 3" xfId="4230" xr:uid="{43AF3C50-99A8-4B15-A2CA-F5AE188E7E2D}"/>
    <cellStyle name="Comma 12 13 6 2 2 3 2" xfId="11995" xr:uid="{E3C4CBEE-D876-4E93-8547-881AEB8683DE}"/>
    <cellStyle name="Comma 12 13 6 2 2 3 3" xfId="15090" xr:uid="{3EDDCD49-94A7-4356-B650-4DC2FFE61E13}"/>
    <cellStyle name="Comma 12 13 6 2 3" xfId="5451" xr:uid="{21EACAF2-A40B-456E-A08B-9D45FF97FE2E}"/>
    <cellStyle name="Comma 12 13 6 2 3 2" xfId="9596" xr:uid="{502D4AA9-3EF9-499A-8CD4-87F97342AFC1}"/>
    <cellStyle name="Comma 12 13 6 2 3 2 2" xfId="12855" xr:uid="{7380BAFA-0432-418F-B3A7-6A13B050BFFA}"/>
    <cellStyle name="Comma 12 13 6 2 3 2 3" xfId="15950" xr:uid="{F54A1E31-6748-431F-A1E6-AA8BC9BD575F}"/>
    <cellStyle name="Comma 12 13 6 2 3 3" xfId="7217" xr:uid="{08CB1751-9082-4713-AFDF-7898B5BBA6C1}"/>
    <cellStyle name="Comma 12 13 6 2 4" xfId="3546" xr:uid="{17DF2935-8E68-41AC-990D-7079D8719A86}"/>
    <cellStyle name="Comma 12 13 6 2 4 2" xfId="11311" xr:uid="{8DDC7E8C-C698-409D-9D1B-6F3FA1D62F48}"/>
    <cellStyle name="Comma 12 13 6 2 4 3" xfId="14406" xr:uid="{17B155AA-8867-4171-B909-3A23F6DC9FD9}"/>
    <cellStyle name="Comma 12 13 6 3" xfId="1159" xr:uid="{C6CED00E-19D4-43A1-9CD7-9003E4F9185F}"/>
    <cellStyle name="Comma 12 13 6 3 2" xfId="5039" xr:uid="{CCFABEA7-ED14-4292-86E8-761A47175A5D}"/>
    <cellStyle name="Comma 12 13 6 3 2 2" xfId="9186" xr:uid="{32A97105-0C07-4C2E-93C1-C1F5D845DF5A}"/>
    <cellStyle name="Comma 12 13 6 3 2 2 2" xfId="12529" xr:uid="{EBD69F01-4307-4D71-A9B4-6CEB222E5E39}"/>
    <cellStyle name="Comma 12 13 6 3 2 2 3" xfId="15624" xr:uid="{68F5AABD-962E-45BD-8654-EEF63D1C0CBF}"/>
    <cellStyle name="Comma 12 13 6 3 2 3" xfId="6892" xr:uid="{6B3A63F4-A1AD-4C7A-B174-F8232E49875D}"/>
    <cellStyle name="Comma 12 13 6 3 3" xfId="3221" xr:uid="{763717DB-056F-4898-9869-FD590819210D}"/>
    <cellStyle name="Comma 12 13 6 3 3 2" xfId="10986" xr:uid="{9C10AF38-AB73-4569-B42C-1B7EB35692D7}"/>
    <cellStyle name="Comma 12 13 6 3 3 3" xfId="14081" xr:uid="{5D294BAC-C4F1-459D-AF03-E7A53C486F19}"/>
    <cellStyle name="Comma 12 13 6 4" xfId="2265" xr:uid="{4D329E11-3FB4-4432-9D0D-CB2F805B0B40}"/>
    <cellStyle name="Comma 12 13 6 4 2" xfId="6027" xr:uid="{CC9D6198-9B59-4E68-9666-002E84172483}"/>
    <cellStyle name="Comma 12 13 6 4 2 2" xfId="10118" xr:uid="{8E9AF999-50F1-438C-B644-1CDABCEC492B}"/>
    <cellStyle name="Comma 12 13 6 4 2 2 2" xfId="13325" xr:uid="{A860C408-B499-485B-94A9-ED4E799C5BA2}"/>
    <cellStyle name="Comma 12 13 6 4 2 2 3" xfId="16420" xr:uid="{498EFF79-5021-48A7-8469-4E95445C29AE}"/>
    <cellStyle name="Comma 12 13 6 4 2 3" xfId="7687" xr:uid="{081815D3-3B65-4403-B2F8-303E72A81261}"/>
    <cellStyle name="Comma 12 13 6 4 3" xfId="4016" xr:uid="{9E802BD9-0766-4E47-99BE-82CA973611CD}"/>
    <cellStyle name="Comma 12 13 6 4 3 2" xfId="11781" xr:uid="{131DB3CE-283D-46C8-A097-69CBCB766235}"/>
    <cellStyle name="Comma 12 13 6 4 3 3" xfId="14876" xr:uid="{345E6AF7-3145-4309-A26C-E565F57BDD12}"/>
    <cellStyle name="Comma 12 13 6 5" xfId="4819" xr:uid="{ABD41F52-5B6D-425D-9E03-0796D6F4B601}"/>
    <cellStyle name="Comma 12 13 6 5 2" xfId="8966" xr:uid="{F2BACC4C-23F7-4FF4-A33D-9A5949581EA4}"/>
    <cellStyle name="Comma 12 13 6 5 2 2" xfId="12373" xr:uid="{FD62C3A5-8A8C-437C-AA50-B79D5CA42FE3}"/>
    <cellStyle name="Comma 12 13 6 5 2 3" xfId="15468" xr:uid="{95B267D0-D872-4B94-A3A3-6A54F844A577}"/>
    <cellStyle name="Comma 12 13 6 5 3" xfId="6736" xr:uid="{145CA050-2500-42AB-BE2E-382916F0C719}"/>
    <cellStyle name="Comma 12 13 6 6" xfId="3065" xr:uid="{C7D59146-3709-48F7-B79D-21A0D8023E42}"/>
    <cellStyle name="Comma 12 13 6 6 2" xfId="10830" xr:uid="{98ABEE62-9440-4F2B-B355-9F0937EC4A7D}"/>
    <cellStyle name="Comma 12 13 6 6 3" xfId="13925" xr:uid="{2079D587-0637-4051-8FED-36AD5A6669CF}"/>
    <cellStyle name="Comma 12 13 7" xfId="895" xr:uid="{7A817972-A063-45FE-9BC1-06A00AA4999F}"/>
    <cellStyle name="Comma 12 13 7 2" xfId="1429" xr:uid="{80141C40-2B54-41D8-BFF2-FF45B8D2AD7B}"/>
    <cellStyle name="Comma 12 13 7 2 2" xfId="5282" xr:uid="{D40F2C7D-7287-4DC8-9EB5-50D85498C372}"/>
    <cellStyle name="Comma 12 13 7 2 2 2" xfId="9428" xr:uid="{D9519390-CF26-47B0-8E3D-C368FB87BA83}"/>
    <cellStyle name="Comma 12 13 7 2 2 2 2" xfId="12708" xr:uid="{BB89AE45-67C9-43C2-976E-BE4032E264A2}"/>
    <cellStyle name="Comma 12 13 7 2 2 2 3" xfId="15803" xr:uid="{6C955BF9-D451-47E3-B657-49B9C1B45E22}"/>
    <cellStyle name="Comma 12 13 7 2 2 3" xfId="7070" xr:uid="{82FC9C2C-6074-4AE0-8840-6B7BD0B30039}"/>
    <cellStyle name="Comma 12 13 7 2 3" xfId="3399" xr:uid="{194CE7F3-59E5-4B93-9234-C4E9EC64970E}"/>
    <cellStyle name="Comma 12 13 7 2 3 2" xfId="11164" xr:uid="{83CFB44F-45F3-45DD-B21D-E8896D8B695C}"/>
    <cellStyle name="Comma 12 13 7 2 3 3" xfId="14259" xr:uid="{C1C381A3-05EA-431C-9ED0-56BB0699B95B}"/>
    <cellStyle name="Comma 12 13 7 3" xfId="2434" xr:uid="{88C18E9B-E858-4DD4-8DBF-624F986F226F}"/>
    <cellStyle name="Comma 12 13 7 3 2" xfId="6195" xr:uid="{4145D088-B553-4119-A9B3-217A9A6C0A0F}"/>
    <cellStyle name="Comma 12 13 7 3 2 2" xfId="10286" xr:uid="{234244CC-4C1C-4648-9092-3B36385159F9}"/>
    <cellStyle name="Comma 12 13 7 3 2 2 2" xfId="13435" xr:uid="{A584EBCB-6139-41BD-AABD-F98F6D8E72A6}"/>
    <cellStyle name="Comma 12 13 7 3 2 2 3" xfId="16530" xr:uid="{90D4F2D6-3A74-4323-8F60-DEF07B4898CF}"/>
    <cellStyle name="Comma 12 13 7 3 2 3" xfId="7797" xr:uid="{3FF22FEC-BE70-4B83-BE75-5FEB8BA0BBB9}"/>
    <cellStyle name="Comma 12 13 7 3 3" xfId="4126" xr:uid="{84D94651-881B-4940-BC83-D97A2152864D}"/>
    <cellStyle name="Comma 12 13 7 3 3 2" xfId="11891" xr:uid="{A750BD4D-4613-4623-9E46-5F593872246B}"/>
    <cellStyle name="Comma 12 13 7 3 3 3" xfId="14986" xr:uid="{C5C0D68D-1B18-40C9-BB9D-3AAC2C5D8A5C}"/>
    <cellStyle name="Comma 12 13 7 4" xfId="4873" xr:uid="{BC10A914-4079-4728-9794-DF9DEC03BDA4}"/>
    <cellStyle name="Comma 12 13 7 4 2" xfId="9020" xr:uid="{FF1DB9E9-8757-44DE-B6A7-C635C3A9DD86}"/>
    <cellStyle name="Comma 12 13 7 4 2 2" xfId="12416" xr:uid="{39E1F354-350D-4D75-9119-9CF78CD8BCFE}"/>
    <cellStyle name="Comma 12 13 7 4 2 3" xfId="15511" xr:uid="{925E8B4A-23BA-4DB1-993F-E9736A729E2D}"/>
    <cellStyle name="Comma 12 13 7 4 3" xfId="6779" xr:uid="{3F327DB8-E4D0-4006-95F9-BECB4A550526}"/>
    <cellStyle name="Comma 12 13 7 5" xfId="3108" xr:uid="{3A8B1FCB-BBF6-4F27-9503-958A7D8631B2}"/>
    <cellStyle name="Comma 12 13 7 5 2" xfId="10873" xr:uid="{8DF941BD-FBB8-478D-9D01-9F5829DAD534}"/>
    <cellStyle name="Comma 12 13 7 5 3" xfId="13968" xr:uid="{2B648B43-5E96-42EC-AC71-6A87E5AC8A0A}"/>
    <cellStyle name="Comma 12 13 8" xfId="983" xr:uid="{84FE571B-0BAC-4D0A-8F1D-9C6AC607A210}"/>
    <cellStyle name="Comma 12 13 8 2" xfId="4891" xr:uid="{9F43EA7A-C23E-434F-B4E8-E9BE69B8C2FA}"/>
    <cellStyle name="Comma 12 13 8 2 2" xfId="9038" xr:uid="{7D0E99E1-CF9C-4F34-9089-F66C80449A4C}"/>
    <cellStyle name="Comma 12 13 8 2 2 2" xfId="12430" xr:uid="{27F02A7F-ABCD-468D-96B8-5D457F3598B2}"/>
    <cellStyle name="Comma 12 13 8 2 2 3" xfId="15525" xr:uid="{B9911571-FF8B-479E-BF0E-E0C85109AFAA}"/>
    <cellStyle name="Comma 12 13 8 2 3" xfId="6793" xr:uid="{440C4719-D06B-4F79-93A9-7CE1E822E34A}"/>
    <cellStyle name="Comma 12 13 8 3" xfId="3122" xr:uid="{F376CB1E-366A-41E2-B538-27427E9B3DF1}"/>
    <cellStyle name="Comma 12 13 8 3 2" xfId="10887" xr:uid="{BEEFE4DF-725F-4EBC-842E-4A4ABF8701DB}"/>
    <cellStyle name="Comma 12 13 8 3 3" xfId="13982" xr:uid="{526CA4AF-32F2-44EF-9053-057FA44754A2}"/>
    <cellStyle name="Comma 12 13 9" xfId="1759" xr:uid="{94B8C456-EDD8-4E0C-8E99-E2A4C7EE4765}"/>
    <cellStyle name="Comma 12 13 9 2" xfId="1847" xr:uid="{757F5F55-FBD3-4426-BE2C-1E518D2E9364}"/>
    <cellStyle name="Comma 12 13 9 2 2" xfId="5663" xr:uid="{B373A6DA-66A2-4488-88F4-D896AAB630FF}"/>
    <cellStyle name="Comma 12 13 9 2 2 2" xfId="9755" xr:uid="{5260DC50-1413-46FE-8413-3276C03E0C44}"/>
    <cellStyle name="Comma 12 13 9 2 2 2 2" xfId="13005" xr:uid="{12661606-E26F-42EE-8AED-CFD84939E13B}"/>
    <cellStyle name="Comma 12 13 9 2 2 2 3" xfId="16100" xr:uid="{A9EB023B-FDA3-494C-9926-5DF742624F65}"/>
    <cellStyle name="Comma 12 13 9 2 2 3" xfId="8042" xr:uid="{F3179F40-C9E4-4B31-AE76-91ADBD2A09D5}"/>
    <cellStyle name="Comma 12 13 9 2 3" xfId="3696" xr:uid="{0C2A0397-EF0D-4B27-BAF0-D17B50D733AF}"/>
    <cellStyle name="Comma 12 13 9 2 3 2" xfId="11461" xr:uid="{D8E64016-775E-4AD5-AA2E-1431F07AD341}"/>
    <cellStyle name="Comma 12 13 9 2 3 3" xfId="14556" xr:uid="{F55537C1-7DD0-4312-8373-5FA415720FF5}"/>
    <cellStyle name="Comma 12 13 9 2 4" xfId="7367" xr:uid="{02A7B64F-1B59-4648-8CAF-728899A2213B}"/>
    <cellStyle name="Comma 12 13 9 3" xfId="5587" xr:uid="{BDE114D9-0D87-4B57-ACE7-BCB0910AFA4F}"/>
    <cellStyle name="Comma 12 13 9 3 2" xfId="9731" xr:uid="{A1FE2DA1-D3BD-4970-BCD8-94A54E3C0000}"/>
    <cellStyle name="Comma 12 13 9 3 2 2" xfId="12985" xr:uid="{FFAA18C5-A59B-4EDD-93A0-576FB8C5FFB1}"/>
    <cellStyle name="Comma 12 13 9 3 2 3" xfId="16080" xr:uid="{75DF9C3E-60FF-47C4-B7F3-136D6D9CBBA6}"/>
    <cellStyle name="Comma 12 13 9 3 3" xfId="7347" xr:uid="{5B382888-92F2-40A2-8050-B65AC86BC572}"/>
    <cellStyle name="Comma 12 13 9 4" xfId="3676" xr:uid="{B84D7D13-AE9C-4E40-B09D-92F528E22A87}"/>
    <cellStyle name="Comma 12 13 9 4 2" xfId="11441" xr:uid="{EBD3DD0D-6725-4383-9DFB-38A61C42012B}"/>
    <cellStyle name="Comma 12 13 9 4 3" xfId="14536" xr:uid="{9C8708C7-4595-4BF5-A097-DCF8AF014526}"/>
    <cellStyle name="Comma 12 2" xfId="731" xr:uid="{69230880-C6EF-4274-A797-581809246BFE}"/>
    <cellStyle name="Comma 12 2 2" xfId="1559" xr:uid="{FC3C33ED-9874-440B-87BF-17F80E8F69E2}"/>
    <cellStyle name="Comma 12 2 2 2" xfId="5412" xr:uid="{8684D7F9-346E-43B3-B7D4-949047BC5B0C}"/>
    <cellStyle name="Comma 12 2 2 2 2" xfId="9557" xr:uid="{EB39752E-35A3-4E8C-AD4B-611D0A7FFFF1}"/>
    <cellStyle name="Comma 12 2 2 2 2 2" xfId="12818" xr:uid="{9E29AADF-A2D8-4CD4-82F5-70882C110F8B}"/>
    <cellStyle name="Comma 12 2 2 2 2 3" xfId="15913" xr:uid="{D513A08E-B4C8-4DBD-8433-F81012B096AC}"/>
    <cellStyle name="Comma 12 2 2 2 3" xfId="7180" xr:uid="{33E68064-BEE6-4F87-88B1-DCC1AECDBC91}"/>
    <cellStyle name="Comma 12 2 2 3" xfId="3509" xr:uid="{C760BC28-8E4B-42F7-B01B-7F91F0C09F30}"/>
    <cellStyle name="Comma 12 2 2 3 2" xfId="11274" xr:uid="{0E5FE712-F629-4591-93F1-102812DD218E}"/>
    <cellStyle name="Comma 12 2 2 3 3" xfId="14369" xr:uid="{87A1EF62-74EA-41EB-8A25-3E08622D86B3}"/>
    <cellStyle name="Comma 12 2 3" xfId="2534" xr:uid="{9967D254-D5F9-4B75-AEEA-E935A2313569}"/>
    <cellStyle name="Comma 12 2 3 2" xfId="6295" xr:uid="{E5373987-A739-4801-AF4B-12F10E930AED}"/>
    <cellStyle name="Comma 12 2 3 2 2" xfId="10386" xr:uid="{70252F39-DC59-48B6-8B39-EFA25E2422A5}"/>
    <cellStyle name="Comma 12 2 3 2 2 2" xfId="13515" xr:uid="{B13113AB-1ABB-47FC-BEE8-DB6A65C7452F}"/>
    <cellStyle name="Comma 12 2 3 2 2 3" xfId="16610" xr:uid="{F467A966-B2DF-40F2-86C7-E7F19524978F}"/>
    <cellStyle name="Comma 12 2 3 2 3" xfId="7877" xr:uid="{90241D9D-695C-4FBC-81ED-20250E903DC8}"/>
    <cellStyle name="Comma 12 2 3 3" xfId="4206" xr:uid="{2E1B4A35-A6F3-473B-AC9E-AC8735410DFC}"/>
    <cellStyle name="Comma 12 2 3 3 2" xfId="11971" xr:uid="{2E9CEFD7-F75A-4C13-B487-D8CBEB0887B5}"/>
    <cellStyle name="Comma 12 2 3 3 3" xfId="15066" xr:uid="{D29A2310-0489-4745-9ABB-0F63643D2495}"/>
    <cellStyle name="Comma 12 2 4" xfId="4787" xr:uid="{75C3D750-1890-4926-A9D8-405C75C21CC7}"/>
    <cellStyle name="Comma 12 2 4 2" xfId="8934" xr:uid="{FE86F60A-BB24-4ED1-8795-A5A33475B6E3}"/>
    <cellStyle name="Comma 12 2 4 2 2" xfId="12355" xr:uid="{B8110676-64CC-4EAA-BB05-10FB9CD69164}"/>
    <cellStyle name="Comma 12 2 4 2 3" xfId="15450" xr:uid="{16746A2C-9D7C-4F17-91EF-AED4403E3188}"/>
    <cellStyle name="Comma 12 2 4 3" xfId="6718" xr:uid="{6AAF9F53-71DB-40B9-A4DF-EC81D512BA95}"/>
    <cellStyle name="Comma 12 2 5" xfId="3047" xr:uid="{176D9EA6-ED3A-40E6-B602-72F5FAAACA8B}"/>
    <cellStyle name="Comma 12 2 5 2" xfId="10812" xr:uid="{04067605-C6D8-47A5-92E8-FA7C66435A79}"/>
    <cellStyle name="Comma 12 2 5 3" xfId="13907" xr:uid="{694AC23E-114E-45A2-B8A3-0C2986A04B62}"/>
    <cellStyle name="Comma 12 3" xfId="1101" xr:uid="{836E05FB-F71E-40D4-B9E6-7339CD4A708A}"/>
    <cellStyle name="Comma 12 3 2" xfId="4985" xr:uid="{E92FCA1C-D956-431B-92B0-BE1AB4C20F43}"/>
    <cellStyle name="Comma 12 3 2 2" xfId="9132" xr:uid="{81253F22-3118-47A3-8F2F-B010ED08CCC7}"/>
    <cellStyle name="Comma 12 3 2 2 2" xfId="12492" xr:uid="{7079ABE5-5E57-4A84-8320-8E58FBFF96F8}"/>
    <cellStyle name="Comma 12 3 2 2 3" xfId="15587" xr:uid="{90D9C1DE-E402-42E9-A71C-69A34F263B84}"/>
    <cellStyle name="Comma 12 3 2 3" xfId="6855" xr:uid="{9F8F3664-CD7F-4EEA-8FEA-C1EFF004C57B}"/>
    <cellStyle name="Comma 12 3 3" xfId="3184" xr:uid="{78A09A9C-F43C-4C7B-A883-2005772A26D3}"/>
    <cellStyle name="Comma 12 3 3 2" xfId="10949" xr:uid="{992CBE1C-5449-4934-BAA9-A463AA08C1B2}"/>
    <cellStyle name="Comma 12 3 3 3" xfId="14044" xr:uid="{C460966C-E356-41D4-9768-6348E6EA8B19}"/>
    <cellStyle name="Comma 12 4" xfId="2220" xr:uid="{25773EB3-E160-4789-A719-650D08A222B2}"/>
    <cellStyle name="Comma 12 4 2" xfId="5985" xr:uid="{0D4C400B-9D85-4561-8538-23880DF2DDF1}"/>
    <cellStyle name="Comma 12 4 2 2" xfId="10076" xr:uid="{0EE4A8A1-BC46-4B3C-9E8A-2A409CB7DC0C}"/>
    <cellStyle name="Comma 12 4 2 2 2" xfId="13298" xr:uid="{C6EEB01F-F511-43C1-9B1E-BF0AA91A4116}"/>
    <cellStyle name="Comma 12 4 2 2 3" xfId="16393" xr:uid="{D3EAE834-A0F4-4C40-9B31-85BC646DBF80}"/>
    <cellStyle name="Comma 12 4 2 3" xfId="7660" xr:uid="{04558F18-EC05-4695-AD41-A181E3DCE059}"/>
    <cellStyle name="Comma 12 4 3" xfId="3989" xr:uid="{C0796749-E04B-4529-AAE2-7DC167C27089}"/>
    <cellStyle name="Comma 12 4 3 2" xfId="11754" xr:uid="{6277380A-D438-4BF1-B656-2822E99750C0}"/>
    <cellStyle name="Comma 12 4 3 3" xfId="14849" xr:uid="{6B8536D9-06AD-4C95-922E-7D41449799EA}"/>
    <cellStyle name="Comma 12 5" xfId="4497" xr:uid="{F118E9D6-ECF9-4997-A6F0-B24FB3A9D180}"/>
    <cellStyle name="Comma 12 5 2" xfId="8690" xr:uid="{EC45D7A2-0D33-44CE-A0A9-B1AB8094D6CE}"/>
    <cellStyle name="Comma 12 5 2 2" xfId="12167" xr:uid="{2E4A0049-B6B1-446C-AA30-B1A13F492717}"/>
    <cellStyle name="Comma 12 5 2 3" xfId="15262" xr:uid="{030C8AE2-E2DE-47AD-92DE-ADE672E54804}"/>
    <cellStyle name="Comma 12 5 3" xfId="6527" xr:uid="{9954822E-7300-48BD-9AEA-284A823E846A}"/>
    <cellStyle name="Comma 12 6" xfId="2859" xr:uid="{4C06A804-5829-4209-AF16-52F18CCDFEBD}"/>
    <cellStyle name="Comma 12 6 2" xfId="10624" xr:uid="{7BEEB3BF-37A5-4A41-9D56-E2D0DD0A8E0C}"/>
    <cellStyle name="Comma 12 6 3" xfId="13719" xr:uid="{E51E05A6-87B7-469D-B82C-69949CC0C267}"/>
    <cellStyle name="Comma 12 7" xfId="1000" xr:uid="{33238490-2CB3-4081-A05F-2D1A8FAA9C6E}"/>
    <cellStyle name="Comma 12 7 2" xfId="1187" xr:uid="{715FA5DB-8C62-488C-8DA5-70CFDC8EF0BD}"/>
    <cellStyle name="Comma 12 7 2 2" xfId="1620" xr:uid="{286EFF71-D708-4E93-8B88-F575E1A7253E}"/>
    <cellStyle name="Comma 12 7 2 2 2" xfId="162" xr:uid="{43FB9BB2-935A-4AB5-80E4-D9F7772801D8}"/>
    <cellStyle name="Comma 12 7 2 2 2 2" xfId="1540" xr:uid="{3C2EACAE-207E-4FC3-878E-109070E89668}"/>
    <cellStyle name="Comma 12 7 2 2 2 2 2" xfId="1960" xr:uid="{2836176E-764F-4E70-A4C2-3FB267BE7C8B}"/>
    <cellStyle name="Comma 12 7 2 2 2 2 2 2" xfId="5776" xr:uid="{7FA140D8-6C5D-473F-8E9B-6D8384453EFA}"/>
    <cellStyle name="Comma 12 7 2 2 2 2 2 2 2" xfId="9868" xr:uid="{DD84CE38-2F93-46C7-8C90-8C6232322A95}"/>
    <cellStyle name="Comma 12 7 2 2 2 2 2 2 2 2" xfId="13118" xr:uid="{2CAF83EE-DCF3-47B4-B51A-703570E7DCE3}"/>
    <cellStyle name="Comma 12 7 2 2 2 2 2 2 2 3" xfId="16213" xr:uid="{EF4287FA-C6A2-48D3-9B9C-BB4101EBA28C}"/>
    <cellStyle name="Comma 12 7 2 2 2 2 2 2 3" xfId="7480" xr:uid="{0AE8F47B-9FD4-4CE9-B174-AABA7415887B}"/>
    <cellStyle name="Comma 12 7 2 2 2 2 2 3" xfId="3809" xr:uid="{3C0AE027-07DF-45DA-9CA2-90D92A3F4577}"/>
    <cellStyle name="Comma 12 7 2 2 2 2 2 3 2" xfId="11574" xr:uid="{261FA059-A913-4B8A-AD0D-F323F3FFB8AD}"/>
    <cellStyle name="Comma 12 7 2 2 2 2 2 3 3" xfId="14669" xr:uid="{49D2E40F-10CE-48B4-957A-8EE5E22E489C}"/>
    <cellStyle name="Comma 12 7 2 2 2 2 3" xfId="5393" xr:uid="{A3B09272-2724-44F2-91C5-55D3B2B8D56F}"/>
    <cellStyle name="Comma 12 7 2 2 2 2 3 2" xfId="9539" xr:uid="{E44B31DF-A427-4857-B44D-D5D4095CBDDA}"/>
    <cellStyle name="Comma 12 7 2 2 2 2 3 2 2" xfId="12800" xr:uid="{5351A748-67A0-4CC4-9D65-D2A6A97669B6}"/>
    <cellStyle name="Comma 12 7 2 2 2 2 3 2 3" xfId="15895" xr:uid="{45EA0404-9F91-4726-8BC2-168F917BD9E5}"/>
    <cellStyle name="Comma 12 7 2 2 2 2 3 3" xfId="7162" xr:uid="{3877304E-B7D5-4B64-B5BA-34B4853C78A1}"/>
    <cellStyle name="Comma 12 7 2 2 2 2 4" xfId="3491" xr:uid="{06F8E879-B753-431C-96C3-972D1B0CCC07}"/>
    <cellStyle name="Comma 12 7 2 2 2 2 4 2" xfId="11256" xr:uid="{1A4B3821-E25A-4AE7-B624-875BFEF2B074}"/>
    <cellStyle name="Comma 12 7 2 2 2 2 4 3" xfId="14351" xr:uid="{6B50F203-C8A3-40A2-AAAC-ED07A4A6379A}"/>
    <cellStyle name="Comma 12 7 2 2 2 3" xfId="1060" xr:uid="{CF31862E-2064-4026-8167-3983F6510B3A}"/>
    <cellStyle name="Comma 12 7 2 2 2 3 2" xfId="4950" xr:uid="{89B0B454-4F79-400E-95EA-0ED82AA191CE}"/>
    <cellStyle name="Comma 12 7 2 2 2 3 2 2" xfId="9097" xr:uid="{5BCBE3FE-733F-4DDA-9225-DBAF70CE5B7B}"/>
    <cellStyle name="Comma 12 7 2 2 2 3 2 2 2" xfId="12474" xr:uid="{94469563-9781-4FC0-AF1C-D7F361CB9456}"/>
    <cellStyle name="Comma 12 7 2 2 2 3 2 2 3" xfId="15569" xr:uid="{56E8F4C1-C2C3-4C8F-96EB-27372BE9926C}"/>
    <cellStyle name="Comma 12 7 2 2 2 3 2 3" xfId="6837" xr:uid="{52DFBD3E-0E12-446B-83FB-369A32DA0913}"/>
    <cellStyle name="Comma 12 7 2 2 2 3 3" xfId="3166" xr:uid="{075FE2C8-C2EE-4F09-A8B0-7B3719793815}"/>
    <cellStyle name="Comma 12 7 2 2 2 3 3 2" xfId="10931" xr:uid="{5075AC7C-D76C-4291-96A9-7F5F3512C758}"/>
    <cellStyle name="Comma 12 7 2 2 2 3 3 3" xfId="14026" xr:uid="{DE3975C6-AD3F-41C5-9192-59D556F93176}"/>
    <cellStyle name="Comma 12 7 2 2 2 4" xfId="4446" xr:uid="{6822634E-3A93-49CC-B621-669710BEDA9F}"/>
    <cellStyle name="Comma 12 7 2 2 2 4 2" xfId="8647" xr:uid="{EA5671C9-C9E3-4A11-BBF9-52178443D4B6}"/>
    <cellStyle name="Comma 12 7 2 2 2 4 2 2" xfId="12140" xr:uid="{0D1C43A7-E93E-4348-8633-4353A1027339}"/>
    <cellStyle name="Comma 12 7 2 2 2 4 2 3" xfId="15235" xr:uid="{312F1291-AD71-44A9-AD04-9273BBD4FF8B}"/>
    <cellStyle name="Comma 12 7 2 2 2 4 3" xfId="6500" xr:uid="{69B7B58B-3B32-4A77-B4DB-5DCC3C657DBE}"/>
    <cellStyle name="Comma 12 7 2 2 2 5" xfId="2832" xr:uid="{BCD3C499-A08D-48D3-B787-8B039B57A63E}"/>
    <cellStyle name="Comma 12 7 2 2 2 5 2" xfId="10597" xr:uid="{81A60DE9-B145-416D-B90A-1B33E84185B9}"/>
    <cellStyle name="Comma 12 7 2 2 2 5 3" xfId="13692" xr:uid="{D79F3D9C-929D-4CC9-BDCA-2859C1A05E08}"/>
    <cellStyle name="Comma 12 7 2 2 3" xfId="1989" xr:uid="{932D4161-6C07-4EFF-9C8C-48ABA0AC3CB0}"/>
    <cellStyle name="Comma 12 7 2 2 3 2" xfId="5805" xr:uid="{2A45058F-C121-488C-B8F8-91A642A10B6C}"/>
    <cellStyle name="Comma 12 7 2 2 3 2 2" xfId="9897" xr:uid="{356C13C7-5802-4AD7-B5DD-527DE088E8F0}"/>
    <cellStyle name="Comma 12 7 2 2 3 2 2 2" xfId="13147" xr:uid="{82C508BD-B930-4A6B-AB7D-18D96C7F01CF}"/>
    <cellStyle name="Comma 12 7 2 2 3 2 2 3" xfId="16242" xr:uid="{ED68F867-BD38-4DB3-874C-3058F05ED9F0}"/>
    <cellStyle name="Comma 12 7 2 2 3 2 3" xfId="7509" xr:uid="{5CD19627-DD97-40ED-8FFA-6D166D931F6C}"/>
    <cellStyle name="Comma 12 7 2 2 3 3" xfId="3838" xr:uid="{3F61C25B-7A22-4FC0-A4B5-21737E745519}"/>
    <cellStyle name="Comma 12 7 2 2 3 3 2" xfId="11603" xr:uid="{9C37DA78-2256-495A-B45F-A1F982908B68}"/>
    <cellStyle name="Comma 12 7 2 2 3 3 3" xfId="14698" xr:uid="{DB8BF70B-B6BD-44EF-86F4-FE4C50235D31}"/>
    <cellStyle name="Comma 12 7 2 2 4" xfId="5473" xr:uid="{7B976CDA-D16D-4D9A-8528-EAC136369C2E}"/>
    <cellStyle name="Comma 12 7 2 2 4 2" xfId="9618" xr:uid="{47E50915-3866-4034-B2E2-D670969944DE}"/>
    <cellStyle name="Comma 12 7 2 2 4 2 2" xfId="12875" xr:uid="{C2605273-B11B-4753-B2B8-E8BBB70B3F08}"/>
    <cellStyle name="Comma 12 7 2 2 4 2 3" xfId="15970" xr:uid="{B43EE5B2-49AC-4D6B-84CE-941E228C7421}"/>
    <cellStyle name="Comma 12 7 2 2 4 3" xfId="7237" xr:uid="{DD313DE2-8774-4438-B7E2-723F2B101A2D}"/>
    <cellStyle name="Comma 12 7 2 2 5" xfId="3566" xr:uid="{6403EEBC-B172-4FDC-9828-C6F2456E2E20}"/>
    <cellStyle name="Comma 12 7 2 2 5 2" xfId="11331" xr:uid="{E8209507-32DF-4F80-8D77-D6D6C756B8B9}"/>
    <cellStyle name="Comma 12 7 2 2 5 3" xfId="14426" xr:uid="{C75DE063-4994-4F41-B048-E2DF354327FA}"/>
    <cellStyle name="Comma 12 7 2 3" xfId="1894" xr:uid="{4C6F9297-14E4-4746-B020-260134BAEAF2}"/>
    <cellStyle name="Comma 12 7 2 3 2" xfId="5710" xr:uid="{8F0FFBD1-CF1E-4409-BB3E-AEA533EAED17}"/>
    <cellStyle name="Comma 12 7 2 3 2 2" xfId="9802" xr:uid="{B5936CD1-05FB-4250-AC64-491A6774B57C}"/>
    <cellStyle name="Comma 12 7 2 3 2 2 2" xfId="13052" xr:uid="{3979E15A-B1BB-4DD4-BAA3-60650B97ABD3}"/>
    <cellStyle name="Comma 12 7 2 3 2 2 3" xfId="16147" xr:uid="{5CCC45AC-01DB-4B9E-BB8C-DD9F40A7747A}"/>
    <cellStyle name="Comma 12 7 2 3 2 3" xfId="7414" xr:uid="{6867D8CA-C8E8-4D06-83FC-C6F51C9B91BD}"/>
    <cellStyle name="Comma 12 7 2 3 3" xfId="3743" xr:uid="{E6C22F75-AAE7-4F6C-9503-4DF69A8640E6}"/>
    <cellStyle name="Comma 12 7 2 3 3 2" xfId="11508" xr:uid="{5212E49D-A693-47A7-A88D-8A0AE8D1DF4B}"/>
    <cellStyle name="Comma 12 7 2 3 3 3" xfId="14603" xr:uid="{11A02DBC-C6BC-4912-AE15-F3FDA1D34725}"/>
    <cellStyle name="Comma 12 7 2 4" xfId="5062" xr:uid="{3F451A18-F367-4F76-92B4-3F557735FE87}"/>
    <cellStyle name="Comma 12 7 2 4 2" xfId="9209" xr:uid="{3BD26DD7-D048-4905-AB33-B6874CF76DFD}"/>
    <cellStyle name="Comma 12 7 2 4 2 2" xfId="12550" xr:uid="{F0724CFB-14D4-4BBC-A907-326C4655235A}"/>
    <cellStyle name="Comma 12 7 2 4 2 3" xfId="15645" xr:uid="{D8425D34-59E0-4B8B-8E35-A28F7896E867}"/>
    <cellStyle name="Comma 12 7 2 4 3" xfId="6913" xr:uid="{8AF60845-29C8-48BE-8A32-6F4E05D7E78B}"/>
    <cellStyle name="Comma 12 7 2 5" xfId="3242" xr:uid="{C391F64F-9ABD-40E6-8E17-42A01C8C2CD0}"/>
    <cellStyle name="Comma 12 7 2 5 2" xfId="11007" xr:uid="{4D47FA42-5C3F-49EE-8063-824DFAEEAFAE}"/>
    <cellStyle name="Comma 12 7 2 5 3" xfId="14102" xr:uid="{E273D77C-B3F7-4C9C-A14E-1EF7C123FD3B}"/>
    <cellStyle name="Comma 12 7 3" xfId="1306" xr:uid="{0BB0D04F-FDB2-485E-B460-05DE24DB8A91}"/>
    <cellStyle name="Comma 12 7 3 2" xfId="1702" xr:uid="{9D03145C-08F1-42BB-BEEA-38A510F25FDB}"/>
    <cellStyle name="Comma 12 7 3 2 2" xfId="2038" xr:uid="{3741C843-5C33-4731-8258-57A58A9A3BE3}"/>
    <cellStyle name="Comma 12 7 3 2 2 2" xfId="5854" xr:uid="{5CB9CF6C-FE39-42A9-AF2C-CDBF23A5192C}"/>
    <cellStyle name="Comma 12 7 3 2 2 2 2" xfId="9946" xr:uid="{9B3A0A4F-27CC-419F-ADCF-39656A46243A}"/>
    <cellStyle name="Comma 12 7 3 2 2 2 2 2" xfId="13196" xr:uid="{C7CB350B-D8C2-4DE7-A374-6089797E7623}"/>
    <cellStyle name="Comma 12 7 3 2 2 2 2 3" xfId="16291" xr:uid="{22D5EA01-4DF1-44CE-9F17-1910024BF9A5}"/>
    <cellStyle name="Comma 12 7 3 2 2 2 3" xfId="7558" xr:uid="{CC898298-A851-4134-BC2D-0C971A2EBD64}"/>
    <cellStyle name="Comma 12 7 3 2 2 3" xfId="3887" xr:uid="{67E32946-E518-4A3E-833C-FEB9BC287C40}"/>
    <cellStyle name="Comma 12 7 3 2 2 3 2" xfId="11652" xr:uid="{AFE95CC2-D012-4CEF-853B-76D576CB7DA7}"/>
    <cellStyle name="Comma 12 7 3 2 2 3 3" xfId="14747" xr:uid="{DF87CEA3-5F19-43A9-A74A-1C634F0E7DE6}"/>
    <cellStyle name="Comma 12 7 3 2 3" xfId="5555" xr:uid="{97750801-DBE8-4573-A243-8B4BD9B4406B}"/>
    <cellStyle name="Comma 12 7 3 2 3 2" xfId="9699" xr:uid="{3A4127A3-68A8-4051-B277-3DA170655CE0}"/>
    <cellStyle name="Comma 12 7 3 2 3 2 2" xfId="12957" xr:uid="{BC75EE76-CA1C-41F7-888F-8A059B14B5BE}"/>
    <cellStyle name="Comma 12 7 3 2 3 2 3" xfId="16052" xr:uid="{2DDBCAFE-0EB5-474C-A36E-1AFA920C8EC8}"/>
    <cellStyle name="Comma 12 7 3 2 3 3" xfId="7319" xr:uid="{DEE61D4A-A5CA-4779-8A23-E19EC11498C3}"/>
    <cellStyle name="Comma 12 7 3 2 4" xfId="3648" xr:uid="{B5558FBC-7688-41C5-9C17-20887207496A}"/>
    <cellStyle name="Comma 12 7 3 2 4 2" xfId="11413" xr:uid="{29BDB42C-FDB4-4CFC-BEDA-9F4BF3118C6E}"/>
    <cellStyle name="Comma 12 7 3 2 4 3" xfId="14508" xr:uid="{9B76BC48-674D-4D8B-BF5D-32D0F8809679}"/>
    <cellStyle name="Comma 12 7 3 3" xfId="1921" xr:uid="{BDCC287D-D779-45ED-A53A-2B10348D5B55}"/>
    <cellStyle name="Comma 12 7 3 3 2" xfId="5737" xr:uid="{AE166B96-A04A-4D6B-B34D-EE564CCF0079}"/>
    <cellStyle name="Comma 12 7 3 3 2 2" xfId="9829" xr:uid="{880A17DF-0EB2-4539-9DD3-652AE0DAF30D}"/>
    <cellStyle name="Comma 12 7 3 3 2 2 2" xfId="13079" xr:uid="{2639A6E4-6EE4-48E8-9DA7-97E287B1F188}"/>
    <cellStyle name="Comma 12 7 3 3 2 2 3" xfId="16174" xr:uid="{4E046A61-52AF-41C3-A6E6-26071EEC7B5B}"/>
    <cellStyle name="Comma 12 7 3 3 2 3" xfId="7441" xr:uid="{65B61C18-F6C0-4DA8-A583-6DFDA7E88283}"/>
    <cellStyle name="Comma 12 7 3 3 3" xfId="3770" xr:uid="{0BF3B108-2037-45F1-BB41-9B7E1645073B}"/>
    <cellStyle name="Comma 12 7 3 3 3 2" xfId="11535" xr:uid="{8E036B0D-604D-40A5-8CB6-9C882428C4BE}"/>
    <cellStyle name="Comma 12 7 3 3 3 3" xfId="14630" xr:uid="{0D52374F-7CD2-4A9D-B46F-79A858CC63A3}"/>
    <cellStyle name="Comma 12 7 3 4" xfId="5160" xr:uid="{0737A924-3814-43D2-A02B-9CC1B15C1894}"/>
    <cellStyle name="Comma 12 7 3 4 2" xfId="9306" xr:uid="{357EFC09-2440-4BF7-B2EE-A74F90D6D67A}"/>
    <cellStyle name="Comma 12 7 3 4 2 2" xfId="12633" xr:uid="{494907D6-B29E-4536-B016-C52CE1F3F786}"/>
    <cellStyle name="Comma 12 7 3 4 2 3" xfId="15728" xr:uid="{780D9E96-2568-4309-9814-D4D5F8695A17}"/>
    <cellStyle name="Comma 12 7 3 4 3" xfId="6996" xr:uid="{D2343797-25C0-487A-924F-1067B9F6FE5C}"/>
    <cellStyle name="Comma 12 7 3 5" xfId="3325" xr:uid="{AA8177F1-F737-47D1-9F92-D8B4409BEB1E}"/>
    <cellStyle name="Comma 12 7 3 5 2" xfId="11090" xr:uid="{772A69B8-2BCD-447D-89C9-BD4302597069}"/>
    <cellStyle name="Comma 12 7 3 5 3" xfId="14185" xr:uid="{CD3D95C7-2F81-4634-AA4A-6AA071B17AE4}"/>
    <cellStyle name="Comma 12 7 4" xfId="1336" xr:uid="{57DE1247-52FD-4DBA-B2ED-D78E02EE2261}"/>
    <cellStyle name="Comma 12 7 4 2" xfId="1720" xr:uid="{5EEA55B0-9D52-44AA-B51A-DA8249EE6E86}"/>
    <cellStyle name="Comma 12 7 4 2 2" xfId="2053" xr:uid="{9B665748-F873-4CD4-A50B-9ECB422D2A8E}"/>
    <cellStyle name="Comma 12 7 4 2 2 2" xfId="5869" xr:uid="{AC2BBEB1-7ED0-4FAA-8108-12C78EB92EF2}"/>
    <cellStyle name="Comma 12 7 4 2 2 2 2" xfId="9961" xr:uid="{DA8C1344-3C31-48F4-943A-6D6AC066965A}"/>
    <cellStyle name="Comma 12 7 4 2 2 2 2 2" xfId="13211" xr:uid="{E1B59786-5DD1-415A-AAC4-36ECC0F919D5}"/>
    <cellStyle name="Comma 12 7 4 2 2 2 2 3" xfId="16306" xr:uid="{433CA581-0A19-4BA9-AECD-09A9CD212B63}"/>
    <cellStyle name="Comma 12 7 4 2 2 2 3" xfId="7573" xr:uid="{B3BE5C85-A52C-4EC4-B728-C7D3A7869A61}"/>
    <cellStyle name="Comma 12 7 4 2 2 3" xfId="3902" xr:uid="{24B2888C-0F5C-4D3F-BAE8-4154E1D63351}"/>
    <cellStyle name="Comma 12 7 4 2 2 3 2" xfId="11667" xr:uid="{D5879570-A12E-4EE7-AE52-F8F0726C4735}"/>
    <cellStyle name="Comma 12 7 4 2 2 3 3" xfId="14762" xr:uid="{D647D11A-495F-45FD-AB2F-622133FB8DF5}"/>
    <cellStyle name="Comma 12 7 4 2 3" xfId="5573" xr:uid="{DE3D35EA-953E-42AF-A1EA-AA31031824C3}"/>
    <cellStyle name="Comma 12 7 4 2 3 2" xfId="9717" xr:uid="{4A6143C1-275F-4ECB-ACE5-B3BC8B5E3498}"/>
    <cellStyle name="Comma 12 7 4 2 3 2 2" xfId="12975" xr:uid="{8A7E6EC7-1A82-4E6F-B1F1-57344D40115D}"/>
    <cellStyle name="Comma 12 7 4 2 3 2 3" xfId="16070" xr:uid="{E482E08A-D01C-4638-B901-32ABF597EFEC}"/>
    <cellStyle name="Comma 12 7 4 2 3 3" xfId="7337" xr:uid="{52A22C77-3E8D-4653-80C3-27678BF602C6}"/>
    <cellStyle name="Comma 12 7 4 2 4" xfId="3666" xr:uid="{7422716A-292B-4434-8272-46449CE7AA65}"/>
    <cellStyle name="Comma 12 7 4 2 4 2" xfId="11431" xr:uid="{1DDC39EE-0202-409E-9638-FC36AE87F68F}"/>
    <cellStyle name="Comma 12 7 4 2 4 3" xfId="14526" xr:uid="{C30A5669-78CC-44FC-B22D-0932C2FB7E82}"/>
    <cellStyle name="Comma 12 7 4 3" xfId="1937" xr:uid="{1CED39AE-EA06-450D-8F85-B7DEACD0B0E8}"/>
    <cellStyle name="Comma 12 7 4 3 2" xfId="5753" xr:uid="{A2F8C823-5D35-450B-BD42-62F1393B2853}"/>
    <cellStyle name="Comma 12 7 4 3 2 2" xfId="9845" xr:uid="{FCEC3303-3485-4D0A-9907-2442F681C1D6}"/>
    <cellStyle name="Comma 12 7 4 3 2 2 2" xfId="13095" xr:uid="{EEAE6F64-7056-41FC-84C5-CF1B475762C7}"/>
    <cellStyle name="Comma 12 7 4 3 2 2 3" xfId="16190" xr:uid="{DEAD6B19-B1F4-4206-80CE-27EB34CF9D7E}"/>
    <cellStyle name="Comma 12 7 4 3 2 3" xfId="7457" xr:uid="{8DC1B50C-6C0D-4A72-8762-264F5A4B9199}"/>
    <cellStyle name="Comma 12 7 4 3 3" xfId="3786" xr:uid="{FE1416F4-DB2D-4629-A720-3C63A548AC15}"/>
    <cellStyle name="Comma 12 7 4 3 3 2" xfId="11551" xr:uid="{C2E4DEC5-EEB3-43CC-8590-0A11A02E8FC9}"/>
    <cellStyle name="Comma 12 7 4 3 3 3" xfId="14646" xr:uid="{CDB7FABD-0D2D-4312-B458-B31FB0A05CFF}"/>
    <cellStyle name="Comma 12 7 4 4" xfId="5189" xr:uid="{1A17A7FE-8D75-4C77-BEF3-790FADACAFDC}"/>
    <cellStyle name="Comma 12 7 4 4 2" xfId="9335" xr:uid="{5B733D9C-A1C4-4465-A92B-8310BB5A2623}"/>
    <cellStyle name="Comma 12 7 4 4 2 2" xfId="12662" xr:uid="{61F137CF-CCB8-4A20-A837-0267DCAAF3E3}"/>
    <cellStyle name="Comma 12 7 4 4 2 3" xfId="15757" xr:uid="{99466FD6-2287-4C7F-A856-6BDEB60025F1}"/>
    <cellStyle name="Comma 12 7 4 4 3" xfId="7025" xr:uid="{52785242-199A-48F9-9FAC-4640592CA0AC}"/>
    <cellStyle name="Comma 12 7 4 5" xfId="3354" xr:uid="{3ADAA491-6BB9-4FA9-A906-23B819EEE1AB}"/>
    <cellStyle name="Comma 12 7 4 5 2" xfId="11119" xr:uid="{D2E15038-3D4E-4ADB-822C-4A7709163B2F}"/>
    <cellStyle name="Comma 12 7 4 5 3" xfId="14214" xr:uid="{E325940A-702F-43DB-9D0F-EFDF3C3EF426}"/>
    <cellStyle name="Comma 12 7 5" xfId="1169" xr:uid="{890D0ACE-A9EE-4988-A8AF-A83E507AE756}"/>
    <cellStyle name="Comma 12 7 5 2" xfId="1607" xr:uid="{C60080C5-B5BB-4E46-B644-5E49EADC9283}"/>
    <cellStyle name="Comma 12 7 5 2 2" xfId="2569" xr:uid="{97FE9DCE-3D44-4409-BE51-9D64A62B4942}"/>
    <cellStyle name="Comma 12 7 5 2 2 2" xfId="6330" xr:uid="{74AD8DFF-52C7-4F95-9A73-D864857CBB9B}"/>
    <cellStyle name="Comma 12 7 5 2 2 2 2" xfId="10421" xr:uid="{B83F7863-3B0F-4CF2-ADD3-9F7422DB2191}"/>
    <cellStyle name="Comma 12 7 5 2 2 2 2 2" xfId="13547" xr:uid="{D11FD719-27AA-4E43-A01A-2D25B0FCFAE2}"/>
    <cellStyle name="Comma 12 7 5 2 2 2 2 3" xfId="16642" xr:uid="{57B87641-C154-4473-B731-269E2503F64E}"/>
    <cellStyle name="Comma 12 7 5 2 2 2 3" xfId="7909" xr:uid="{3F1BE3FF-2B7B-4DF2-824B-D011AE1C5FD4}"/>
    <cellStyle name="Comma 12 7 5 2 2 3" xfId="4238" xr:uid="{B099042B-75D5-4C26-AA29-6EF8E4532614}"/>
    <cellStyle name="Comma 12 7 5 2 2 3 2" xfId="12003" xr:uid="{58C9BB79-7A9C-4176-A1FB-8F90CAF039FB}"/>
    <cellStyle name="Comma 12 7 5 2 2 3 3" xfId="15098" xr:uid="{E1DB611A-6F22-4336-9CB4-43B5F3975C85}"/>
    <cellStyle name="Comma 12 7 5 2 3" xfId="5460" xr:uid="{B1CE61DC-81DC-490F-8BDA-1503154830A5}"/>
    <cellStyle name="Comma 12 7 5 2 3 2" xfId="9605" xr:uid="{17BF9204-D853-4F4A-A247-2725D3D996A6}"/>
    <cellStyle name="Comma 12 7 5 2 3 2 2" xfId="12863" xr:uid="{6802EA96-9E90-4CAD-9A68-CA58A90FF606}"/>
    <cellStyle name="Comma 12 7 5 2 3 2 3" xfId="15958" xr:uid="{B4BB8AB9-825F-483E-803C-376D9FBCAB9E}"/>
    <cellStyle name="Comma 12 7 5 2 3 3" xfId="7225" xr:uid="{58CAF41C-6162-4C18-9C82-F4E9E5B577B9}"/>
    <cellStyle name="Comma 12 7 5 2 4" xfId="3554" xr:uid="{578CB963-099D-4728-97A2-934304E592DC}"/>
    <cellStyle name="Comma 12 7 5 2 4 2" xfId="11319" xr:uid="{F2CEAAAC-38FA-4F84-9F16-80D9ABB47869}"/>
    <cellStyle name="Comma 12 7 5 2 4 3" xfId="14414" xr:uid="{427BB50A-C1BF-4124-8BF0-63242AE1AD20}"/>
    <cellStyle name="Comma 12 7 5 3" xfId="1888" xr:uid="{117B6397-E20B-4784-AA46-15C3B075C211}"/>
    <cellStyle name="Comma 12 7 5 3 2" xfId="5704" xr:uid="{F19751F7-51AD-4A1A-A234-7ECBD7C64125}"/>
    <cellStyle name="Comma 12 7 5 3 2 2" xfId="9796" xr:uid="{2D418F2C-B03A-48AF-87CF-11E6ED909690}"/>
    <cellStyle name="Comma 12 7 5 3 2 2 2" xfId="13046" xr:uid="{2032054C-95C7-4F53-A7D4-AE34E8A27E0B}"/>
    <cellStyle name="Comma 12 7 5 3 2 2 3" xfId="16141" xr:uid="{DB4A3884-D2A0-49F2-B41E-93082ED6CBA0}"/>
    <cellStyle name="Comma 12 7 5 3 2 3" xfId="7408" xr:uid="{54D78A07-5129-4727-A13F-A94B17659570}"/>
    <cellStyle name="Comma 12 7 5 3 3" xfId="3737" xr:uid="{4438B939-E827-485B-AE5B-C9023A66D7FE}"/>
    <cellStyle name="Comma 12 7 5 3 3 2" xfId="11502" xr:uid="{8FBF943D-11BE-4717-893B-1CA56D7B79BC}"/>
    <cellStyle name="Comma 12 7 5 3 3 3" xfId="14597" xr:uid="{F1C74962-75A6-4E0C-84D3-3CCF9717CFE8}"/>
    <cellStyle name="Comma 12 7 5 4" xfId="5048" xr:uid="{6938A9CE-24A2-450A-A97F-19F37262B494}"/>
    <cellStyle name="Comma 12 7 5 4 2" xfId="9195" xr:uid="{E2FF57B3-651D-4685-833A-DCD5F75EB0D5}"/>
    <cellStyle name="Comma 12 7 5 4 2 2" xfId="12537" xr:uid="{CCC85335-001F-4AB8-A4CC-C723855EBBEF}"/>
    <cellStyle name="Comma 12 7 5 4 2 3" xfId="15632" xr:uid="{741B223A-81A3-4B17-8A2A-33B116A10026}"/>
    <cellStyle name="Comma 12 7 5 4 3" xfId="6900" xr:uid="{B8833F34-35F4-46BE-9203-8735B66603E6}"/>
    <cellStyle name="Comma 12 7 5 5" xfId="3229" xr:uid="{F65E492D-B2E6-488C-9478-1EE159494BFD}"/>
    <cellStyle name="Comma 12 7 5 5 2" xfId="10994" xr:uid="{42009641-504E-496C-A2BE-0930B1779366}"/>
    <cellStyle name="Comma 12 7 5 5 3" xfId="14089" xr:uid="{CB7C2CCB-0141-443E-AEF6-1E633D70EF23}"/>
    <cellStyle name="Comma 12 7 6" xfId="2066" xr:uid="{6C046E9A-3A92-4D04-97E2-2B5C0CE4859F}"/>
    <cellStyle name="Comma 12 7 6 2" xfId="5881" xr:uid="{0925237F-191A-4DAC-964A-50FD793F3C7F}"/>
    <cellStyle name="Comma 12 7 6 2 2" xfId="9973" xr:uid="{075D6759-60A9-4D98-A700-A0E205584F8C}"/>
    <cellStyle name="Comma 12 7 6 2 2 2" xfId="13223" xr:uid="{19809825-5619-445D-925C-A49A7A35A86F}"/>
    <cellStyle name="Comma 12 7 6 2 2 3" xfId="16318" xr:uid="{5DADE961-DD3A-4CC9-9168-4F942494667D}"/>
    <cellStyle name="Comma 12 7 6 2 3" xfId="7585" xr:uid="{1F2A5955-FD56-4827-8FED-4048F53A4479}"/>
    <cellStyle name="Comma 12 7 6 3" xfId="3914" xr:uid="{2A7D9B51-9994-4092-A17B-09735C89601B}"/>
    <cellStyle name="Comma 12 7 6 3 2" xfId="11679" xr:uid="{64607BCA-9BAE-474C-90D9-C2B6EBCEDBC7}"/>
    <cellStyle name="Comma 12 7 6 3 3" xfId="14774" xr:uid="{E36D365A-826B-4A01-AC10-23E3A0D4D15E}"/>
    <cellStyle name="Comma 12 7 7" xfId="2091" xr:uid="{794FBEB4-3C28-4127-ABD6-8BE182E728BD}"/>
    <cellStyle name="Comma 12 7 7 2" xfId="5906" xr:uid="{6E5C4C3B-482B-432E-BAFF-7BAB3BB6401D}"/>
    <cellStyle name="Comma 12 7 7 2 2" xfId="9998" xr:uid="{1A1118EF-FA74-454F-8869-9CC5F37E7CB1}"/>
    <cellStyle name="Comma 12 7 7 2 2 2" xfId="13248" xr:uid="{C2443E3F-6107-4CA4-A34A-25097A20206D}"/>
    <cellStyle name="Comma 12 7 7 2 2 3" xfId="16343" xr:uid="{97D1BA75-0C1D-4ECF-9EF8-B3AAC73DBC08}"/>
    <cellStyle name="Comma 12 7 7 2 3" xfId="8058" xr:uid="{37082A95-91D2-4F98-B9D5-DA41D120C138}"/>
    <cellStyle name="Comma 12 7 7 3" xfId="3939" xr:uid="{1BCBBC88-04DE-4F63-89F7-70AE81953EA6}"/>
    <cellStyle name="Comma 12 7 7 3 2" xfId="11704" xr:uid="{8F4FA7ED-B455-4872-8BF7-B33AD1391F20}"/>
    <cellStyle name="Comma 12 7 7 3 3" xfId="14799" xr:uid="{FE139114-AB34-426F-9EDD-10797B64677C}"/>
    <cellStyle name="Comma 12 7 7 4" xfId="7610" xr:uid="{594674B0-A34B-4029-A2F5-424A1286780F}"/>
    <cellStyle name="Comma 12 7 8" xfId="4903" xr:uid="{2893F5C7-403A-46F3-8FA3-D488FE093762}"/>
    <cellStyle name="Comma 12 7 8 2" xfId="9050" xr:uid="{FA6E1143-07E7-4315-97BC-F04D70081CB9}"/>
    <cellStyle name="Comma 12 7 8 2 2" xfId="12440" xr:uid="{5C686720-75F5-45ED-90F8-9E1519CF745E}"/>
    <cellStyle name="Comma 12 7 8 2 3" xfId="15535" xr:uid="{4C7871A2-53A3-4EC2-9AA7-32EBE6464023}"/>
    <cellStyle name="Comma 12 7 8 3" xfId="6803" xr:uid="{DEAA18B5-4F52-4268-B4F1-6A289DA3930F}"/>
    <cellStyle name="Comma 12 7 9" xfId="3132" xr:uid="{85A3E99C-147F-4EF3-BAE5-7C5225D3A11B}"/>
    <cellStyle name="Comma 12 7 9 2" xfId="10897" xr:uid="{FAF4192F-3F8C-4113-8E69-E04841B0743F}"/>
    <cellStyle name="Comma 12 7 9 3" xfId="13992" xr:uid="{D4FA07C5-DF47-47DF-959D-5BAF081843EB}"/>
    <cellStyle name="Comma 13" xfId="244" xr:uid="{17FA5E5E-864E-4049-BEBA-35B02BA67D82}"/>
    <cellStyle name="Comma 13 2" xfId="750" xr:uid="{DB696AC5-C120-4766-BD15-56476453D44D}"/>
    <cellStyle name="Comma 13 2 2" xfId="1585" xr:uid="{81C61AF1-CA0E-4F49-9B11-F08373E14D4D}"/>
    <cellStyle name="Comma 13 2 2 2" xfId="1984" xr:uid="{1D420A92-68EF-46A8-AB2B-AB7285F338F8}"/>
    <cellStyle name="Comma 13 2 2 2 2" xfId="5800" xr:uid="{E76C394D-E845-41B0-B7D6-D8ADD834E995}"/>
    <cellStyle name="Comma 13 2 2 2 2 2" xfId="9892" xr:uid="{17888D0A-029B-495F-B486-2DBEFAB20872}"/>
    <cellStyle name="Comma 13 2 2 2 2 2 2" xfId="13142" xr:uid="{F7DA6055-8177-4AB8-9F4B-31C461C97FEF}"/>
    <cellStyle name="Comma 13 2 2 2 2 2 3" xfId="16237" xr:uid="{650DD51A-E324-4F76-A71A-BF6E2E37BC1D}"/>
    <cellStyle name="Comma 13 2 2 2 2 3" xfId="7504" xr:uid="{98A7FC50-8FF3-4F7B-A4A6-27C104105806}"/>
    <cellStyle name="Comma 13 2 2 2 3" xfId="3833" xr:uid="{6E7C87D2-2C87-429F-94C4-9E7755F996F5}"/>
    <cellStyle name="Comma 13 2 2 2 3 2" xfId="11598" xr:uid="{53AFF26A-307F-41E6-BBFA-D46A4F19B564}"/>
    <cellStyle name="Comma 13 2 2 2 3 3" xfId="14693" xr:uid="{C889D41B-59A4-4288-A593-E63E2DA70740}"/>
    <cellStyle name="Comma 13 2 2 3" xfId="5438" xr:uid="{F580DB90-680D-4615-BE0E-ED6B75C96891}"/>
    <cellStyle name="Comma 13 2 2 3 2" xfId="9583" xr:uid="{498E678A-30A1-4CEE-BCD4-96CAE32097A8}"/>
    <cellStyle name="Comma 13 2 2 3 2 2" xfId="12843" xr:uid="{B5A31E60-7F52-409E-BB2E-4686991F20DE}"/>
    <cellStyle name="Comma 13 2 2 3 2 3" xfId="15938" xr:uid="{1E86E288-BD62-4CC6-BC39-358023C812B7}"/>
    <cellStyle name="Comma 13 2 2 3 3" xfId="7205" xr:uid="{84CC685E-A9FE-40B1-BA94-805AA87B2E5C}"/>
    <cellStyle name="Comma 13 2 2 4" xfId="3534" xr:uid="{509122EA-0FFB-46C3-83AE-68E6391877CC}"/>
    <cellStyle name="Comma 13 2 2 4 2" xfId="11299" xr:uid="{0B3D1562-6383-47F2-BB30-EC5094CF71D4}"/>
    <cellStyle name="Comma 13 2 2 4 3" xfId="14394" xr:uid="{5AC8AAF2-7EF9-454E-B0C3-40BC07BF1252}"/>
    <cellStyle name="Comma 13 2 3" xfId="1140" xr:uid="{C8EE5FA2-1248-4265-ADCE-DB04CFC24233}"/>
    <cellStyle name="Comma 13 2 3 2" xfId="2250" xr:uid="{79234B72-8C81-4E7E-B568-EA5D4B109C7B}"/>
    <cellStyle name="Comma 13 2 3 2 2" xfId="6012" xr:uid="{E3E01A4A-167C-4835-994A-E56BB77278A1}"/>
    <cellStyle name="Comma 13 2 3 2 2 2" xfId="10103" xr:uid="{8C425CAE-8C77-4F49-8AD8-246AFD66288C}"/>
    <cellStyle name="Comma 13 2 3 2 2 2 2" xfId="13315" xr:uid="{0C7E21F7-29B5-4782-A116-C78408AF0A6D}"/>
    <cellStyle name="Comma 13 2 3 2 2 2 3" xfId="16410" xr:uid="{E5AEE86A-ABCE-4CAE-AD73-8A074392228C}"/>
    <cellStyle name="Comma 13 2 3 2 2 3" xfId="7677" xr:uid="{9B986F1A-BBFE-451C-8AF9-80D85F749A69}"/>
    <cellStyle name="Comma 13 2 3 2 3" xfId="4006" xr:uid="{E3EE112F-0491-42C8-B53C-870545F0EDA7}"/>
    <cellStyle name="Comma 13 2 3 2 3 2" xfId="11771" xr:uid="{751E4B18-4575-49DF-AAD2-5DBAC77D660F}"/>
    <cellStyle name="Comma 13 2 3 2 3 3" xfId="14866" xr:uid="{C6EB1941-272B-4391-A399-BDF80706CD38}"/>
    <cellStyle name="Comma 13 2 3 3" xfId="5022" xr:uid="{D1B2FB77-A932-4C19-9A9F-703B0AD83591}"/>
    <cellStyle name="Comma 13 2 3 3 2" xfId="9169" xr:uid="{FFAE3C24-6B01-42BE-8A90-6EE422CC544F}"/>
    <cellStyle name="Comma 13 2 3 3 2 2" xfId="12517" xr:uid="{4818EB13-803A-41B4-A27F-9071B97400D6}"/>
    <cellStyle name="Comma 13 2 3 3 2 3" xfId="15612" xr:uid="{66AE1D30-60C4-4190-82CD-F927AD207AD0}"/>
    <cellStyle name="Comma 13 2 3 3 3" xfId="6880" xr:uid="{4504BF36-FA06-4481-9895-B6914819E55E}"/>
    <cellStyle name="Comma 13 2 3 4" xfId="3209" xr:uid="{41D44543-DE73-49D4-AEF1-96604B8EC340}"/>
    <cellStyle name="Comma 13 2 3 4 2" xfId="10974" xr:uid="{1B9B3DC9-2958-46FC-A2AA-3127D7BA1E1C}"/>
    <cellStyle name="Comma 13 2 3 4 3" xfId="14069" xr:uid="{582A03D8-E979-4D09-BD96-B9DE73BA3643}"/>
    <cellStyle name="Comma 13 2 4" xfId="2157" xr:uid="{509451A3-76D0-4BC6-9894-120A10430079}"/>
    <cellStyle name="Comma 13 2 4 2" xfId="5939" xr:uid="{D570C4AF-E9F3-4903-B101-ADC50BC9D954}"/>
    <cellStyle name="Comma 13 2 4 2 2" xfId="10030" xr:uid="{0AB2646F-CAFD-42A3-A436-463FE4FD9CE5}"/>
    <cellStyle name="Comma 13 2 4 2 2 2" xfId="13274" xr:uid="{7B3E6AB1-8569-4FEA-AA8B-D4592B488192}"/>
    <cellStyle name="Comma 13 2 4 2 2 3" xfId="16369" xr:uid="{65D25A53-1FD0-49AF-96C4-E78FB49FF974}"/>
    <cellStyle name="Comma 13 2 4 2 3" xfId="7636" xr:uid="{5165EFC0-B7C3-46AF-8B2A-4C172938639F}"/>
    <cellStyle name="Comma 13 2 4 3" xfId="3965" xr:uid="{652E27E2-2D35-4003-A72E-3531A4DA6E71}"/>
    <cellStyle name="Comma 13 2 4 3 2" xfId="11730" xr:uid="{E9FBA6F6-0A04-4E8A-8053-05AB9C6CE3DB}"/>
    <cellStyle name="Comma 13 2 4 3 3" xfId="14825" xr:uid="{EE3F00EA-80C2-424F-BA9C-9A63C46AE3F4}"/>
    <cellStyle name="Comma 13 2 5" xfId="4806" xr:uid="{5E572D33-D3DA-483F-951B-2D0B73EA6F4D}"/>
    <cellStyle name="Comma 13 2 5 2" xfId="8953" xr:uid="{5E97043A-59AF-4355-A976-AC18D58E03D3}"/>
    <cellStyle name="Comma 13 2 5 2 2" xfId="12364" xr:uid="{DC1ECEDB-4EAB-40E6-91B5-2FF79DF40192}"/>
    <cellStyle name="Comma 13 2 5 2 3" xfId="15459" xr:uid="{BEE6215F-A906-40E4-8D62-E9CE2851712C}"/>
    <cellStyle name="Comma 13 2 5 3" xfId="6727" xr:uid="{E80539FE-0B98-440F-BD66-F97817D2ACA5}"/>
    <cellStyle name="Comma 13 2 6" xfId="3056" xr:uid="{89261F1E-87E4-46AA-9150-E1E8357C468B}"/>
    <cellStyle name="Comma 13 2 6 2" xfId="10821" xr:uid="{8ED109C3-B6F2-42BC-BDBF-A0059DB5638A}"/>
    <cellStyle name="Comma 13 2 6 3" xfId="13916" xr:uid="{C66CDB32-DA57-4EFE-AC3D-252609F9B426}"/>
    <cellStyle name="Comma 13 3" xfId="1621" xr:uid="{707949E0-0C2D-432F-B3B2-278D51E24DF5}"/>
    <cellStyle name="Comma 13 3 2" xfId="1990" xr:uid="{DAA6B7C4-AF58-439B-9DE4-72EAE5007155}"/>
    <cellStyle name="Comma 13 3 2 2" xfId="5806" xr:uid="{4DB58C8D-2A14-4C42-A2C8-D4C26D3E0600}"/>
    <cellStyle name="Comma 13 3 2 2 2" xfId="9898" xr:uid="{56BD3078-62A6-4CB7-BA13-6CD8982F1B38}"/>
    <cellStyle name="Comma 13 3 2 2 2 2" xfId="13148" xr:uid="{F72E2027-CF50-41BA-BBD1-13BB4C44E9B0}"/>
    <cellStyle name="Comma 13 3 2 2 2 3" xfId="16243" xr:uid="{FE245BF2-AB53-411B-8D87-2A8479A4F1D5}"/>
    <cellStyle name="Comma 13 3 2 2 3" xfId="7510" xr:uid="{8F054DDB-DDE9-4575-9D18-60CE993D04B6}"/>
    <cellStyle name="Comma 13 3 2 3" xfId="3839" xr:uid="{28792480-97CD-44CE-BD1D-A6E751396F8B}"/>
    <cellStyle name="Comma 13 3 2 3 2" xfId="11604" xr:uid="{971ADA42-0A01-4E48-A540-D05A67336B8B}"/>
    <cellStyle name="Comma 13 3 2 3 3" xfId="14699" xr:uid="{8B58557F-DFA3-4C7A-8523-3FF7BFD1D833}"/>
    <cellStyle name="Comma 13 3 3" xfId="5474" xr:uid="{A84934A2-0DD4-4BAB-9E85-0F797E3052C6}"/>
    <cellStyle name="Comma 13 3 3 2" xfId="9619" xr:uid="{BAE2A283-7AC7-4E28-852A-627087587FFD}"/>
    <cellStyle name="Comma 13 3 3 2 2" xfId="12876" xr:uid="{E8F2FDC9-E2C9-43F6-B6EC-4339EE49829B}"/>
    <cellStyle name="Comma 13 3 3 2 3" xfId="15971" xr:uid="{5D3CF581-3226-4CE1-BDDA-08DBE0EC5CD3}"/>
    <cellStyle name="Comma 13 3 3 3" xfId="7238" xr:uid="{E9FC198D-DFD0-46FF-B9BE-1D3A2B60934D}"/>
    <cellStyle name="Comma 13 3 4" xfId="3567" xr:uid="{8232C14A-D6A9-4D7E-B75A-17414142CCD2}"/>
    <cellStyle name="Comma 13 3 4 2" xfId="11332" xr:uid="{0E04D8BC-4840-40FA-A719-2B758C16FC30}"/>
    <cellStyle name="Comma 13 3 4 3" xfId="14427" xr:uid="{C9621DAD-1481-4B20-87DA-879D2ED2E91C}"/>
    <cellStyle name="Comma 13 4" xfId="1188" xr:uid="{B2228D06-26E2-472C-812C-E4998EE654C6}"/>
    <cellStyle name="Comma 13 4 2" xfId="5063" xr:uid="{D4AB0B18-EBC8-412B-B556-B3D301ED0EE1}"/>
    <cellStyle name="Comma 13 4 2 2" xfId="9210" xr:uid="{0B0BB7AE-CE7A-43F8-A4AB-BE5AF0B3E4B4}"/>
    <cellStyle name="Comma 13 4 2 2 2" xfId="12551" xr:uid="{6B062B20-1AD1-4F2C-A917-3BBD50FBE9FC}"/>
    <cellStyle name="Comma 13 4 2 2 3" xfId="15646" xr:uid="{FCFFA616-F910-4FAB-A74F-A8FE75832EC9}"/>
    <cellStyle name="Comma 13 4 2 3" xfId="6914" xr:uid="{EC5A9064-03FF-436F-B3F9-D0E7D46711E0}"/>
    <cellStyle name="Comma 13 4 3" xfId="3243" xr:uid="{3BE05654-E1FE-4BDF-8481-AEFAAEB295BF}"/>
    <cellStyle name="Comma 13 4 3 2" xfId="11008" xr:uid="{88650364-E583-4F63-96F5-71A1D6B5745B}"/>
    <cellStyle name="Comma 13 4 3 3" xfId="14103" xr:uid="{132F7034-AF16-471A-AEDF-1D59DB7659F5}"/>
    <cellStyle name="Comma 13 5" xfId="494" xr:uid="{C412EB44-95CE-4696-87FB-A17A0A5C2790}"/>
    <cellStyle name="Comma 13 5 2" xfId="2278" xr:uid="{C617CAE2-142D-48B4-90F6-B2F62171677E}"/>
    <cellStyle name="Comma 13 5 2 2" xfId="6040" xr:uid="{0D84E462-1EBE-4B60-8199-6EB5A4403E3E}"/>
    <cellStyle name="Comma 13 5 2 2 2" xfId="10131" xr:uid="{A0E66D60-84EB-4F55-A908-88FA65C166BA}"/>
    <cellStyle name="Comma 13 5 2 2 2 2" xfId="13335" xr:uid="{481B32FA-098B-4E8F-9457-2D134BB899F9}"/>
    <cellStyle name="Comma 13 5 2 2 2 3" xfId="16430" xr:uid="{4752A47D-A2A0-4C23-8A43-D3EE23D058D8}"/>
    <cellStyle name="Comma 13 5 2 2 3" xfId="8079" xr:uid="{D3E52851-4358-40FB-B88B-92DE0E8CF1FE}"/>
    <cellStyle name="Comma 13 5 2 3" xfId="4026" xr:uid="{14054BE7-51C8-47AA-BADF-9D0267B4E9C7}"/>
    <cellStyle name="Comma 13 5 2 3 2" xfId="11791" xr:uid="{F36365B2-D43F-4BE0-BD4C-9D264DC03BF8}"/>
    <cellStyle name="Comma 13 5 2 3 3" xfId="14886" xr:uid="{11DD0EDC-2041-45BC-A663-C0F21AC70FB8}"/>
    <cellStyle name="Comma 13 5 2 4" xfId="7697" xr:uid="{2CDAC806-D44A-4930-8B2C-48DBF166F855}"/>
    <cellStyle name="Comma 13 5 3" xfId="4653" xr:uid="{BD3F0A31-F1CF-4D2A-B5CB-A364D13F33F4}"/>
    <cellStyle name="Comma 13 5 3 2" xfId="8816" xr:uid="{2B892D14-97D1-4CDA-9A50-3CC02139976E}"/>
    <cellStyle name="Comma 13 5 3 2 2" xfId="12278" xr:uid="{9B23A438-9452-4B59-B8C0-2708CE716E50}"/>
    <cellStyle name="Comma 13 5 3 2 3" xfId="15373" xr:uid="{C5E2FDFC-1523-4D63-8971-FA1C915DEF0B}"/>
    <cellStyle name="Comma 13 5 3 3" xfId="6639" xr:uid="{CFA9F840-5064-449B-BED6-FD0BA23E4933}"/>
    <cellStyle name="Comma 13 5 4" xfId="2970" xr:uid="{FE38402C-7E58-4B57-BA12-44C4741F0607}"/>
    <cellStyle name="Comma 13 5 4 2" xfId="10735" xr:uid="{1EAF15D6-334D-4A8C-89F0-1FABD97E78E9}"/>
    <cellStyle name="Comma 13 5 4 3" xfId="13830" xr:uid="{A971E928-C778-4AD7-8465-C8B6C41E8840}"/>
    <cellStyle name="Comma 13 6" xfId="4507" xr:uid="{5BD55EFF-FF7B-4F2F-9BF1-E7D2B347C0D5}"/>
    <cellStyle name="Comma 13 6 2" xfId="8697" xr:uid="{CD96C452-BE3B-434E-ACFB-AB378A84B5B0}"/>
    <cellStyle name="Comma 13 6 2 2" xfId="12174" xr:uid="{71AE4189-10FF-4A1F-94B4-75593C4A2D14}"/>
    <cellStyle name="Comma 13 6 2 3" xfId="15269" xr:uid="{0C99E6E2-162B-4D4A-AEC9-0CF71D9F946C}"/>
    <cellStyle name="Comma 13 6 3" xfId="6534" xr:uid="{F43C65EF-7032-431D-ADD8-D4D0A22043CB}"/>
    <cellStyle name="Comma 13 7" xfId="2866" xr:uid="{376C66C7-AA58-4C39-AE4C-B5102DC20833}"/>
    <cellStyle name="Comma 13 7 2" xfId="10631" xr:uid="{60C33966-5C35-4EEC-B55D-61F2C787F55F}"/>
    <cellStyle name="Comma 13 7 3" xfId="13726" xr:uid="{A0D9F464-EAD9-4C68-BF4C-6DD115E34493}"/>
    <cellStyle name="Comma 14" xfId="158" xr:uid="{DD36662D-4852-4D83-8623-499FBF32D64E}"/>
    <cellStyle name="Comma 14 2" xfId="766" xr:uid="{69DAB512-5972-4742-86C0-F10276729D0C}"/>
    <cellStyle name="Comma 14 2 2" xfId="1521" xr:uid="{9D2BE4EC-FD4C-4201-9459-B4A2D2E7180C}"/>
    <cellStyle name="Comma 14 2 2 2" xfId="5374" xr:uid="{8AFE6031-0DE8-4A08-840F-2C48C725F5D8}"/>
    <cellStyle name="Comma 14 2 2 2 2" xfId="9520" xr:uid="{C5AB8E16-10D1-43AB-943A-6B7025AE3958}"/>
    <cellStyle name="Comma 14 2 2 2 2 2" xfId="12782" xr:uid="{6C1CD7EF-2BE5-477F-AE0D-DDBC91B8D302}"/>
    <cellStyle name="Comma 14 2 2 2 2 3" xfId="15877" xr:uid="{E21FA217-0201-4A84-AAE5-1FB06EFD6C31}"/>
    <cellStyle name="Comma 14 2 2 2 3" xfId="7144" xr:uid="{5B5E8900-7B28-4A9B-8386-7E4A2CA06035}"/>
    <cellStyle name="Comma 14 2 2 3" xfId="3473" xr:uid="{CA081857-4EC9-430F-9363-3894FBF74C00}"/>
    <cellStyle name="Comma 14 2 2 3 2" xfId="11238" xr:uid="{BA8B9368-D953-4026-B0E7-0404A5E529B5}"/>
    <cellStyle name="Comma 14 2 2 3 3" xfId="14333" xr:uid="{47E3D8D0-CC4E-4E84-A17C-BB2AFF4C9B81}"/>
    <cellStyle name="Comma 14 2 3" xfId="2522" xr:uid="{D24104E9-AD22-4DCA-8A77-74DB331C489F}"/>
    <cellStyle name="Comma 14 2 3 2" xfId="6283" xr:uid="{198E302E-1C50-411C-B7BF-204FA4514EE1}"/>
    <cellStyle name="Comma 14 2 3 2 2" xfId="10374" xr:uid="{CF4003D8-EA96-4576-A061-1BE4B3ECE82A}"/>
    <cellStyle name="Comma 14 2 3 2 2 2" xfId="13505" xr:uid="{7FF0F1DE-632E-4D58-8FB8-777A76E5AD23}"/>
    <cellStyle name="Comma 14 2 3 2 2 3" xfId="16600" xr:uid="{86AE5D35-C9DA-4EF3-BC74-B808AAA60606}"/>
    <cellStyle name="Comma 14 2 3 2 3" xfId="7867" xr:uid="{A36B3337-F3AE-4C0F-B6CF-761DA1C18A7B}"/>
    <cellStyle name="Comma 14 2 3 3" xfId="4196" xr:uid="{C28FEE28-7CA4-48C4-8395-4014DF436298}"/>
    <cellStyle name="Comma 14 2 3 3 2" xfId="11961" xr:uid="{F44A3E57-AA7B-40F0-8922-3EF8A9834FD6}"/>
    <cellStyle name="Comma 14 2 3 3 3" xfId="15056" xr:uid="{EF03BD3D-102A-47AC-846F-24020342B3B2}"/>
    <cellStyle name="Comma 14 2 4" xfId="4821" xr:uid="{CFFE1BD4-F7AB-4200-804F-0E183664CAFB}"/>
    <cellStyle name="Comma 14 2 4 2" xfId="8968" xr:uid="{83469250-5902-4D14-8CB4-5B845FB85802}"/>
    <cellStyle name="Comma 14 2 4 2 2" xfId="12375" xr:uid="{09B611A8-D00D-4B13-918E-C67EF0C81D6C}"/>
    <cellStyle name="Comma 14 2 4 2 3" xfId="15470" xr:uid="{C6C9F87D-958E-4050-BCEA-C0ADB713A8FD}"/>
    <cellStyle name="Comma 14 2 4 3" xfId="6738" xr:uid="{25F14881-8CDE-409F-8FC6-080EA5B61D7F}"/>
    <cellStyle name="Comma 14 2 5" xfId="3067" xr:uid="{81530316-59E6-4256-88D8-8D2C20D95DDC}"/>
    <cellStyle name="Comma 14 2 5 2" xfId="10832" xr:uid="{063EBCBB-A51D-43BC-8E4C-33ED0EBD6E1A}"/>
    <cellStyle name="Comma 14 2 5 3" xfId="13927" xr:uid="{B4CD861B-F0E0-47B5-8F1A-DB7639BCB554}"/>
    <cellStyle name="Comma 14 3" xfId="1355" xr:uid="{9F74FE8F-0D56-44DD-942B-8C17FF264FB5}"/>
    <cellStyle name="Comma 14 3 2" xfId="2362" xr:uid="{6D3CEED9-F251-4A74-832B-0BCBCA5D49E0}"/>
    <cellStyle name="Comma 14 3 2 2" xfId="6123" xr:uid="{3AB4DF90-C037-44D2-BCB3-B82970149C08}"/>
    <cellStyle name="Comma 14 3 2 2 2" xfId="10214" xr:uid="{D2FD0E16-A0A9-47E6-8FDF-5D8E0A0C2154}"/>
    <cellStyle name="Comma 14 3 2 2 2 2" xfId="13401" xr:uid="{BD1CBDC7-5ADA-45A0-AD45-F69444BCE989}"/>
    <cellStyle name="Comma 14 3 2 2 2 3" xfId="16496" xr:uid="{E1755B12-A33E-4880-B69F-80797DBBCBC8}"/>
    <cellStyle name="Comma 14 3 2 2 3" xfId="7763" xr:uid="{994FB0E8-1226-48D3-91A6-4A44A7A81F3F}"/>
    <cellStyle name="Comma 14 3 2 3" xfId="4092" xr:uid="{CC5FDDF5-A877-4A77-94A8-82CAE6683E7C}"/>
    <cellStyle name="Comma 14 3 2 3 2" xfId="11857" xr:uid="{ED5C15F2-A4ED-453B-A0DD-CAB07BD0F809}"/>
    <cellStyle name="Comma 14 3 2 3 3" xfId="14952" xr:uid="{5070BD6A-3D53-4ED4-8905-A7EAD0A5AB97}"/>
    <cellStyle name="Comma 14 3 3" xfId="5208" xr:uid="{A8C97FEF-24B8-4C6F-AB4A-CFBC5228A2A2}"/>
    <cellStyle name="Comma 14 3 3 2" xfId="9354" xr:uid="{F6F21BEA-A17E-4ABD-BEAC-4EB0126D787F}"/>
    <cellStyle name="Comma 14 3 3 2 2" xfId="12672" xr:uid="{1332C142-F42F-407D-A629-63B96F97EF0A}"/>
    <cellStyle name="Comma 14 3 3 2 3" xfId="15767" xr:uid="{493C49B0-52F6-4364-92D2-CD64FDA8D874}"/>
    <cellStyle name="Comma 14 3 3 3" xfId="7035" xr:uid="{6CD4CBC0-6823-402B-936E-903C7269BFF6}"/>
    <cellStyle name="Comma 14 3 4" xfId="3364" xr:uid="{302E4D0A-3657-4502-B947-36D9736F1944}"/>
    <cellStyle name="Comma 14 3 4 2" xfId="11129" xr:uid="{3B72AAE7-7A19-4149-BE66-2F0D6DA45BFE}"/>
    <cellStyle name="Comma 14 3 4 3" xfId="14224" xr:uid="{D4466201-C707-47E6-8551-1FBEC2E63F52}"/>
    <cellStyle name="Comma 14 4" xfId="1036" xr:uid="{62FEAB5D-EA4E-4E6B-9943-645BED96CC69}"/>
    <cellStyle name="Comma 14 4 2" xfId="4928" xr:uid="{B95F7141-C457-4600-B91B-468C2D3DD5D7}"/>
    <cellStyle name="Comma 14 4 2 2" xfId="9075" xr:uid="{EDC52EF3-FE68-466C-9B25-4C4C618A23A0}"/>
    <cellStyle name="Comma 14 4 2 2 2" xfId="12456" xr:uid="{6B3CE08D-FD97-4D09-BC3B-75691484059C}"/>
    <cellStyle name="Comma 14 4 2 2 3" xfId="15551" xr:uid="{56829D80-0843-4B3B-8540-0BE39A0A70CF}"/>
    <cellStyle name="Comma 14 4 2 3" xfId="6819" xr:uid="{1DED72E1-D353-4F27-9A81-1C80B66C3D93}"/>
    <cellStyle name="Comma 14 4 3" xfId="3148" xr:uid="{0C072ACD-7B4F-48E8-ABBF-0FDED1638FDD}"/>
    <cellStyle name="Comma 14 4 3 2" xfId="10913" xr:uid="{03D4B9EB-1D34-4EC4-AC87-650DAA063627}"/>
    <cellStyle name="Comma 14 4 3 3" xfId="14008" xr:uid="{433A8CF9-D201-4734-BC69-D24D0AB5A0D3}"/>
    <cellStyle name="Comma 14 5" xfId="519" xr:uid="{5318E28A-7DEA-4A8F-BB85-37AC0CBFBD85}"/>
    <cellStyle name="Comma 14 5 2" xfId="2184" xr:uid="{595E8BEA-EAC5-47E5-8CDF-DF827473C400}"/>
    <cellStyle name="Comma 14 5 2 2" xfId="5963" xr:uid="{E379B211-CCFB-4FA1-AD59-DACD0BB05347}"/>
    <cellStyle name="Comma 14 5 2 2 2" xfId="10054" xr:uid="{37CE39BD-0E11-45D4-AC06-4EF065263DA0}"/>
    <cellStyle name="Comma 14 5 2 2 2 2" xfId="13284" xr:uid="{5678B204-5003-49FD-861F-60002D6BA676}"/>
    <cellStyle name="Comma 14 5 2 2 2 3" xfId="16379" xr:uid="{FFA65BA8-58D8-4091-BF3F-6C62D0FD2116}"/>
    <cellStyle name="Comma 14 5 2 2 3" xfId="8066" xr:uid="{54F56922-6E7C-4144-B469-480B5419C0A1}"/>
    <cellStyle name="Comma 14 5 2 3" xfId="3975" xr:uid="{8A764DFE-E971-45AD-B6DF-03833044D853}"/>
    <cellStyle name="Comma 14 5 2 3 2" xfId="11740" xr:uid="{866424F7-66E5-44B8-8771-2CBDCACBC82A}"/>
    <cellStyle name="Comma 14 5 2 3 3" xfId="14835" xr:uid="{D904B9C0-CF78-4CD2-BEE7-1657BA4F7343}"/>
    <cellStyle name="Comma 14 5 2 4" xfId="7646" xr:uid="{89E43BF4-9F9B-4D1B-8745-75A8096DD906}"/>
    <cellStyle name="Comma 14 5 3" xfId="4663" xr:uid="{FB7C89CE-031F-4E0C-BFA0-6D13CA84A08F}"/>
    <cellStyle name="Comma 14 5 3 2" xfId="8825" xr:uid="{ADD9369A-CE80-4B9C-BFC4-6B3829651CA0}"/>
    <cellStyle name="Comma 14 5 3 2 2" xfId="12284" xr:uid="{8DDCE2E3-6DF9-4505-B2B0-21426E3A0C12}"/>
    <cellStyle name="Comma 14 5 3 2 3" xfId="15379" xr:uid="{F7B30080-3649-4092-BE0A-801999717200}"/>
    <cellStyle name="Comma 14 5 3 3" xfId="6645" xr:uid="{5ED49A3B-4B4C-4B31-9C3E-5B2DC646EC1C}"/>
    <cellStyle name="Comma 14 5 4" xfId="2976" xr:uid="{6D7474F2-6FFE-4690-8155-A97129641273}"/>
    <cellStyle name="Comma 14 5 4 2" xfId="10741" xr:uid="{B80B641A-C9FC-40E4-A2F2-6F6316FE732B}"/>
    <cellStyle name="Comma 14 5 4 3" xfId="13836" xr:uid="{A00A97C1-AEB2-443A-AE70-91CF9357C72C}"/>
    <cellStyle name="Comma 14 6" xfId="4443" xr:uid="{C34E8BA5-CE10-4B8E-B337-CEA9989CEC11}"/>
    <cellStyle name="Comma 14 6 2" xfId="8644" xr:uid="{76A9D99B-FA7C-434A-AD45-1BB25CFDB652}"/>
    <cellStyle name="Comma 14 6 2 2" xfId="12139" xr:uid="{85F3770C-CFB3-4221-9CC4-8DE2B47B7D88}"/>
    <cellStyle name="Comma 14 6 2 3" xfId="15234" xr:uid="{27B77138-8F77-4699-B0E9-68A33398EDB1}"/>
    <cellStyle name="Comma 14 6 3" xfId="6499" xr:uid="{C4CE0D40-1D7E-4975-B3E0-16D993A1A040}"/>
    <cellStyle name="Comma 14 7" xfId="2831" xr:uid="{4B830451-A45C-42CA-8B54-EC71338D3936}"/>
    <cellStyle name="Comma 14 7 2" xfId="10596" xr:uid="{072912AD-DDFA-4916-A66B-B18F0C673498}"/>
    <cellStyle name="Comma 14 7 3" xfId="13691" xr:uid="{74B8C98C-8C0B-44E2-8579-B17B69E58E26}"/>
    <cellStyle name="Comma 15" xfId="542" xr:uid="{67F09455-3730-4F59-8D13-683780020D8F}"/>
    <cellStyle name="Comma 15 2" xfId="784" xr:uid="{20A072CF-C7BD-4FA5-B7FE-7C22730A65F7}"/>
    <cellStyle name="Comma 15 2 2" xfId="1675" xr:uid="{CE2E2910-552D-41FC-A2D9-9401C3C3A2F6}"/>
    <cellStyle name="Comma 15 2 2 2" xfId="5528" xr:uid="{3BE87DA7-F978-4A59-A59C-1B3D207E7011}"/>
    <cellStyle name="Comma 15 2 2 2 2" xfId="9672" xr:uid="{5D9932DB-D3C0-4764-B266-1892B09A621F}"/>
    <cellStyle name="Comma 15 2 2 2 2 2" xfId="12930" xr:uid="{83AFF6F5-9D2B-4914-BCFE-D59937B80CCD}"/>
    <cellStyle name="Comma 15 2 2 2 2 3" xfId="16025" xr:uid="{0C3FFCD3-9666-4442-AE94-D65EFE91C477}"/>
    <cellStyle name="Comma 15 2 2 2 3" xfId="7292" xr:uid="{277DE571-0CD5-441F-BD6E-C559AF591675}"/>
    <cellStyle name="Comma 15 2 2 3" xfId="3621" xr:uid="{E5834043-86DF-4450-96BA-A0C22841FAB7}"/>
    <cellStyle name="Comma 15 2 2 3 2" xfId="11386" xr:uid="{3C605511-34CE-4FAC-9362-E902E597BED7}"/>
    <cellStyle name="Comma 15 2 2 3 3" xfId="14481" xr:uid="{83D22D39-280E-4080-8E24-E7FC45FC436A}"/>
    <cellStyle name="Comma 15 2 3" xfId="2606" xr:uid="{42F4C0AF-0393-44B4-B347-D34E98CFED79}"/>
    <cellStyle name="Comma 15 2 3 2" xfId="6367" xr:uid="{25667F73-CB37-4580-960E-E59D24A86B1D}"/>
    <cellStyle name="Comma 15 2 3 2 2" xfId="10458" xr:uid="{7012A594-4227-4A48-B064-932374807689}"/>
    <cellStyle name="Comma 15 2 3 2 2 2" xfId="13583" xr:uid="{F67147FA-38BB-4CEC-9FC4-B8D5572DC480}"/>
    <cellStyle name="Comma 15 2 3 2 2 3" xfId="16678" xr:uid="{D486AB4C-606D-4AC7-8C24-760D0BFCC227}"/>
    <cellStyle name="Comma 15 2 3 2 3" xfId="7945" xr:uid="{8487A3F1-6EC9-40D3-B9D3-D6352B5A0555}"/>
    <cellStyle name="Comma 15 2 3 3" xfId="4274" xr:uid="{76C65747-CA94-404C-A12C-801F1014A348}"/>
    <cellStyle name="Comma 15 2 3 3 2" xfId="12039" xr:uid="{8E40300D-51E6-42E5-9B22-44B531A1356D}"/>
    <cellStyle name="Comma 15 2 3 3 3" xfId="15134" xr:uid="{0B09B130-FADE-49A7-9945-97A4F16F8D34}"/>
    <cellStyle name="Comma 15 2 4" xfId="4838" xr:uid="{BF2CC173-16CE-4856-BA0C-0BCD6A0F3BD5}"/>
    <cellStyle name="Comma 15 2 4 2" xfId="8985" xr:uid="{0E43D4BE-BF6B-4D97-A13A-F86B18381A65}"/>
    <cellStyle name="Comma 15 2 4 2 2" xfId="12389" xr:uid="{8B5B756F-818F-4431-96FA-63A0BA8B40D2}"/>
    <cellStyle name="Comma 15 2 4 2 3" xfId="15484" xr:uid="{069C4083-0488-4AB2-8AFB-94843A91DDFB}"/>
    <cellStyle name="Comma 15 2 4 3" xfId="6752" xr:uid="{380532DA-A9FB-4D92-825B-AC322AFAECA9}"/>
    <cellStyle name="Comma 15 2 5" xfId="3081" xr:uid="{A39B85AF-3931-4F3D-814E-82B2E7AA261C}"/>
    <cellStyle name="Comma 15 2 5 2" xfId="10846" xr:uid="{22F8FAB7-AFF3-4308-9CE5-7E95657B7C1E}"/>
    <cellStyle name="Comma 15 2 5 3" xfId="13941" xr:uid="{50D933DA-4032-45B4-9D1A-5BD0365B8426}"/>
    <cellStyle name="Comma 15 3" xfId="1273" xr:uid="{9D6174FF-4A9D-44FD-B996-DF176CE1C946}"/>
    <cellStyle name="Comma 15 3 2" xfId="5133" xr:uid="{36E9C8FA-9510-49C4-9AE8-E76CF5A72D5A}"/>
    <cellStyle name="Comma 15 3 2 2" xfId="9279" xr:uid="{BD84A014-74FE-4643-A93B-341971F21629}"/>
    <cellStyle name="Comma 15 3 2 2 2" xfId="12606" xr:uid="{914B01C4-D69B-4FD7-B9F6-3EB1C6E82BC8}"/>
    <cellStyle name="Comma 15 3 2 2 3" xfId="15701" xr:uid="{C0EA4F13-6D29-459B-8A82-01223BCCA880}"/>
    <cellStyle name="Comma 15 3 2 3" xfId="6969" xr:uid="{26DD7CCD-ACCD-4FDB-9AC7-27E9954F86F4}"/>
    <cellStyle name="Comma 15 3 3" xfId="3298" xr:uid="{6131B444-4C0E-47DF-AA51-857B880779FB}"/>
    <cellStyle name="Comma 15 3 3 2" xfId="11063" xr:uid="{130828F4-BCE2-4A71-9E5D-9FE5DFD1A9E4}"/>
    <cellStyle name="Comma 15 3 3 3" xfId="14158" xr:uid="{1ECAD237-3DD1-46B6-96A3-C2F18E3EF30A}"/>
    <cellStyle name="Comma 15 4" xfId="2329" xr:uid="{AEDF0381-C620-4F8C-9E08-DD8D76CADF23}"/>
    <cellStyle name="Comma 15 4 2" xfId="6090" xr:uid="{483C3EC5-1DCA-4DE9-BACB-B52EEF53CF6F}"/>
    <cellStyle name="Comma 15 4 2 2" xfId="10181" xr:uid="{2F008071-5EA4-419D-9319-CCA715C3061C}"/>
    <cellStyle name="Comma 15 4 2 2 2" xfId="13372" xr:uid="{72490388-35D7-45E6-B010-C6AEE0DA4E05}"/>
    <cellStyle name="Comma 15 4 2 2 3" xfId="16467" xr:uid="{7A869ABF-992B-4933-AEF6-01393EDAD5F1}"/>
    <cellStyle name="Comma 15 4 2 3" xfId="7734" xr:uid="{8FE14EFA-CA0A-40D8-AE66-2969ED91650D}"/>
    <cellStyle name="Comma 15 4 3" xfId="4063" xr:uid="{23B89F8F-6BB1-469F-859E-58852945AEAC}"/>
    <cellStyle name="Comma 15 4 3 2" xfId="11828" xr:uid="{4BF018DE-DCC1-4D25-A856-4FA6758ABF25}"/>
    <cellStyle name="Comma 15 4 3 3" xfId="14923" xr:uid="{D093A57D-F4A2-44E7-9EEF-9331DAD67860}"/>
    <cellStyle name="Comma 15 5" xfId="4677" xr:uid="{A76BA3CF-681A-40F8-AECF-B53A45E9C918}"/>
    <cellStyle name="Comma 15 5 2" xfId="8837" xr:uid="{0B50C0A1-0F74-4D23-A1A3-4FA85B159D08}"/>
    <cellStyle name="Comma 15 5 2 2" xfId="12293" xr:uid="{891D6AA9-227F-4791-813E-E30CDDA82F18}"/>
    <cellStyle name="Comma 15 5 2 3" xfId="15388" xr:uid="{4E7FEE6C-2D15-466A-BFF9-7090CF49F8A9}"/>
    <cellStyle name="Comma 15 5 3" xfId="6654" xr:uid="{14170884-0B7E-4426-A1CF-CB9857A3C6C2}"/>
    <cellStyle name="Comma 15 6" xfId="2985" xr:uid="{89976CA1-47E0-425D-8781-EE3DD2F06D31}"/>
    <cellStyle name="Comma 15 6 2" xfId="10750" xr:uid="{0D674A22-59FE-463F-900A-EA1370338CE0}"/>
    <cellStyle name="Comma 15 6 3" xfId="13845" xr:uid="{69B2589F-6DDE-48D9-AC38-569E96F436BB}"/>
    <cellStyle name="Comma 150" xfId="4" xr:uid="{DCD00272-F5EE-4BC7-8FE9-BE9BFFFB0DFA}"/>
    <cellStyle name="Comma 159" xfId="374" xr:uid="{0CFFC7F9-65B8-400D-85A9-0779981D0438}"/>
    <cellStyle name="Comma 159 2" xfId="699" xr:uid="{6D2B2025-155A-4270-BE8E-7B76D720DA66}"/>
    <cellStyle name="Comma 159 2 2" xfId="1648" xr:uid="{FFB92318-3628-43B0-9A41-83C8B28BC9F6}"/>
    <cellStyle name="Comma 159 2 2 2" xfId="5501" xr:uid="{C977FF64-DB92-45F6-863F-CD9C3FBB4102}"/>
    <cellStyle name="Comma 159 2 2 2 2" xfId="9645" xr:uid="{0060EC46-EA9C-459C-8AD3-3E23801B182E}"/>
    <cellStyle name="Comma 159 2 2 2 2 2" xfId="12903" xr:uid="{3D8989D3-FDED-4AF9-B320-72D2EBB18ECB}"/>
    <cellStyle name="Comma 159 2 2 2 2 3" xfId="15998" xr:uid="{3A216B10-BAB9-4334-98E7-42B1B662209D}"/>
    <cellStyle name="Comma 159 2 2 2 3" xfId="7265" xr:uid="{832908DC-B238-42E9-896C-0119B4C33116}"/>
    <cellStyle name="Comma 159 2 2 3" xfId="3594" xr:uid="{AEC3719D-BB23-4065-BFBC-9007AF2A7C39}"/>
    <cellStyle name="Comma 159 2 2 3 2" xfId="11359" xr:uid="{C49F5272-D048-4555-A9E8-6DB8100E1D33}"/>
    <cellStyle name="Comma 159 2 2 3 3" xfId="14454" xr:uid="{E94A4E20-413A-4732-8016-72B6176A3617}"/>
    <cellStyle name="Comma 159 2 3" xfId="2596" xr:uid="{01A2F240-2B9C-4437-826C-9B0AA67AA463}"/>
    <cellStyle name="Comma 159 2 3 2" xfId="6357" xr:uid="{479D9A26-9AD0-46D3-8472-B01B7A47641A}"/>
    <cellStyle name="Comma 159 2 3 2 2" xfId="10448" xr:uid="{2B2350DE-134E-4044-912B-33DB978B0087}"/>
    <cellStyle name="Comma 159 2 3 2 2 2" xfId="13573" xr:uid="{B440D101-DACA-490E-8D86-204283BCC79D}"/>
    <cellStyle name="Comma 159 2 3 2 2 3" xfId="16668" xr:uid="{2FE006EE-4EA7-41F0-A92A-2169FFDA4406}"/>
    <cellStyle name="Comma 159 2 3 2 3" xfId="7935" xr:uid="{C05DD120-D116-45DE-887D-F6FBA8DAD253}"/>
    <cellStyle name="Comma 159 2 3 3" xfId="4264" xr:uid="{C28CFD3B-C45D-4574-B11A-C1332A75B147}"/>
    <cellStyle name="Comma 159 2 3 3 2" xfId="12029" xr:uid="{D141074E-09C0-49FE-8F85-BFA0D0CE10B8}"/>
    <cellStyle name="Comma 159 2 3 3 3" xfId="15124" xr:uid="{BB29ABC1-70A8-4C37-BC18-3D4A5ADE344B}"/>
    <cellStyle name="Comma 159 2 4" xfId="4767" xr:uid="{3E3D0564-A32F-4A7D-9A5B-0B9876E361CA}"/>
    <cellStyle name="Comma 159 2 4 2" xfId="8914" xr:uid="{3ADA69BD-D222-45DC-8964-C3615A0E5A21}"/>
    <cellStyle name="Comma 159 2 4 2 2" xfId="12339" xr:uid="{9F09F078-42F3-4142-897D-2D90BC9F4150}"/>
    <cellStyle name="Comma 159 2 4 2 3" xfId="15434" xr:uid="{1B25B4F0-5C34-4F90-9D9C-F7DAFA5B56FE}"/>
    <cellStyle name="Comma 159 2 4 3" xfId="6702" xr:uid="{BEE6AC25-4332-4391-9693-5A13FF4655AA}"/>
    <cellStyle name="Comma 159 2 5" xfId="3031" xr:uid="{B569EC9E-D00B-4C98-8B91-416E0EE99BB9}"/>
    <cellStyle name="Comma 159 2 5 2" xfId="10796" xr:uid="{9AFDADD9-1BFB-4DD8-A19C-23DA6C0838A1}"/>
    <cellStyle name="Comma 159 2 5 3" xfId="13891" xr:uid="{23B96A1B-8893-40FD-98B8-9A24C04E1505}"/>
    <cellStyle name="Comma 159 3" xfId="1458" xr:uid="{6E531B60-30E8-4236-BF1F-88208E745727}"/>
    <cellStyle name="Comma 159 3 2" xfId="2463" xr:uid="{523984D9-3F03-4FA2-84E1-9C827274E459}"/>
    <cellStyle name="Comma 159 3 2 2" xfId="6224" xr:uid="{F64D5D55-3049-4131-84CF-ADD37A309753}"/>
    <cellStyle name="Comma 159 3 2 2 2" xfId="10315" xr:uid="{48176511-2F63-4E9C-80CA-C867734C4B57}"/>
    <cellStyle name="Comma 159 3 2 2 2 2" xfId="13456" xr:uid="{FBF5B943-6DA7-4945-BA97-CE921C9693C0}"/>
    <cellStyle name="Comma 159 3 2 2 2 3" xfId="16551" xr:uid="{7A1B8A2F-CA95-449B-A785-0E6B4CFEB659}"/>
    <cellStyle name="Comma 159 3 2 2 3" xfId="7818" xr:uid="{52E99F1C-C3A7-411F-BF12-57DAB7391291}"/>
    <cellStyle name="Comma 159 3 2 3" xfId="4147" xr:uid="{63F47D3F-67DB-4F24-960D-38AC78100E3D}"/>
    <cellStyle name="Comma 159 3 2 3 2" xfId="11912" xr:uid="{96FC680F-011B-4A15-8CBE-49C669AE1BA9}"/>
    <cellStyle name="Comma 159 3 2 3 3" xfId="15007" xr:uid="{7892DA4C-2960-47BF-8205-CC4E7AD878E2}"/>
    <cellStyle name="Comma 159 3 3" xfId="5311" xr:uid="{FA1079AF-4520-4A1A-9F13-21368EE95B23}"/>
    <cellStyle name="Comma 159 3 3 2" xfId="9457" xr:uid="{4E4CAE61-8491-444D-A5F5-3039052F4CF4}"/>
    <cellStyle name="Comma 159 3 3 2 2" xfId="12729" xr:uid="{67B11CD1-9689-4225-A103-09D944165306}"/>
    <cellStyle name="Comma 159 3 3 2 3" xfId="15824" xr:uid="{1020C388-04C7-4332-8790-A9C8F66EA5F2}"/>
    <cellStyle name="Comma 159 3 3 3" xfId="7091" xr:uid="{AF945CE0-BFA0-4810-ACF8-A89186C40E8D}"/>
    <cellStyle name="Comma 159 3 4" xfId="3420" xr:uid="{0E881470-EC6B-404E-A552-54F3BC6F01C2}"/>
    <cellStyle name="Comma 159 3 4 2" xfId="11185" xr:uid="{85701C56-6F75-4E7B-9BDC-EBD7A159E2AC}"/>
    <cellStyle name="Comma 159 3 4 3" xfId="14280" xr:uid="{08E0D8DA-403A-4D7C-9088-94B827A44456}"/>
    <cellStyle name="Comma 159 4" xfId="1225" xr:uid="{A5F1D180-76AB-4E89-A974-1577279BD2D8}"/>
    <cellStyle name="Comma 159 4 2" xfId="5095" xr:uid="{0F9DB235-BAB1-447A-B763-570C6773E6B1}"/>
    <cellStyle name="Comma 159 4 2 2" xfId="9242" xr:uid="{5B377168-CD29-4823-8D8F-23905E83C8D9}"/>
    <cellStyle name="Comma 159 4 2 2 2" xfId="12578" xr:uid="{1F753CD1-2D1E-46DF-AB97-A5A7611867A3}"/>
    <cellStyle name="Comma 159 4 2 2 3" xfId="15673" xr:uid="{DD1505E7-1D66-4C58-ADCA-30EFA267ECB8}"/>
    <cellStyle name="Comma 159 4 2 3" xfId="6941" xr:uid="{155C5D01-696E-43FA-B174-72235832242F}"/>
    <cellStyle name="Comma 159 4 3" xfId="3270" xr:uid="{F28E59D4-C259-42A2-9E69-F9CF2D514260}"/>
    <cellStyle name="Comma 159 4 3 2" xfId="11035" xr:uid="{DBAF5123-1FF0-4123-8C42-87218F0C34AC}"/>
    <cellStyle name="Comma 159 4 3 3" xfId="14130" xr:uid="{48CC11F5-4F52-447A-8B98-ADDEB589B696}"/>
    <cellStyle name="Comma 159 5" xfId="2304" xr:uid="{B281848A-A0D1-49BB-96DE-EF977575616D}"/>
    <cellStyle name="Comma 159 5 2" xfId="6065" xr:uid="{EAB66DED-A8F4-4B34-A4D1-10DD89EE32D6}"/>
    <cellStyle name="Comma 159 5 2 2" xfId="10156" xr:uid="{28B369A1-ED54-4C14-99A1-27344AE423C3}"/>
    <cellStyle name="Comma 159 5 2 2 2" xfId="13355" xr:uid="{EDF9DBE1-D4F5-4979-AB16-CFFA503AAEF1}"/>
    <cellStyle name="Comma 159 5 2 2 3" xfId="16450" xr:uid="{FE6D421E-790B-4F25-AB0B-A257E6D4DED1}"/>
    <cellStyle name="Comma 159 5 2 3" xfId="7717" xr:uid="{38569821-A418-4F0F-A565-F83DEB2439FB}"/>
    <cellStyle name="Comma 159 5 3" xfId="4046" xr:uid="{C6168E67-BF3E-42E6-94CB-982E1FDD98D6}"/>
    <cellStyle name="Comma 159 5 3 2" xfId="11811" xr:uid="{C2CEFCF5-0254-4409-813A-8171D06A6979}"/>
    <cellStyle name="Comma 159 5 3 3" xfId="14906" xr:uid="{50F15144-C9C9-4DD3-981D-95A9C256E3B4}"/>
    <cellStyle name="Comma 159 6" xfId="4616" xr:uid="{2C08A9DC-CB30-46C2-87FA-C8B6D009D504}"/>
    <cellStyle name="Comma 159 6 2" xfId="8782" xr:uid="{AF607B56-F1B1-4B1A-B046-D21C734FE11F}"/>
    <cellStyle name="Comma 159 6 2 2" xfId="12256" xr:uid="{79656969-61AB-489F-BF1F-45A318BB0880}"/>
    <cellStyle name="Comma 159 6 2 3" xfId="15351" xr:uid="{C4E9B2D9-1E2C-409B-92ED-E13C0FA5D2EB}"/>
    <cellStyle name="Comma 159 6 3" xfId="6616" xr:uid="{64E4268F-8295-414F-8F27-73115A0462B1}"/>
    <cellStyle name="Comma 159 7" xfId="2948" xr:uid="{9E2E4124-8228-460C-8A89-8C84911AC620}"/>
    <cellStyle name="Comma 159 7 2" xfId="10713" xr:uid="{8E242F01-E4F1-432C-B9CD-24B09F306508}"/>
    <cellStyle name="Comma 159 7 3" xfId="13808" xr:uid="{CE07EB2B-A8AA-4FE5-988C-5EFF389C2054}"/>
    <cellStyle name="Comma 16" xfId="603" xr:uid="{D14F1522-CF72-4B84-9597-57EA5E939D72}"/>
    <cellStyle name="Comma 16 2" xfId="1680" xr:uid="{1C7FA15D-964E-46B9-BD6B-0A884FB8C7FC}"/>
    <cellStyle name="Comma 16 2 2" xfId="2022" xr:uid="{F4E0687B-5E50-46C6-8FC0-4AE2EFE78F70}"/>
    <cellStyle name="Comma 16 2 2 2" xfId="5838" xr:uid="{F5DA56E4-735A-44CE-B4EB-8BB42B5163FD}"/>
    <cellStyle name="Comma 16 2 2 2 2" xfId="9930" xr:uid="{79A22E3D-668A-421C-962A-4C398897ECBE}"/>
    <cellStyle name="Comma 16 2 2 2 2 2" xfId="13180" xr:uid="{B906E578-4ECF-450D-8664-E2A5864AA6F6}"/>
    <cellStyle name="Comma 16 2 2 2 2 3" xfId="16275" xr:uid="{EBA80E01-F548-4C8F-A7DF-07A4F85121A7}"/>
    <cellStyle name="Comma 16 2 2 2 3" xfId="7542" xr:uid="{98EC086E-6F10-4CD1-A43E-E3D208BF5FCC}"/>
    <cellStyle name="Comma 16 2 2 3" xfId="3871" xr:uid="{A809F6EF-59D2-491A-B5DC-7FAF715E6307}"/>
    <cellStyle name="Comma 16 2 2 3 2" xfId="11636" xr:uid="{FF4A53D5-2F32-42A1-A33A-7D927CAF0A4D}"/>
    <cellStyle name="Comma 16 2 2 3 3" xfId="14731" xr:uid="{BB144DDA-E472-4788-B235-A3A1AF6F718F}"/>
    <cellStyle name="Comma 16 2 3" xfId="5533" xr:uid="{9283296A-AA91-49DC-A253-C242597FA56D}"/>
    <cellStyle name="Comma 16 2 3 2" xfId="9677" xr:uid="{4AF390FE-E2ED-44AB-BF5F-1B5BFA4B9D0F}"/>
    <cellStyle name="Comma 16 2 3 2 2" xfId="12935" xr:uid="{DDA2D57E-3C55-4B7E-A785-CF9EFE44354E}"/>
    <cellStyle name="Comma 16 2 3 2 3" xfId="16030" xr:uid="{720E97F5-B64D-4961-B92A-19EA1AC6C7FB}"/>
    <cellStyle name="Comma 16 2 3 3" xfId="7297" xr:uid="{3FF998BB-A9B8-4B60-ABB2-274DD3197A78}"/>
    <cellStyle name="Comma 16 2 4" xfId="3626" xr:uid="{8EB7F44D-09C8-4D1E-9B32-AAFA12D46C2A}"/>
    <cellStyle name="Comma 16 2 4 2" xfId="11391" xr:uid="{3A479444-204A-46AB-8209-4A4E5B84D2E9}"/>
    <cellStyle name="Comma 16 2 4 3" xfId="14486" xr:uid="{EA69A07C-3666-4DB1-9047-337BD4D69034}"/>
    <cellStyle name="Comma 16 3" xfId="1284" xr:uid="{3C78A3C4-C503-4FF3-AED1-62B87CD13C80}"/>
    <cellStyle name="Comma 16 3 2" xfId="5138" xr:uid="{F1FF1E02-5EE8-40F9-A3A6-F80D0AE3411D}"/>
    <cellStyle name="Comma 16 3 2 2" xfId="9284" xr:uid="{825FDC27-4CE7-4646-B440-9C580894F71C}"/>
    <cellStyle name="Comma 16 3 2 2 2" xfId="12611" xr:uid="{2F3893DB-413B-4DB6-B187-A6D1385A38BA}"/>
    <cellStyle name="Comma 16 3 2 2 3" xfId="15706" xr:uid="{4296EDE4-3E36-4438-951D-F5552411A788}"/>
    <cellStyle name="Comma 16 3 2 3" xfId="6974" xr:uid="{3C06E752-4F23-4D25-B317-3DF3F04AD7D0}"/>
    <cellStyle name="Comma 16 3 3" xfId="3303" xr:uid="{47DA5316-EEB4-4DF4-9FD6-3DD939D38DF9}"/>
    <cellStyle name="Comma 16 3 3 2" xfId="11068" xr:uid="{6E6B96DA-B92A-4E76-926D-CA297799C38B}"/>
    <cellStyle name="Comma 16 3 3 3" xfId="14163" xr:uid="{38B7A539-5EB7-40CD-95C9-740F3744BDB2}"/>
    <cellStyle name="Comma 16 4" xfId="2330" xr:uid="{7E5432AE-F34F-453A-91FC-1ABC366CE0D4}"/>
    <cellStyle name="Comma 16 4 2" xfId="6091" xr:uid="{608B726F-A85B-4412-B806-BDE715753F67}"/>
    <cellStyle name="Comma 16 4 2 2" xfId="10182" xr:uid="{636A63B1-B3F5-4900-AB16-F6706C6482CA}"/>
    <cellStyle name="Comma 16 4 2 2 2" xfId="13373" xr:uid="{3699E4E5-6E25-4625-A0CB-D3B0BB9F685F}"/>
    <cellStyle name="Comma 16 4 2 2 3" xfId="16468" xr:uid="{C93B8696-2556-4977-83D1-2A540610DA48}"/>
    <cellStyle name="Comma 16 4 2 3" xfId="7735" xr:uid="{17111D0D-0366-41D8-84B2-1A0BDC2DB4D0}"/>
    <cellStyle name="Comma 16 4 3" xfId="4064" xr:uid="{AD6A5C68-4030-42CD-B3B6-762692EDD075}"/>
    <cellStyle name="Comma 16 4 3 2" xfId="11829" xr:uid="{774B440A-AE7A-4F26-9940-89D3AA7913E8}"/>
    <cellStyle name="Comma 16 4 3 3" xfId="14924" xr:uid="{2A1EDF90-F939-42C2-B5E3-C19C0E552045}"/>
    <cellStyle name="Comma 16 5" xfId="4703" xr:uid="{82AFC7DB-9E14-4C9A-9460-9EF9BDE2B002}"/>
    <cellStyle name="Comma 16 5 2" xfId="8852" xr:uid="{7CAEC44E-9CF7-4993-A2F1-676FB7B997F9}"/>
    <cellStyle name="Comma 16 5 2 2" xfId="12304" xr:uid="{BAA645BD-6483-41A5-998A-1E00AD7F291F}"/>
    <cellStyle name="Comma 16 5 2 3" xfId="15399" xr:uid="{64B29375-B0D0-400E-988D-D24F1AC84D5E}"/>
    <cellStyle name="Comma 16 5 3" xfId="6666" xr:uid="{DDD3CE5B-2503-44F1-9233-51B9498CC18A}"/>
    <cellStyle name="Comma 16 6" xfId="2996" xr:uid="{B91895C6-4304-40FF-87B4-AA4A9C36C20A}"/>
    <cellStyle name="Comma 16 6 2" xfId="10761" xr:uid="{F01FC80E-1443-49ED-9E11-D6488A34AAE1}"/>
    <cellStyle name="Comma 16 6 3" xfId="13856" xr:uid="{533AAE86-8568-4F9D-8348-3168EF053F07}"/>
    <cellStyle name="Comma 160" xfId="375" xr:uid="{3A8BAF12-3E76-4C1C-8E9B-CA9049F9BAE9}"/>
    <cellStyle name="Comma 160 2" xfId="700" xr:uid="{9AA4AA44-499F-41A4-9652-E8D68144D045}"/>
    <cellStyle name="Comma 160 2 2" xfId="1645" xr:uid="{BBCFB283-E907-4E61-8F10-BCD84A649756}"/>
    <cellStyle name="Comma 160 2 2 2" xfId="5498" xr:uid="{17F365FE-9010-493D-869C-EBAC2C085073}"/>
    <cellStyle name="Comma 160 2 2 2 2" xfId="9642" xr:uid="{9765C7BA-C5A3-4419-BD56-624041D9249A}"/>
    <cellStyle name="Comma 160 2 2 2 2 2" xfId="12900" xr:uid="{26A1A0FC-FC3A-45EF-AE13-A0E51E6879B2}"/>
    <cellStyle name="Comma 160 2 2 2 2 3" xfId="15995" xr:uid="{0A906210-A0E1-4D07-A452-B22B254D5EB7}"/>
    <cellStyle name="Comma 160 2 2 2 3" xfId="7262" xr:uid="{7029B33F-ACE6-44C3-9ABA-3DB983AFC9E6}"/>
    <cellStyle name="Comma 160 2 2 3" xfId="3591" xr:uid="{B5CC96F0-C583-4108-B09E-ED610913AB0F}"/>
    <cellStyle name="Comma 160 2 2 3 2" xfId="11356" xr:uid="{5E9033E6-6046-4A04-96E9-DF8B3FFEB0B9}"/>
    <cellStyle name="Comma 160 2 2 3 3" xfId="14451" xr:uid="{E9B9F403-C383-4F06-8EA5-39AF9D5B7638}"/>
    <cellStyle name="Comma 160 2 3" xfId="2594" xr:uid="{64EC8F36-1AE5-4ADB-BD4C-AEF3D0898907}"/>
    <cellStyle name="Comma 160 2 3 2" xfId="6355" xr:uid="{6C7C0946-6A96-4B84-B706-593143036B29}"/>
    <cellStyle name="Comma 160 2 3 2 2" xfId="10446" xr:uid="{85090298-0F4A-4E35-ABC6-AB341147DED2}"/>
    <cellStyle name="Comma 160 2 3 2 2 2" xfId="13571" xr:uid="{35BF11FB-B998-48B6-972E-3DB204E986EF}"/>
    <cellStyle name="Comma 160 2 3 2 2 3" xfId="16666" xr:uid="{C88D7F95-E9B2-4DF7-9DEE-845BBBFF8530}"/>
    <cellStyle name="Comma 160 2 3 2 3" xfId="7933" xr:uid="{2B489277-3930-4104-AC21-3C8FCABE2BDC}"/>
    <cellStyle name="Comma 160 2 3 3" xfId="4262" xr:uid="{E856348C-B84A-4097-8A09-9C8B6132F016}"/>
    <cellStyle name="Comma 160 2 3 3 2" xfId="12027" xr:uid="{8D6FC132-D303-4D41-AAA3-18FD78DCE866}"/>
    <cellStyle name="Comma 160 2 3 3 3" xfId="15122" xr:uid="{B12CF43F-1413-4570-B4A0-3BFF7CAAA343}"/>
    <cellStyle name="Comma 160 2 4" xfId="4768" xr:uid="{45F8C34E-6245-4AE4-A237-9BCC08300883}"/>
    <cellStyle name="Comma 160 2 4 2" xfId="8915" xr:uid="{E5A96A44-F72E-4C68-8DA7-4328134EDEAA}"/>
    <cellStyle name="Comma 160 2 4 2 2" xfId="12340" xr:uid="{02EFF057-5649-4966-AAB5-6F613F32385E}"/>
    <cellStyle name="Comma 160 2 4 2 3" xfId="15435" xr:uid="{265B5C52-A556-4F70-99DA-541C3C21C536}"/>
    <cellStyle name="Comma 160 2 4 3" xfId="6703" xr:uid="{DE0F9F39-EE9F-4466-9933-35BEF7408913}"/>
    <cellStyle name="Comma 160 2 5" xfId="3032" xr:uid="{D43903C1-616E-4EF2-8739-0CC367BD88A0}"/>
    <cellStyle name="Comma 160 2 5 2" xfId="10797" xr:uid="{5509889C-B239-4509-A0C7-F9C19FF54939}"/>
    <cellStyle name="Comma 160 2 5 3" xfId="13892" xr:uid="{1328E3DC-3110-4B8B-9234-BC28D497B3BB}"/>
    <cellStyle name="Comma 160 3" xfId="1455" xr:uid="{04EDD4F9-573E-4F31-898F-EA50AE55F2F9}"/>
    <cellStyle name="Comma 160 3 2" xfId="2460" xr:uid="{1EAA518B-A859-405E-A1DB-D88C5B1C7137}"/>
    <cellStyle name="Comma 160 3 2 2" xfId="6221" xr:uid="{09A52763-14B3-44A8-BFEF-5E250403C4D5}"/>
    <cellStyle name="Comma 160 3 2 2 2" xfId="10312" xr:uid="{E49FAA29-C91C-4A80-B49C-D7D1EE88E369}"/>
    <cellStyle name="Comma 160 3 2 2 2 2" xfId="13453" xr:uid="{9CD45454-797F-4DA4-B048-6244B66DF9DC}"/>
    <cellStyle name="Comma 160 3 2 2 2 3" xfId="16548" xr:uid="{B28782DC-91E0-4BA0-96F2-FA73DA182237}"/>
    <cellStyle name="Comma 160 3 2 2 3" xfId="7815" xr:uid="{6762B300-D7D4-40A7-8424-75AD9531CF51}"/>
    <cellStyle name="Comma 160 3 2 3" xfId="4144" xr:uid="{555DBCA9-42BE-480A-A76F-BA58DDA088DB}"/>
    <cellStyle name="Comma 160 3 2 3 2" xfId="11909" xr:uid="{F1F8E91F-14AD-48F9-90EE-AC8336757CC8}"/>
    <cellStyle name="Comma 160 3 2 3 3" xfId="15004" xr:uid="{63A39F73-C941-452E-A1EE-10512C9244ED}"/>
    <cellStyle name="Comma 160 3 3" xfId="5308" xr:uid="{11257AF7-1D1A-449C-B45E-A604C3600D84}"/>
    <cellStyle name="Comma 160 3 3 2" xfId="9454" xr:uid="{1A6A3D6B-D18D-4150-878D-8E339B6F5091}"/>
    <cellStyle name="Comma 160 3 3 2 2" xfId="12726" xr:uid="{09C17CEE-4154-42B3-99CE-7488A695D055}"/>
    <cellStyle name="Comma 160 3 3 2 3" xfId="15821" xr:uid="{99E25275-13F5-4ADA-AF87-7FEC5F3C7DB4}"/>
    <cellStyle name="Comma 160 3 3 3" xfId="7088" xr:uid="{BB7D908B-C8CA-422D-9F13-3A3DD26B425D}"/>
    <cellStyle name="Comma 160 3 4" xfId="3417" xr:uid="{DF4A8C09-D2AC-4A19-B82A-67794D989DDE}"/>
    <cellStyle name="Comma 160 3 4 2" xfId="11182" xr:uid="{A34236E6-7F6A-4655-833C-B6249DD149B0}"/>
    <cellStyle name="Comma 160 3 4 3" xfId="14277" xr:uid="{0BF1AC8D-8744-44CA-AB4C-421BBA3303A1}"/>
    <cellStyle name="Comma 160 4" xfId="1222" xr:uid="{626A62FC-B790-4494-82CE-1CBD04446FE9}"/>
    <cellStyle name="Comma 160 4 2" xfId="5092" xr:uid="{75606C43-B9A4-4880-812A-041184F45E3E}"/>
    <cellStyle name="Comma 160 4 2 2" xfId="9239" xr:uid="{23B24138-DFCA-45A7-A01C-62D3D8B5856C}"/>
    <cellStyle name="Comma 160 4 2 2 2" xfId="12575" xr:uid="{BEE89D3D-EF8E-49E8-9858-1A99D5098677}"/>
    <cellStyle name="Comma 160 4 2 2 3" xfId="15670" xr:uid="{9F5CC21A-1200-4AE6-BB6F-73B8AFCCA54F}"/>
    <cellStyle name="Comma 160 4 2 3" xfId="6938" xr:uid="{6D70F0A8-EB9C-4761-B3CA-7514904274F5}"/>
    <cellStyle name="Comma 160 4 3" xfId="3267" xr:uid="{B32063BD-8DE4-4B07-A024-2280677B0C27}"/>
    <cellStyle name="Comma 160 4 3 2" xfId="11032" xr:uid="{D6AC53DE-FF13-4D23-925C-B346EA6794F6}"/>
    <cellStyle name="Comma 160 4 3 3" xfId="14127" xr:uid="{09F2176D-2AB8-484D-BAE0-05B11A84637C}"/>
    <cellStyle name="Comma 160 5" xfId="2302" xr:uid="{C6383FD1-7CD8-487E-A724-6B17DF3AC764}"/>
    <cellStyle name="Comma 160 5 2" xfId="6063" xr:uid="{99D8EA30-677A-4A30-8348-3CBD0D463C1D}"/>
    <cellStyle name="Comma 160 5 2 2" xfId="10154" xr:uid="{CEFEF959-F071-46FD-9FC2-7262DD1783BE}"/>
    <cellStyle name="Comma 160 5 2 2 2" xfId="13353" xr:uid="{4A2D724D-146F-4119-B085-1DE102FB3D84}"/>
    <cellStyle name="Comma 160 5 2 2 3" xfId="16448" xr:uid="{636A6373-5D4A-4068-A236-802A524FD659}"/>
    <cellStyle name="Comma 160 5 2 3" xfId="7715" xr:uid="{483D92CE-0829-4084-905F-00D6DFB8339A}"/>
    <cellStyle name="Comma 160 5 3" xfId="4044" xr:uid="{29C83C55-6F06-4FCA-AC28-8CC3E3C1FA84}"/>
    <cellStyle name="Comma 160 5 3 2" xfId="11809" xr:uid="{F400916F-3B8E-4B73-88BC-1450BFA59262}"/>
    <cellStyle name="Comma 160 5 3 3" xfId="14904" xr:uid="{6156CAC3-37AF-42A1-9F02-D2E329A125C8}"/>
    <cellStyle name="Comma 160 6" xfId="4617" xr:uid="{063711A3-6A9C-490F-B850-F1B3EA39C980}"/>
    <cellStyle name="Comma 160 6 2" xfId="8783" xr:uid="{C7F3AA75-0C7E-4FE5-B254-6920A41F3BAB}"/>
    <cellStyle name="Comma 160 6 2 2" xfId="12257" xr:uid="{6BB5920F-EAEE-4BDA-9BED-0D20305243E6}"/>
    <cellStyle name="Comma 160 6 2 3" xfId="15352" xr:uid="{22910FE5-C367-4D8C-8F6B-80502C043ED8}"/>
    <cellStyle name="Comma 160 6 3" xfId="6617" xr:uid="{2CB5C068-F783-4F6E-88D0-743E74CD1F63}"/>
    <cellStyle name="Comma 160 7" xfId="2949" xr:uid="{3616CA01-D104-427C-8256-7B09B8FB9484}"/>
    <cellStyle name="Comma 160 7 2" xfId="10714" xr:uid="{6F1EFD8D-9C73-4C29-A15D-1E633BF112F2}"/>
    <cellStyle name="Comma 160 7 3" xfId="13809" xr:uid="{6016A0DF-CA61-4241-A7B3-8C6411B65768}"/>
    <cellStyle name="Comma 161" xfId="376" xr:uid="{E771922A-FC71-49BA-BCAC-A9BBBA517E18}"/>
    <cellStyle name="Comma 161 2" xfId="701" xr:uid="{E2C24D9A-0840-44BE-9FF9-5096A08B45B3}"/>
    <cellStyle name="Comma 161 2 2" xfId="1647" xr:uid="{1F2D67A2-1137-4F35-9E63-62039D43825D}"/>
    <cellStyle name="Comma 161 2 2 2" xfId="5500" xr:uid="{C444E477-FF97-408C-872A-8E97DFC82EB1}"/>
    <cellStyle name="Comma 161 2 2 2 2" xfId="9644" xr:uid="{189CDF8C-7265-48A6-92EB-265320E3A0D3}"/>
    <cellStyle name="Comma 161 2 2 2 2 2" xfId="12902" xr:uid="{0EACC869-7047-41C1-B686-47F5AFCA3583}"/>
    <cellStyle name="Comma 161 2 2 2 2 3" xfId="15997" xr:uid="{61BF75D8-8CFF-4FD0-95DF-DEB1932ACDD6}"/>
    <cellStyle name="Comma 161 2 2 2 3" xfId="7264" xr:uid="{24B6FE97-4142-4A32-96EE-A679EE58D616}"/>
    <cellStyle name="Comma 161 2 2 3" xfId="3593" xr:uid="{BE182AD7-3D78-40FD-A5E4-F38A71C658B6}"/>
    <cellStyle name="Comma 161 2 2 3 2" xfId="11358" xr:uid="{4536A7DA-D144-47EC-8CEE-31696ECABBBB}"/>
    <cellStyle name="Comma 161 2 2 3 3" xfId="14453" xr:uid="{5B116F47-EEF2-41B4-AC7C-9940A53D6496}"/>
    <cellStyle name="Comma 161 2 3" xfId="2595" xr:uid="{728F3C83-920A-49E5-B2CA-D35FE19AB27A}"/>
    <cellStyle name="Comma 161 2 3 2" xfId="6356" xr:uid="{7DA8C39B-2290-4329-8F9B-AEB020A71963}"/>
    <cellStyle name="Comma 161 2 3 2 2" xfId="10447" xr:uid="{AEE67BB1-326F-4232-B6B1-3119547BB8F4}"/>
    <cellStyle name="Comma 161 2 3 2 2 2" xfId="13572" xr:uid="{27E48EE2-064B-43DC-B74F-B628C5AAB85F}"/>
    <cellStyle name="Comma 161 2 3 2 2 3" xfId="16667" xr:uid="{81163629-DB31-4CC6-BE0F-FE56113BC0A1}"/>
    <cellStyle name="Comma 161 2 3 2 3" xfId="7934" xr:uid="{4340ECD4-F912-477A-9188-D38A973F610D}"/>
    <cellStyle name="Comma 161 2 3 3" xfId="4263" xr:uid="{4A23288D-2BDF-4566-8CA3-5C59BC12D9AE}"/>
    <cellStyle name="Comma 161 2 3 3 2" xfId="12028" xr:uid="{28292AEA-2D23-4E10-8BE3-7C8291A65D38}"/>
    <cellStyle name="Comma 161 2 3 3 3" xfId="15123" xr:uid="{F787B9A6-4598-4C4B-B0AF-58A2337627A6}"/>
    <cellStyle name="Comma 161 2 4" xfId="4769" xr:uid="{967CCE9D-0699-4810-A8CB-692F675C8037}"/>
    <cellStyle name="Comma 161 2 4 2" xfId="8916" xr:uid="{693AD245-AF09-4C85-8085-60EA0FEEE4C0}"/>
    <cellStyle name="Comma 161 2 4 2 2" xfId="12341" xr:uid="{12879303-4CFF-46FF-85A3-3B87A965B25C}"/>
    <cellStyle name="Comma 161 2 4 2 3" xfId="15436" xr:uid="{DF6D9829-3D7F-402E-89EA-26F79C5013E2}"/>
    <cellStyle name="Comma 161 2 4 3" xfId="6704" xr:uid="{37949BE3-B144-44C3-963D-48565943713C}"/>
    <cellStyle name="Comma 161 2 5" xfId="3033" xr:uid="{4D5FD68B-CA06-4D01-926C-919D1885EF99}"/>
    <cellStyle name="Comma 161 2 5 2" xfId="10798" xr:uid="{C5B6019F-B2BE-4476-9490-DE36CFF064E6}"/>
    <cellStyle name="Comma 161 2 5 3" xfId="13893" xr:uid="{A35C93A7-E583-4A52-8DA1-4F2CB9DDCA4E}"/>
    <cellStyle name="Comma 161 3" xfId="1457" xr:uid="{680AA455-D699-42C0-9CCC-EF9452DA323F}"/>
    <cellStyle name="Comma 161 3 2" xfId="2462" xr:uid="{A98F16F9-629B-4919-A5B0-0A1F5EA2B177}"/>
    <cellStyle name="Comma 161 3 2 2" xfId="6223" xr:uid="{5E1A3DB0-7042-4F0E-8E3A-FE1F21A33DF4}"/>
    <cellStyle name="Comma 161 3 2 2 2" xfId="10314" xr:uid="{EEC544A2-8F83-476A-807D-445F3FBFB442}"/>
    <cellStyle name="Comma 161 3 2 2 2 2" xfId="13455" xr:uid="{2EB0031C-D2EE-4982-8218-209A5C59D076}"/>
    <cellStyle name="Comma 161 3 2 2 2 3" xfId="16550" xr:uid="{4F1D5E70-7238-487B-A9CE-5512080483DA}"/>
    <cellStyle name="Comma 161 3 2 2 3" xfId="7817" xr:uid="{1A2AC9E7-D08C-4379-96F9-047531EF3F80}"/>
    <cellStyle name="Comma 161 3 2 3" xfId="4146" xr:uid="{8F08144B-2A4D-4C75-AD84-9091560F58B2}"/>
    <cellStyle name="Comma 161 3 2 3 2" xfId="11911" xr:uid="{EBE4FF08-0DFD-45F3-9D38-4CA409766FAF}"/>
    <cellStyle name="Comma 161 3 2 3 3" xfId="15006" xr:uid="{C3F126AE-0DE6-447F-B668-11857230E197}"/>
    <cellStyle name="Comma 161 3 3" xfId="5310" xr:uid="{529EEBFD-68D8-4AF4-AFAB-30B4CB5C5111}"/>
    <cellStyle name="Comma 161 3 3 2" xfId="9456" xr:uid="{B26A70A8-EDA4-4FA8-ADD9-567D7AAF71BE}"/>
    <cellStyle name="Comma 161 3 3 2 2" xfId="12728" xr:uid="{50A300C2-5C68-4E40-8568-1BCB7A128162}"/>
    <cellStyle name="Comma 161 3 3 2 3" xfId="15823" xr:uid="{844C6588-FB65-45C5-BD24-56EB945C9A23}"/>
    <cellStyle name="Comma 161 3 3 3" xfId="7090" xr:uid="{7BE8E15E-3CF3-4098-99C5-3511BAD92283}"/>
    <cellStyle name="Comma 161 3 4" xfId="3419" xr:uid="{7A5F96DA-8D18-49AC-8CFA-6BA9C3415D4B}"/>
    <cellStyle name="Comma 161 3 4 2" xfId="11184" xr:uid="{AD7C18B9-EB7B-4DBD-BABB-5D9B11194857}"/>
    <cellStyle name="Comma 161 3 4 3" xfId="14279" xr:uid="{596F2BAE-D9A1-44E6-AE94-8F95301992C5}"/>
    <cellStyle name="Comma 161 4" xfId="1224" xr:uid="{CDA1C927-7A44-4D73-A846-6910FA728D60}"/>
    <cellStyle name="Comma 161 4 2" xfId="5094" xr:uid="{F1A1C306-3CDE-402F-94CE-39472067614F}"/>
    <cellStyle name="Comma 161 4 2 2" xfId="9241" xr:uid="{79667E06-8AEB-415E-81FA-449A04CC514A}"/>
    <cellStyle name="Comma 161 4 2 2 2" xfId="12577" xr:uid="{B2A0C1C0-B6E5-4F36-81E7-76BFE87549C7}"/>
    <cellStyle name="Comma 161 4 2 2 3" xfId="15672" xr:uid="{671ABDC9-25A0-4244-B1B8-D3A94EBD369B}"/>
    <cellStyle name="Comma 161 4 2 3" xfId="6940" xr:uid="{319D6CB7-C24E-464B-852B-C3403BAA2AF8}"/>
    <cellStyle name="Comma 161 4 3" xfId="3269" xr:uid="{A1BCD462-AE7F-4A69-B8B1-EFB87BA57F0A}"/>
    <cellStyle name="Comma 161 4 3 2" xfId="11034" xr:uid="{98DE92A3-779D-4DED-B7C8-008927AD72D0}"/>
    <cellStyle name="Comma 161 4 3 3" xfId="14129" xr:uid="{9CBC0127-0777-4481-9145-62CB91BAD011}"/>
    <cellStyle name="Comma 161 5" xfId="2303" xr:uid="{F8D051C5-A54D-4EAC-AE0E-BC0FFA347FE9}"/>
    <cellStyle name="Comma 161 5 2" xfId="6064" xr:uid="{07827D9B-25F7-47DE-BCF6-F44DA2A1407D}"/>
    <cellStyle name="Comma 161 5 2 2" xfId="10155" xr:uid="{E7ACD262-73DD-498A-8928-9AF2C5B0E796}"/>
    <cellStyle name="Comma 161 5 2 2 2" xfId="13354" xr:uid="{D8F22D20-CD07-470F-8760-9C677DB4FA32}"/>
    <cellStyle name="Comma 161 5 2 2 3" xfId="16449" xr:uid="{2A095451-2F30-4D3D-8FA6-F2F924B5B3AA}"/>
    <cellStyle name="Comma 161 5 2 3" xfId="7716" xr:uid="{5600D8C9-57DC-441D-9507-75BCB6AD02B2}"/>
    <cellStyle name="Comma 161 5 3" xfId="4045" xr:uid="{9D66DD52-DB56-4116-BFBE-636224EDE79C}"/>
    <cellStyle name="Comma 161 5 3 2" xfId="11810" xr:uid="{0C2B599E-6686-4B51-A8F8-6FBD45E37E0A}"/>
    <cellStyle name="Comma 161 5 3 3" xfId="14905" xr:uid="{B0010845-7C19-4A0F-8E26-DDC97CEE46C7}"/>
    <cellStyle name="Comma 161 6" xfId="4618" xr:uid="{B0E9F71A-B4A3-4083-9D98-D3F63465B28F}"/>
    <cellStyle name="Comma 161 6 2" xfId="8784" xr:uid="{0740FE03-5B99-495F-8F40-04FD30A0AD99}"/>
    <cellStyle name="Comma 161 6 2 2" xfId="12258" xr:uid="{030878E3-FE05-4CDA-BF69-1AA737455628}"/>
    <cellStyle name="Comma 161 6 2 3" xfId="15353" xr:uid="{D4E21792-B00A-4E2C-A015-A0EF927FDAB9}"/>
    <cellStyle name="Comma 161 6 3" xfId="6618" xr:uid="{5A11B726-82F4-44AD-8A2E-63B199A4D153}"/>
    <cellStyle name="Comma 161 7" xfId="2950" xr:uid="{F0D2B8AB-A50A-446F-B170-EFE98E5961D3}"/>
    <cellStyle name="Comma 161 7 2" xfId="10715" xr:uid="{5C9FA531-C61C-4EDC-A4A0-F1C1E3DC2130}"/>
    <cellStyle name="Comma 161 7 3" xfId="13810" xr:uid="{7E14FBC4-B8C5-4517-B2ED-4035870ADF70}"/>
    <cellStyle name="Comma 162" xfId="377" xr:uid="{E3827B40-F664-4521-A211-C135F9A24B6D}"/>
    <cellStyle name="Comma 162 2" xfId="702" xr:uid="{2FA6CBC5-9F44-4084-8F8E-9C19A7A775DD}"/>
    <cellStyle name="Comma 162 2 2" xfId="1665" xr:uid="{33BFB071-21F8-4952-8260-B8CBC5F47330}"/>
    <cellStyle name="Comma 162 2 2 2" xfId="5518" xr:uid="{97ADB122-494D-4638-8E75-9C3AC065F4AB}"/>
    <cellStyle name="Comma 162 2 2 2 2" xfId="9662" xr:uid="{6E3E45BC-B0EB-4A26-AA1C-689AB480D4BC}"/>
    <cellStyle name="Comma 162 2 2 2 2 2" xfId="12920" xr:uid="{211E838A-60B3-433F-959C-8DBDF714909E}"/>
    <cellStyle name="Comma 162 2 2 2 2 3" xfId="16015" xr:uid="{C2926FA9-C77B-416A-AF76-217C57276497}"/>
    <cellStyle name="Comma 162 2 2 2 3" xfId="7282" xr:uid="{B5F52681-97FD-44DB-B6DC-FD196473FDEF}"/>
    <cellStyle name="Comma 162 2 2 3" xfId="3611" xr:uid="{89BD8E2A-BB6C-4715-8D39-266354B0F25F}"/>
    <cellStyle name="Comma 162 2 2 3 2" xfId="11376" xr:uid="{C1254C52-D35B-4FDF-8C36-5F0C919AD7B2}"/>
    <cellStyle name="Comma 162 2 2 3 3" xfId="14471" xr:uid="{75296C5B-490A-4C96-861D-B7252032B997}"/>
    <cellStyle name="Comma 162 2 3" xfId="2598" xr:uid="{F3FEEF08-D4D0-465C-822C-16991D095470}"/>
    <cellStyle name="Comma 162 2 3 2" xfId="6359" xr:uid="{9C2B535C-4CE2-4B0F-B384-45BFE377C0B5}"/>
    <cellStyle name="Comma 162 2 3 2 2" xfId="10450" xr:uid="{3450BE6F-E546-4AA3-A71A-37E56ADFDB24}"/>
    <cellStyle name="Comma 162 2 3 2 2 2" xfId="13575" xr:uid="{6910F319-4350-45CE-9D3F-036C25ACE4FA}"/>
    <cellStyle name="Comma 162 2 3 2 2 3" xfId="16670" xr:uid="{BBCC20FB-EE76-4A1F-96A3-36B2A651A538}"/>
    <cellStyle name="Comma 162 2 3 2 3" xfId="7937" xr:uid="{A9F930E0-4CB0-4CB0-881B-798856BB3DA8}"/>
    <cellStyle name="Comma 162 2 3 3" xfId="4266" xr:uid="{6BBEB2C9-93F7-4568-B8C5-27830EFC2E5F}"/>
    <cellStyle name="Comma 162 2 3 3 2" xfId="12031" xr:uid="{93000C2C-9A97-45BA-B2E7-C10967397E73}"/>
    <cellStyle name="Comma 162 2 3 3 3" xfId="15126" xr:uid="{9C8FC54B-9DFB-4E6F-8838-5FAA0FB3D448}"/>
    <cellStyle name="Comma 162 2 4" xfId="4770" xr:uid="{7DCB044F-6B18-401D-90A7-67DE63CF7694}"/>
    <cellStyle name="Comma 162 2 4 2" xfId="8917" xr:uid="{C2264698-A0C7-4CF1-890A-3BAE1FCDEF11}"/>
    <cellStyle name="Comma 162 2 4 2 2" xfId="12342" xr:uid="{DB8E3EA6-7725-47B0-8CA5-463AAB4C4F5E}"/>
    <cellStyle name="Comma 162 2 4 2 3" xfId="15437" xr:uid="{9FD216D0-6B72-473A-A40D-F2ABC961E04B}"/>
    <cellStyle name="Comma 162 2 4 3" xfId="6705" xr:uid="{D0B2F312-B65D-43FC-BBB6-0DDA4875DA23}"/>
    <cellStyle name="Comma 162 2 5" xfId="3034" xr:uid="{C65400BB-13D9-432F-8624-5426BBAE6AFD}"/>
    <cellStyle name="Comma 162 2 5 2" xfId="10799" xr:uid="{C074BC3A-A4A0-4164-8CA2-396072D52CF9}"/>
    <cellStyle name="Comma 162 2 5 3" xfId="13894" xr:uid="{B56428C7-68B1-4C5E-82C8-735C278E2E97}"/>
    <cellStyle name="Comma 162 3" xfId="1465" xr:uid="{699CEA62-9DAA-41DD-903D-B0B3A54FC6CA}"/>
    <cellStyle name="Comma 162 3 2" xfId="2470" xr:uid="{7B18CC97-25C5-4011-8A9F-4700361351F8}"/>
    <cellStyle name="Comma 162 3 2 2" xfId="6231" xr:uid="{359DDAF7-A79F-4F4D-9798-E446E31DDBCF}"/>
    <cellStyle name="Comma 162 3 2 2 2" xfId="10322" xr:uid="{81E9A0EE-D663-449F-B08D-6769493A2D22}"/>
    <cellStyle name="Comma 162 3 2 2 2 2" xfId="13461" xr:uid="{FFB5E785-1174-4BE6-B891-48391BBA44BD}"/>
    <cellStyle name="Comma 162 3 2 2 2 3" xfId="16556" xr:uid="{126B6022-CFFD-44D1-AB67-9CB38DD7AA21}"/>
    <cellStyle name="Comma 162 3 2 2 3" xfId="7823" xr:uid="{1E217301-53FF-4460-BE03-618D44E08B59}"/>
    <cellStyle name="Comma 162 3 2 3" xfId="4152" xr:uid="{EBE28C8B-739B-468A-AA22-A372A9B4B164}"/>
    <cellStyle name="Comma 162 3 2 3 2" xfId="11917" xr:uid="{75CF5A21-D4E8-4DB0-BEB8-63DF89A6E39B}"/>
    <cellStyle name="Comma 162 3 2 3 3" xfId="15012" xr:uid="{A3854B09-B5A6-494E-B4A4-126909A7347F}"/>
    <cellStyle name="Comma 162 3 3" xfId="5318" xr:uid="{AA06CD40-3629-47EE-BAF3-E37D08BF494E}"/>
    <cellStyle name="Comma 162 3 3 2" xfId="9464" xr:uid="{783319D3-3350-443C-9728-48DB163FEC2C}"/>
    <cellStyle name="Comma 162 3 3 2 2" xfId="12734" xr:uid="{BD485D4D-E798-4D2F-A53F-54EF313B083E}"/>
    <cellStyle name="Comma 162 3 3 2 3" xfId="15829" xr:uid="{34299CA7-C1BA-456D-A8AD-FDA80BED164F}"/>
    <cellStyle name="Comma 162 3 3 3" xfId="7096" xr:uid="{CB9B01DF-392B-44A3-8CB1-6355280BC3C4}"/>
    <cellStyle name="Comma 162 3 4" xfId="3425" xr:uid="{BD7BFCDD-8353-46E3-A9D6-D0635958B4C7}"/>
    <cellStyle name="Comma 162 3 4 2" xfId="11190" xr:uid="{EBA30E39-AA50-4777-998B-6CEE59231801}"/>
    <cellStyle name="Comma 162 3 4 3" xfId="14285" xr:uid="{99719CFA-91E7-41B2-892B-E4598530949C}"/>
    <cellStyle name="Comma 162 4" xfId="1246" xr:uid="{535AB88E-D09E-4304-A61A-4288DBAF634B}"/>
    <cellStyle name="Comma 162 4 2" xfId="5114" xr:uid="{1D92077B-C7F4-4D5F-B20D-BEF443C6BFD9}"/>
    <cellStyle name="Comma 162 4 2 2" xfId="9261" xr:uid="{C160F2C8-B8FA-45F1-BC1E-C61DA962D12D}"/>
    <cellStyle name="Comma 162 4 2 2 2" xfId="12595" xr:uid="{6ABFEC46-0813-46F1-983F-F50527E4B6B1}"/>
    <cellStyle name="Comma 162 4 2 2 3" xfId="15690" xr:uid="{7E061166-2CFC-4FB5-BBC0-223998C2F2DE}"/>
    <cellStyle name="Comma 162 4 2 3" xfId="6958" xr:uid="{9B8FF59B-5ECF-461C-9B0A-5000B991C46D}"/>
    <cellStyle name="Comma 162 4 3" xfId="3287" xr:uid="{C4B34EE9-AEF9-431A-9A43-4472923E169B}"/>
    <cellStyle name="Comma 162 4 3 2" xfId="11052" xr:uid="{684A22E3-B110-4562-A2A4-9F2C8444B2B6}"/>
    <cellStyle name="Comma 162 4 3 3" xfId="14147" xr:uid="{FCAC216C-FAFB-4125-9A7D-78C9BD7F53B0}"/>
    <cellStyle name="Comma 162 5" xfId="2314" xr:uid="{8FE2A28C-AF08-4160-9C84-91B81136152F}"/>
    <cellStyle name="Comma 162 5 2" xfId="6075" xr:uid="{2F8D1BFB-060D-4F78-8FDE-30A45DE9D8B1}"/>
    <cellStyle name="Comma 162 5 2 2" xfId="10166" xr:uid="{312140D0-D0BC-44E6-8556-33EE28CF579D}"/>
    <cellStyle name="Comma 162 5 2 2 2" xfId="13364" xr:uid="{FDFA5BF5-C289-4C5E-A6ED-F9EF3D2A2375}"/>
    <cellStyle name="Comma 162 5 2 2 3" xfId="16459" xr:uid="{6B9F6B4D-F8E1-40D2-A1E5-8A2F4F54F2E5}"/>
    <cellStyle name="Comma 162 5 2 3" xfId="7726" xr:uid="{2B62A07D-21B3-472C-B285-421074117790}"/>
    <cellStyle name="Comma 162 5 3" xfId="4055" xr:uid="{A79B52C8-3B5C-4BEC-ACE6-9DBAFBEB055C}"/>
    <cellStyle name="Comma 162 5 3 2" xfId="11820" xr:uid="{99201715-32A9-47A2-A2F5-356F75E7C817}"/>
    <cellStyle name="Comma 162 5 3 3" xfId="14915" xr:uid="{E215AB5E-097B-4BC7-B1C5-FD5B76231554}"/>
    <cellStyle name="Comma 162 6" xfId="4619" xr:uid="{58C52D60-4E52-421B-9EC7-CC10C6C68D77}"/>
    <cellStyle name="Comma 162 6 2" xfId="8785" xr:uid="{A1759625-1DCE-4F2B-83D3-17A129DB1E9B}"/>
    <cellStyle name="Comma 162 6 2 2" xfId="12259" xr:uid="{566FACF5-CA06-44C8-9C88-C32806FA4FDA}"/>
    <cellStyle name="Comma 162 6 2 3" xfId="15354" xr:uid="{AD901B79-849E-4C2B-92E2-01D4B9336F15}"/>
    <cellStyle name="Comma 162 6 3" xfId="6619" xr:uid="{2E71BDD8-432C-4539-A151-4490FA0262DB}"/>
    <cellStyle name="Comma 162 7" xfId="2951" xr:uid="{5369AE34-D5EC-4039-AE26-1C6B933DCC36}"/>
    <cellStyle name="Comma 162 7 2" xfId="10716" xr:uid="{BFCC9558-193F-4970-B288-791F1232AD8C}"/>
    <cellStyle name="Comma 162 7 3" xfId="13811" xr:uid="{B47B4824-B19B-4A4B-AC4E-7F6443CBC173}"/>
    <cellStyle name="Comma 163" xfId="378" xr:uid="{1E8631E4-6ADB-4BBC-9F6D-531C612741AE}"/>
    <cellStyle name="Comma 163 2" xfId="703" xr:uid="{79DE20FC-2DAA-4F90-BF24-D1F9439E3D6C}"/>
    <cellStyle name="Comma 163 2 2" xfId="1667" xr:uid="{E552CBEA-643E-4E54-81AC-05EA32ED3D4C}"/>
    <cellStyle name="Comma 163 2 2 2" xfId="5520" xr:uid="{606586E8-A65A-45F1-A826-528E63089887}"/>
    <cellStyle name="Comma 163 2 2 2 2" xfId="9664" xr:uid="{9AF30DC7-A8C2-431B-99AC-D6C09C3706C0}"/>
    <cellStyle name="Comma 163 2 2 2 2 2" xfId="12922" xr:uid="{AAAFDBCE-78E2-48A4-8CFE-1A9EF7417246}"/>
    <cellStyle name="Comma 163 2 2 2 2 3" xfId="16017" xr:uid="{1BF4EE72-0E91-4AD2-BA4E-94991171EDCA}"/>
    <cellStyle name="Comma 163 2 2 2 3" xfId="7284" xr:uid="{B3C38597-ACFC-41C0-B2F2-296FDD3EF347}"/>
    <cellStyle name="Comma 163 2 2 3" xfId="3613" xr:uid="{9AA20204-C44E-4B92-B374-1A60B021C76F}"/>
    <cellStyle name="Comma 163 2 2 3 2" xfId="11378" xr:uid="{3F626E0C-FCAC-4383-85EF-E392503947F0}"/>
    <cellStyle name="Comma 163 2 2 3 3" xfId="14473" xr:uid="{5D6373F9-0C72-4B8E-A4D5-AF84CAB570AE}"/>
    <cellStyle name="Comma 163 2 3" xfId="2600" xr:uid="{445987E2-0D03-4DF3-B394-A16A696EFBBB}"/>
    <cellStyle name="Comma 163 2 3 2" xfId="6361" xr:uid="{D852FDD2-A8FC-41E2-B964-2CFF7CAADB04}"/>
    <cellStyle name="Comma 163 2 3 2 2" xfId="10452" xr:uid="{8CE4C0B6-FCB3-4A5F-A366-E58958710E92}"/>
    <cellStyle name="Comma 163 2 3 2 2 2" xfId="13577" xr:uid="{929D12D5-B029-4A23-9D30-6650A4C56270}"/>
    <cellStyle name="Comma 163 2 3 2 2 3" xfId="16672" xr:uid="{838DA775-69BB-4027-89FF-E47A26246A6D}"/>
    <cellStyle name="Comma 163 2 3 2 3" xfId="7939" xr:uid="{31628B98-F958-4994-9ABE-AD4CB3B820BA}"/>
    <cellStyle name="Comma 163 2 3 3" xfId="4268" xr:uid="{26116621-D659-408E-B145-FFFA0592D976}"/>
    <cellStyle name="Comma 163 2 3 3 2" xfId="12033" xr:uid="{64E52879-B585-42C7-B6C0-F8E357EC4639}"/>
    <cellStyle name="Comma 163 2 3 3 3" xfId="15128" xr:uid="{EBB91290-B946-42CA-B4C7-98376017E7E6}"/>
    <cellStyle name="Comma 163 2 4" xfId="4771" xr:uid="{53F170A7-7926-413C-93E9-EB803476A332}"/>
    <cellStyle name="Comma 163 2 4 2" xfId="8918" xr:uid="{1DA8D2EB-CDF3-4775-99E0-7F574BEF5A9A}"/>
    <cellStyle name="Comma 163 2 4 2 2" xfId="12343" xr:uid="{EF07BFBF-4851-4AD6-9CAE-B8CC46ABC501}"/>
    <cellStyle name="Comma 163 2 4 2 3" xfId="15438" xr:uid="{DD2A1FC1-CE48-4F8A-8E94-DF1D35B47E06}"/>
    <cellStyle name="Comma 163 2 4 3" xfId="6706" xr:uid="{046097D1-1E69-4DA6-92C9-2497AB57FF5B}"/>
    <cellStyle name="Comma 163 2 5" xfId="3035" xr:uid="{0E3211D5-ED20-49C9-BE5B-AA95502FAAE8}"/>
    <cellStyle name="Comma 163 2 5 2" xfId="10800" xr:uid="{288ACCB9-6F06-4378-920B-F340EC27AFB5}"/>
    <cellStyle name="Comma 163 2 5 3" xfId="13895" xr:uid="{3CD8CEED-8483-4B95-9EDF-8F93083DE6D4}"/>
    <cellStyle name="Comma 163 3" xfId="1466" xr:uid="{EA7FEE8F-8DAA-4D0D-B917-A6CF3F04C5CE}"/>
    <cellStyle name="Comma 163 3 2" xfId="2471" xr:uid="{8F9D24A2-E3AA-40B5-8C69-D4BC6A623F38}"/>
    <cellStyle name="Comma 163 3 2 2" xfId="6232" xr:uid="{BC24DFDF-671F-4975-9225-0ECA09FAA59B}"/>
    <cellStyle name="Comma 163 3 2 2 2" xfId="10323" xr:uid="{BBB444AC-636A-49CB-AE81-6F3D6E1C3F8E}"/>
    <cellStyle name="Comma 163 3 2 2 2 2" xfId="13462" xr:uid="{9FA228BB-F2A6-4934-B49A-0C8B949B4C08}"/>
    <cellStyle name="Comma 163 3 2 2 2 3" xfId="16557" xr:uid="{C992267A-2BB0-448A-A410-378844984E81}"/>
    <cellStyle name="Comma 163 3 2 2 3" xfId="7824" xr:uid="{96A9B8CC-769B-4BF9-A92E-540C3808B1FC}"/>
    <cellStyle name="Comma 163 3 2 3" xfId="4153" xr:uid="{6190AC6E-5543-4199-B96E-C1E484A3852A}"/>
    <cellStyle name="Comma 163 3 2 3 2" xfId="11918" xr:uid="{3DA6144B-11E3-466D-BF38-BBE8FFC29A9C}"/>
    <cellStyle name="Comma 163 3 2 3 3" xfId="15013" xr:uid="{3F9967D0-2A0D-4844-B528-25C61EF4C4DB}"/>
    <cellStyle name="Comma 163 3 3" xfId="5319" xr:uid="{7B2603B9-13DF-43AF-AE81-6233364548E1}"/>
    <cellStyle name="Comma 163 3 3 2" xfId="9465" xr:uid="{9F17EB7F-E1C8-4473-97FD-013DC21102D4}"/>
    <cellStyle name="Comma 163 3 3 2 2" xfId="12735" xr:uid="{5BF5610F-008E-4F0C-B4A3-A79C387F204A}"/>
    <cellStyle name="Comma 163 3 3 2 3" xfId="15830" xr:uid="{C9CF97CF-2737-413B-9EE2-05D6C0DEA006}"/>
    <cellStyle name="Comma 163 3 3 3" xfId="7097" xr:uid="{E9EB5747-9AE5-4333-805A-42BFFCC830F9}"/>
    <cellStyle name="Comma 163 3 4" xfId="3426" xr:uid="{562797B3-AB59-4D5B-BAB8-BC828A8DE76A}"/>
    <cellStyle name="Comma 163 3 4 2" xfId="11191" xr:uid="{11D2BB95-5982-4E3E-B023-648C203B538A}"/>
    <cellStyle name="Comma 163 3 4 3" xfId="14286" xr:uid="{9651ED5A-3B33-41B5-8D01-2C74B6D30A34}"/>
    <cellStyle name="Comma 163 4" xfId="1249" xr:uid="{2A1EBC47-BBFE-4A07-B435-E5AC62357734}"/>
    <cellStyle name="Comma 163 4 2" xfId="5116" xr:uid="{A5BA308A-8721-4721-8484-8A63B8478E46}"/>
    <cellStyle name="Comma 163 4 2 2" xfId="9263" xr:uid="{9D8FC4E9-8157-4680-9886-CF15865BA8FF}"/>
    <cellStyle name="Comma 163 4 2 2 2" xfId="12597" xr:uid="{D6F2A4E5-0B2D-46DF-BDB4-CA99F782F57D}"/>
    <cellStyle name="Comma 163 4 2 2 3" xfId="15692" xr:uid="{CCDE20BB-4427-47FE-9DAE-358D13CCEB70}"/>
    <cellStyle name="Comma 163 4 2 3" xfId="6960" xr:uid="{2219CC06-0254-43E9-90AE-322A32C816D3}"/>
    <cellStyle name="Comma 163 4 3" xfId="3289" xr:uid="{89BCD6F7-7D0B-40C8-8FFF-264118B91977}"/>
    <cellStyle name="Comma 163 4 3 2" xfId="11054" xr:uid="{58192533-1838-4508-B2D1-8B3F9225A0F5}"/>
    <cellStyle name="Comma 163 4 3 3" xfId="14149" xr:uid="{D9FC606A-0A72-4F1D-8603-4B8A4BA3036C}"/>
    <cellStyle name="Comma 163 5" xfId="2315" xr:uid="{6DD7414E-FA60-4C5A-9D7A-FCDE2DCC043E}"/>
    <cellStyle name="Comma 163 5 2" xfId="6076" xr:uid="{A24BA60B-3EA8-4D96-BF52-97BDA8F993E7}"/>
    <cellStyle name="Comma 163 5 2 2" xfId="10167" xr:uid="{25AAA2C8-DFCC-4E4F-8FB5-9709383C7830}"/>
    <cellStyle name="Comma 163 5 2 2 2" xfId="13365" xr:uid="{F35CC909-01BC-4D92-ACF1-7F1FA5C9D0BF}"/>
    <cellStyle name="Comma 163 5 2 2 3" xfId="16460" xr:uid="{AC833A99-0B53-425B-8277-E8B712117F44}"/>
    <cellStyle name="Comma 163 5 2 3" xfId="7727" xr:uid="{6AC14BE9-EF2F-4C04-9ABE-5EE31B172D33}"/>
    <cellStyle name="Comma 163 5 3" xfId="4056" xr:uid="{0393AE0A-A96B-4F33-AED4-9FC10D2DFD87}"/>
    <cellStyle name="Comma 163 5 3 2" xfId="11821" xr:uid="{E860E775-FA45-4626-AB81-AC5BD3B857AC}"/>
    <cellStyle name="Comma 163 5 3 3" xfId="14916" xr:uid="{5EE92C6B-5AA9-41F0-8CF0-A9B4DFF07ADE}"/>
    <cellStyle name="Comma 163 6" xfId="4620" xr:uid="{A592CF0D-B973-4B87-B8F2-A856977EA5E7}"/>
    <cellStyle name="Comma 163 6 2" xfId="8786" xr:uid="{0500ED28-9922-448F-A2C2-753F3697E777}"/>
    <cellStyle name="Comma 163 6 2 2" xfId="12260" xr:uid="{A6051480-B4B6-4478-9BF3-E4C75D12A4F8}"/>
    <cellStyle name="Comma 163 6 2 3" xfId="15355" xr:uid="{1F9C3979-0BB4-4F7A-8E46-7588740ED9AA}"/>
    <cellStyle name="Comma 163 6 3" xfId="6620" xr:uid="{2A2E290D-AD6B-4BED-A2F6-A1B3BF821807}"/>
    <cellStyle name="Comma 163 7" xfId="2952" xr:uid="{DC5A5E05-B917-4588-96DB-0BF74DF45CE5}"/>
    <cellStyle name="Comma 163 7 2" xfId="10717" xr:uid="{E42CE199-F613-491B-B992-80F0B8C8E507}"/>
    <cellStyle name="Comma 163 7 3" xfId="13812" xr:uid="{7CCCF368-3C96-409D-A144-CE0B4C66A291}"/>
    <cellStyle name="Comma 164" xfId="379" xr:uid="{B740C025-48B3-4434-B42E-1827D156EB58}"/>
    <cellStyle name="Comma 164 2" xfId="704" xr:uid="{645BE78D-3FAF-4790-BEFC-31B35D28546F}"/>
    <cellStyle name="Comma 164 2 2" xfId="1638" xr:uid="{437F89DD-B23C-43A9-8C99-87232C20FCAF}"/>
    <cellStyle name="Comma 164 2 2 2" xfId="5491" xr:uid="{E1A5CE3D-C64F-41C3-BD70-AF34A9C8DCC0}"/>
    <cellStyle name="Comma 164 2 2 2 2" xfId="9635" xr:uid="{87CC1B0C-A7B9-4F09-92DC-C9C5D775D02E}"/>
    <cellStyle name="Comma 164 2 2 2 2 2" xfId="12893" xr:uid="{BBE1C9B2-A8E9-41CD-B502-5BA7F49AC281}"/>
    <cellStyle name="Comma 164 2 2 2 2 3" xfId="15988" xr:uid="{C4626A7D-A1E0-47B6-BF7F-6EB05F53131A}"/>
    <cellStyle name="Comma 164 2 2 2 3" xfId="7255" xr:uid="{178D6B26-AF92-447E-B017-3FDBB14F16C7}"/>
    <cellStyle name="Comma 164 2 2 3" xfId="3584" xr:uid="{F96AE350-08C6-4EC1-968E-F8537D94CEC0}"/>
    <cellStyle name="Comma 164 2 2 3 2" xfId="11349" xr:uid="{63B379D4-600F-4B32-BC73-55470D08C6EA}"/>
    <cellStyle name="Comma 164 2 2 3 3" xfId="14444" xr:uid="{0DA63EC3-1355-4844-9F5F-F07F8952661C}"/>
    <cellStyle name="Comma 164 2 3" xfId="2588" xr:uid="{15EC3413-ACD0-4534-B1C4-A9A4D4B8D583}"/>
    <cellStyle name="Comma 164 2 3 2" xfId="6349" xr:uid="{C75DB6E9-0951-4B3A-AFD2-7F2A3461F2DB}"/>
    <cellStyle name="Comma 164 2 3 2 2" xfId="10440" xr:uid="{B74FEB95-EB85-459E-9169-16855361D45B}"/>
    <cellStyle name="Comma 164 2 3 2 2 2" xfId="13565" xr:uid="{BC57F9D7-B383-4493-8626-B0C17D58D9C8}"/>
    <cellStyle name="Comma 164 2 3 2 2 3" xfId="16660" xr:uid="{702CBD80-5C57-4856-A651-12E38E262C35}"/>
    <cellStyle name="Comma 164 2 3 2 3" xfId="7927" xr:uid="{C60BC2AE-FCED-4D60-B544-6F4ED8CB0C1D}"/>
    <cellStyle name="Comma 164 2 3 3" xfId="4256" xr:uid="{59BA347B-59DA-4EB7-A3DD-68B8D1D3709A}"/>
    <cellStyle name="Comma 164 2 3 3 2" xfId="12021" xr:uid="{1265C2AB-BDD6-4354-9F62-627D08795AEF}"/>
    <cellStyle name="Comma 164 2 3 3 3" xfId="15116" xr:uid="{4BE484B6-832A-4C6D-B137-81FA87221DBD}"/>
    <cellStyle name="Comma 164 2 4" xfId="4772" xr:uid="{4A126F4F-F4BB-4252-8531-414FE872073A}"/>
    <cellStyle name="Comma 164 2 4 2" xfId="8919" xr:uid="{36F66B7F-B6F3-4CAC-96E0-F38B863B332B}"/>
    <cellStyle name="Comma 164 2 4 2 2" xfId="12344" xr:uid="{4B6F7EA7-C264-477B-B832-CE15CE9492E1}"/>
    <cellStyle name="Comma 164 2 4 2 3" xfId="15439" xr:uid="{814AF098-081A-4B5C-94FF-34B34D131897}"/>
    <cellStyle name="Comma 164 2 4 3" xfId="6707" xr:uid="{989D4B3E-D94B-4366-BB60-9D54E1DDF8F2}"/>
    <cellStyle name="Comma 164 2 5" xfId="3036" xr:uid="{6C2F7C8A-6A42-496E-BCFF-5BB8646E0D79}"/>
    <cellStyle name="Comma 164 2 5 2" xfId="10801" xr:uid="{90CE8D2F-D817-43D4-B191-0670C5D62997}"/>
    <cellStyle name="Comma 164 2 5 3" xfId="13896" xr:uid="{4BD68372-A7E7-4B02-BF81-A3586F89D993}"/>
    <cellStyle name="Comma 164 3" xfId="1450" xr:uid="{F0A36637-95AE-4904-A486-3DD7662E8D0B}"/>
    <cellStyle name="Comma 164 3 2" xfId="2455" xr:uid="{CD7B3644-ED9B-4C22-9B20-4D4AFAB658F2}"/>
    <cellStyle name="Comma 164 3 2 2" xfId="6216" xr:uid="{5B271E0B-F689-49B8-98BB-24FC428201D6}"/>
    <cellStyle name="Comma 164 3 2 2 2" xfId="10307" xr:uid="{DBCBF37F-80E7-4B95-8493-F3E155A4B82B}"/>
    <cellStyle name="Comma 164 3 2 2 2 2" xfId="13449" xr:uid="{FB8F8DE8-0C06-4EA6-92D8-40C43E25C256}"/>
    <cellStyle name="Comma 164 3 2 2 2 3" xfId="16544" xr:uid="{E2CE2725-FA35-40CA-8A2E-57BBE3E656E6}"/>
    <cellStyle name="Comma 164 3 2 2 3" xfId="7811" xr:uid="{9D7A0860-E1E5-49B9-8ED9-9275936F720A}"/>
    <cellStyle name="Comma 164 3 2 3" xfId="4140" xr:uid="{4AF9D903-F5FA-4122-9D97-A68D699DFED0}"/>
    <cellStyle name="Comma 164 3 2 3 2" xfId="11905" xr:uid="{621D2811-662E-41F3-95D9-DAC2DFC28196}"/>
    <cellStyle name="Comma 164 3 2 3 3" xfId="15000" xr:uid="{52879F34-C9EE-45B9-A2D9-60F1DC16980D}"/>
    <cellStyle name="Comma 164 3 3" xfId="5303" xr:uid="{20A3AF73-544A-468D-AFE6-63E54D6B07F9}"/>
    <cellStyle name="Comma 164 3 3 2" xfId="9449" xr:uid="{B54A7F2D-EB4F-4B89-A08A-AAC3A1E618C9}"/>
    <cellStyle name="Comma 164 3 3 2 2" xfId="12722" xr:uid="{4049985F-79BC-4B55-A10E-47228AC4B5E4}"/>
    <cellStyle name="Comma 164 3 3 2 3" xfId="15817" xr:uid="{B57C06E1-81BC-4416-BA7F-583ACE320354}"/>
    <cellStyle name="Comma 164 3 3 3" xfId="7084" xr:uid="{11CB6DB6-F9DB-40CE-B1B3-C376FB27CFE9}"/>
    <cellStyle name="Comma 164 3 4" xfId="3413" xr:uid="{E415AC88-5F8E-4119-B721-9AD2A2627185}"/>
    <cellStyle name="Comma 164 3 4 2" xfId="11178" xr:uid="{E21BEF89-A49A-4E8A-A519-14574795EE55}"/>
    <cellStyle name="Comma 164 3 4 3" xfId="14273" xr:uid="{B84F578A-8025-49BA-9FAC-1D9C80B80D4E}"/>
    <cellStyle name="Comma 164 4" xfId="1211" xr:uid="{31D56987-972B-4A97-AF9F-58A729D1E309}"/>
    <cellStyle name="Comma 164 4 2" xfId="5084" xr:uid="{C1CEAD02-96D3-4247-804F-BCF837C8FD56}"/>
    <cellStyle name="Comma 164 4 2 2" xfId="9231" xr:uid="{6786CD26-44C9-4D91-8D43-CE803182FE05}"/>
    <cellStyle name="Comma 164 4 2 2 2" xfId="12568" xr:uid="{379C721A-A564-45C3-A73E-8B5869DC7864}"/>
    <cellStyle name="Comma 164 4 2 2 3" xfId="15663" xr:uid="{6A5F9ACE-CC4D-4A49-AE7F-88C5A66A8C2A}"/>
    <cellStyle name="Comma 164 4 2 3" xfId="6931" xr:uid="{FA78B14E-6687-4191-97EC-0D29F0E6F77E}"/>
    <cellStyle name="Comma 164 4 3" xfId="3260" xr:uid="{633E4753-1FEE-4E4E-9C84-B0F6F697D79F}"/>
    <cellStyle name="Comma 164 4 3 2" xfId="11025" xr:uid="{9BF3054A-D19D-4E7D-959B-60AA43D8F31E}"/>
    <cellStyle name="Comma 164 4 3 3" xfId="14120" xr:uid="{4BF53AAE-9C48-4583-BDEF-4CBD30115672}"/>
    <cellStyle name="Comma 164 5" xfId="2294" xr:uid="{72E382B8-A134-4909-BC55-8A53E2927EEE}"/>
    <cellStyle name="Comma 164 5 2" xfId="6056" xr:uid="{8868CD82-AA23-4313-A9ED-5E8AF1817E90}"/>
    <cellStyle name="Comma 164 5 2 2" xfId="10147" xr:uid="{EDE08238-2C03-4B0D-8B90-589446238C50}"/>
    <cellStyle name="Comma 164 5 2 2 2" xfId="13347" xr:uid="{28990D0C-3C2A-4366-A042-E22BB6A10560}"/>
    <cellStyle name="Comma 164 5 2 2 3" xfId="16442" xr:uid="{BCC6C67A-6D6A-46BF-9857-0B72BF8B34D7}"/>
    <cellStyle name="Comma 164 5 2 3" xfId="7709" xr:uid="{3F8557EF-8EAD-48D8-AA3F-DE9E6F5D6B18}"/>
    <cellStyle name="Comma 164 5 3" xfId="4038" xr:uid="{956E9EC1-ED43-47D2-9879-9ADA2F26AF2F}"/>
    <cellStyle name="Comma 164 5 3 2" xfId="11803" xr:uid="{A64109F0-DEA5-434D-AD72-043A114410C5}"/>
    <cellStyle name="Comma 164 5 3 3" xfId="14898" xr:uid="{5BD020EA-1ED3-4DFE-9723-F02D0F467D32}"/>
    <cellStyle name="Comma 164 6" xfId="4621" xr:uid="{1CB9226F-BD3A-4F53-A854-7904EAEFECD2}"/>
    <cellStyle name="Comma 164 6 2" xfId="8787" xr:uid="{87855B46-B71D-43B5-9DB5-2FB55295A858}"/>
    <cellStyle name="Comma 164 6 2 2" xfId="12261" xr:uid="{93CEA6A3-1AD0-4DF6-837E-3F796028C465}"/>
    <cellStyle name="Comma 164 6 2 3" xfId="15356" xr:uid="{6992579D-32D7-4DD5-846B-60B0C527B92C}"/>
    <cellStyle name="Comma 164 6 3" xfId="6621" xr:uid="{5AA23C33-4A6E-4343-9A6B-54361746219C}"/>
    <cellStyle name="Comma 164 7" xfId="2953" xr:uid="{854E75DD-8CDE-46D7-91ED-893B67CD54C7}"/>
    <cellStyle name="Comma 164 7 2" xfId="10718" xr:uid="{EA02A4F2-7DEF-4131-A985-E57B57F1A572}"/>
    <cellStyle name="Comma 164 7 3" xfId="13813" xr:uid="{21AFEDE0-999E-422F-B9C3-04D964CF8A37}"/>
    <cellStyle name="Comma 166 2" xfId="198" xr:uid="{2C177B15-CEE3-4880-A5DF-67D0BAE53D3D}"/>
    <cellStyle name="Comma 166 2 2" xfId="1562" xr:uid="{2A8EBD9F-606A-4E8A-AA1B-4DE163C2E709}"/>
    <cellStyle name="Comma 166 2 2 2" xfId="1975" xr:uid="{2ABE1EEC-D2F3-4BF4-B3C1-8B701CD6301D}"/>
    <cellStyle name="Comma 166 2 2 2 2" xfId="5791" xr:uid="{FBE9260B-EF57-4380-BFBB-C6C7A4E85E69}"/>
    <cellStyle name="Comma 166 2 2 2 2 2" xfId="9883" xr:uid="{97D8A6B4-FA26-431D-9D34-851AD02A38AA}"/>
    <cellStyle name="Comma 166 2 2 2 2 2 2" xfId="13133" xr:uid="{E82B3EFB-4146-471D-B17A-964E3B398643}"/>
    <cellStyle name="Comma 166 2 2 2 2 2 3" xfId="16228" xr:uid="{EDB9DC9E-40E8-4516-9E84-2A597EE34FFD}"/>
    <cellStyle name="Comma 166 2 2 2 2 3" xfId="7495" xr:uid="{67BA3CA4-6CAB-4A72-88D9-032F0609EAFE}"/>
    <cellStyle name="Comma 166 2 2 2 3" xfId="3824" xr:uid="{130F1F6B-FC24-4500-AFA9-B19FFB23216D}"/>
    <cellStyle name="Comma 166 2 2 2 3 2" xfId="11589" xr:uid="{307A2DE1-BCEE-459E-A846-94A21FF5D9BD}"/>
    <cellStyle name="Comma 166 2 2 2 3 3" xfId="14684" xr:uid="{5E0917CA-5D89-46D5-8A83-10144C9A1A42}"/>
    <cellStyle name="Comma 166 2 2 3" xfId="2536" xr:uid="{793A3641-C89A-42A1-8AAD-6FFF8F12CB6C}"/>
    <cellStyle name="Comma 166 2 2 3 2" xfId="6297" xr:uid="{72B5C6AB-73D3-4705-AA12-DB4E59762D84}"/>
    <cellStyle name="Comma 166 2 2 3 2 2" xfId="10388" xr:uid="{808107D1-9DEE-4706-B9AE-808FFA2E521F}"/>
    <cellStyle name="Comma 166 2 2 3 2 2 2" xfId="13517" xr:uid="{2A1C5779-A436-49B0-8A24-DAD986EBD221}"/>
    <cellStyle name="Comma 166 2 2 3 2 2 3" xfId="16612" xr:uid="{A07E66A6-F106-4ED1-9612-5821F3F1D3DF}"/>
    <cellStyle name="Comma 166 2 2 3 2 3" xfId="7879" xr:uid="{94FCB9A5-BE5E-4656-9CF8-2B693D25A5B1}"/>
    <cellStyle name="Comma 166 2 2 3 3" xfId="4208" xr:uid="{44F0C6F9-AD96-4076-87E0-8D519F5E5970}"/>
    <cellStyle name="Comma 166 2 2 3 3 2" xfId="11973" xr:uid="{24299A68-AEAE-4847-8E45-E60B9311085D}"/>
    <cellStyle name="Comma 166 2 2 3 3 3" xfId="15068" xr:uid="{CAE23E1E-9848-4309-83B6-6B12A466A213}"/>
    <cellStyle name="Comma 166 2 2 4" xfId="2733" xr:uid="{C03A8C37-3C2F-4358-9893-703BF15DB592}"/>
    <cellStyle name="Comma 166 2 2 4 2" xfId="6426" xr:uid="{194858C6-D766-41BC-BDB9-D5E63002B80C}"/>
    <cellStyle name="Comma 166 2 2 4 2 2" xfId="10517" xr:uid="{8092F520-4E1B-4F43-A610-054F78467841}"/>
    <cellStyle name="Comma 166 2 2 4 2 2 2" xfId="13625" xr:uid="{1F64DCFF-5EAB-4102-82AC-88E31A2E5ECC}"/>
    <cellStyle name="Comma 166 2 2 4 2 2 3" xfId="16720" xr:uid="{C58D735D-ABD4-40A5-86C1-1ACD2E5970D8}"/>
    <cellStyle name="Comma 166 2 2 4 2 3" xfId="7987" xr:uid="{54CFBC82-5A01-4F75-9478-64568BFDC3B9}"/>
    <cellStyle name="Comma 166 2 2 4 3" xfId="4316" xr:uid="{85A4C508-3609-4810-B396-228B421F567E}"/>
    <cellStyle name="Comma 166 2 2 4 3 2" xfId="12081" xr:uid="{6F6C3C20-67E2-4A88-97D7-4807EC955D6A}"/>
    <cellStyle name="Comma 166 2 2 4 3 3" xfId="15176" xr:uid="{8B4ADB3A-89E5-4AC8-AB71-A9E34A2524D0}"/>
    <cellStyle name="Comma 166 2 2 5" xfId="5415" xr:uid="{14BFA730-CEC8-460C-B867-41EC8CDD552F}"/>
    <cellStyle name="Comma 166 2 2 5 2" xfId="9560" xr:uid="{624EE720-3A21-4937-82AD-BB98CD3D13AB}"/>
    <cellStyle name="Comma 166 2 2 5 2 2" xfId="12821" xr:uid="{9D101CA0-8964-4DC9-9E07-5AECA10FE57F}"/>
    <cellStyle name="Comma 166 2 2 5 2 3" xfId="15916" xr:uid="{305F2941-DF07-4AD8-B5C8-6D4263FD62D1}"/>
    <cellStyle name="Comma 166 2 2 5 3" xfId="7183" xr:uid="{2AD728AF-78A1-4CEC-B448-FE9B3C5D651E}"/>
    <cellStyle name="Comma 166 2 2 6" xfId="3512" xr:uid="{6701D515-664D-4828-A7ED-D7C0E0A799F0}"/>
    <cellStyle name="Comma 166 2 2 6 2" xfId="11277" xr:uid="{D6D453EA-CA34-411B-9688-20F41FE7D543}"/>
    <cellStyle name="Comma 166 2 2 6 3" xfId="14372" xr:uid="{56E0B0C5-7710-4832-805C-3C55C89F0843}"/>
    <cellStyle name="Comma 166 2 3" xfId="1395" xr:uid="{80F41F1C-F4DD-45E4-BA4D-DD70245ADC85}"/>
    <cellStyle name="Comma 166 2 3 2" xfId="2400" xr:uid="{11CB6C75-4125-427F-AF37-BEACBEBDEF4B}"/>
    <cellStyle name="Comma 166 2 3 2 2" xfId="6161" xr:uid="{5D830883-3DFC-4CBC-9B94-2CEA9770DEBC}"/>
    <cellStyle name="Comma 166 2 3 2 2 2" xfId="10252" xr:uid="{1B519D5B-8852-4B53-84D1-2F36D57A3F4F}"/>
    <cellStyle name="Comma 166 2 3 2 2 2 2" xfId="13418" xr:uid="{70387B83-0714-41CA-90D2-55B638A76D39}"/>
    <cellStyle name="Comma 166 2 3 2 2 2 3" xfId="16513" xr:uid="{B442782B-197E-4541-85D6-1C6BC28D5854}"/>
    <cellStyle name="Comma 166 2 3 2 2 3" xfId="7780" xr:uid="{B599C117-2074-4814-9A02-B13A3520C843}"/>
    <cellStyle name="Comma 166 2 3 2 3" xfId="4109" xr:uid="{A8EA5166-1FE7-4628-B232-B5B57760B34D}"/>
    <cellStyle name="Comma 166 2 3 2 3 2" xfId="11874" xr:uid="{9BA44D9D-62FC-4866-AC1E-EED9A3290AAE}"/>
    <cellStyle name="Comma 166 2 3 2 3 3" xfId="14969" xr:uid="{6CF0F338-8AA6-4274-9ADD-B6DA83D7E161}"/>
    <cellStyle name="Comma 166 2 3 3" xfId="5248" xr:uid="{3B07D90B-ADE0-480F-95C4-BE13BDCFE393}"/>
    <cellStyle name="Comma 166 2 3 3 2" xfId="9394" xr:uid="{387406A9-995C-44CF-9456-A99FE77851F3}"/>
    <cellStyle name="Comma 166 2 3 3 2 2" xfId="12690" xr:uid="{E8EB6ABB-316B-4EB9-AB5A-B8CD8485302E}"/>
    <cellStyle name="Comma 166 2 3 3 2 3" xfId="15785" xr:uid="{94255B73-3553-4060-8657-2535367AB6DE}"/>
    <cellStyle name="Comma 166 2 3 3 3" xfId="7053" xr:uid="{16EAE9EE-B597-4C0F-A8A8-66CF2A938702}"/>
    <cellStyle name="Comma 166 2 3 4" xfId="3382" xr:uid="{1CA848AC-7119-4F38-8AA5-3B2D7845C731}"/>
    <cellStyle name="Comma 166 2 3 4 2" xfId="11147" xr:uid="{5797DA73-4903-4A46-A750-100B156D8A63}"/>
    <cellStyle name="Comma 166 2 3 4 3" xfId="14242" xr:uid="{420E0C40-6213-4F78-BB45-CB5AE31BBE19}"/>
    <cellStyle name="Comma 166 2 4" xfId="1104" xr:uid="{11DCA646-BF30-4489-9CB0-8EBB58CE8E3B}"/>
    <cellStyle name="Comma 166 2 4 2" xfId="4988" xr:uid="{E4AEF482-9B1E-467B-8351-B0511C47662D}"/>
    <cellStyle name="Comma 166 2 4 2 2" xfId="9135" xr:uid="{2CAC9393-F042-4B22-8BFE-20001A27BA87}"/>
    <cellStyle name="Comma 166 2 4 2 2 2" xfId="12495" xr:uid="{42987F0A-B950-4261-A9B1-2732D4FE2CA8}"/>
    <cellStyle name="Comma 166 2 4 2 2 3" xfId="15590" xr:uid="{8BFECF43-08C0-4406-B283-6524570C3A13}"/>
    <cellStyle name="Comma 166 2 4 2 3" xfId="6858" xr:uid="{E5B85FCC-800A-4257-9127-44FA4ACEF2CF}"/>
    <cellStyle name="Comma 166 2 4 3" xfId="3187" xr:uid="{1CE78B9F-3F91-4602-918B-064C3F2EB3CB}"/>
    <cellStyle name="Comma 166 2 4 3 2" xfId="10952" xr:uid="{044E4126-9AAB-4950-949D-1ABBE7536E29}"/>
    <cellStyle name="Comma 166 2 4 3 3" xfId="14047" xr:uid="{7585D609-3F05-495C-9020-E0E32DEA8B14}"/>
    <cellStyle name="Comma 166 2 5" xfId="2223" xr:uid="{70098DD0-90C8-4D6E-BB28-24F6F352E154}"/>
    <cellStyle name="Comma 166 2 5 2" xfId="5988" xr:uid="{56CD92F5-C189-4045-8723-8C7DB33919DD}"/>
    <cellStyle name="Comma 166 2 5 2 2" xfId="10079" xr:uid="{125DCD5C-55F8-4D3F-B3CF-DFF1BCC71403}"/>
    <cellStyle name="Comma 166 2 5 2 2 2" xfId="13301" xr:uid="{1B430967-92FA-4D0E-BB1A-97BD14764178}"/>
    <cellStyle name="Comma 166 2 5 2 2 3" xfId="16396" xr:uid="{44BBCBD2-CFC4-4A48-9C7D-4B9799121BE4}"/>
    <cellStyle name="Comma 166 2 5 2 3" xfId="7663" xr:uid="{A797A429-F5BA-4850-A81F-8ED4282F1C30}"/>
    <cellStyle name="Comma 166 2 5 3" xfId="3992" xr:uid="{262EA933-3B6C-48EB-8399-B28C11D01B40}"/>
    <cellStyle name="Comma 166 2 5 3 2" xfId="11757" xr:uid="{C944AC2C-005C-4645-8CEE-5AF764935BC3}"/>
    <cellStyle name="Comma 166 2 5 3 3" xfId="14852" xr:uid="{6135F379-091A-4F89-96D8-B930541D3221}"/>
    <cellStyle name="Comma 166 2 6" xfId="2732" xr:uid="{2EEC1A05-AD82-4E40-BAD8-E0C1307CF710}"/>
    <cellStyle name="Comma 166 2 6 2" xfId="6425" xr:uid="{0D4F9228-1CD0-40BA-B0B0-C33771250669}"/>
    <cellStyle name="Comma 166 2 6 2 2" xfId="10516" xr:uid="{958F2D4A-356B-4EF5-B030-313C8A8847B5}"/>
    <cellStyle name="Comma 166 2 6 2 2 2" xfId="13624" xr:uid="{DE701F51-D926-4525-8547-B69819E5C766}"/>
    <cellStyle name="Comma 166 2 6 2 2 3" xfId="16719" xr:uid="{F72515DA-60F8-451E-A11F-F92287E70BEB}"/>
    <cellStyle name="Comma 166 2 6 2 3" xfId="7986" xr:uid="{B2C6213E-B320-410B-A29B-CCAB3E8007E3}"/>
    <cellStyle name="Comma 166 2 6 3" xfId="4315" xr:uid="{B789B080-0EDF-49B1-B2B1-51CA35D6BE0F}"/>
    <cellStyle name="Comma 166 2 6 3 2" xfId="12080" xr:uid="{E5516780-B665-43A8-BB79-1004FE84BBA2}"/>
    <cellStyle name="Comma 166 2 6 3 3" xfId="15175" xr:uid="{034CCEE5-846D-4F1F-A5F9-20D1127FC67D}"/>
    <cellStyle name="Comma 166 2 7" xfId="4476" xr:uid="{9E65111F-CF76-4A74-93D9-3EEF24B949BD}"/>
    <cellStyle name="Comma 166 2 7 2" xfId="8674" xr:uid="{62DC146B-EE4E-42D4-A7A0-E8E9EC335586}"/>
    <cellStyle name="Comma 166 2 7 2 2" xfId="12156" xr:uid="{B26B98AF-4294-4DFA-AADD-446492F5A735}"/>
    <cellStyle name="Comma 166 2 7 2 3" xfId="15251" xr:uid="{5AA0F7EA-57C3-453C-8FF5-DA0C457BBC74}"/>
    <cellStyle name="Comma 166 2 7 3" xfId="6516" xr:uid="{A06C326A-0A4D-4D94-8A2C-CD071B06244E}"/>
    <cellStyle name="Comma 166 2 8" xfId="2848" xr:uid="{6FE85287-0679-4620-A0E8-A91FC0C54F1D}"/>
    <cellStyle name="Comma 166 2 8 2" xfId="10613" xr:uid="{8AC3EA26-5EEB-4822-A879-F548BE6626C2}"/>
    <cellStyle name="Comma 166 2 8 3" xfId="13708" xr:uid="{65C963AE-B4F9-4613-90A5-F986541C1268}"/>
    <cellStyle name="Comma 17" xfId="694" xr:uid="{64FA524D-C1A2-4ACB-8339-6C1A512F9FA1}"/>
    <cellStyle name="Comma 17 2" xfId="1490" xr:uid="{A2096C04-05B1-493A-8F24-7E9E4DEE1EA8}"/>
    <cellStyle name="Comma 17 2 2" xfId="2495" xr:uid="{16BE4702-7AF2-42F0-9088-EB06C8FD5EFC}"/>
    <cellStyle name="Comma 17 2 2 2" xfId="6256" xr:uid="{002BC026-C5BD-4733-A91E-C9E0D0D288F5}"/>
    <cellStyle name="Comma 17 2 2 2 2" xfId="10347" xr:uid="{EF0331AD-F258-4E1F-820E-0A10467A38D8}"/>
    <cellStyle name="Comma 17 2 2 2 2 2" xfId="13479" xr:uid="{518636BD-1CDE-4E20-A441-484C790C5856}"/>
    <cellStyle name="Comma 17 2 2 2 2 3" xfId="16574" xr:uid="{1755CEE9-8732-4FD1-9081-EACCEF1AAEF8}"/>
    <cellStyle name="Comma 17 2 2 2 3" xfId="7841" xr:uid="{A62015B1-6C38-4C8A-A3E0-E20F9FAA4FA6}"/>
    <cellStyle name="Comma 17 2 2 3" xfId="4170" xr:uid="{725C79FF-7E74-4C5F-BE33-C946192847A9}"/>
    <cellStyle name="Comma 17 2 2 3 2" xfId="11935" xr:uid="{D0126C43-00EB-4EBE-953F-FDFACDCDBDDC}"/>
    <cellStyle name="Comma 17 2 2 3 3" xfId="15030" xr:uid="{BFFDF4AE-1992-45F1-952B-5BB045D86299}"/>
    <cellStyle name="Comma 17 2 3" xfId="5343" xr:uid="{986F263A-56FB-4AA7-A1CF-EDCAA5140E1F}"/>
    <cellStyle name="Comma 17 2 3 2" xfId="9489" xr:uid="{3A3DBE2C-DE92-4E9C-8A93-E08D4A2E7D41}"/>
    <cellStyle name="Comma 17 2 3 2 2" xfId="12752" xr:uid="{2CB51474-E57E-4C3E-BD09-631CE9A0CA8E}"/>
    <cellStyle name="Comma 17 2 3 2 3" xfId="15847" xr:uid="{7B4D72C1-FCAC-4E36-8F56-E5596B2BBF7B}"/>
    <cellStyle name="Comma 17 2 3 3" xfId="7114" xr:uid="{5A927033-922A-4578-B1C2-8E4254847951}"/>
    <cellStyle name="Comma 17 2 4" xfId="3443" xr:uid="{1F4486EB-824C-4018-9DB1-2AB0BE12BFB2}"/>
    <cellStyle name="Comma 17 2 4 2" xfId="11208" xr:uid="{FA393FFC-435D-4FA8-B216-A92F1672C329}"/>
    <cellStyle name="Comma 17 2 4 3" xfId="14303" xr:uid="{3FE9BB6E-DCDD-46DE-B2FB-3BCE33645468}"/>
    <cellStyle name="Comma 17 3" xfId="1313" xr:uid="{640897D8-F103-492B-A928-0ABD789F6A9C}"/>
    <cellStyle name="Comma 17 3 2" xfId="5167" xr:uid="{5120EFD1-7553-4A05-8BF7-CC9A93AFF305}"/>
    <cellStyle name="Comma 17 3 2 2" xfId="9313" xr:uid="{06519B12-7086-4FFB-88CD-EAF5F7EE7289}"/>
    <cellStyle name="Comma 17 3 2 2 2" xfId="12640" xr:uid="{5939B95C-3E1D-4569-82DF-7C27B3097FCC}"/>
    <cellStyle name="Comma 17 3 2 2 3" xfId="15735" xr:uid="{F7229DCB-5F1C-4102-BA4E-58CEC968397D}"/>
    <cellStyle name="Comma 17 3 2 3" xfId="7003" xr:uid="{6956CDA0-E26F-4F75-BE28-97E43C8ECE85}"/>
    <cellStyle name="Comma 17 3 3" xfId="3332" xr:uid="{F5120D18-59CB-4AA7-8AD9-E997FBC559A4}"/>
    <cellStyle name="Comma 17 3 3 2" xfId="11097" xr:uid="{6BA2F453-56F0-46BE-ABDB-08A406A506AA}"/>
    <cellStyle name="Comma 17 3 3 3" xfId="14192" xr:uid="{0D4BC20B-660D-4167-8E67-D49DCC1E8ABA}"/>
    <cellStyle name="Comma 17 4" xfId="2341" xr:uid="{BD369725-D2B9-43B0-918D-4121B5D3808F}"/>
    <cellStyle name="Comma 17 4 2" xfId="6102" xr:uid="{B6165668-4B8A-48BC-8E93-62B183A26EBC}"/>
    <cellStyle name="Comma 17 4 2 2" xfId="10193" xr:uid="{8FFDDA11-8578-4166-BF3B-C6B8C641E092}"/>
    <cellStyle name="Comma 17 4 2 2 2" xfId="13384" xr:uid="{691BDFF7-05D5-48BD-8180-18E1E093E29F}"/>
    <cellStyle name="Comma 17 4 2 2 3" xfId="16479" xr:uid="{667166F8-FB33-4B96-B0C1-341A301F85CD}"/>
    <cellStyle name="Comma 17 4 2 3" xfId="7746" xr:uid="{0E651411-C8F7-42BD-AC8E-9038C1D8FC69}"/>
    <cellStyle name="Comma 17 4 3" xfId="4075" xr:uid="{BBC1F78B-8CA4-43F9-9818-F257A18D6E68}"/>
    <cellStyle name="Comma 17 4 3 2" xfId="11840" xr:uid="{2151FFF2-5B83-4864-80FF-0541EC06AED6}"/>
    <cellStyle name="Comma 17 4 3 3" xfId="14935" xr:uid="{0925ED11-6466-4994-B173-CF8D77EA5E52}"/>
    <cellStyle name="Comma 17 5" xfId="4762" xr:uid="{8F603C8E-A41B-45C3-B071-41D1BE81A2E9}"/>
    <cellStyle name="Comma 17 5 2" xfId="8909" xr:uid="{736424AF-55BA-4D4E-AEE2-C7C7ABADE8D7}"/>
    <cellStyle name="Comma 17 5 2 2" xfId="12335" xr:uid="{A0729E1F-9374-495F-BE26-E24F37642184}"/>
    <cellStyle name="Comma 17 5 2 3" xfId="15430" xr:uid="{F538FBA9-5DD2-4D93-9012-7003A9ACF479}"/>
    <cellStyle name="Comma 17 5 3" xfId="6698" xr:uid="{EF7E396F-DDB4-4B42-BD4E-FF1675187201}"/>
    <cellStyle name="Comma 17 6" xfId="3027" xr:uid="{0B67F38F-A7A6-43BD-B774-B1BB693982B4}"/>
    <cellStyle name="Comma 17 6 2" xfId="10792" xr:uid="{B4257968-072E-4579-98AD-88524006A157}"/>
    <cellStyle name="Comma 17 6 3" xfId="13887" xr:uid="{BD9FF163-FF56-4066-97F2-945F25A95CBD}"/>
    <cellStyle name="Comma 171" xfId="1279" xr:uid="{016CDC01-73BD-4889-8180-063ADCAAC4C3}"/>
    <cellStyle name="Comma 171 2" xfId="1678" xr:uid="{759D223D-AF58-49D5-96AE-B8475B34775B}"/>
    <cellStyle name="Comma 171 2 2" xfId="2020" xr:uid="{77327450-6056-4D20-A6F8-03F002C53631}"/>
    <cellStyle name="Comma 171 2 2 2" xfId="5836" xr:uid="{1B6A856D-AF8C-4158-9541-3DFE9D04CEC6}"/>
    <cellStyle name="Comma 171 2 2 2 2" xfId="9928" xr:uid="{EB7E1BC0-000A-4EF3-B9BA-007DA2F9CEBE}"/>
    <cellStyle name="Comma 171 2 2 2 2 2" xfId="13178" xr:uid="{C5A2418A-9B9B-4C34-883E-6B88795FD41B}"/>
    <cellStyle name="Comma 171 2 2 2 2 3" xfId="16273" xr:uid="{10BD7679-8E81-4846-88EB-FD07E9DE3025}"/>
    <cellStyle name="Comma 171 2 2 2 3" xfId="7540" xr:uid="{35211518-D8B2-4588-998A-D560A0E8ECEE}"/>
    <cellStyle name="Comma 171 2 2 3" xfId="3869" xr:uid="{59A81EBC-0C39-4FDD-B74F-2250E15BF803}"/>
    <cellStyle name="Comma 171 2 2 3 2" xfId="11634" xr:uid="{C78CBDEE-FDAB-4268-A320-21AD34E46EC9}"/>
    <cellStyle name="Comma 171 2 2 3 3" xfId="14729" xr:uid="{EDBCD3A9-CE03-49EF-A0FF-9F09F1729E31}"/>
    <cellStyle name="Comma 171 2 3" xfId="5531" xr:uid="{10777013-9EBD-4B3D-98DF-9F0AF480E65B}"/>
    <cellStyle name="Comma 171 2 3 2" xfId="9675" xr:uid="{BC27848A-15A1-44E4-81B4-CABE64639C2D}"/>
    <cellStyle name="Comma 171 2 3 2 2" xfId="12933" xr:uid="{8C80F6B9-A94B-4FD2-AA72-5B074E5B773C}"/>
    <cellStyle name="Comma 171 2 3 2 3" xfId="16028" xr:uid="{BDC0E000-7E23-4F0C-92AC-E56446D51A92}"/>
    <cellStyle name="Comma 171 2 3 3" xfId="7295" xr:uid="{856E797F-8AE4-4673-B7D2-7E2E486FF86F}"/>
    <cellStyle name="Comma 171 2 4" xfId="3624" xr:uid="{D5FAF3A8-185A-41D4-AD50-B544027188DB}"/>
    <cellStyle name="Comma 171 2 4 2" xfId="11389" xr:uid="{15479959-C019-4F0C-AC7D-3FF89CD48402}"/>
    <cellStyle name="Comma 171 2 4 3" xfId="14484" xr:uid="{0C2FB155-D52E-44D4-9B7F-17B2A1451DE4}"/>
    <cellStyle name="Comma 171 3" xfId="1910" xr:uid="{D9804C30-7AA5-4FEC-B83A-7B566264B449}"/>
    <cellStyle name="Comma 171 3 2" xfId="5726" xr:uid="{7A195813-922A-446E-87F0-DF3B43AE884F}"/>
    <cellStyle name="Comma 171 3 2 2" xfId="9818" xr:uid="{C0B03033-FD9B-4F52-AFF3-19517214A666}"/>
    <cellStyle name="Comma 171 3 2 2 2" xfId="13068" xr:uid="{21026EFC-3BC2-4309-AA79-CD2959F9640F}"/>
    <cellStyle name="Comma 171 3 2 2 3" xfId="16163" xr:uid="{5DFA5AE5-CF68-4D33-AF3A-7CC5F6606906}"/>
    <cellStyle name="Comma 171 3 2 3" xfId="7430" xr:uid="{77F81916-3B32-4190-8C09-FD384DD55F29}"/>
    <cellStyle name="Comma 171 3 3" xfId="3759" xr:uid="{CC3152A4-357C-4233-BD8B-9F8E91471E65}"/>
    <cellStyle name="Comma 171 3 3 2" xfId="11524" xr:uid="{610A805D-C7E6-4B9E-9D51-BF98E2FF1318}"/>
    <cellStyle name="Comma 171 3 3 3" xfId="14619" xr:uid="{08546D5B-E8A9-42D6-BAC2-27F61AFD12E6}"/>
    <cellStyle name="Comma 171 4" xfId="5136" xr:uid="{1EBC86E0-AD8D-4400-BBC2-CD6EF0A8C656}"/>
    <cellStyle name="Comma 171 4 2" xfId="9282" xr:uid="{F17FC084-9485-4FCD-9462-7FCB9E5D1CA5}"/>
    <cellStyle name="Comma 171 4 2 2" xfId="12609" xr:uid="{7EC9A557-CC3E-4595-B6DA-AB6E98BBFAC7}"/>
    <cellStyle name="Comma 171 4 2 3" xfId="15704" xr:uid="{AC9C6C9E-65B3-4DDB-B458-CCED8109CE4F}"/>
    <cellStyle name="Comma 171 4 3" xfId="6972" xr:uid="{533AA795-591C-4455-BFF1-ACECCE6FAFD0}"/>
    <cellStyle name="Comma 171 5" xfId="3301" xr:uid="{798E1D90-E63B-4440-9F26-73E217B35E9B}"/>
    <cellStyle name="Comma 171 5 2" xfId="11066" xr:uid="{2E9DB0CE-E85C-4BD2-B201-FA276A5A068F}"/>
    <cellStyle name="Comma 171 5 3" xfId="14161" xr:uid="{7801784A-CC3F-43D3-B9D5-CD01CA719EE3}"/>
    <cellStyle name="Comma 172" xfId="1280" xr:uid="{F2EBB9A0-EA18-4691-9C5C-08CA33C2E4CB}"/>
    <cellStyle name="Comma 172 2" xfId="1679" xr:uid="{90870520-B2F8-4D43-B013-48068C6EF37B}"/>
    <cellStyle name="Comma 172 2 2" xfId="2021" xr:uid="{7C5ACCAA-D3CF-4279-BFE5-28426D1C6C21}"/>
    <cellStyle name="Comma 172 2 2 2" xfId="5837" xr:uid="{125FAD11-6706-49C6-B8DD-4AD8A6023E92}"/>
    <cellStyle name="Comma 172 2 2 2 2" xfId="9929" xr:uid="{9A9DCD44-56B0-4EF2-9600-9EE0141AC2A0}"/>
    <cellStyle name="Comma 172 2 2 2 2 2" xfId="13179" xr:uid="{8107E8F8-9AAB-44CF-89B0-89E06B310C26}"/>
    <cellStyle name="Comma 172 2 2 2 2 3" xfId="16274" xr:uid="{AB4042E5-F073-4233-A353-2BD17D9E2984}"/>
    <cellStyle name="Comma 172 2 2 2 3" xfId="7541" xr:uid="{FF0A7FC3-D58E-4398-A313-FBAD767F43AC}"/>
    <cellStyle name="Comma 172 2 2 3" xfId="3870" xr:uid="{8D2615A0-3157-4F94-BC5A-BF517D82CCE2}"/>
    <cellStyle name="Comma 172 2 2 3 2" xfId="11635" xr:uid="{59C6AFA6-D204-49BC-B35E-A1165961AFA0}"/>
    <cellStyle name="Comma 172 2 2 3 3" xfId="14730" xr:uid="{4712C8C2-A45B-4912-8D82-315727CDDBAD}"/>
    <cellStyle name="Comma 172 2 3" xfId="5532" xr:uid="{A2FDB8AE-0AA6-409D-BF8A-F16A418E430A}"/>
    <cellStyle name="Comma 172 2 3 2" xfId="9676" xr:uid="{DB39C0D0-DFFF-452D-BB7E-77F7C13219A4}"/>
    <cellStyle name="Comma 172 2 3 2 2" xfId="12934" xr:uid="{75CBE97E-E1A8-4E84-939F-6CF91F50CB0D}"/>
    <cellStyle name="Comma 172 2 3 2 3" xfId="16029" xr:uid="{0CD63828-1679-4A12-AF11-973DE66E818E}"/>
    <cellStyle name="Comma 172 2 3 3" xfId="7296" xr:uid="{9E7AFBA6-16C6-43FD-AD15-2DE634FE21A1}"/>
    <cellStyle name="Comma 172 2 4" xfId="3625" xr:uid="{95127190-4B61-427C-8ACF-F7B5E63F9204}"/>
    <cellStyle name="Comma 172 2 4 2" xfId="11390" xr:uid="{ED8FAC94-4788-4754-B3F4-C66B489E117D}"/>
    <cellStyle name="Comma 172 2 4 3" xfId="14485" xr:uid="{412236A1-73E2-4ADB-8304-22E8FA3E90B3}"/>
    <cellStyle name="Comma 172 3" xfId="1911" xr:uid="{D417A37B-C213-49C2-B162-2FC5FF091B1B}"/>
    <cellStyle name="Comma 172 3 2" xfId="5727" xr:uid="{FBEBDF5C-4A00-4161-B3F9-0EAD2C8F51BB}"/>
    <cellStyle name="Comma 172 3 2 2" xfId="9819" xr:uid="{A63EF84E-47E6-474A-86B7-F6B2051F6EDC}"/>
    <cellStyle name="Comma 172 3 2 2 2" xfId="13069" xr:uid="{52562B19-7217-487C-ADC2-31E78283CE3F}"/>
    <cellStyle name="Comma 172 3 2 2 3" xfId="16164" xr:uid="{B2A4244B-EC89-4AD2-BF50-B91C86C986E2}"/>
    <cellStyle name="Comma 172 3 2 3" xfId="7431" xr:uid="{30236EDA-29F5-4C5D-B7D0-D3C2E3ACBE21}"/>
    <cellStyle name="Comma 172 3 3" xfId="3760" xr:uid="{8E1604F4-79EF-4C29-A78C-1E1F4EBDA98B}"/>
    <cellStyle name="Comma 172 3 3 2" xfId="11525" xr:uid="{1206D8A9-2E88-4ACF-8D36-7451F9F0D880}"/>
    <cellStyle name="Comma 172 3 3 3" xfId="14620" xr:uid="{E9E14F01-FB1D-45A2-8D89-7726F08B6268}"/>
    <cellStyle name="Comma 172 4" xfId="5137" xr:uid="{70E0B489-9F23-4CA0-BE1C-C1E19011E679}"/>
    <cellStyle name="Comma 172 4 2" xfId="9283" xr:uid="{AC5F5697-8178-44EB-B3D7-03DE5AC2A38C}"/>
    <cellStyle name="Comma 172 4 2 2" xfId="12610" xr:uid="{838BCCC4-3889-46E0-B9DE-76A2238210BE}"/>
    <cellStyle name="Comma 172 4 2 3" xfId="15705" xr:uid="{E88BCD0B-5F4A-4305-803F-CC4526130679}"/>
    <cellStyle name="Comma 172 4 3" xfId="6973" xr:uid="{D90ACC9D-6A2B-45A8-98B3-DF6A8BED5B41}"/>
    <cellStyle name="Comma 172 5" xfId="3302" xr:uid="{AC70CBDB-E4A2-4546-836F-96B474AC548A}"/>
    <cellStyle name="Comma 172 5 2" xfId="11067" xr:uid="{4C3D2D15-9D58-4B92-87FB-F70964BC3706}"/>
    <cellStyle name="Comma 172 5 3" xfId="14162" xr:uid="{51DEA60A-7134-493F-B9DD-A0592A9821DD}"/>
    <cellStyle name="Comma 18" xfId="864" xr:uid="{3915A355-AF45-46E9-A6C8-EE7C56B8CF24}"/>
    <cellStyle name="Comma 18 2" xfId="2158" xr:uid="{A9079DDF-A24A-4C45-A212-477F26CE182E}"/>
    <cellStyle name="Comma 18 2 2" xfId="5940" xr:uid="{AF81A85D-2824-4275-A106-DB7B74C95CC4}"/>
    <cellStyle name="Comma 18 2 2 2" xfId="10031" xr:uid="{60AD991C-8A8C-4D98-8CBD-84B802EAC79F}"/>
    <cellStyle name="Comma 18 2 2 2 2" xfId="13275" xr:uid="{8CFD12C6-3E56-4E41-AD58-705A05A87106}"/>
    <cellStyle name="Comma 18 2 2 2 3" xfId="16370" xr:uid="{71CC694A-D364-4F16-9E1E-68EAFA48DC98}"/>
    <cellStyle name="Comma 18 2 2 3" xfId="7637" xr:uid="{BEF0FFB1-98B9-4E97-86A5-499EB71CD745}"/>
    <cellStyle name="Comma 18 2 3" xfId="3966" xr:uid="{1A3466BE-6333-4EE9-8747-73749B0E4130}"/>
    <cellStyle name="Comma 18 2 3 2" xfId="11731" xr:uid="{17C206DD-886F-4375-8F21-3AFA14BABD66}"/>
    <cellStyle name="Comma 18 2 3 3" xfId="14826" xr:uid="{7D3F50CE-7097-4C67-B379-A143443140D3}"/>
    <cellStyle name="Comma 18 3" xfId="4861" xr:uid="{205B12E2-E1E2-4106-84BF-06BA1D7FB12F}"/>
    <cellStyle name="Comma 18 3 2" xfId="9008" xr:uid="{CDCDECA2-1FAC-4165-9759-CF41398147B8}"/>
    <cellStyle name="Comma 18 3 2 2" xfId="12408" xr:uid="{84049CFF-CE8F-470B-B422-6648373205DF}"/>
    <cellStyle name="Comma 18 3 2 3" xfId="15503" xr:uid="{8E6EA972-5116-4F0B-9D68-1C80999B61A2}"/>
    <cellStyle name="Comma 18 3 3" xfId="6771" xr:uid="{D9C97EF9-D01C-489D-98AD-0286204B3F80}"/>
    <cellStyle name="Comma 18 4" xfId="3100" xr:uid="{D485F84D-FE82-4F89-ABCE-AA9621C9A5F8}"/>
    <cellStyle name="Comma 18 4 2" xfId="10865" xr:uid="{4A717A56-B267-4865-BFA1-16949CB4FBBF}"/>
    <cellStyle name="Comma 18 4 3" xfId="13960" xr:uid="{EAD709F9-5453-4C4C-88F0-79D58DE637D2}"/>
    <cellStyle name="Comma 18 7" xfId="163" xr:uid="{770BDD94-8639-4421-8574-89D5B785FA09}"/>
    <cellStyle name="Comma 18 7 2" xfId="1541" xr:uid="{20D24AD5-9068-483E-80C0-6E89694D6AED}"/>
    <cellStyle name="Comma 18 7 2 2" xfId="1961" xr:uid="{71719436-9C1A-47B6-AAAE-C0AE4E8F769E}"/>
    <cellStyle name="Comma 18 7 2 2 2" xfId="5777" xr:uid="{E7BCF415-4A4A-4D35-8952-E94487C291F1}"/>
    <cellStyle name="Comma 18 7 2 2 2 2" xfId="9869" xr:uid="{6600082F-1C25-4234-9EF1-6217BBFE1FDA}"/>
    <cellStyle name="Comma 18 7 2 2 2 2 2" xfId="13119" xr:uid="{39284313-F874-4CD9-85E5-66D000B5DD58}"/>
    <cellStyle name="Comma 18 7 2 2 2 2 3" xfId="16214" xr:uid="{6B048C63-4E4E-4E3D-823F-5A34CB6B195B}"/>
    <cellStyle name="Comma 18 7 2 2 2 3" xfId="7481" xr:uid="{E95E4991-6E4B-4333-9AD4-FBED4DF5CC3C}"/>
    <cellStyle name="Comma 18 7 2 2 3" xfId="3810" xr:uid="{C243F587-B074-4710-8772-5DDA083F5479}"/>
    <cellStyle name="Comma 18 7 2 2 3 2" xfId="11575" xr:uid="{83FCD749-8921-46A6-AB81-C5E989AB6592}"/>
    <cellStyle name="Comma 18 7 2 2 3 3" xfId="14670" xr:uid="{973F1227-F73A-44F2-88BA-E47B08825B98}"/>
    <cellStyle name="Comma 18 7 2 3" xfId="5394" xr:uid="{F76EAD0F-B488-48E3-9036-24F93F15AE48}"/>
    <cellStyle name="Comma 18 7 2 3 2" xfId="9540" xr:uid="{AF647125-F8E4-4B3E-BC72-00F3232AAF5D}"/>
    <cellStyle name="Comma 18 7 2 3 2 2" xfId="12801" xr:uid="{6977D877-DBFA-4007-A96E-38A6349B3F44}"/>
    <cellStyle name="Comma 18 7 2 3 2 3" xfId="15896" xr:uid="{CB339F9D-A6FB-4548-AB18-8991544DA5B1}"/>
    <cellStyle name="Comma 18 7 2 3 3" xfId="7163" xr:uid="{DD6F3E13-FA83-4EF5-8FAF-7908B63D3AD5}"/>
    <cellStyle name="Comma 18 7 2 4" xfId="3492" xr:uid="{4D8B253E-4515-4D06-80BE-E4DF3F42A8AE}"/>
    <cellStyle name="Comma 18 7 2 4 2" xfId="11257" xr:uid="{F0BD2A40-ED6B-40AB-BAD4-D4DE5CB7D64F}"/>
    <cellStyle name="Comma 18 7 2 4 3" xfId="14352" xr:uid="{9FE1D240-74B4-4EAB-853D-5F97A126B842}"/>
    <cellStyle name="Comma 18 7 3" xfId="1061" xr:uid="{C604B0D6-CA77-4FA2-8A54-92ACEAAC3548}"/>
    <cellStyle name="Comma 18 7 3 2" xfId="4951" xr:uid="{BB966288-2F25-429F-8774-754285D10A0D}"/>
    <cellStyle name="Comma 18 7 3 2 2" xfId="9098" xr:uid="{592FF3F4-9347-459B-9020-712585076304}"/>
    <cellStyle name="Comma 18 7 3 2 2 2" xfId="12475" xr:uid="{C20E60F7-7ABB-452C-A241-4A44359303C5}"/>
    <cellStyle name="Comma 18 7 3 2 2 3" xfId="15570" xr:uid="{3F0F2479-8D44-4846-AC18-B89F4900FC3F}"/>
    <cellStyle name="Comma 18 7 3 2 3" xfId="6838" xr:uid="{1D69495F-DA6B-41E4-B2A6-9CE309EC7028}"/>
    <cellStyle name="Comma 18 7 3 3" xfId="3167" xr:uid="{A1F9D47F-150E-40F4-9AA9-44E2BA147CE6}"/>
    <cellStyle name="Comma 18 7 3 3 2" xfId="10932" xr:uid="{4F8AC5EB-086B-4226-9FC0-5BE1FE201F26}"/>
    <cellStyle name="Comma 18 7 3 3 3" xfId="14027" xr:uid="{109A362B-9ACE-4D9C-8CBE-1ED72F6B06CA}"/>
    <cellStyle name="Comma 18 7 4" xfId="4447" xr:uid="{2A2DA1BD-A95C-4A94-8BE3-DB42FBC9C948}"/>
    <cellStyle name="Comma 18 7 4 2" xfId="8648" xr:uid="{4626E779-2A90-41C4-860B-A37413037D5B}"/>
    <cellStyle name="Comma 18 7 4 2 2" xfId="12141" xr:uid="{E012A6D8-9791-406B-976E-DCD8BE3600FC}"/>
    <cellStyle name="Comma 18 7 4 2 3" xfId="15236" xr:uid="{EC9938E6-06BA-45DE-9AEA-64F778F7489F}"/>
    <cellStyle name="Comma 18 7 4 3" xfId="6501" xr:uid="{9D21CB46-BBA1-473F-B144-BCA860A69FD3}"/>
    <cellStyle name="Comma 18 7 5" xfId="2833" xr:uid="{5775F95F-2E58-409E-8C8A-4C4EE99368C7}"/>
    <cellStyle name="Comma 18 7 5 2" xfId="10598" xr:uid="{473CE652-7D0F-4721-8262-A142BE52F76B}"/>
    <cellStyle name="Comma 18 7 5 3" xfId="13693" xr:uid="{7BDE5503-B894-4F17-B8C4-9F50DE5AC0DD}"/>
    <cellStyle name="Comma 182" xfId="511" xr:uid="{1EED474B-6080-4C0B-A0EB-B0E6C198DBC2}"/>
    <cellStyle name="Comma 182 10" xfId="2165" xr:uid="{205562E7-7DF4-46C7-9FAC-C3BCF41A1DC6}"/>
    <cellStyle name="Comma 182 10 2" xfId="5947" xr:uid="{D28B304B-991E-4212-AEA4-0DCB3CAAFDDB}"/>
    <cellStyle name="Comma 182 10 2 2" xfId="10038" xr:uid="{FA98837D-54F2-4D07-8746-FB27560475D1}"/>
    <cellStyle name="Comma 182 10 2 2 2" xfId="13279" xr:uid="{FB245B32-368D-430B-8547-4C5EE1F9416E}"/>
    <cellStyle name="Comma 182 10 2 2 3" xfId="16374" xr:uid="{CC298086-5C9E-4984-8244-6E79A659B3EB}"/>
    <cellStyle name="Comma 182 10 2 3" xfId="7641" xr:uid="{C863CA15-2980-426E-BF67-77FAEA6A5EEF}"/>
    <cellStyle name="Comma 182 10 3" xfId="3970" xr:uid="{73F70200-9E12-4C35-9F33-FDE534A39D07}"/>
    <cellStyle name="Comma 182 10 3 2" xfId="11735" xr:uid="{4E6B30D3-FC22-421F-B045-587AF30595F3}"/>
    <cellStyle name="Comma 182 10 3 3" xfId="14830" xr:uid="{A2A93F6C-CB67-48C4-8EC5-5E7589F811F3}"/>
    <cellStyle name="Comma 182 11" xfId="2660" xr:uid="{477AC70C-8B06-4199-B6FB-C019CD07ECEC}"/>
    <cellStyle name="Comma 182 11 2" xfId="6397" xr:uid="{8B184EE9-4F21-4765-A478-CEAAF351B202}"/>
    <cellStyle name="Comma 182 11 2 2" xfId="10488" xr:uid="{120AEFC3-5B4A-4D54-8064-82BF0C5A74B5}"/>
    <cellStyle name="Comma 182 11 2 2 2" xfId="13605" xr:uid="{1471CB4B-2C00-447F-BAF5-059C9406DB9B}"/>
    <cellStyle name="Comma 182 11 2 2 3" xfId="16700" xr:uid="{8A5FC6F5-2AF1-470F-BA0A-8485A86D6FFF}"/>
    <cellStyle name="Comma 182 11 2 3" xfId="7967" xr:uid="{F5783EE4-A4B0-454F-8805-36E823AB89D2}"/>
    <cellStyle name="Comma 182 11 3" xfId="4296" xr:uid="{0A8BDD52-5F04-4D50-B96B-E605F248007B}"/>
    <cellStyle name="Comma 182 11 3 2" xfId="12061" xr:uid="{2D4B254A-B79F-4DFC-8997-1A12BB5A3EB9}"/>
    <cellStyle name="Comma 182 11 3 3" xfId="15156" xr:uid="{4FBBDD48-100C-49F4-B7D8-5876B7E58C31}"/>
    <cellStyle name="Comma 182 12" xfId="4660" xr:uid="{EE784C71-A7AF-46D2-ADE6-6C3654E756EA}"/>
    <cellStyle name="Comma 182 12 2" xfId="8823" xr:uid="{96726BCE-C112-4A23-AAE0-AED69B3D5ED6}"/>
    <cellStyle name="Comma 182 12 2 2" xfId="12283" xr:uid="{7669F4AD-2358-4399-BC1F-C8CB894695AF}"/>
    <cellStyle name="Comma 182 12 2 3" xfId="15378" xr:uid="{68A52288-5B63-4C9D-928D-CD912F7014BF}"/>
    <cellStyle name="Comma 182 12 3" xfId="6644" xr:uid="{31D8771F-8E33-4AAC-9097-D00CCA607045}"/>
    <cellStyle name="Comma 182 13" xfId="2975" xr:uid="{B61A4FBE-3D91-4756-8AFB-AB77CE19BE4C}"/>
    <cellStyle name="Comma 182 13 2" xfId="10740" xr:uid="{9F76C1A8-941B-427B-8BE5-2BD05D39039E}"/>
    <cellStyle name="Comma 182 13 3" xfId="13835" xr:uid="{FE29987C-413F-4706-B5C1-8E62B78A2345}"/>
    <cellStyle name="Comma 182 2" xfId="534" xr:uid="{2A634174-1B29-4B45-B71B-04C900B700C8}"/>
    <cellStyle name="Comma 182 2 2" xfId="780" xr:uid="{59488D75-38C7-4B4C-ACE3-4920A15FBDBF}"/>
    <cellStyle name="Comma 182 2 2 2" xfId="1637" xr:uid="{DE54B9CD-3691-48CE-A357-59EB2253B724}"/>
    <cellStyle name="Comma 182 2 2 2 2" xfId="5490" xr:uid="{1CA255D3-341A-405D-8564-9AB7A9BA1C26}"/>
    <cellStyle name="Comma 182 2 2 2 2 2" xfId="9634" xr:uid="{85425351-6ECF-4C19-A416-153B9CE31990}"/>
    <cellStyle name="Comma 182 2 2 2 2 2 2" xfId="12892" xr:uid="{4A5CF38B-2212-465F-8C5B-8C2B77D6955B}"/>
    <cellStyle name="Comma 182 2 2 2 2 2 3" xfId="15987" xr:uid="{DDA39EF5-1DBA-4F34-9896-2EA879979795}"/>
    <cellStyle name="Comma 182 2 2 2 2 3" xfId="7254" xr:uid="{B890F818-AE7A-4A04-A3C1-A5F4538C5F94}"/>
    <cellStyle name="Comma 182 2 2 2 3" xfId="3583" xr:uid="{0C5D6786-BFDF-4792-8BCD-638095205EBB}"/>
    <cellStyle name="Comma 182 2 2 2 3 2" xfId="11348" xr:uid="{C3144FFE-E551-45C9-A135-C13A92FD73E9}"/>
    <cellStyle name="Comma 182 2 2 2 3 3" xfId="14443" xr:uid="{0CB84FAB-A91F-4B7B-A4CA-91783716304A}"/>
    <cellStyle name="Comma 182 2 2 3" xfId="2587" xr:uid="{7E99C145-674D-4B5A-9485-E268E2A4DE4B}"/>
    <cellStyle name="Comma 182 2 2 3 2" xfId="6348" xr:uid="{A9CB849D-30F9-4BB5-B456-C844DD45F201}"/>
    <cellStyle name="Comma 182 2 2 3 2 2" xfId="10439" xr:uid="{7A1E46E6-CB17-4623-AD5A-E239665C1B9C}"/>
    <cellStyle name="Comma 182 2 2 3 2 2 2" xfId="13564" xr:uid="{2230C38E-1984-4E63-9BB2-7E00EA9BAE4A}"/>
    <cellStyle name="Comma 182 2 2 3 2 2 3" xfId="16659" xr:uid="{75654D6F-C19A-41A5-88CC-C6245DB18637}"/>
    <cellStyle name="Comma 182 2 2 3 2 3" xfId="7926" xr:uid="{489099FF-8FE4-4CC5-B957-7F8154DEC432}"/>
    <cellStyle name="Comma 182 2 2 3 3" xfId="4255" xr:uid="{75CAC1DB-ACBD-4E23-AA96-F169E178C1E6}"/>
    <cellStyle name="Comma 182 2 2 3 3 2" xfId="12020" xr:uid="{6738244F-8488-4E80-8535-C7A24525AF07}"/>
    <cellStyle name="Comma 182 2 2 3 3 3" xfId="15115" xr:uid="{C272FF25-D4BD-448F-9A6F-27A233905069}"/>
    <cellStyle name="Comma 182 2 2 4" xfId="4834" xr:uid="{6FC7A83A-DD80-4FCE-A99C-B1101A829232}"/>
    <cellStyle name="Comma 182 2 2 4 2" xfId="8981" xr:uid="{1628D9A4-960A-423F-BC9A-AC8C0DD38DAF}"/>
    <cellStyle name="Comma 182 2 2 4 2 2" xfId="12386" xr:uid="{8AE85E73-E67B-4084-A0CA-88EAA44D6CE8}"/>
    <cellStyle name="Comma 182 2 2 4 2 3" xfId="15481" xr:uid="{54B91CC0-E3FB-4F69-AADB-D46787038678}"/>
    <cellStyle name="Comma 182 2 2 4 3" xfId="6749" xr:uid="{8C7A5158-1FC1-4B7E-B89E-0567E9BF4EEF}"/>
    <cellStyle name="Comma 182 2 2 5" xfId="3078" xr:uid="{D0727DFE-DA86-4AB7-8C52-742639E5FACB}"/>
    <cellStyle name="Comma 182 2 2 5 2" xfId="10843" xr:uid="{D646C7A5-F340-4E7E-A9BF-2B9C814BEA9D}"/>
    <cellStyle name="Comma 182 2 2 5 3" xfId="13938" xr:uid="{B43882E4-137F-4B1C-9176-D9834C417D76}"/>
    <cellStyle name="Comma 182 2 3" xfId="1448" xr:uid="{A0B7ADF2-E540-41C5-B1DB-BB4CE8655AC9}"/>
    <cellStyle name="Comma 182 2 3 2" xfId="2453" xr:uid="{E93592D4-E588-4714-B91F-1717BF041676}"/>
    <cellStyle name="Comma 182 2 3 2 2" xfId="6214" xr:uid="{F7495B69-31EE-47E5-9F24-ECCE3BAAFAF4}"/>
    <cellStyle name="Comma 182 2 3 2 2 2" xfId="10305" xr:uid="{BFC7D123-A17E-4DA7-A5C8-5B7476EDDFE0}"/>
    <cellStyle name="Comma 182 2 3 2 2 2 2" xfId="13448" xr:uid="{B60CC8DE-F173-42F3-BD1B-A2E586BD0C4C}"/>
    <cellStyle name="Comma 182 2 3 2 2 2 3" xfId="16543" xr:uid="{E0FBD691-DF3D-42B9-937B-BAAC87B02370}"/>
    <cellStyle name="Comma 182 2 3 2 2 3" xfId="7810" xr:uid="{E0BCC8AE-F20F-43B5-B041-C9BB6B04277A}"/>
    <cellStyle name="Comma 182 2 3 2 3" xfId="4139" xr:uid="{6FDD61BB-534B-4002-AAA9-2290C8BF3406}"/>
    <cellStyle name="Comma 182 2 3 2 3 2" xfId="11904" xr:uid="{EBCA0F3B-8D6B-4A35-BB1A-5B231A126EDF}"/>
    <cellStyle name="Comma 182 2 3 2 3 3" xfId="14999" xr:uid="{667B84B7-C3AC-45AB-9770-A310981AF739}"/>
    <cellStyle name="Comma 182 2 3 3" xfId="5301" xr:uid="{82A9F558-E756-406F-B5C0-E55FC245EDC8}"/>
    <cellStyle name="Comma 182 2 3 3 2" xfId="9447" xr:uid="{9F92B2DF-DB2D-4A26-8532-85264349E5FD}"/>
    <cellStyle name="Comma 182 2 3 3 2 2" xfId="12721" xr:uid="{29840C65-AEEC-42CA-B2D6-824D7C52BDCF}"/>
    <cellStyle name="Comma 182 2 3 3 2 3" xfId="15816" xr:uid="{597AAAD6-352E-4F57-A414-398913CE449D}"/>
    <cellStyle name="Comma 182 2 3 3 3" xfId="7083" xr:uid="{81191F2E-9D1A-4833-B71B-A5B00224AC74}"/>
    <cellStyle name="Comma 182 2 3 4" xfId="3412" xr:uid="{2A8CEE26-D1A6-476E-826C-4749DDD48B6C}"/>
    <cellStyle name="Comma 182 2 3 4 2" xfId="11177" xr:uid="{81D7DF90-AAC5-482F-BC4B-41F4CF4FC581}"/>
    <cellStyle name="Comma 182 2 3 4 3" xfId="14272" xr:uid="{C9B9E121-9F14-4775-9A97-E3950BBE1013}"/>
    <cellStyle name="Comma 182 2 4" xfId="1209" xr:uid="{384894CB-AEE5-41F1-960D-07A424187647}"/>
    <cellStyle name="Comma 182 2 4 2" xfId="5082" xr:uid="{3E77E37D-15A9-42D6-96CA-9BA3ED6E2C12}"/>
    <cellStyle name="Comma 182 2 4 2 2" xfId="9229" xr:uid="{298F4213-539C-4BB4-8635-84C3DC101848}"/>
    <cellStyle name="Comma 182 2 4 2 2 2" xfId="12567" xr:uid="{A494DDED-D08B-4F37-9E2E-116A77123C47}"/>
    <cellStyle name="Comma 182 2 4 2 2 3" xfId="15662" xr:uid="{2C5AEAE9-52EB-4629-B57A-8CB81AB04101}"/>
    <cellStyle name="Comma 182 2 4 2 3" xfId="6930" xr:uid="{8B6E7B6B-3011-42B9-A0F1-965BF6D789E8}"/>
    <cellStyle name="Comma 182 2 4 3" xfId="3259" xr:uid="{102FF61D-3187-4401-8DAC-2BAF32D2FCDB}"/>
    <cellStyle name="Comma 182 2 4 3 2" xfId="11024" xr:uid="{29DE8A2D-0EEE-4A1E-BBBE-2B79A0202962}"/>
    <cellStyle name="Comma 182 2 4 3 3" xfId="14119" xr:uid="{FF891A0B-160B-4C38-A998-7C44E32F91B2}"/>
    <cellStyle name="Comma 182 2 5" xfId="2292" xr:uid="{718B5CA4-02CB-456E-9BD0-3E8F617D96FE}"/>
    <cellStyle name="Comma 182 2 5 2" xfId="6054" xr:uid="{E1A8210D-36F5-4682-A4FE-BF371EC4A370}"/>
    <cellStyle name="Comma 182 2 5 2 2" xfId="10145" xr:uid="{42296383-29AF-40F9-B0AE-C74A90D838D1}"/>
    <cellStyle name="Comma 182 2 5 2 2 2" xfId="13346" xr:uid="{432978FC-7DF9-454D-A245-3F05AAA23E9B}"/>
    <cellStyle name="Comma 182 2 5 2 2 3" xfId="16441" xr:uid="{12EDBDA9-71E5-45F6-882D-7B1A71843392}"/>
    <cellStyle name="Comma 182 2 5 2 3" xfId="7708" xr:uid="{3F805A28-B0D7-4837-A1A7-92F7E0C41B69}"/>
    <cellStyle name="Comma 182 2 5 3" xfId="4037" xr:uid="{CD088EB5-14FE-4F6D-9568-FFA858D43445}"/>
    <cellStyle name="Comma 182 2 5 3 2" xfId="11802" xr:uid="{A5D10030-B834-4C7E-954B-CF2E89E85992}"/>
    <cellStyle name="Comma 182 2 5 3 3" xfId="14897" xr:uid="{B9C851E1-FFD3-4E74-8192-90C8A9220192}"/>
    <cellStyle name="Comma 182 2 6" xfId="4673" xr:uid="{0925489E-2CC3-484A-8B5C-D61531E88D93}"/>
    <cellStyle name="Comma 182 2 6 2" xfId="8834" xr:uid="{183EE7B6-5AC1-4DF6-B9C9-A374FEECC212}"/>
    <cellStyle name="Comma 182 2 6 2 2" xfId="12291" xr:uid="{871D27D2-C2AF-4702-B751-E751DE79C008}"/>
    <cellStyle name="Comma 182 2 6 2 3" xfId="15386" xr:uid="{13673000-5DF6-418C-B887-BC3C2F122756}"/>
    <cellStyle name="Comma 182 2 6 3" xfId="6652" xr:uid="{9C1DB5BB-6663-4E5B-9609-6E5DC52D5260}"/>
    <cellStyle name="Comma 182 2 7" xfId="2983" xr:uid="{AA020E46-1FC0-434F-8FD2-13526F3D51CA}"/>
    <cellStyle name="Comma 182 2 7 2" xfId="10748" xr:uid="{46C16BE1-78EF-4A61-B921-5CE2F275514A}"/>
    <cellStyle name="Comma 182 2 7 3" xfId="13843" xr:uid="{CDBCDD7A-9614-4D20-BE56-5A9A08744DFC}"/>
    <cellStyle name="Comma 182 3" xfId="564" xr:uid="{D38FD0A3-623B-46A3-ADD0-F605F7E7F8B9}"/>
    <cellStyle name="Comma 182 3 2" xfId="798" xr:uid="{17A377E9-7EA6-43CB-945F-5EC805B47E99}"/>
    <cellStyle name="Comma 182 3 2 2" xfId="1691" xr:uid="{AAF49BE1-0DED-4463-9D5F-44AFA0CE5D4F}"/>
    <cellStyle name="Comma 182 3 2 2 2" xfId="5544" xr:uid="{5A71F8A1-2FC7-4762-BCF3-C53D78BB9F37}"/>
    <cellStyle name="Comma 182 3 2 2 2 2" xfId="9688" xr:uid="{2D8844DC-8677-4F5A-9949-3BEF547A749A}"/>
    <cellStyle name="Comma 182 3 2 2 2 2 2" xfId="12946" xr:uid="{027ED9BB-1CAD-4FCD-8E1C-6871D076C34A}"/>
    <cellStyle name="Comma 182 3 2 2 2 2 3" xfId="16041" xr:uid="{BB6DBC40-C4A1-4D17-B448-B7FAD522B3A3}"/>
    <cellStyle name="Comma 182 3 2 2 2 3" xfId="7308" xr:uid="{596F785A-FD2A-4BC3-8314-A8E0FF6EC085}"/>
    <cellStyle name="Comma 182 3 2 2 3" xfId="3637" xr:uid="{9D78862F-0F34-4F82-850D-5D2995F59504}"/>
    <cellStyle name="Comma 182 3 2 2 3 2" xfId="11402" xr:uid="{92639B68-8246-4C04-87C1-0D2CB6196DA6}"/>
    <cellStyle name="Comma 182 3 2 2 3 3" xfId="14497" xr:uid="{041DF0FF-13E3-4101-88CA-8CA034D4889F}"/>
    <cellStyle name="Comma 182 3 2 3" xfId="2611" xr:uid="{7AD621FC-EFA1-47B2-ABF6-9A9EF668C0E6}"/>
    <cellStyle name="Comma 182 3 2 3 2" xfId="6372" xr:uid="{46F537A9-F109-4607-A7BC-8032D4305D10}"/>
    <cellStyle name="Comma 182 3 2 3 2 2" xfId="10463" xr:uid="{12A9C739-4601-4005-824B-D40D9F79C3C4}"/>
    <cellStyle name="Comma 182 3 2 3 2 2 2" xfId="13588" xr:uid="{3AB4B36B-36A4-48CC-84C2-A77F55B5E077}"/>
    <cellStyle name="Comma 182 3 2 3 2 2 3" xfId="16683" xr:uid="{8524F23C-B9EE-4D6F-A6CD-CC832F4E2D3D}"/>
    <cellStyle name="Comma 182 3 2 3 2 3" xfId="7950" xr:uid="{0ED7D897-E04A-4286-8640-9C57B2896D41}"/>
    <cellStyle name="Comma 182 3 2 3 3" xfId="4279" xr:uid="{2F806AFA-BE77-4724-997D-865DAC87C246}"/>
    <cellStyle name="Comma 182 3 2 3 3 2" xfId="12044" xr:uid="{300F4DB8-6F86-4FA3-818F-06CD72743528}"/>
    <cellStyle name="Comma 182 3 2 3 3 3" xfId="15139" xr:uid="{DF12FF90-2D56-4814-8C92-68E32D254D33}"/>
    <cellStyle name="Comma 182 3 2 4" xfId="4852" xr:uid="{F9600A7F-F996-4E31-9E98-A339DBC745AF}"/>
    <cellStyle name="Comma 182 3 2 4 2" xfId="8999" xr:uid="{8FAA743B-289B-459C-A290-BBE5A501AD88}"/>
    <cellStyle name="Comma 182 3 2 4 2 2" xfId="12400" xr:uid="{23325DFF-CC1E-4274-B423-7123CCA2B1C2}"/>
    <cellStyle name="Comma 182 3 2 4 2 3" xfId="15495" xr:uid="{04FAB4F0-55FE-4235-896E-8BD3A9513B47}"/>
    <cellStyle name="Comma 182 3 2 4 3" xfId="6763" xr:uid="{3E04C42B-0FD3-462A-9F51-0A744017A2F2}"/>
    <cellStyle name="Comma 182 3 2 5" xfId="3092" xr:uid="{46E7BBA6-6172-41B2-A55C-594C6E4BE04B}"/>
    <cellStyle name="Comma 182 3 2 5 2" xfId="10857" xr:uid="{81FB7053-E956-4F1F-85BC-928B2784FF71}"/>
    <cellStyle name="Comma 182 3 2 5 3" xfId="13952" xr:uid="{BE876BE3-FCE9-4C63-AC2F-1AFE4DFD708A}"/>
    <cellStyle name="Comma 182 3 3" xfId="1482" xr:uid="{25909483-782F-4E5E-8930-57975EFE42C0}"/>
    <cellStyle name="Comma 182 3 3 2" xfId="2487" xr:uid="{950CE6D8-E581-4C2F-A047-D7143EDA951E}"/>
    <cellStyle name="Comma 182 3 3 2 2" xfId="6248" xr:uid="{C596A7D4-DD1F-4AC7-B02A-C08773049208}"/>
    <cellStyle name="Comma 182 3 3 2 2 2" xfId="10339" xr:uid="{F4A1ECCC-870A-48CA-9558-85F1420B5227}"/>
    <cellStyle name="Comma 182 3 3 2 2 2 2" xfId="13471" xr:uid="{BDBCAE65-FBE5-48BC-921B-9B760D3F0F0D}"/>
    <cellStyle name="Comma 182 3 3 2 2 2 3" xfId="16566" xr:uid="{2186122F-79F7-4357-B9B3-54A7B9A97101}"/>
    <cellStyle name="Comma 182 3 3 2 2 3" xfId="7833" xr:uid="{A154D7B0-DCE5-4B52-82C3-AF35AE86E909}"/>
    <cellStyle name="Comma 182 3 3 2 3" xfId="4162" xr:uid="{462505FD-8384-475A-BA7A-13C5F9D61657}"/>
    <cellStyle name="Comma 182 3 3 2 3 2" xfId="11927" xr:uid="{9BCBFD59-86A5-4621-8A53-B837FCF29014}"/>
    <cellStyle name="Comma 182 3 3 2 3 3" xfId="15022" xr:uid="{461A552F-FF6A-46C3-8AAD-1A4C6FDB03C1}"/>
    <cellStyle name="Comma 182 3 3 3" xfId="5335" xr:uid="{6E461FE0-3D32-4EFB-84CC-C703B979A838}"/>
    <cellStyle name="Comma 182 3 3 3 2" xfId="9481" xr:uid="{25999C86-A627-4F4C-AF17-07D80288E1D1}"/>
    <cellStyle name="Comma 182 3 3 3 2 2" xfId="12744" xr:uid="{2C1ADDDD-A651-482A-B36B-E3807C62982A}"/>
    <cellStyle name="Comma 182 3 3 3 2 3" xfId="15839" xr:uid="{4A84955C-FB3C-4E9E-B80D-6C0F54EC1C4A}"/>
    <cellStyle name="Comma 182 3 3 3 3" xfId="7106" xr:uid="{9556D07F-75D6-4815-A28A-E6CBF41F199F}"/>
    <cellStyle name="Comma 182 3 3 4" xfId="3435" xr:uid="{BF12880C-2C3F-494A-8F67-E97B474DA267}"/>
    <cellStyle name="Comma 182 3 3 4 2" xfId="11200" xr:uid="{ADC78DBA-2F14-45C3-9925-648CCEF5BE8A}"/>
    <cellStyle name="Comma 182 3 3 4 3" xfId="14295" xr:uid="{795EA9D3-E169-4963-AC99-0C490595392A}"/>
    <cellStyle name="Comma 182 3 4" xfId="1295" xr:uid="{513E1BF8-9BC4-462D-A138-165BDA42A28F}"/>
    <cellStyle name="Comma 182 3 4 2" xfId="5149" xr:uid="{7C09B6C0-0D06-4AAA-8F80-798AE5239C3D}"/>
    <cellStyle name="Comma 182 3 4 2 2" xfId="9295" xr:uid="{B39BFF73-FE25-446E-9FB7-EA21520DCA7D}"/>
    <cellStyle name="Comma 182 3 4 2 2 2" xfId="12622" xr:uid="{28C9D833-C6C3-4312-B0A7-C8504812529A}"/>
    <cellStyle name="Comma 182 3 4 2 2 3" xfId="15717" xr:uid="{A3AE963F-AE6E-41DF-AB7E-B85FB5DBE30E}"/>
    <cellStyle name="Comma 182 3 4 2 3" xfId="6985" xr:uid="{34AAB2A4-B3E0-40E9-A8F9-F53D6369FE3F}"/>
    <cellStyle name="Comma 182 3 4 3" xfId="3314" xr:uid="{4CE0EDC4-2C16-4433-84E6-398603A9A0A0}"/>
    <cellStyle name="Comma 182 3 4 3 2" xfId="11079" xr:uid="{46D14927-065C-4313-A5F3-1B0AC3E73076}"/>
    <cellStyle name="Comma 182 3 4 3 3" xfId="14174" xr:uid="{54D4FBD7-0D14-427C-852D-0792C1F70FD6}"/>
    <cellStyle name="Comma 182 3 5" xfId="2338" xr:uid="{3D654D9C-EE9A-43B2-8E94-7FF593ACB0DA}"/>
    <cellStyle name="Comma 182 3 5 2" xfId="6099" xr:uid="{5B7F56DE-F045-423A-930D-0802950F9FBF}"/>
    <cellStyle name="Comma 182 3 5 2 2" xfId="10190" xr:uid="{446814D8-59EC-496E-94BA-EE0F53AC6243}"/>
    <cellStyle name="Comma 182 3 5 2 2 2" xfId="13381" xr:uid="{9638FB63-7CF3-4EB9-A5C0-AD1986450A9A}"/>
    <cellStyle name="Comma 182 3 5 2 2 3" xfId="16476" xr:uid="{91BA9AC2-2845-42B6-9248-1438C6BEE0A3}"/>
    <cellStyle name="Comma 182 3 5 2 3" xfId="7743" xr:uid="{ECB712AE-8936-4B8C-A1D4-676B0717732F}"/>
    <cellStyle name="Comma 182 3 5 3" xfId="4072" xr:uid="{DEC18F9A-863B-4666-BFA8-2E5BFBD00E64}"/>
    <cellStyle name="Comma 182 3 5 3 2" xfId="11837" xr:uid="{B0793EBD-D4F2-4097-B649-DF1F64BDDBE6}"/>
    <cellStyle name="Comma 182 3 5 3 3" xfId="14932" xr:uid="{BBFFE35A-690C-49C1-9ADB-4319F2054C21}"/>
    <cellStyle name="Comma 182 3 6" xfId="4689" xr:uid="{58C27736-7A40-49F0-A194-26CFB1EE6D8C}"/>
    <cellStyle name="Comma 182 3 6 2" xfId="8848" xr:uid="{54BF96E9-6C92-4E63-B37A-CCA64C11808B}"/>
    <cellStyle name="Comma 182 3 6 2 2" xfId="12301" xr:uid="{D86A22DE-BB9F-4B76-9ECF-677FBDB66AC5}"/>
    <cellStyle name="Comma 182 3 6 2 3" xfId="15396" xr:uid="{610A377F-77E8-4F59-8FA1-8AAE71CD137F}"/>
    <cellStyle name="Comma 182 3 6 3" xfId="6663" xr:uid="{A2850B24-834D-4979-B963-0CE3FAB4070E}"/>
    <cellStyle name="Comma 182 3 7" xfId="2993" xr:uid="{9FB7A084-B995-4621-B365-AC1A13B114F8}"/>
    <cellStyle name="Comma 182 3 7 2" xfId="10758" xr:uid="{6EAD2D1D-F14E-4028-BD21-10052C608A5B}"/>
    <cellStyle name="Comma 182 3 7 3" xfId="13853" xr:uid="{A8537CC4-3609-498A-9F88-E9B789ED3963}"/>
    <cellStyle name="Comma 182 4" xfId="622" xr:uid="{88995907-879E-42D3-BA47-33C2E9FD55F3}"/>
    <cellStyle name="Comma 182 4 10" xfId="2676" xr:uid="{1CB11DF0-3035-4E37-AA50-A4E4F50A4863}"/>
    <cellStyle name="Comma 182 4 10 2" xfId="6401" xr:uid="{843A7995-57CD-4C66-B24A-98BC3C177DA4}"/>
    <cellStyle name="Comma 182 4 10 2 2" xfId="10492" xr:uid="{BA08DCB0-FA96-45F6-92F4-54D85820A4D3}"/>
    <cellStyle name="Comma 182 4 10 2 2 2" xfId="13607" xr:uid="{38FAFB36-1F90-4A85-8CB0-269458D65DE4}"/>
    <cellStyle name="Comma 182 4 10 2 2 3" xfId="16702" xr:uid="{049D41C3-C2C9-4637-BC64-A640A3517B7B}"/>
    <cellStyle name="Comma 182 4 10 2 3" xfId="7969" xr:uid="{E028B514-6777-436A-9C2C-EB3CAB94C808}"/>
    <cellStyle name="Comma 182 4 10 3" xfId="4298" xr:uid="{6F0BCA2C-E0B1-4786-9982-E0591BDEAA31}"/>
    <cellStyle name="Comma 182 4 10 3 2" xfId="12063" xr:uid="{F528E622-343E-4D28-B4FF-303C4AC3D234}"/>
    <cellStyle name="Comma 182 4 10 3 3" xfId="15158" xr:uid="{912B5576-6756-44FB-89D1-D7FA9B41885E}"/>
    <cellStyle name="Comma 182 4 11" xfId="4717" xr:uid="{160681F1-1979-448D-A9DC-6148991C4CFB}"/>
    <cellStyle name="Comma 182 4 11 2" xfId="8866" xr:uid="{8002D23B-1B4F-4497-AD82-E640E4D5410A}"/>
    <cellStyle name="Comma 182 4 11 2 2" xfId="12315" xr:uid="{BE20DA70-C5F1-4B19-B82D-6BC1C5A83E64}"/>
    <cellStyle name="Comma 182 4 11 2 3" xfId="15410" xr:uid="{F37AB409-E3DE-4510-87FA-F280C33357CD}"/>
    <cellStyle name="Comma 182 4 11 3" xfId="6677" xr:uid="{943A40B8-B52F-41EB-8A74-740EB06AD3C9}"/>
    <cellStyle name="Comma 182 4 12" xfId="3007" xr:uid="{D0E37081-E343-4191-B031-1324E98A3917}"/>
    <cellStyle name="Comma 182 4 12 2" xfId="10772" xr:uid="{F97A49E8-5AFB-45B9-A6B5-54E4B0FF84B1}"/>
    <cellStyle name="Comma 182 4 12 3" xfId="13867" xr:uid="{F7FE2E32-6ED7-45B2-8615-79A823AD1A6C}"/>
    <cellStyle name="Comma 182 4 2" xfId="809" xr:uid="{D3D598A5-E08C-42B9-8DAA-30E6F3F95D30}"/>
    <cellStyle name="Comma 182 4 2 2" xfId="1651" xr:uid="{F4AE7DDF-933A-4BCA-AFB7-2D04F009C510}"/>
    <cellStyle name="Comma 182 4 2 2 2" xfId="2003" xr:uid="{FF1253C9-D20F-4E04-8BFC-262B1820B195}"/>
    <cellStyle name="Comma 182 4 2 2 2 2" xfId="5819" xr:uid="{BC83685E-0184-4DC9-8915-69B7AB28C606}"/>
    <cellStyle name="Comma 182 4 2 2 2 2 2" xfId="9911" xr:uid="{DB65D00D-6B32-4A9B-BC45-AE7F7FEF3B43}"/>
    <cellStyle name="Comma 182 4 2 2 2 2 2 2" xfId="13161" xr:uid="{ED24DFE8-D4A2-46E7-8FC1-189E09C67480}"/>
    <cellStyle name="Comma 182 4 2 2 2 2 2 3" xfId="16256" xr:uid="{15AFCCA6-DE4C-4414-A78C-5A5D9BCEEF1A}"/>
    <cellStyle name="Comma 182 4 2 2 2 2 3" xfId="7523" xr:uid="{205B6C78-4AD6-450B-8E66-28EEF4324DF9}"/>
    <cellStyle name="Comma 182 4 2 2 2 3" xfId="3852" xr:uid="{8D14ED29-1A04-4CD7-9604-1551EA104BC6}"/>
    <cellStyle name="Comma 182 4 2 2 2 3 2" xfId="11617" xr:uid="{3D9EB3AE-2133-4D52-9E0D-97FEA33D2102}"/>
    <cellStyle name="Comma 182 4 2 2 2 3 3" xfId="14712" xr:uid="{E55445AB-B25D-4DE3-80E9-7EB304BB8BC5}"/>
    <cellStyle name="Comma 182 4 2 2 3" xfId="180" xr:uid="{609CC1AC-EE7B-4619-B9BF-4F48DAB29D06}"/>
    <cellStyle name="Comma 182 4 2 2 3 2" xfId="1550" xr:uid="{69A2193A-12A7-4167-9845-83C9DD14D8D0}"/>
    <cellStyle name="Comma 182 4 2 2 3 2 2" xfId="1965" xr:uid="{E2EE4290-BE82-49C3-8902-DA33FEEE5FF6}"/>
    <cellStyle name="Comma 182 4 2 2 3 2 2 2" xfId="5781" xr:uid="{EDE74980-3016-4112-998E-CE79409030EE}"/>
    <cellStyle name="Comma 182 4 2 2 3 2 2 2 2" xfId="9873" xr:uid="{38702EB1-B1D7-4BB5-B4CA-99C41BE7C309}"/>
    <cellStyle name="Comma 182 4 2 2 3 2 2 2 2 2" xfId="13123" xr:uid="{ABDDFE5D-DD91-4955-915E-9F1B39A0CDCC}"/>
    <cellStyle name="Comma 182 4 2 2 3 2 2 2 2 3" xfId="16218" xr:uid="{C2DB7ABC-42AF-49AB-8EBF-28E3EF1241B7}"/>
    <cellStyle name="Comma 182 4 2 2 3 2 2 2 3" xfId="7485" xr:uid="{15610CED-6630-4B9C-B513-BF1DCA15B0CE}"/>
    <cellStyle name="Comma 182 4 2 2 3 2 2 3" xfId="3814" xr:uid="{2FA2DFD4-A9B7-48FD-82A2-1CDEEEDA9EE8}"/>
    <cellStyle name="Comma 182 4 2 2 3 2 2 3 2" xfId="11579" xr:uid="{7E8283E9-5EF9-4672-8146-4D0D59308100}"/>
    <cellStyle name="Comma 182 4 2 2 3 2 2 3 3" xfId="14674" xr:uid="{4C4FB7CE-6615-4DFF-A159-1E5B15BF1C19}"/>
    <cellStyle name="Comma 182 4 2 2 3 2 3" xfId="5403" xr:uid="{DF2B9D44-ED69-4165-B9FE-5183700AF982}"/>
    <cellStyle name="Comma 182 4 2 2 3 2 3 2" xfId="9549" xr:uid="{647C7D63-51F7-4766-B6C1-0FFEC9FF59AE}"/>
    <cellStyle name="Comma 182 4 2 2 3 2 3 2 2" xfId="12809" xr:uid="{4A11D9C1-41C4-4E26-BFC5-CD52A0F35F28}"/>
    <cellStyle name="Comma 182 4 2 2 3 2 3 2 3" xfId="15904" xr:uid="{120EF627-1236-49AC-A9E1-3E4D2955CDB8}"/>
    <cellStyle name="Comma 182 4 2 2 3 2 3 3" xfId="7171" xr:uid="{DA45991E-CA41-434F-B038-221635ADA444}"/>
    <cellStyle name="Comma 182 4 2 2 3 2 4" xfId="3500" xr:uid="{CDF68AF1-2D9C-4BFD-897C-B0D159F600C9}"/>
    <cellStyle name="Comma 182 4 2 2 3 2 4 2" xfId="11265" xr:uid="{AADF9DE9-63E7-46C5-AA50-C8A259C26F72}"/>
    <cellStyle name="Comma 182 4 2 2 3 2 4 3" xfId="14360" xr:uid="{BD3D8A49-A0BD-45D9-810F-BB23256A6D95}"/>
    <cellStyle name="Comma 182 4 2 2 3 3" xfId="1384" xr:uid="{7E2F028D-63DC-41BC-9CDE-03C80831AD63}"/>
    <cellStyle name="Comma 182 4 2 2 3 3 2" xfId="2389" xr:uid="{B134C70A-5B4D-4189-8EE9-3C5174257B61}"/>
    <cellStyle name="Comma 182 4 2 2 3 3 2 2" xfId="6150" xr:uid="{658A522F-A967-4DEF-82C7-89F5D1DE5753}"/>
    <cellStyle name="Comma 182 4 2 2 3 3 2 2 2" xfId="10241" xr:uid="{9F891B7E-FD69-4819-BDD3-95089ACD7E43}"/>
    <cellStyle name="Comma 182 4 2 2 3 3 2 2 2 2" xfId="13414" xr:uid="{6DBCEA73-1230-4267-AA09-31C1C486C05E}"/>
    <cellStyle name="Comma 182 4 2 2 3 3 2 2 2 3" xfId="16509" xr:uid="{4F66021C-7999-445B-BD4D-2A00837780BF}"/>
    <cellStyle name="Comma 182 4 2 2 3 3 2 2 3" xfId="7776" xr:uid="{0E5654C6-C9CD-4CDE-917F-23E898C4CDDA}"/>
    <cellStyle name="Comma 182 4 2 2 3 3 2 3" xfId="4105" xr:uid="{EA153002-107E-4D24-BD8C-4B1418F1662D}"/>
    <cellStyle name="Comma 182 4 2 2 3 3 2 3 2" xfId="11870" xr:uid="{F0B0A0BA-0C22-4720-9400-F5773A871801}"/>
    <cellStyle name="Comma 182 4 2 2 3 3 2 3 3" xfId="14965" xr:uid="{4545BD67-0116-4103-9F74-8932490DEA0D}"/>
    <cellStyle name="Comma 182 4 2 2 3 3 3" xfId="5237" xr:uid="{27BE8411-A5DB-421A-A4A4-EF6DD3874650}"/>
    <cellStyle name="Comma 182 4 2 2 3 3 3 2" xfId="9383" xr:uid="{4F617229-E573-4B05-8FBB-0A30C37AC648}"/>
    <cellStyle name="Comma 182 4 2 2 3 3 3 2 2" xfId="12686" xr:uid="{9A0236F4-80C3-48EF-A177-B01C7C971AE6}"/>
    <cellStyle name="Comma 182 4 2 2 3 3 3 2 3" xfId="15781" xr:uid="{213F750F-3E38-4891-A8BB-C2AB51E7BE57}"/>
    <cellStyle name="Comma 182 4 2 2 3 3 3 3" xfId="7049" xr:uid="{34E3E669-7264-4B9F-89C7-5D3F613B949F}"/>
    <cellStyle name="Comma 182 4 2 2 3 3 4" xfId="3378" xr:uid="{CB0683AD-4D9A-4800-BF20-D89B4D0EC592}"/>
    <cellStyle name="Comma 182 4 2 2 3 3 4 2" xfId="11143" xr:uid="{0C665B76-7E63-4AC0-9485-D6C09A030D30}"/>
    <cellStyle name="Comma 182 4 2 2 3 3 4 3" xfId="14238" xr:uid="{56B283FE-C3E2-45B5-A31E-37F62E197049}"/>
    <cellStyle name="Comma 182 4 2 2 3 4" xfId="1081" xr:uid="{4AC646CC-CDDB-4DAB-98C7-93E398B41AD3}"/>
    <cellStyle name="Comma 182 4 2 2 3 4 2" xfId="4969" xr:uid="{D960CEA2-E1AE-41E7-BB4D-7FEE6DDCC3EC}"/>
    <cellStyle name="Comma 182 4 2 2 3 4 2 2" xfId="9116" xr:uid="{64AC3FA7-7F35-4F45-AD26-235203F2E2BC}"/>
    <cellStyle name="Comma 182 4 2 2 3 4 2 2 2" xfId="12483" xr:uid="{DC76431A-82F5-4F5F-A5A4-3B165064AE43}"/>
    <cellStyle name="Comma 182 4 2 2 3 4 2 2 3" xfId="15578" xr:uid="{1E7D8B84-E024-4F97-8623-BF5AEA91C7B6}"/>
    <cellStyle name="Comma 182 4 2 2 3 4 2 3" xfId="6846" xr:uid="{60F02934-AAF4-4B98-A8E1-A2A2382F8C19}"/>
    <cellStyle name="Comma 182 4 2 2 3 4 3" xfId="3175" xr:uid="{7320D33A-4549-42ED-857B-D242359906A0}"/>
    <cellStyle name="Comma 182 4 2 2 3 4 3 2" xfId="10940" xr:uid="{2AEB2A89-3312-4552-B8D8-5F7282E97140}"/>
    <cellStyle name="Comma 182 4 2 2 3 4 3 3" xfId="14035" xr:uid="{2BF3D005-437A-492B-863D-A2778230B95A}"/>
    <cellStyle name="Comma 182 4 2 2 3 5" xfId="4463" xr:uid="{1F75440C-F3A3-417A-A16C-6D4BA6B4901C}"/>
    <cellStyle name="Comma 182 4 2 2 3 5 2" xfId="8664" xr:uid="{26C2F9B7-F6FF-4F71-8ED2-0ED706A97368}"/>
    <cellStyle name="Comma 182 4 2 2 3 5 2 2" xfId="12147" xr:uid="{D7271CF1-F110-4C7C-B26F-E9C055B67781}"/>
    <cellStyle name="Comma 182 4 2 2 3 5 2 3" xfId="15242" xr:uid="{6EAC4FA4-35EB-4501-9FB9-88A0BD3A753D}"/>
    <cellStyle name="Comma 182 4 2 2 3 5 3" xfId="6507" xr:uid="{6439BF4D-5C75-444E-99AB-3AE3067AE6CE}"/>
    <cellStyle name="Comma 182 4 2 2 3 6" xfId="2839" xr:uid="{216DEACC-ADCD-47C1-88B9-5892FD3C822F}"/>
    <cellStyle name="Comma 182 4 2 2 3 6 2" xfId="10604" xr:uid="{E958D5E6-55C0-491A-86B7-B244F694D503}"/>
    <cellStyle name="Comma 182 4 2 2 3 6 3" xfId="13699" xr:uid="{9E5AFEA3-B99E-406B-A3AD-0EDC9CDB64DB}"/>
    <cellStyle name="Comma 182 4 2 2 4" xfId="5504" xr:uid="{B5C73D12-A15A-4129-9141-2533C49A1C7A}"/>
    <cellStyle name="Comma 182 4 2 2 4 2" xfId="9648" xr:uid="{8F21DD8F-B58C-4CE2-9E5C-2F84253CC722}"/>
    <cellStyle name="Comma 182 4 2 2 4 2 2" xfId="12906" xr:uid="{E936C8FC-3406-4159-BE66-90DDF59FA3B1}"/>
    <cellStyle name="Comma 182 4 2 2 4 2 3" xfId="16001" xr:uid="{652FCCA2-0378-44F5-88C9-04A4B8144217}"/>
    <cellStyle name="Comma 182 4 2 2 4 3" xfId="7268" xr:uid="{9D920B35-A4B1-4EFB-8361-52442E472818}"/>
    <cellStyle name="Comma 182 4 2 2 5" xfId="3597" xr:uid="{87449F55-A796-4719-8C6E-4B7D9F6F173C}"/>
    <cellStyle name="Comma 182 4 2 2 5 2" xfId="11362" xr:uid="{D403E18E-7397-46BF-BD8D-2368EDFCF7F4}"/>
    <cellStyle name="Comma 182 4 2 2 5 3" xfId="14457" xr:uid="{4B8A6EEB-48B5-4414-BDAB-B0AACA99BF30}"/>
    <cellStyle name="Comma 182 4 2 3" xfId="1459" xr:uid="{32C0A4EB-FC46-4A2F-9BFD-31BFE644423C}"/>
    <cellStyle name="Comma 182 4 2 3 2" xfId="2464" xr:uid="{79557B9B-42AF-41BB-A3DA-281ACF68A50A}"/>
    <cellStyle name="Comma 182 4 2 3 2 2" xfId="6225" xr:uid="{958D8474-8260-45C2-BCA8-B287F26F1E53}"/>
    <cellStyle name="Comma 182 4 2 3 2 2 2" xfId="10316" xr:uid="{A9279226-BBDE-409D-BD93-7F47632C7277}"/>
    <cellStyle name="Comma 182 4 2 3 2 2 2 2" xfId="13457" xr:uid="{DCF31F47-F434-43DE-9E6D-AD65CE4F4764}"/>
    <cellStyle name="Comma 182 4 2 3 2 2 2 3" xfId="16552" xr:uid="{F1BAFD7E-5741-41C4-A256-E32336F8E7E5}"/>
    <cellStyle name="Comma 182 4 2 3 2 2 3" xfId="7819" xr:uid="{2E9B2828-DC36-45F1-A5E1-D9C301759BF6}"/>
    <cellStyle name="Comma 182 4 2 3 2 3" xfId="4148" xr:uid="{69F04D3B-8254-4AB9-B3EA-EB1CEC3296BF}"/>
    <cellStyle name="Comma 182 4 2 3 2 3 2" xfId="11913" xr:uid="{D1CB4534-61A5-47EB-BD72-9CE1CC317C42}"/>
    <cellStyle name="Comma 182 4 2 3 2 3 3" xfId="15008" xr:uid="{72FD7BE5-A0BA-4FD7-B0F9-C5493D90796A}"/>
    <cellStyle name="Comma 182 4 2 3 3" xfId="5312" xr:uid="{9513552A-45A0-4089-9D2A-9852BBA3EEFB}"/>
    <cellStyle name="Comma 182 4 2 3 3 2" xfId="9458" xr:uid="{EC62998C-F8D7-424C-BCB3-530986DDE0B8}"/>
    <cellStyle name="Comma 182 4 2 3 3 2 2" xfId="12730" xr:uid="{C58250D4-D4DE-4942-9188-2F9C57A3192E}"/>
    <cellStyle name="Comma 182 4 2 3 3 2 3" xfId="15825" xr:uid="{E6922677-0CEF-4BD1-BC25-134412D81735}"/>
    <cellStyle name="Comma 182 4 2 3 3 3" xfId="7092" xr:uid="{FDE785D5-5CE5-41C3-9676-79B6A4FA24A1}"/>
    <cellStyle name="Comma 182 4 2 3 4" xfId="3421" xr:uid="{78975656-0294-4840-BDA6-8FE7847597D2}"/>
    <cellStyle name="Comma 182 4 2 3 4 2" xfId="11186" xr:uid="{BC6B3119-D53A-46E6-A684-A317CB5BC078}"/>
    <cellStyle name="Comma 182 4 2 3 4 3" xfId="14281" xr:uid="{BB77A23E-30DB-4D2A-A894-AD063F25EC12}"/>
    <cellStyle name="Comma 182 4 2 4" xfId="1228" xr:uid="{BB97D226-6BE1-4C7F-8768-F807A65B0F41}"/>
    <cellStyle name="Comma 182 4 2 4 2" xfId="5098" xr:uid="{F8C0E6B9-2C94-40AA-B889-D7DD25A388EA}"/>
    <cellStyle name="Comma 182 4 2 4 2 2" xfId="9245" xr:uid="{510AD9D6-C51A-4CEC-A06B-ED98C969C52C}"/>
    <cellStyle name="Comma 182 4 2 4 2 2 2" xfId="12581" xr:uid="{5AA9931A-9A11-4737-9BA9-44BBE2251BED}"/>
    <cellStyle name="Comma 182 4 2 4 2 2 3" xfId="15676" xr:uid="{23CF5EC1-E6BC-46A7-B225-B4A2BD64A8FE}"/>
    <cellStyle name="Comma 182 4 2 4 2 3" xfId="6944" xr:uid="{A3C6F10A-A0EE-4049-8992-0AE142F1AECE}"/>
    <cellStyle name="Comma 182 4 2 4 3" xfId="3273" xr:uid="{77F1DC68-14ED-438A-98FB-A553092775E5}"/>
    <cellStyle name="Comma 182 4 2 4 3 2" xfId="11038" xr:uid="{5B5C8250-8C14-4CE7-88F4-CA5F954BA8CA}"/>
    <cellStyle name="Comma 182 4 2 4 3 3" xfId="14133" xr:uid="{F88BCF20-F8D6-4A90-AD9C-DD40ED310481}"/>
    <cellStyle name="Comma 182 4 2 5" xfId="2306" xr:uid="{E8B19D85-5C04-4273-8B32-D3A0298CE98E}"/>
    <cellStyle name="Comma 182 4 2 5 2" xfId="6067" xr:uid="{E5390A4A-FDA1-4E3C-A066-C5EC97B895B6}"/>
    <cellStyle name="Comma 182 4 2 5 2 2" xfId="10158" xr:uid="{C6875352-34DD-4DAA-A5E6-8FBB7686E3E8}"/>
    <cellStyle name="Comma 182 4 2 5 2 2 2" xfId="13357" xr:uid="{2F0C9836-AD3E-4DED-AEBE-1E51E9B7803E}"/>
    <cellStyle name="Comma 182 4 2 5 2 2 3" xfId="16452" xr:uid="{FB68E692-6FD2-4832-84B0-0D3F4287D740}"/>
    <cellStyle name="Comma 182 4 2 5 2 3" xfId="7719" xr:uid="{A0EA758D-07A0-45D1-9591-C8D767A5C4D0}"/>
    <cellStyle name="Comma 182 4 2 5 3" xfId="4048" xr:uid="{03024693-CCC3-4CD8-9710-8772B613FA32}"/>
    <cellStyle name="Comma 182 4 2 5 3 2" xfId="11813" xr:uid="{8C64DBCC-4293-4E16-915A-EC737705EE15}"/>
    <cellStyle name="Comma 182 4 2 5 3 3" xfId="14908" xr:uid="{ED27B796-EECA-4BE4-BE82-A94EB2ED262F}"/>
    <cellStyle name="Comma 182 4 2 6" xfId="4860" xr:uid="{00CFA59A-6DD2-4DB2-A739-041648A62F43}"/>
    <cellStyle name="Comma 182 4 2 6 2" xfId="9007" xr:uid="{C5E03C7B-833C-49E8-92B2-5892068DB053}"/>
    <cellStyle name="Comma 182 4 2 6 2 2" xfId="12407" xr:uid="{357D2EA7-4C99-4B28-9475-7D8C132BB6B0}"/>
    <cellStyle name="Comma 182 4 2 6 2 3" xfId="15502" xr:uid="{015D16CA-31E0-4FD2-B90E-BCDD61D7F5BF}"/>
    <cellStyle name="Comma 182 4 2 6 3" xfId="6770" xr:uid="{63A863B6-50D5-4EC0-B871-4BF062AC7F5D}"/>
    <cellStyle name="Comma 182 4 2 7" xfId="3099" xr:uid="{DCB995BE-6F19-459F-AFF2-4A3C829E899D}"/>
    <cellStyle name="Comma 182 4 2 7 2" xfId="10864" xr:uid="{C3893879-BB4E-41BE-9311-4209B72F3253}"/>
    <cellStyle name="Comma 182 4 2 7 3" xfId="13959" xr:uid="{293461DE-956E-4C0F-B44E-643D3FFFC15A}"/>
    <cellStyle name="Comma 182 4 3" xfId="1301" xr:uid="{3C170582-9CAF-4192-AD31-67635E8E90E5}"/>
    <cellStyle name="Comma 182 4 3 2" xfId="1697" xr:uid="{34F7DEAD-A78D-44A6-BF68-7D4997656329}"/>
    <cellStyle name="Comma 182 4 3 2 2" xfId="2033" xr:uid="{C18FF2B6-E0A0-473D-8C08-28C166FAADC4}"/>
    <cellStyle name="Comma 182 4 3 2 2 2" xfId="5849" xr:uid="{2ED3AC2F-BF7E-4D7B-B05B-8912AF77FAA5}"/>
    <cellStyle name="Comma 182 4 3 2 2 2 2" xfId="9941" xr:uid="{FE11307B-F3D4-4AFD-A90E-91B3DD0D1880}"/>
    <cellStyle name="Comma 182 4 3 2 2 2 2 2" xfId="13191" xr:uid="{61CD04FC-60FD-4DD7-8E70-C5BF39933046}"/>
    <cellStyle name="Comma 182 4 3 2 2 2 2 3" xfId="16286" xr:uid="{92A02FA2-096F-461B-8411-5ED8CB57E675}"/>
    <cellStyle name="Comma 182 4 3 2 2 2 3" xfId="7553" xr:uid="{79894739-F26A-4FAA-BEE6-AEB1929C2599}"/>
    <cellStyle name="Comma 182 4 3 2 2 3" xfId="3882" xr:uid="{7BFF94BD-4974-4E7D-B50C-0F42290FFFD3}"/>
    <cellStyle name="Comma 182 4 3 2 2 3 2" xfId="11647" xr:uid="{8DC1412A-0C84-47F6-9FF5-5B6BF7837CA5}"/>
    <cellStyle name="Comma 182 4 3 2 2 3 3" xfId="14742" xr:uid="{55427435-A165-49B6-B1E0-C6C1881AC395}"/>
    <cellStyle name="Comma 182 4 3 2 3" xfId="5550" xr:uid="{58A10C18-8220-46E1-890A-BA658C82AE5A}"/>
    <cellStyle name="Comma 182 4 3 2 3 2" xfId="9694" xr:uid="{2FF014B6-5557-43D2-A149-F1B7C46B97E6}"/>
    <cellStyle name="Comma 182 4 3 2 3 2 2" xfId="12952" xr:uid="{BC6D983F-B41B-464A-9B8F-9A2463C331F1}"/>
    <cellStyle name="Comma 182 4 3 2 3 2 3" xfId="16047" xr:uid="{90C41AC5-BE12-4B53-A06D-E46876DFA66F}"/>
    <cellStyle name="Comma 182 4 3 2 3 3" xfId="7314" xr:uid="{11DB6EAC-7D8E-4B7D-8C3B-63061F8F7F0B}"/>
    <cellStyle name="Comma 182 4 3 2 4" xfId="3643" xr:uid="{EDEA464F-2DC3-4FA8-B1CF-45926D677998}"/>
    <cellStyle name="Comma 182 4 3 2 4 2" xfId="11408" xr:uid="{15B466D9-332D-4A77-84E9-74495E0B92C4}"/>
    <cellStyle name="Comma 182 4 3 2 4 3" xfId="14503" xr:uid="{6B68FB90-0ACD-49ED-B680-EBFBFF829C00}"/>
    <cellStyle name="Comma 182 4 3 3" xfId="1486" xr:uid="{AB8FA7D0-4A21-445F-A2E8-A7D64426F65E}"/>
    <cellStyle name="Comma 182 4 3 3 2" xfId="2491" xr:uid="{41204E76-04E2-4FCA-9615-F56BAD479998}"/>
    <cellStyle name="Comma 182 4 3 3 2 2" xfId="6252" xr:uid="{8A6176A7-7BD9-422D-B828-323211126288}"/>
    <cellStyle name="Comma 182 4 3 3 2 2 2" xfId="10343" xr:uid="{2C4E4D65-1D64-48A8-8A32-909E7C564784}"/>
    <cellStyle name="Comma 182 4 3 3 2 2 2 2" xfId="13475" xr:uid="{91CAA43A-2D06-457D-BD98-2FC5CCE90679}"/>
    <cellStyle name="Comma 182 4 3 3 2 2 2 3" xfId="16570" xr:uid="{B492DF1B-46CA-4412-9885-FFD2F1491451}"/>
    <cellStyle name="Comma 182 4 3 3 2 2 3" xfId="7837" xr:uid="{2BCECA20-016D-49BC-B031-4C5F57599433}"/>
    <cellStyle name="Comma 182 4 3 3 2 3" xfId="4166" xr:uid="{572DD05C-82F0-4947-9A59-C12A080FCCEF}"/>
    <cellStyle name="Comma 182 4 3 3 2 3 2" xfId="11931" xr:uid="{3ABCBCDF-94F9-480C-BE89-B3711D14C78E}"/>
    <cellStyle name="Comma 182 4 3 3 2 3 3" xfId="15026" xr:uid="{338AFC0F-97CF-4BA8-9012-2D7EBA799F45}"/>
    <cellStyle name="Comma 182 4 3 3 3" xfId="5339" xr:uid="{DDCAF66B-28C8-4C17-9AC2-89297CEFE232}"/>
    <cellStyle name="Comma 182 4 3 3 3 2" xfId="9485" xr:uid="{6C7E1F25-8AA9-4653-92F5-979A0449A6C3}"/>
    <cellStyle name="Comma 182 4 3 3 3 2 2" xfId="12748" xr:uid="{B77B3E5B-86DB-48C2-A2EF-B4163D8E2807}"/>
    <cellStyle name="Comma 182 4 3 3 3 2 3" xfId="15843" xr:uid="{317BE282-3C86-4992-9230-FB76605894B0}"/>
    <cellStyle name="Comma 182 4 3 3 3 3" xfId="7110" xr:uid="{08CEBFEB-3B52-4097-AEED-6F64529DDF10}"/>
    <cellStyle name="Comma 182 4 3 3 4" xfId="3439" xr:uid="{947BF5C8-2F40-45DC-9A13-8AD9CC7E3B76}"/>
    <cellStyle name="Comma 182 4 3 3 4 2" xfId="11204" xr:uid="{1E579F67-4468-40FA-8AE4-9577BB81085B}"/>
    <cellStyle name="Comma 182 4 3 3 4 3" xfId="14299" xr:uid="{BCA82DE4-E0A9-4C56-BB26-01A53AE16729}"/>
    <cellStyle name="Comma 182 4 3 4" xfId="1916" xr:uid="{95162418-6C03-4129-A256-19A62843FA18}"/>
    <cellStyle name="Comma 182 4 3 4 2" xfId="5732" xr:uid="{C76B7847-3556-4663-B3BE-790B7B60F79B}"/>
    <cellStyle name="Comma 182 4 3 4 2 2" xfId="9824" xr:uid="{741A4670-9A58-467B-8DA9-7864CCB47C2A}"/>
    <cellStyle name="Comma 182 4 3 4 2 2 2" xfId="13074" xr:uid="{3E2027D7-2734-4D0B-80F1-1E81E5424354}"/>
    <cellStyle name="Comma 182 4 3 4 2 2 3" xfId="16169" xr:uid="{A3E4C0DE-CD30-4F29-AA5A-FBDE7D7B1E9A}"/>
    <cellStyle name="Comma 182 4 3 4 2 3" xfId="7436" xr:uid="{5EF0E003-8B02-45B8-8CED-F247179224CD}"/>
    <cellStyle name="Comma 182 4 3 4 3" xfId="3765" xr:uid="{EE066002-405E-473A-9650-C1DB06B70D0C}"/>
    <cellStyle name="Comma 182 4 3 4 3 2" xfId="11530" xr:uid="{1BFCFCAE-3BF9-428F-BB0A-E8962B1984ED}"/>
    <cellStyle name="Comma 182 4 3 4 3 3" xfId="14625" xr:uid="{D3C52BD0-1A8F-4C16-9060-357839FCBAF6}"/>
    <cellStyle name="Comma 182 4 3 5" xfId="5155" xr:uid="{58A00EA2-B6C5-4C0F-AB41-F5EB57C97103}"/>
    <cellStyle name="Comma 182 4 3 5 2" xfId="9301" xr:uid="{4C8C4211-FF33-4E46-B9FF-567CF15D83EE}"/>
    <cellStyle name="Comma 182 4 3 5 2 2" xfId="12628" xr:uid="{BABA00B8-BDD7-47BD-AD08-C6664CBE63F2}"/>
    <cellStyle name="Comma 182 4 3 5 2 3" xfId="15723" xr:uid="{5A338E86-799F-49FE-8F66-F2DEC3E70231}"/>
    <cellStyle name="Comma 182 4 3 5 3" xfId="6991" xr:uid="{18E201E5-1625-4634-BADD-3B4E420F60C0}"/>
    <cellStyle name="Comma 182 4 3 6" xfId="3320" xr:uid="{4BADB684-F239-4C18-A628-3E98223C7515}"/>
    <cellStyle name="Comma 182 4 3 6 2" xfId="11085" xr:uid="{1EB11C2D-C3D9-416E-9A65-9D28A7D009DC}"/>
    <cellStyle name="Comma 182 4 3 6 3" xfId="14180" xr:uid="{B45E9B13-8E02-4E7C-87B4-0E7A5684CE56}"/>
    <cellStyle name="Comma 182 4 4" xfId="1331" xr:uid="{EE946A96-55DE-4A8E-8D46-CB311DE4C890}"/>
    <cellStyle name="Comma 182 4 4 2" xfId="1715" xr:uid="{50480D85-842C-496B-9BA9-41F3B230A140}"/>
    <cellStyle name="Comma 182 4 4 2 2" xfId="2048" xr:uid="{769136A4-22C7-4EB5-A148-E522D61BB621}"/>
    <cellStyle name="Comma 182 4 4 2 2 2" xfId="5864" xr:uid="{C843362E-92A0-46EA-A1B3-25113ED80C9E}"/>
    <cellStyle name="Comma 182 4 4 2 2 2 2" xfId="9956" xr:uid="{9C7D4E94-8010-486D-AB37-FA217FEA4B09}"/>
    <cellStyle name="Comma 182 4 4 2 2 2 2 2" xfId="13206" xr:uid="{CCA6232C-185F-4CBA-9742-B811EF972D96}"/>
    <cellStyle name="Comma 182 4 4 2 2 2 2 3" xfId="16301" xr:uid="{FB9E9889-94B2-41EC-9D91-453A5FAF8E5A}"/>
    <cellStyle name="Comma 182 4 4 2 2 2 3" xfId="7568" xr:uid="{DF118A7D-F9A4-482E-A2B9-06733D7B32D0}"/>
    <cellStyle name="Comma 182 4 4 2 2 3" xfId="3897" xr:uid="{DE3A2DB6-A4ED-476F-921B-F1549EBBDC2C}"/>
    <cellStyle name="Comma 182 4 4 2 2 3 2" xfId="11662" xr:uid="{A8858665-26BE-4B5E-88D3-BC1838ABEF6C}"/>
    <cellStyle name="Comma 182 4 4 2 2 3 3" xfId="14757" xr:uid="{70109480-53F5-46C8-988F-00FE3B7DE2FD}"/>
    <cellStyle name="Comma 182 4 4 2 3" xfId="5568" xr:uid="{9308EA49-B2FD-41B1-A1BF-60AF83D7860E}"/>
    <cellStyle name="Comma 182 4 4 2 3 2" xfId="9712" xr:uid="{9882E801-EF1F-4AFF-AA8D-C6E0DB1AF00F}"/>
    <cellStyle name="Comma 182 4 4 2 3 2 2" xfId="12970" xr:uid="{A3B1DD3D-A190-4FF3-B914-9E32E8E7BCF3}"/>
    <cellStyle name="Comma 182 4 4 2 3 2 3" xfId="16065" xr:uid="{4C41AD06-3BC1-480D-8322-7E9F19B8612A}"/>
    <cellStyle name="Comma 182 4 4 2 3 3" xfId="7332" xr:uid="{2579970D-83D9-43A4-830D-B252ECD17004}"/>
    <cellStyle name="Comma 182 4 4 2 4" xfId="3661" xr:uid="{31A914D3-71DD-484D-BA5A-78B8E3B4A673}"/>
    <cellStyle name="Comma 182 4 4 2 4 2" xfId="11426" xr:uid="{9961410F-98CD-449F-83B4-AAEC8024A5E1}"/>
    <cellStyle name="Comma 182 4 4 2 4 3" xfId="14521" xr:uid="{3BA2C5B3-FC16-4957-AF5D-58C4634CAF75}"/>
    <cellStyle name="Comma 182 4 4 3" xfId="1503" xr:uid="{DEF08D3E-620C-4459-A39A-16E917DF490F}"/>
    <cellStyle name="Comma 182 4 4 3 2" xfId="2508" xr:uid="{F626BD0B-FB90-4463-8B4E-440E1B41C862}"/>
    <cellStyle name="Comma 182 4 4 3 2 2" xfId="6269" xr:uid="{CC2ECED3-B15C-4675-8607-175BCDFA4CC4}"/>
    <cellStyle name="Comma 182 4 4 3 2 2 2" xfId="10360" xr:uid="{053364F1-6676-441A-A796-9E14AE39C12D}"/>
    <cellStyle name="Comma 182 4 4 3 2 2 2 2" xfId="13492" xr:uid="{7729615D-260B-4788-96E5-65E20310785B}"/>
    <cellStyle name="Comma 182 4 4 3 2 2 2 3" xfId="16587" xr:uid="{7A456B78-4BE9-4EFB-AF1D-4AC56C2CE301}"/>
    <cellStyle name="Comma 182 4 4 3 2 2 3" xfId="7854" xr:uid="{98E62F31-BFF7-42CF-AE0C-8934BFBA2896}"/>
    <cellStyle name="Comma 182 4 4 3 2 3" xfId="4183" xr:uid="{E3E97BD6-0FE0-4AAD-9C6D-2382F74DA1FA}"/>
    <cellStyle name="Comma 182 4 4 3 2 3 2" xfId="11948" xr:uid="{F38C9B81-6252-4505-8FCA-0A0395B79750}"/>
    <cellStyle name="Comma 182 4 4 3 2 3 3" xfId="15043" xr:uid="{7755F6B5-EAF2-41BB-AA61-4B557C78779E}"/>
    <cellStyle name="Comma 182 4 4 3 3" xfId="5356" xr:uid="{41F36C29-C366-41C8-B886-2CAC0720EBB8}"/>
    <cellStyle name="Comma 182 4 4 3 3 2" xfId="9502" xr:uid="{2F450C80-DE75-4961-8F97-AAB5682C6D85}"/>
    <cellStyle name="Comma 182 4 4 3 3 2 2" xfId="12765" xr:uid="{175B516F-59B6-49E6-9898-0089DA6D39CC}"/>
    <cellStyle name="Comma 182 4 4 3 3 2 3" xfId="15860" xr:uid="{B3922935-C5BB-41CD-8D12-9E28D80E863A}"/>
    <cellStyle name="Comma 182 4 4 3 3 3" xfId="7127" xr:uid="{45602AEC-42FC-4197-A62D-F197324257E4}"/>
    <cellStyle name="Comma 182 4 4 3 4" xfId="3456" xr:uid="{E1C32554-3185-4A65-A314-2F6DDFD4F917}"/>
    <cellStyle name="Comma 182 4 4 3 4 2" xfId="11221" xr:uid="{AF315650-421D-406D-82F4-B8CE8CE22E86}"/>
    <cellStyle name="Comma 182 4 4 3 4 3" xfId="14316" xr:uid="{200CA533-CD32-4F33-A850-50F0C42822E6}"/>
    <cellStyle name="Comma 182 4 4 4" xfId="1932" xr:uid="{3A6A00CE-7819-4866-9029-AA5EDA8C1E72}"/>
    <cellStyle name="Comma 182 4 4 4 2" xfId="5748" xr:uid="{6BA3288E-7C3A-4D8C-ABC7-1381D90D64EE}"/>
    <cellStyle name="Comma 182 4 4 4 2 2" xfId="9840" xr:uid="{EEECDEDC-0A57-4B1D-BE02-D14B29D7BE7B}"/>
    <cellStyle name="Comma 182 4 4 4 2 2 2" xfId="13090" xr:uid="{F302FB6A-1909-44BF-A4F3-3E444DEAA8A7}"/>
    <cellStyle name="Comma 182 4 4 4 2 2 3" xfId="16185" xr:uid="{720271A8-1340-4C31-A6C7-416374B98019}"/>
    <cellStyle name="Comma 182 4 4 4 2 3" xfId="7452" xr:uid="{334A8779-9C3E-4C4E-893A-E12077713173}"/>
    <cellStyle name="Comma 182 4 4 4 3" xfId="3781" xr:uid="{70ACFF7E-9A6F-4BFE-9723-83D736900278}"/>
    <cellStyle name="Comma 182 4 4 4 3 2" xfId="11546" xr:uid="{E4E9B2EF-4D99-4DDF-949E-F9382AEEDB7F}"/>
    <cellStyle name="Comma 182 4 4 4 3 3" xfId="14641" xr:uid="{B6930CC4-0A11-4D96-B51F-E28DBF5BC887}"/>
    <cellStyle name="Comma 182 4 4 5" xfId="5184" xr:uid="{29B71146-1772-4B0F-A099-40AD4D238A3D}"/>
    <cellStyle name="Comma 182 4 4 5 2" xfId="9330" xr:uid="{34400676-A947-492C-8006-335CC7644C99}"/>
    <cellStyle name="Comma 182 4 4 5 2 2" xfId="12657" xr:uid="{0C14FF73-56FA-4841-A7B1-8DB135EE214D}"/>
    <cellStyle name="Comma 182 4 4 5 2 3" xfId="15752" xr:uid="{147DA3E9-6C43-4980-AE32-F0CBE6EF0C0A}"/>
    <cellStyle name="Comma 182 4 4 5 3" xfId="7020" xr:uid="{22884D4B-5F6E-426F-9429-4C065F0A8A31}"/>
    <cellStyle name="Comma 182 4 4 6" xfId="3349" xr:uid="{6C395F3D-0531-4D6A-8BD3-14753212CD39}"/>
    <cellStyle name="Comma 182 4 4 6 2" xfId="11114" xr:uid="{7A704F94-B272-4D57-892C-4FE3B2C115FF}"/>
    <cellStyle name="Comma 182 4 4 6 3" xfId="14209" xr:uid="{96D4587B-DFFF-44FD-880F-132778CF3E1B}"/>
    <cellStyle name="Comma 182 4 5" xfId="1164" xr:uid="{B40C918A-7AD9-4C5A-B1D1-AC08189BE19B}"/>
    <cellStyle name="Comma 182 4 5 2" xfId="1602" xr:uid="{DC9E6598-2C99-457A-8E93-8763E5E3DDC1}"/>
    <cellStyle name="Comma 182 4 5 2 2" xfId="2564" xr:uid="{7E8933FC-03FD-469F-915F-C7998CD10066}"/>
    <cellStyle name="Comma 182 4 5 2 2 2" xfId="6325" xr:uid="{DF7BF33F-28F7-4253-A136-C92ED02A90FD}"/>
    <cellStyle name="Comma 182 4 5 2 2 2 2" xfId="10416" xr:uid="{C6D89448-DDA4-4490-826E-A60D0D45F73D}"/>
    <cellStyle name="Comma 182 4 5 2 2 2 2 2" xfId="13542" xr:uid="{849CE2B6-EAD1-4911-8BDA-D9A6F50BB5F8}"/>
    <cellStyle name="Comma 182 4 5 2 2 2 2 3" xfId="16637" xr:uid="{6F0820A7-DB81-4499-AAF5-1A1818465D64}"/>
    <cellStyle name="Comma 182 4 5 2 2 2 3" xfId="7904" xr:uid="{D39A3204-3018-4928-9532-7060613C1F08}"/>
    <cellStyle name="Comma 182 4 5 2 2 3" xfId="4233" xr:uid="{B0F96010-B2B7-4FBC-813A-07FF5E4758A5}"/>
    <cellStyle name="Comma 182 4 5 2 2 3 2" xfId="11998" xr:uid="{00F2DD76-407B-4B36-8714-3EB65916B6A4}"/>
    <cellStyle name="Comma 182 4 5 2 2 3 3" xfId="15093" xr:uid="{3C495B30-C435-4BF2-9F7F-94446959FECD}"/>
    <cellStyle name="Comma 182 4 5 2 3" xfId="5455" xr:uid="{D02F5850-48F0-495C-BC2E-F1CE49BCF9FF}"/>
    <cellStyle name="Comma 182 4 5 2 3 2" xfId="9600" xr:uid="{5637A5C6-1A8F-4F9B-AE70-0711ECF0868A}"/>
    <cellStyle name="Comma 182 4 5 2 3 2 2" xfId="12858" xr:uid="{BE516C8A-2625-40FA-93C1-45DF1941845B}"/>
    <cellStyle name="Comma 182 4 5 2 3 2 3" xfId="15953" xr:uid="{206E7893-1C23-4B7D-8BE3-3B33B04C063F}"/>
    <cellStyle name="Comma 182 4 5 2 3 3" xfId="7220" xr:uid="{878814DD-DE42-468D-8E20-E5869D73DBAD}"/>
    <cellStyle name="Comma 182 4 5 2 4" xfId="3549" xr:uid="{36F521C5-A0FD-4817-B65B-CA5646363A5B}"/>
    <cellStyle name="Comma 182 4 5 2 4 2" xfId="11314" xr:uid="{9468FB93-267B-465B-A4C3-F2291DA72903}"/>
    <cellStyle name="Comma 182 4 5 2 4 3" xfId="14409" xr:uid="{610D5430-F153-4FD7-9F7B-4BD8CEB32E2E}"/>
    <cellStyle name="Comma 182 4 5 3" xfId="1884" xr:uid="{08F04AC8-C11C-48D1-8313-7BE044E3153D}"/>
    <cellStyle name="Comma 182 4 5 3 2" xfId="5700" xr:uid="{9131D625-A51F-44DA-84AA-42A36AC36831}"/>
    <cellStyle name="Comma 182 4 5 3 2 2" xfId="9792" xr:uid="{567B46C6-32D5-4334-8CA6-893255CA1D74}"/>
    <cellStyle name="Comma 182 4 5 3 2 2 2" xfId="13042" xr:uid="{711BA2F8-CC0B-4C9D-8702-5863142CCAF6}"/>
    <cellStyle name="Comma 182 4 5 3 2 2 3" xfId="16137" xr:uid="{97B0AE89-0D03-4990-AD4A-A2490E2850A6}"/>
    <cellStyle name="Comma 182 4 5 3 2 3" xfId="7404" xr:uid="{077E7661-1F57-4F00-B26A-7FAC8AFDDB46}"/>
    <cellStyle name="Comma 182 4 5 3 3" xfId="3733" xr:uid="{E266055B-A3BA-4B59-B143-A65DEC106359}"/>
    <cellStyle name="Comma 182 4 5 3 3 2" xfId="11498" xr:uid="{17FE1DF5-E155-4E55-AAEB-C71223479E3F}"/>
    <cellStyle name="Comma 182 4 5 3 3 3" xfId="14593" xr:uid="{27EAC42A-4805-46D7-80F8-0F674BFA19A0}"/>
    <cellStyle name="Comma 182 4 5 4" xfId="5043" xr:uid="{C45F1451-00D5-4099-B745-457F3EFF64F6}"/>
    <cellStyle name="Comma 182 4 5 4 2" xfId="9190" xr:uid="{C5B23E11-58B8-488F-913B-4FF5F9BAC0AD}"/>
    <cellStyle name="Comma 182 4 5 4 2 2" xfId="12532" xr:uid="{BF5E6B3B-64A8-4F54-BCB3-2E13DF01F4B2}"/>
    <cellStyle name="Comma 182 4 5 4 2 3" xfId="15627" xr:uid="{B9E77E2D-1AA9-4708-8668-1BDDA8F2C9DC}"/>
    <cellStyle name="Comma 182 4 5 4 3" xfId="6895" xr:uid="{5B521F87-0551-488E-BC7D-BA002A850A79}"/>
    <cellStyle name="Comma 182 4 5 5" xfId="3224" xr:uid="{900FDB7C-02B2-4B3A-AF3B-892C50DB5F4F}"/>
    <cellStyle name="Comma 182 4 5 5 2" xfId="10989" xr:uid="{863C143E-790B-4C7B-9E66-7FCBD6B19359}"/>
    <cellStyle name="Comma 182 4 5 5 3" xfId="14084" xr:uid="{453CBE1F-FD61-44CD-9E82-D46B645225A4}"/>
    <cellStyle name="Comma 182 4 6" xfId="1433" xr:uid="{4B8EA76D-A7FD-49C0-BA28-19607F25A687}"/>
    <cellStyle name="Comma 182 4 6 2" xfId="2438" xr:uid="{1A91B34B-70B3-48D7-94B4-2229549CF6BB}"/>
    <cellStyle name="Comma 182 4 6 2 2" xfId="6199" xr:uid="{0090D2A8-2916-4D43-90CC-4C6D59E4A589}"/>
    <cellStyle name="Comma 182 4 6 2 2 2" xfId="10290" xr:uid="{DD094BE6-7F39-42DA-90FE-FCD4A5A9C570}"/>
    <cellStyle name="Comma 182 4 6 2 2 2 2" xfId="13438" xr:uid="{D900947B-61C5-45F1-8769-6D43ECAD9DDA}"/>
    <cellStyle name="Comma 182 4 6 2 2 2 3" xfId="16533" xr:uid="{6F3A29B6-9713-4520-9D89-6237189F2F1F}"/>
    <cellStyle name="Comma 182 4 6 2 2 3" xfId="7800" xr:uid="{1169F6F6-35E7-450C-9C8F-11CE296C5C22}"/>
    <cellStyle name="Comma 182 4 6 2 3" xfId="4129" xr:uid="{277108C5-8703-49DE-9AFA-9477009B3F9C}"/>
    <cellStyle name="Comma 182 4 6 2 3 2" xfId="11894" xr:uid="{19263416-30B1-4854-BDFB-F31CC729E4B5}"/>
    <cellStyle name="Comma 182 4 6 2 3 3" xfId="14989" xr:uid="{1D8204DD-6B3E-4531-85FE-EEFC894BA43A}"/>
    <cellStyle name="Comma 182 4 6 3" xfId="5286" xr:uid="{2CED2CBE-CDB3-407B-BFFA-A04755F5D76E}"/>
    <cellStyle name="Comma 182 4 6 3 2" xfId="9432" xr:uid="{ED58A004-B3BC-4AC0-9DBD-BC15923B7387}"/>
    <cellStyle name="Comma 182 4 6 3 2 2" xfId="12711" xr:uid="{6A4F91D8-433D-4A06-ADE7-0F2BC6268984}"/>
    <cellStyle name="Comma 182 4 6 3 2 3" xfId="15806" xr:uid="{09B5BC88-919C-4D42-B306-68D8A961FFDE}"/>
    <cellStyle name="Comma 182 4 6 3 3" xfId="7073" xr:uid="{F1BBFF95-BD3D-4F06-A32C-93CB74DE9A17}"/>
    <cellStyle name="Comma 182 4 6 4" xfId="3402" xr:uid="{DA7B2989-7B74-4443-AD51-56BCDF50E0C2}"/>
    <cellStyle name="Comma 182 4 6 4 2" xfId="11167" xr:uid="{CF18B48E-9357-4E04-BCCC-F34EB17FF79E}"/>
    <cellStyle name="Comma 182 4 6 4 3" xfId="14262" xr:uid="{38F0C313-159D-4A48-97F2-34BA39337815}"/>
    <cellStyle name="Comma 182 4 7" xfId="992" xr:uid="{9AD03096-E59E-4206-95C6-6F935CCB54E1}"/>
    <cellStyle name="Comma 182 4 7 2" xfId="4897" xr:uid="{090F53C3-1C0C-4570-9710-37FF08A1A51F}"/>
    <cellStyle name="Comma 182 4 7 2 2" xfId="9044" xr:uid="{754B853E-4A8A-453C-B7A3-3DA14A917CDA}"/>
    <cellStyle name="Comma 182 4 7 2 2 2" xfId="12435" xr:uid="{A62C8E61-B700-4C31-84D8-BBE599C1AC4E}"/>
    <cellStyle name="Comma 182 4 7 2 2 3" xfId="15530" xr:uid="{17B1670C-1F9A-4BDD-AEA8-7D0E721EF217}"/>
    <cellStyle name="Comma 182 4 7 2 3" xfId="6798" xr:uid="{4B5CB82A-3131-49DF-A3B3-5550953599D5}"/>
    <cellStyle name="Comma 182 4 7 3" xfId="3127" xr:uid="{69573C02-1D38-4AF9-8094-C128498B113A}"/>
    <cellStyle name="Comma 182 4 7 3 2" xfId="10892" xr:uid="{FEB55730-8DB6-4792-B05E-8D6DDD7D0F2B}"/>
    <cellStyle name="Comma 182 4 7 3 3" xfId="13987" xr:uid="{628D4F7A-B298-4494-8A73-AED711A9808D}"/>
    <cellStyle name="Comma 182 4 8" xfId="1768" xr:uid="{B225A854-A6A0-4D85-A779-56D4DEDB370C}"/>
    <cellStyle name="Comma 182 4 8 2" xfId="5593" xr:uid="{76E014B8-8C1D-4B7E-9D4E-CE75F52D52D1}"/>
    <cellStyle name="Comma 182 4 8 2 2" xfId="9737" xr:uid="{43B46568-64A8-4971-9004-571636E7406A}"/>
    <cellStyle name="Comma 182 4 8 2 2 2" xfId="12990" xr:uid="{025C34BA-A86D-40AE-ADA0-978CC303457E}"/>
    <cellStyle name="Comma 182 4 8 2 2 3" xfId="16085" xr:uid="{A1C36071-B978-47FA-A13D-EEF9EEE71F4A}"/>
    <cellStyle name="Comma 182 4 8 2 3" xfId="7352" xr:uid="{6935E90D-223D-41EA-BCCA-0CE1D7D0634A}"/>
    <cellStyle name="Comma 182 4 8 3" xfId="3681" xr:uid="{7688A203-E320-429C-A3C7-6E1507E8AEC6}"/>
    <cellStyle name="Comma 182 4 8 3 2" xfId="11446" xr:uid="{5F3F9C5C-A535-4162-87DB-25A948AEA2B0}"/>
    <cellStyle name="Comma 182 4 8 3 3" xfId="14541" xr:uid="{087EF203-D1C0-4D08-9092-747151B3E8A9}"/>
    <cellStyle name="Comma 182 4 9" xfId="2168" xr:uid="{F9A0F535-A95E-4F93-A516-8203D012B673}"/>
    <cellStyle name="Comma 182 4 9 2" xfId="5949" xr:uid="{7CDBAC4E-A7B0-4297-A1F4-8AC22202FA36}"/>
    <cellStyle name="Comma 182 4 9 2 2" xfId="10040" xr:uid="{5D3A134F-26C2-46D5-B578-6B9B56DDE81E}"/>
    <cellStyle name="Comma 182 4 9 2 2 2" xfId="13280" xr:uid="{24CF41FD-BB75-42E5-A4ED-B7B8C02E6458}"/>
    <cellStyle name="Comma 182 4 9 2 2 3" xfId="16375" xr:uid="{6D2C807E-1856-494E-99AE-D0C1452CDDCD}"/>
    <cellStyle name="Comma 182 4 9 2 3" xfId="7642" xr:uid="{3844A6BC-D695-436B-8067-FB3B3499164C}"/>
    <cellStyle name="Comma 182 4 9 3" xfId="3971" xr:uid="{37F49A3A-0DF2-4353-B221-8C0EE10808B6}"/>
    <cellStyle name="Comma 182 4 9 3 2" xfId="11736" xr:uid="{D7292F79-59C3-4264-A64D-555E45D4D248}"/>
    <cellStyle name="Comma 182 4 9 3 3" xfId="14831" xr:uid="{4851B892-7AE3-431C-9F0C-BB385777870B}"/>
    <cellStyle name="Comma 182 5" xfId="762" xr:uid="{7A51C618-8722-4AD8-ACD5-9553765BCBC7}"/>
    <cellStyle name="Comma 182 5 2" xfId="1713" xr:uid="{E1FAE25F-E6EF-4638-A8A0-752198219F86}"/>
    <cellStyle name="Comma 182 5 2 2" xfId="2046" xr:uid="{CB73E9CA-27FB-4D80-8E69-938EFA2A940B}"/>
    <cellStyle name="Comma 182 5 2 2 2" xfId="5862" xr:uid="{0CDFC71D-61D9-4E44-A783-0B4602586C48}"/>
    <cellStyle name="Comma 182 5 2 2 2 2" xfId="9954" xr:uid="{1E021550-554E-49FD-BA29-24F8564B0D58}"/>
    <cellStyle name="Comma 182 5 2 2 2 2 2" xfId="13204" xr:uid="{5E992BB7-A01E-401E-9336-28FB440D2367}"/>
    <cellStyle name="Comma 182 5 2 2 2 2 3" xfId="16299" xr:uid="{AD518A21-7562-494F-9A29-B81BC7F529C4}"/>
    <cellStyle name="Comma 182 5 2 2 2 3" xfId="7566" xr:uid="{91399EF7-77D4-44AC-BF14-11552C92A301}"/>
    <cellStyle name="Comma 182 5 2 2 3" xfId="3895" xr:uid="{2B9CDFA4-A395-4172-992A-BA218B312684}"/>
    <cellStyle name="Comma 182 5 2 2 3 2" xfId="11660" xr:uid="{12CD84D4-D022-4227-92E1-393F4D31726F}"/>
    <cellStyle name="Comma 182 5 2 2 3 3" xfId="14755" xr:uid="{6A728E2D-6FCE-4B01-BD12-59F723AE5A18}"/>
    <cellStyle name="Comma 182 5 2 3" xfId="5566" xr:uid="{47DD8E22-E6A5-4203-A46C-7ABDE6337844}"/>
    <cellStyle name="Comma 182 5 2 3 2" xfId="9710" xr:uid="{BF62383B-257D-4DDF-9AEC-A0DFC8ABA98F}"/>
    <cellStyle name="Comma 182 5 2 3 2 2" xfId="12968" xr:uid="{FD7C88CE-1D73-4B81-BA86-6ACA3228FB53}"/>
    <cellStyle name="Comma 182 5 2 3 2 3" xfId="16063" xr:uid="{938E6423-9EDB-45C1-B05F-6CBB585C8AD8}"/>
    <cellStyle name="Comma 182 5 2 3 3" xfId="7330" xr:uid="{2B353395-3F70-4BE4-9071-C81AAADCC05B}"/>
    <cellStyle name="Comma 182 5 2 4" xfId="3659" xr:uid="{5059932D-7C86-4A4E-9A51-E06100CC3321}"/>
    <cellStyle name="Comma 182 5 2 4 2" xfId="11424" xr:uid="{0AE1B7DF-9943-49C8-901B-EECA8DD4C0E0}"/>
    <cellStyle name="Comma 182 5 2 4 3" xfId="14519" xr:uid="{70DEA453-AFC9-432C-BE50-EE66657A3918}"/>
    <cellStyle name="Comma 182 5 3" xfId="1497" xr:uid="{56977CD5-0087-44F7-A462-D7FD62F7F648}"/>
    <cellStyle name="Comma 182 5 3 2" xfId="2502" xr:uid="{297A02A0-C6A3-46DE-A8CA-D80AA4518C38}"/>
    <cellStyle name="Comma 182 5 3 2 2" xfId="6263" xr:uid="{59CB22CF-78C6-4048-98F9-3D0EC0CC14FE}"/>
    <cellStyle name="Comma 182 5 3 2 2 2" xfId="10354" xr:uid="{0E93B8ED-C06C-4E4F-B98C-D3C547FE8E82}"/>
    <cellStyle name="Comma 182 5 3 2 2 2 2" xfId="13486" xr:uid="{5D56805B-C155-43C7-B352-06B22DF70124}"/>
    <cellStyle name="Comma 182 5 3 2 2 2 3" xfId="16581" xr:uid="{DF878084-8663-4F52-B54E-37412FB80D1B}"/>
    <cellStyle name="Comma 182 5 3 2 2 3" xfId="7848" xr:uid="{80B991D9-7A09-4FCD-8F24-907A1CE271EA}"/>
    <cellStyle name="Comma 182 5 3 2 3" xfId="4177" xr:uid="{0026CCA3-B8C1-4429-9C76-F1A070892418}"/>
    <cellStyle name="Comma 182 5 3 2 3 2" xfId="11942" xr:uid="{816AE452-CCCC-4004-B229-2099BFFCB0E1}"/>
    <cellStyle name="Comma 182 5 3 2 3 3" xfId="15037" xr:uid="{D63F727A-8412-4F30-B207-11EF66FB02F8}"/>
    <cellStyle name="Comma 182 5 3 3" xfId="5350" xr:uid="{9C6FD711-1025-45F8-93B4-48756AE9B48F}"/>
    <cellStyle name="Comma 182 5 3 3 2" xfId="9496" xr:uid="{85B50C5C-A392-4D6C-914A-D1CFF2749D80}"/>
    <cellStyle name="Comma 182 5 3 3 2 2" xfId="12759" xr:uid="{4C325FFD-85F1-4C6F-AD45-615DA149501E}"/>
    <cellStyle name="Comma 182 5 3 3 2 3" xfId="15854" xr:uid="{4E1B5570-43CF-4BFC-85F7-87C97D2C2298}"/>
    <cellStyle name="Comma 182 5 3 3 3" xfId="7121" xr:uid="{E0620B98-8493-4DCB-A3D3-3C23A4CBBC7D}"/>
    <cellStyle name="Comma 182 5 3 4" xfId="3450" xr:uid="{0A809430-12F3-425F-A1A0-01BB0CFE406B}"/>
    <cellStyle name="Comma 182 5 3 4 2" xfId="11215" xr:uid="{4D26FB22-2C07-4BC7-A521-269A08EB526D}"/>
    <cellStyle name="Comma 182 5 3 4 3" xfId="14310" xr:uid="{DBA7CCD8-EC74-4BD4-869E-E799399FF993}"/>
    <cellStyle name="Comma 182 5 4" xfId="1324" xr:uid="{A36038CA-D9B1-4B48-B492-DA2907E72CB9}"/>
    <cellStyle name="Comma 182 5 4 2" xfId="5178" xr:uid="{02E7DA4E-0196-4FE2-BEA6-02BC6FD41302}"/>
    <cellStyle name="Comma 182 5 4 2 2" xfId="9324" xr:uid="{B0346163-C2AA-43FD-BA0A-8E6739957369}"/>
    <cellStyle name="Comma 182 5 4 2 2 2" xfId="12651" xr:uid="{0976D8EE-C77D-4570-A9EE-08DCB2ED4C97}"/>
    <cellStyle name="Comma 182 5 4 2 2 3" xfId="15746" xr:uid="{A6026D04-C22C-439E-97C7-DB71BC461238}"/>
    <cellStyle name="Comma 182 5 4 2 3" xfId="7014" xr:uid="{0F300304-86F8-4897-B3E7-E873F79E2053}"/>
    <cellStyle name="Comma 182 5 4 3" xfId="3343" xr:uid="{87464BD4-BA42-49CD-ABEA-8ABCA561CB91}"/>
    <cellStyle name="Comma 182 5 4 3 2" xfId="11108" xr:uid="{53D2998F-C43E-4B6E-952E-687CACC47439}"/>
    <cellStyle name="Comma 182 5 4 3 3" xfId="14203" xr:uid="{482DC54C-5FF5-4DE9-BC1A-CCB15456E302}"/>
    <cellStyle name="Comma 182 5 5" xfId="2351" xr:uid="{FEE2FF11-427D-4629-9802-7A9BF117A5D5}"/>
    <cellStyle name="Comma 182 5 5 2" xfId="6112" xr:uid="{A01C8408-CA39-48FF-9E79-2385E82D4DCE}"/>
    <cellStyle name="Comma 182 5 5 2 2" xfId="10203" xr:uid="{9DE1A6DE-D422-4A58-910A-9929B00B8119}"/>
    <cellStyle name="Comma 182 5 5 2 2 2" xfId="13394" xr:uid="{20C79F7C-F684-40C9-83B0-FEFF1B40A9C0}"/>
    <cellStyle name="Comma 182 5 5 2 2 3" xfId="16489" xr:uid="{C16714B4-F231-4D70-B95F-321B0E0693F9}"/>
    <cellStyle name="Comma 182 5 5 2 3" xfId="7756" xr:uid="{B3208764-89D1-404A-9F06-F34E42317656}"/>
    <cellStyle name="Comma 182 5 5 3" xfId="4085" xr:uid="{94B79B40-8322-495E-97DB-CB91B4BD7857}"/>
    <cellStyle name="Comma 182 5 5 3 2" xfId="11850" xr:uid="{E51BB53D-A4F6-4633-AA98-F1568C6A2D46}"/>
    <cellStyle name="Comma 182 5 5 3 3" xfId="14945" xr:uid="{E8F2D3A4-45B6-45AA-B622-37F26F37A29D}"/>
    <cellStyle name="Comma 182 5 6" xfId="4817" xr:uid="{99320757-F8B6-444A-B676-429D38D371F9}"/>
    <cellStyle name="Comma 182 5 6 2" xfId="8964" xr:uid="{06663CA8-5350-40CC-9EA6-9B57E516BB43}"/>
    <cellStyle name="Comma 182 5 6 2 2" xfId="12372" xr:uid="{ADBE0ADE-00D8-4398-8ECE-C0C31E908225}"/>
    <cellStyle name="Comma 182 5 6 2 3" xfId="15467" xr:uid="{AC84FB1F-E149-4E23-AE20-54D7D53D291B}"/>
    <cellStyle name="Comma 182 5 6 3" xfId="6735" xr:uid="{11C448A1-912F-441F-AEA2-3E10E9AF6CDB}"/>
    <cellStyle name="Comma 182 5 7" xfId="3064" xr:uid="{7A24A774-74DC-40B8-B0BB-1A5E58F0B5E0}"/>
    <cellStyle name="Comma 182 5 7 2" xfId="10829" xr:uid="{9A909896-42C2-4206-8715-621EEB7C89A7}"/>
    <cellStyle name="Comma 182 5 7 3" xfId="13924" xr:uid="{E99B4335-9908-4747-AF55-02B1E25B9A5E}"/>
    <cellStyle name="Comma 182 6" xfId="889" xr:uid="{1D551ADA-3E36-44AC-827F-D9EC1146A712}"/>
    <cellStyle name="Comma 182 6 2" xfId="1597" xr:uid="{FE12444B-56A8-4F11-951F-2BEF261738E0}"/>
    <cellStyle name="Comma 182 6 2 2" xfId="2559" xr:uid="{3BFCFE35-3740-494A-9F7F-AA7F582C78D9}"/>
    <cellStyle name="Comma 182 6 2 2 2" xfId="6320" xr:uid="{6B1AA7FF-459E-4A74-ADDA-019291EEF75B}"/>
    <cellStyle name="Comma 182 6 2 2 2 2" xfId="10411" xr:uid="{4B062B3F-B0AC-48D0-B0A2-3050466DAA8D}"/>
    <cellStyle name="Comma 182 6 2 2 2 2 2" xfId="13538" xr:uid="{4B211C26-BBB9-4A3C-B204-3CD0D0F63F92}"/>
    <cellStyle name="Comma 182 6 2 2 2 2 3" xfId="16633" xr:uid="{218F477A-49FD-4260-9099-B084ABD3A984}"/>
    <cellStyle name="Comma 182 6 2 2 2 3" xfId="7900" xr:uid="{3888632D-2DDD-4AB1-AEDC-7F7FC7DA59A0}"/>
    <cellStyle name="Comma 182 6 2 2 3" xfId="4229" xr:uid="{364F07A0-074E-479A-B07B-0F0D5F1A8984}"/>
    <cellStyle name="Comma 182 6 2 2 3 2" xfId="11994" xr:uid="{C6DE795C-FC17-4BB1-9231-EFBFCF82F3DD}"/>
    <cellStyle name="Comma 182 6 2 2 3 3" xfId="15089" xr:uid="{F3892256-C50C-41EC-8342-30965A57C204}"/>
    <cellStyle name="Comma 182 6 2 3" xfId="5450" xr:uid="{A6057FBE-8500-48CB-BC73-F4510EF17391}"/>
    <cellStyle name="Comma 182 6 2 3 2" xfId="9595" xr:uid="{E45E6952-A6BE-4967-AF21-9E71FEC9FAA2}"/>
    <cellStyle name="Comma 182 6 2 3 2 2" xfId="12854" xr:uid="{2C613BE7-4456-4A64-BBB7-03C658F20566}"/>
    <cellStyle name="Comma 182 6 2 3 2 3" xfId="15949" xr:uid="{83C87CA2-7762-4376-A3E4-884EF8024E00}"/>
    <cellStyle name="Comma 182 6 2 3 3" xfId="7216" xr:uid="{0CA894AE-848D-40E5-B118-1F248398CFC4}"/>
    <cellStyle name="Comma 182 6 2 4" xfId="3545" xr:uid="{5B98B5A1-E6DF-49B0-B5DA-322E95EE8DE5}"/>
    <cellStyle name="Comma 182 6 2 4 2" xfId="11310" xr:uid="{3903F1C1-15DB-40CD-8984-778732BDEEF3}"/>
    <cellStyle name="Comma 182 6 2 4 3" xfId="14405" xr:uid="{4F48B3F1-1BB5-49A9-9707-C899D1BFA82B}"/>
    <cellStyle name="Comma 182 6 3" xfId="1158" xr:uid="{6C2F5502-1FA5-4405-98D3-C10DA8CFEF5A}"/>
    <cellStyle name="Comma 182 6 3 2" xfId="5038" xr:uid="{FB5424A6-8B85-4F2C-AF9B-31F9BA6B73C7}"/>
    <cellStyle name="Comma 182 6 3 2 2" xfId="9185" xr:uid="{3654E457-1EDC-4D51-BED4-14D2B8FF0B70}"/>
    <cellStyle name="Comma 182 6 3 2 2 2" xfId="12528" xr:uid="{A52FA7B1-807A-4B9B-8F78-C1C45FA812F4}"/>
    <cellStyle name="Comma 182 6 3 2 2 3" xfId="15623" xr:uid="{692E316D-8492-4519-AAB9-DE85DFA63B8A}"/>
    <cellStyle name="Comma 182 6 3 2 3" xfId="6891" xr:uid="{18CA6A96-2A32-4A4C-AA68-83469AC2EBCC}"/>
    <cellStyle name="Comma 182 6 3 3" xfId="3220" xr:uid="{3CA86C0F-DBBD-470F-913F-84B6E326A25B}"/>
    <cellStyle name="Comma 182 6 3 3 2" xfId="10985" xr:uid="{528F8D33-73FA-4854-A5B2-0205697B5589}"/>
    <cellStyle name="Comma 182 6 3 3 3" xfId="14080" xr:uid="{7BDF360A-6FAB-4C23-AD9A-70AFCDE8DBCF}"/>
    <cellStyle name="Comma 182 6 4" xfId="2264" xr:uid="{EE0E233B-895F-49A9-B21C-B488D14CBB99}"/>
    <cellStyle name="Comma 182 6 4 2" xfId="6026" xr:uid="{CB8D8BE0-8DB1-45AC-86F2-CDFB47BD76EF}"/>
    <cellStyle name="Comma 182 6 4 2 2" xfId="10117" xr:uid="{C4BB4FDE-3B62-4C2C-B41C-19B29D694146}"/>
    <cellStyle name="Comma 182 6 4 2 2 2" xfId="13324" xr:uid="{863DAB36-250D-4DF9-B838-711051070652}"/>
    <cellStyle name="Comma 182 6 4 2 2 3" xfId="16419" xr:uid="{E1C01A5E-F461-400E-B9C5-38857AA663A1}"/>
    <cellStyle name="Comma 182 6 4 2 3" xfId="7686" xr:uid="{434A5EAA-DC73-4184-86F9-92A25F3360DA}"/>
    <cellStyle name="Comma 182 6 4 3" xfId="4015" xr:uid="{C02DF9A1-4A6C-4CEF-82D6-6052849511F5}"/>
    <cellStyle name="Comma 182 6 4 3 2" xfId="11780" xr:uid="{5CAC07C8-121E-40D2-8269-18A8780D4338}"/>
    <cellStyle name="Comma 182 6 4 3 3" xfId="14875" xr:uid="{BFDFCD44-463D-4308-A2DA-1D34219AF6A8}"/>
    <cellStyle name="Comma 182 6 5" xfId="4871" xr:uid="{14553B2C-1CD4-4540-918D-3A2A5E69CBD4}"/>
    <cellStyle name="Comma 182 6 5 2" xfId="9018" xr:uid="{E9C468E6-8AE3-4483-89E4-A9A28A5D847D}"/>
    <cellStyle name="Comma 182 6 5 2 2" xfId="12415" xr:uid="{29EFD8B3-6708-4132-87B9-D40F57FC542F}"/>
    <cellStyle name="Comma 182 6 5 2 3" xfId="15510" xr:uid="{4560959B-BED6-459B-9A18-A20A990E0890}"/>
    <cellStyle name="Comma 182 6 5 3" xfId="6778" xr:uid="{D366621B-E73A-459E-9B16-2AA5BAF6168C}"/>
    <cellStyle name="Comma 182 6 6" xfId="3107" xr:uid="{9A0D7887-028F-4BD0-A190-836B4A147790}"/>
    <cellStyle name="Comma 182 6 6 2" xfId="10872" xr:uid="{979E7B70-B415-4996-AB8A-EE55C32FBC76}"/>
    <cellStyle name="Comma 182 6 6 3" xfId="13967" xr:uid="{D6377D15-5A50-463D-9B1F-800AFE1A06C4}"/>
    <cellStyle name="Comma 182 7" xfId="1428" xr:uid="{52A2ACB0-79B3-4F35-8A12-58DE63CA856B}"/>
    <cellStyle name="Comma 182 7 2" xfId="2433" xr:uid="{077DC970-1BE9-41DB-905E-FF7E33DDB2D6}"/>
    <cellStyle name="Comma 182 7 2 2" xfId="6194" xr:uid="{F002B49D-CAA2-4E10-A103-818B6BA02A86}"/>
    <cellStyle name="Comma 182 7 2 2 2" xfId="10285" xr:uid="{DA749478-580C-4B05-BD78-C99126DBCB3E}"/>
    <cellStyle name="Comma 182 7 2 2 2 2" xfId="13434" xr:uid="{7445E3E1-60B0-4598-8D78-AE44A2331CE1}"/>
    <cellStyle name="Comma 182 7 2 2 2 3" xfId="16529" xr:uid="{4C37EB77-D6D1-4BF5-B4DD-1D938C6B475A}"/>
    <cellStyle name="Comma 182 7 2 2 3" xfId="7796" xr:uid="{FF6DE365-0DB1-4E79-8356-0A0B03ABCB37}"/>
    <cellStyle name="Comma 182 7 2 3" xfId="4125" xr:uid="{9BD44CB8-76E1-4DE0-90F9-17CBD71D4BC8}"/>
    <cellStyle name="Comma 182 7 2 3 2" xfId="11890" xr:uid="{A2FD8309-CB42-4B40-B8C3-7FE21667A9C2}"/>
    <cellStyle name="Comma 182 7 2 3 3" xfId="14985" xr:uid="{153D8D0B-7D91-4254-8CE3-821E502C2608}"/>
    <cellStyle name="Comma 182 7 3" xfId="5281" xr:uid="{9C8C10E2-7CEB-43CB-878B-CFE89CDAA109}"/>
    <cellStyle name="Comma 182 7 3 2" xfId="9427" xr:uid="{031653CA-8866-441C-B47C-7A93F1C7F35F}"/>
    <cellStyle name="Comma 182 7 3 2 2" xfId="12707" xr:uid="{0197FB29-703E-450F-8E45-DDCF96D6C6EA}"/>
    <cellStyle name="Comma 182 7 3 2 3" xfId="15802" xr:uid="{48F1A878-34DE-4A56-A822-EAC3F9507523}"/>
    <cellStyle name="Comma 182 7 3 3" xfId="7069" xr:uid="{DDE5A90D-9B33-4A35-8536-18A58BFD7990}"/>
    <cellStyle name="Comma 182 7 4" xfId="3398" xr:uid="{A9A0FAFE-718A-479F-92D8-71EC6887EF84}"/>
    <cellStyle name="Comma 182 7 4 2" xfId="11163" xr:uid="{FD105512-5169-4688-AF10-12CF0145C87C}"/>
    <cellStyle name="Comma 182 7 4 3" xfId="14258" xr:uid="{4B3AA48A-8FE4-467F-9129-18157835CAC9}"/>
    <cellStyle name="Comma 182 8" xfId="981" xr:uid="{9DFF0668-B821-45D8-B09E-68FE22075635}"/>
    <cellStyle name="Comma 182 8 2" xfId="4889" xr:uid="{506DDC8B-AEC7-4196-89F9-5D2ACC711723}"/>
    <cellStyle name="Comma 182 8 2 2" xfId="9036" xr:uid="{B18A417C-ADF0-4A6D-B91B-03416C4B74E8}"/>
    <cellStyle name="Comma 182 8 2 2 2" xfId="12429" xr:uid="{90001D0D-FDB4-4534-B3B6-75DFDBD45A19}"/>
    <cellStyle name="Comma 182 8 2 2 3" xfId="15524" xr:uid="{05D8DBC3-40AF-4E7D-83CA-CC723FB6C811}"/>
    <cellStyle name="Comma 182 8 2 3" xfId="6792" xr:uid="{085E6692-0C1B-46A6-89F5-C8BB2020B163}"/>
    <cellStyle name="Comma 182 8 3" xfId="3121" xr:uid="{36320DDB-7DB0-4D3E-9D8F-1503A5E7C315}"/>
    <cellStyle name="Comma 182 8 3 2" xfId="10886" xr:uid="{99C38F6A-EC31-4EFB-A903-561DCCFF2A80}"/>
    <cellStyle name="Comma 182 8 3 3" xfId="13981" xr:uid="{1A193466-03F1-4756-800F-317EC4AFD908}"/>
    <cellStyle name="Comma 182 9" xfId="1755" xr:uid="{7BC94A92-4F0F-41CE-B91A-F3BDC2991248}"/>
    <cellStyle name="Comma 182 9 2" xfId="5585" xr:uid="{F6139A1B-AFC1-4F9B-842B-3F4F8202C2D1}"/>
    <cellStyle name="Comma 182 9 2 2" xfId="9729" xr:uid="{3D25FD40-AB53-42D1-97C2-61DD031C3B2B}"/>
    <cellStyle name="Comma 182 9 2 2 2" xfId="12984" xr:uid="{1154DAC7-64D8-46C0-80C6-66F1AD03862D}"/>
    <cellStyle name="Comma 182 9 2 2 3" xfId="16079" xr:uid="{CFC30D7D-5BE7-4CFF-8C18-5C45E483683C}"/>
    <cellStyle name="Comma 182 9 2 3" xfId="7346" xr:uid="{81FCE9F8-7151-4AD8-B19F-54462FE39C6C}"/>
    <cellStyle name="Comma 182 9 3" xfId="3675" xr:uid="{176DBC31-A342-44E4-9A8D-CD3ADBF9421E}"/>
    <cellStyle name="Comma 182 9 3 2" xfId="11440" xr:uid="{B5E17EB2-699B-45C4-AC5A-2C66D78658C2}"/>
    <cellStyle name="Comma 182 9 3 3" xfId="14535" xr:uid="{841199EE-6ECF-49AF-85D2-321858373B1F}"/>
    <cellStyle name="Comma 183 4" xfId="994" xr:uid="{AC799F7B-9FF2-4EA1-A606-828EAF820C8A}"/>
    <cellStyle name="Comma 183 4 10" xfId="4899" xr:uid="{5AD57163-D926-485B-A02B-6E4300D55434}"/>
    <cellStyle name="Comma 183 4 10 2" xfId="9046" xr:uid="{623A8BB3-E1CF-4EAF-B9B3-2C4311985E03}"/>
    <cellStyle name="Comma 183 4 10 2 2" xfId="12437" xr:uid="{A87ADF1B-21F1-4C89-AA26-F85C74A5ADE2}"/>
    <cellStyle name="Comma 183 4 10 2 3" xfId="15532" xr:uid="{F59BBD54-AD1B-489C-B94E-52D13B4284BF}"/>
    <cellStyle name="Comma 183 4 10 3" xfId="6800" xr:uid="{60224429-F9E9-4570-9115-0E63FD4CE13A}"/>
    <cellStyle name="Comma 183 4 11" xfId="3129" xr:uid="{92DF90E8-3458-4501-A3F1-E1F4C2049E6B}"/>
    <cellStyle name="Comma 183 4 11 2" xfId="10894" xr:uid="{D50D2B73-CAD0-446C-A81A-933C92596C16}"/>
    <cellStyle name="Comma 183 4 11 3" xfId="13989" xr:uid="{05060D1A-6115-46F6-A040-0DB5F1126C62}"/>
    <cellStyle name="Comma 183 4 2" xfId="1230" xr:uid="{B916D970-686F-47F5-9F65-1AFFC3BB4513}"/>
    <cellStyle name="Comma 183 4 2 2" xfId="1653" xr:uid="{B5619E55-50A3-4B4C-8D6B-9393E79A81E4}"/>
    <cellStyle name="Comma 183 4 2 2 2" xfId="2005" xr:uid="{F8D856C8-01B1-421E-B7BE-65FE52BF14ED}"/>
    <cellStyle name="Comma 183 4 2 2 2 2" xfId="5821" xr:uid="{D7DB0CC1-4AC5-4765-87BF-DA9A0FDA1900}"/>
    <cellStyle name="Comma 183 4 2 2 2 2 2" xfId="9913" xr:uid="{8F00B470-4554-4C83-8447-DAE0C45BB991}"/>
    <cellStyle name="Comma 183 4 2 2 2 2 2 2" xfId="13163" xr:uid="{93EB4E3D-F8D9-451B-A86E-D5DD8346D1E4}"/>
    <cellStyle name="Comma 183 4 2 2 2 2 2 3" xfId="16258" xr:uid="{48C25AA8-0FAD-4C97-AAA9-609B39BB5C85}"/>
    <cellStyle name="Comma 183 4 2 2 2 2 3" xfId="7525" xr:uid="{F80B4CB9-F4CD-4B3D-A0EA-6F07CA072601}"/>
    <cellStyle name="Comma 183 4 2 2 2 3" xfId="3854" xr:uid="{74B2915E-388B-45C9-9E36-B362FF358E2A}"/>
    <cellStyle name="Comma 183 4 2 2 2 3 2" xfId="11619" xr:uid="{92B529EE-B36A-4EF5-9E27-03FDE0DBE734}"/>
    <cellStyle name="Comma 183 4 2 2 2 3 3" xfId="14714" xr:uid="{79C0723D-9DA3-49FF-882A-16E0CBC83E0A}"/>
    <cellStyle name="Comma 183 4 2 2 3" xfId="181" xr:uid="{A89D920A-0704-4BBF-8F0C-D8AF4F0F0AC3}"/>
    <cellStyle name="Comma 183 4 2 2 3 2" xfId="1551" xr:uid="{B6CD3E44-AC32-485D-A7DA-23B6CF09AE1D}"/>
    <cellStyle name="Comma 183 4 2 2 3 2 2" xfId="1966" xr:uid="{30360DB7-FF2B-4BBE-BE92-4D29D95ECBF2}"/>
    <cellStyle name="Comma 183 4 2 2 3 2 2 2" xfId="5782" xr:uid="{AE928046-175C-4034-AAF3-534DA05A9AB7}"/>
    <cellStyle name="Comma 183 4 2 2 3 2 2 2 2" xfId="9874" xr:uid="{93118144-389B-4AFD-96E3-C61091B2C949}"/>
    <cellStyle name="Comma 183 4 2 2 3 2 2 2 2 2" xfId="13124" xr:uid="{10F4D588-2F1D-4767-B1C6-FC19C073C4B6}"/>
    <cellStyle name="Comma 183 4 2 2 3 2 2 2 2 3" xfId="16219" xr:uid="{83B05AC4-CA4B-4190-AD86-119AB0183047}"/>
    <cellStyle name="Comma 183 4 2 2 3 2 2 2 3" xfId="7486" xr:uid="{04544BEE-0411-434A-961B-7630C29DFFC9}"/>
    <cellStyle name="Comma 183 4 2 2 3 2 2 3" xfId="3815" xr:uid="{61B6AC3A-5E21-4E01-B7D3-AF244B72353C}"/>
    <cellStyle name="Comma 183 4 2 2 3 2 2 3 2" xfId="11580" xr:uid="{1073783B-6E77-4B86-A490-2CEDFFBFF171}"/>
    <cellStyle name="Comma 183 4 2 2 3 2 2 3 3" xfId="14675" xr:uid="{0D082B8F-B4A7-458D-808E-B1A295466714}"/>
    <cellStyle name="Comma 183 4 2 2 3 2 3" xfId="5404" xr:uid="{53AA4F7D-4E91-4F91-ADA8-798573605C89}"/>
    <cellStyle name="Comma 183 4 2 2 3 2 3 2" xfId="9550" xr:uid="{C512D796-9317-40BF-A596-BCB8E6A3BF2A}"/>
    <cellStyle name="Comma 183 4 2 2 3 2 3 2 2" xfId="12810" xr:uid="{FBEEA45E-1208-4858-B7A7-DAFCD20E6302}"/>
    <cellStyle name="Comma 183 4 2 2 3 2 3 2 3" xfId="15905" xr:uid="{1B49DBE3-8F98-449E-AEC1-791D20D5BCD4}"/>
    <cellStyle name="Comma 183 4 2 2 3 2 3 3" xfId="7172" xr:uid="{900FAF17-25A0-44F3-8BA7-66CBBED17765}"/>
    <cellStyle name="Comma 183 4 2 2 3 2 4" xfId="3501" xr:uid="{89AD9D99-123D-4A16-95D3-D48BDE0B2BD4}"/>
    <cellStyle name="Comma 183 4 2 2 3 2 4 2" xfId="11266" xr:uid="{3AC58540-D7DF-419E-A9D6-17F64BEF29D2}"/>
    <cellStyle name="Comma 183 4 2 2 3 2 4 3" xfId="14361" xr:uid="{940D5056-A74B-438A-AA64-FCC859C1207D}"/>
    <cellStyle name="Comma 183 4 2 2 3 3" xfId="1385" xr:uid="{EE34C433-5A72-4BD9-B56C-AB5A56D18625}"/>
    <cellStyle name="Comma 183 4 2 2 3 3 2" xfId="2390" xr:uid="{C68047E2-2051-4BFF-8B57-E575AB423B31}"/>
    <cellStyle name="Comma 183 4 2 2 3 3 2 2" xfId="6151" xr:uid="{BDD38995-1056-456F-8B74-C7A5DF4F82F7}"/>
    <cellStyle name="Comma 183 4 2 2 3 3 2 2 2" xfId="10242" xr:uid="{530AC713-5CED-4F68-9071-A6D22E74AB5D}"/>
    <cellStyle name="Comma 183 4 2 2 3 3 2 2 2 2" xfId="13415" xr:uid="{5D1579E8-13A1-4F5D-B32A-B2C2669BE345}"/>
    <cellStyle name="Comma 183 4 2 2 3 3 2 2 2 3" xfId="16510" xr:uid="{064067F9-E978-4761-92F6-F69DE22F7BB2}"/>
    <cellStyle name="Comma 183 4 2 2 3 3 2 2 3" xfId="7777" xr:uid="{7C44CEBF-B300-4416-8A47-9C6ED0F421CA}"/>
    <cellStyle name="Comma 183 4 2 2 3 3 2 3" xfId="4106" xr:uid="{2EEF73D2-2184-43FE-A6E6-B23DCCE81B47}"/>
    <cellStyle name="Comma 183 4 2 2 3 3 2 3 2" xfId="11871" xr:uid="{3BB0720B-FA9B-47D5-A090-43FF20EDE390}"/>
    <cellStyle name="Comma 183 4 2 2 3 3 2 3 3" xfId="14966" xr:uid="{66057727-5D63-4BC2-864F-CD27364EA737}"/>
    <cellStyle name="Comma 183 4 2 2 3 3 3" xfId="5238" xr:uid="{AD3B6125-CAAB-44D6-A6BC-68B72F09B072}"/>
    <cellStyle name="Comma 183 4 2 2 3 3 3 2" xfId="9384" xr:uid="{5932EF8C-0558-493C-9FD8-5E5C08939E46}"/>
    <cellStyle name="Comma 183 4 2 2 3 3 3 2 2" xfId="12687" xr:uid="{770DD286-149B-46BA-837E-077569CF94EB}"/>
    <cellStyle name="Comma 183 4 2 2 3 3 3 2 3" xfId="15782" xr:uid="{39C25407-E86E-4505-B84C-A686F37A0AC1}"/>
    <cellStyle name="Comma 183 4 2 2 3 3 3 3" xfId="7050" xr:uid="{DFAEAFD1-C3FF-45FE-B878-391D34741E8D}"/>
    <cellStyle name="Comma 183 4 2 2 3 3 4" xfId="3379" xr:uid="{556307D8-0BB7-4DCE-B434-D646BF946814}"/>
    <cellStyle name="Comma 183 4 2 2 3 3 4 2" xfId="11144" xr:uid="{DAFFDD70-132D-4AFC-9694-8A036D6175F4}"/>
    <cellStyle name="Comma 183 4 2 2 3 3 4 3" xfId="14239" xr:uid="{931CF750-615C-4527-B811-24BD5D156E84}"/>
    <cellStyle name="Comma 183 4 2 2 3 4" xfId="1082" xr:uid="{15D288A7-53CE-4F69-8617-8A1384A5E3B2}"/>
    <cellStyle name="Comma 183 4 2 2 3 4 2" xfId="4970" xr:uid="{695888AF-FA3E-4B5D-9519-24E2955EA704}"/>
    <cellStyle name="Comma 183 4 2 2 3 4 2 2" xfId="9117" xr:uid="{25E2FB09-1500-4B17-BC3B-817BC8782AEC}"/>
    <cellStyle name="Comma 183 4 2 2 3 4 2 2 2" xfId="12484" xr:uid="{A5A8ABC5-5C43-45C6-89BE-765489F25A68}"/>
    <cellStyle name="Comma 183 4 2 2 3 4 2 2 3" xfId="15579" xr:uid="{D650E788-8979-419F-B3D6-7492639C21B6}"/>
    <cellStyle name="Comma 183 4 2 2 3 4 2 3" xfId="6847" xr:uid="{FAAA448E-EA12-402A-9FD5-E76E484F323C}"/>
    <cellStyle name="Comma 183 4 2 2 3 4 3" xfId="3176" xr:uid="{093E715D-F70C-4041-A4CA-4469CE4B61BE}"/>
    <cellStyle name="Comma 183 4 2 2 3 4 3 2" xfId="10941" xr:uid="{66CC5957-FE7A-4FCE-90CE-98DC58EF2031}"/>
    <cellStyle name="Comma 183 4 2 2 3 4 3 3" xfId="14036" xr:uid="{97C49197-D88A-44CF-A2A1-5F4BAAE79B66}"/>
    <cellStyle name="Comma 183 4 2 2 3 5" xfId="4464" xr:uid="{C8068D3A-86F3-4536-A3F0-EA9B52EC22E7}"/>
    <cellStyle name="Comma 183 4 2 2 3 5 2" xfId="8665" xr:uid="{1E46794E-5528-4BE1-B566-9150F92AB4DD}"/>
    <cellStyle name="Comma 183 4 2 2 3 5 2 2" xfId="12148" xr:uid="{65F6C3D6-3ABA-4BE5-B1CD-1CB1D5CED100}"/>
    <cellStyle name="Comma 183 4 2 2 3 5 2 3" xfId="15243" xr:uid="{3976A8D8-C2A0-4888-9451-DF1409B34CAF}"/>
    <cellStyle name="Comma 183 4 2 2 3 5 3" xfId="6508" xr:uid="{E973F0CE-928C-4E2E-A47A-A6C1FFF62682}"/>
    <cellStyle name="Comma 183 4 2 2 3 6" xfId="2840" xr:uid="{4081CAD9-0A4F-4613-8452-A2563890440C}"/>
    <cellStyle name="Comma 183 4 2 2 3 6 2" xfId="10605" xr:uid="{E2195B95-DD23-485D-805D-F2129CC6CA3F}"/>
    <cellStyle name="Comma 183 4 2 2 3 6 3" xfId="13700" xr:uid="{5DFFD65F-48A0-49F4-9256-502D37377B87}"/>
    <cellStyle name="Comma 183 4 2 2 4" xfId="5506" xr:uid="{D89D748F-A66A-4D3D-B96D-91F514513856}"/>
    <cellStyle name="Comma 183 4 2 2 4 2" xfId="9650" xr:uid="{9C4181FC-1618-49E9-9B3C-3EFC422D98B5}"/>
    <cellStyle name="Comma 183 4 2 2 4 2 2" xfId="12908" xr:uid="{7BE4412D-B84E-4878-9783-F6F58486082B}"/>
    <cellStyle name="Comma 183 4 2 2 4 2 3" xfId="16003" xr:uid="{395B214B-7C3A-4005-86BB-51C424E10D42}"/>
    <cellStyle name="Comma 183 4 2 2 4 3" xfId="7270" xr:uid="{1AEEC7F2-4EB3-47FF-92CA-CCFAD0DA3AD6}"/>
    <cellStyle name="Comma 183 4 2 2 5" xfId="3599" xr:uid="{7BF6D83E-F78F-464E-A1FA-52D9294F4903}"/>
    <cellStyle name="Comma 183 4 2 2 5 2" xfId="11364" xr:uid="{561C00CB-543F-4F85-BDD6-4DBBE3767521}"/>
    <cellStyle name="Comma 183 4 2 2 5 3" xfId="14459" xr:uid="{DDD54BD8-EA38-4002-8F2D-46C8C702B243}"/>
    <cellStyle name="Comma 183 4 2 3" xfId="1461" xr:uid="{2EC9C1F5-B7C5-427E-A394-891CF93DAEF8}"/>
    <cellStyle name="Comma 183 4 2 3 2" xfId="2466" xr:uid="{ECC9B677-7113-47B7-B35C-0169473A099D}"/>
    <cellStyle name="Comma 183 4 2 3 2 2" xfId="6227" xr:uid="{FEDA4F43-0F21-4CB6-9D7B-242F4B77371D}"/>
    <cellStyle name="Comma 183 4 2 3 2 2 2" xfId="10318" xr:uid="{DB3F55F1-7B11-45AD-A91C-CC94ECD52F3A}"/>
    <cellStyle name="Comma 183 4 2 3 2 2 2 2" xfId="13459" xr:uid="{E89656DB-7346-4218-82F2-22EB516F0289}"/>
    <cellStyle name="Comma 183 4 2 3 2 2 2 3" xfId="16554" xr:uid="{029487A0-BDE1-4C7B-BE7C-B4505885CAC6}"/>
    <cellStyle name="Comma 183 4 2 3 2 2 3" xfId="7821" xr:uid="{1802DFFE-BEE2-4B4A-B7EF-55813D68CA51}"/>
    <cellStyle name="Comma 183 4 2 3 2 3" xfId="4150" xr:uid="{EE32E453-2718-4D7F-B27F-32FE5557D95E}"/>
    <cellStyle name="Comma 183 4 2 3 2 3 2" xfId="11915" xr:uid="{7337C3A8-DC50-4D3F-99B6-796AD1CC2FD4}"/>
    <cellStyle name="Comma 183 4 2 3 2 3 3" xfId="15010" xr:uid="{CD09E868-9507-47F7-BD87-154C6C2CAE7E}"/>
    <cellStyle name="Comma 183 4 2 3 3" xfId="5314" xr:uid="{8DFEAFA4-E2E2-4395-94A7-95B40492CD6E}"/>
    <cellStyle name="Comma 183 4 2 3 3 2" xfId="9460" xr:uid="{3F6F3C90-82A0-4889-AFE1-C5A8857C3C8F}"/>
    <cellStyle name="Comma 183 4 2 3 3 2 2" xfId="12732" xr:uid="{F6E1B462-8CDF-4AFC-917A-AD913A5EF5B2}"/>
    <cellStyle name="Comma 183 4 2 3 3 2 3" xfId="15827" xr:uid="{40AA4F10-EC3F-438A-9D6B-7FEBC828EB63}"/>
    <cellStyle name="Comma 183 4 2 3 3 3" xfId="7094" xr:uid="{DAD446AE-1204-4D68-AD32-DC7C7A7F27CC}"/>
    <cellStyle name="Comma 183 4 2 3 4" xfId="3423" xr:uid="{ACF6DA03-71A5-4054-A919-8F87F99ED43D}"/>
    <cellStyle name="Comma 183 4 2 3 4 2" xfId="11188" xr:uid="{2107A06A-03B7-476D-8D55-05B7C4588D36}"/>
    <cellStyle name="Comma 183 4 2 3 4 3" xfId="14283" xr:uid="{18398EC4-C216-4ABF-BDC6-8D9B8506EC77}"/>
    <cellStyle name="Comma 183 4 2 4" xfId="1901" xr:uid="{E1ABAAE5-9877-4A5F-A9CC-8A00886B176E}"/>
    <cellStyle name="Comma 183 4 2 4 2" xfId="5717" xr:uid="{2F7F94F2-6DEF-4588-B648-92C7301AC383}"/>
    <cellStyle name="Comma 183 4 2 4 2 2" xfId="9809" xr:uid="{5D6382B2-973C-456D-80E3-C960AD75EC22}"/>
    <cellStyle name="Comma 183 4 2 4 2 2 2" xfId="13059" xr:uid="{5D079B43-9B74-47D6-B288-6FE846CAE608}"/>
    <cellStyle name="Comma 183 4 2 4 2 2 3" xfId="16154" xr:uid="{F9B54A61-7A81-4C68-BDE7-7137B798F163}"/>
    <cellStyle name="Comma 183 4 2 4 2 3" xfId="7421" xr:uid="{1DC39BA8-FCA5-4F68-8E96-EC230F590670}"/>
    <cellStyle name="Comma 183 4 2 4 3" xfId="3750" xr:uid="{AFA4158F-D3E1-4AB8-8226-5E3E785AFD51}"/>
    <cellStyle name="Comma 183 4 2 4 3 2" xfId="11515" xr:uid="{6281FB1E-1E6C-45FE-BDEC-34AB40DFE4D1}"/>
    <cellStyle name="Comma 183 4 2 4 3 3" xfId="14610" xr:uid="{73B535DF-1773-454B-A206-31B0BB3A7292}"/>
    <cellStyle name="Comma 183 4 2 5" xfId="5100" xr:uid="{1516278D-30DF-49F9-9016-C26AD1867BA1}"/>
    <cellStyle name="Comma 183 4 2 5 2" xfId="9247" xr:uid="{956C98F0-440C-4837-BB76-BD16DD96E893}"/>
    <cellStyle name="Comma 183 4 2 5 2 2" xfId="12583" xr:uid="{ED2063F6-EFAF-42D6-A4FA-E39D2244479C}"/>
    <cellStyle name="Comma 183 4 2 5 2 3" xfId="15678" xr:uid="{DAB177FE-2A85-4C46-A2E7-E51F5BEDD71D}"/>
    <cellStyle name="Comma 183 4 2 5 3" xfId="6946" xr:uid="{11B6324D-B246-4D42-A743-54E8C98BC54E}"/>
    <cellStyle name="Comma 183 4 2 6" xfId="3275" xr:uid="{C6BBECA5-C1D2-4C66-9037-9D60018CF3A2}"/>
    <cellStyle name="Comma 183 4 2 6 2" xfId="11040" xr:uid="{25F7CBDD-3999-42D4-8919-BC5546A59318}"/>
    <cellStyle name="Comma 183 4 2 6 3" xfId="14135" xr:uid="{558686FD-A80E-4DC1-B20C-33A7E8A76CDD}"/>
    <cellStyle name="Comma 183 4 3" xfId="1303" xr:uid="{FDEE197B-2F5C-46ED-B7F6-4FD3A7B90575}"/>
    <cellStyle name="Comma 183 4 3 2" xfId="1699" xr:uid="{5AF374FD-3370-48AE-8514-9510A9EA4566}"/>
    <cellStyle name="Comma 183 4 3 2 2" xfId="2035" xr:uid="{57E347CB-73E0-4D4A-B798-41647C166B76}"/>
    <cellStyle name="Comma 183 4 3 2 2 2" xfId="5851" xr:uid="{FE052C01-DEE8-4712-96F4-7BE94DEA3706}"/>
    <cellStyle name="Comma 183 4 3 2 2 2 2" xfId="9943" xr:uid="{C959CBCA-4419-41CB-B246-05EF2722F081}"/>
    <cellStyle name="Comma 183 4 3 2 2 2 2 2" xfId="13193" xr:uid="{31159C4F-E49D-4C14-837F-7A2C73F61319}"/>
    <cellStyle name="Comma 183 4 3 2 2 2 2 3" xfId="16288" xr:uid="{0F97A265-AC76-4954-9374-C9C88263B37A}"/>
    <cellStyle name="Comma 183 4 3 2 2 2 3" xfId="7555" xr:uid="{318828BC-D4AD-48EE-8742-4DFCDF942DDC}"/>
    <cellStyle name="Comma 183 4 3 2 2 3" xfId="3884" xr:uid="{79170097-1C8C-4C5B-86B7-24087E5030D1}"/>
    <cellStyle name="Comma 183 4 3 2 2 3 2" xfId="11649" xr:uid="{14B437A9-5CDD-4A8C-8078-994DB548C5E6}"/>
    <cellStyle name="Comma 183 4 3 2 2 3 3" xfId="14744" xr:uid="{5CB4E2F9-E33C-48D7-99A5-ADAD64B79DD4}"/>
    <cellStyle name="Comma 183 4 3 2 3" xfId="5552" xr:uid="{2AA4BC88-C140-4FD5-9AA1-101C017889E3}"/>
    <cellStyle name="Comma 183 4 3 2 3 2" xfId="9696" xr:uid="{AEEC3CBE-16D6-4036-ACD8-09257412C473}"/>
    <cellStyle name="Comma 183 4 3 2 3 2 2" xfId="12954" xr:uid="{C9DF08BA-A07A-49E1-A60D-9BC1C8A28E26}"/>
    <cellStyle name="Comma 183 4 3 2 3 2 3" xfId="16049" xr:uid="{50E3DEB9-53D5-45C4-9AAF-6AF7644AEF43}"/>
    <cellStyle name="Comma 183 4 3 2 3 3" xfId="7316" xr:uid="{C27321D5-C44A-491C-8DD9-4CDF1F91B783}"/>
    <cellStyle name="Comma 183 4 3 2 4" xfId="3645" xr:uid="{8260F0FE-2BF6-42ED-9CED-7DD3D8552E7D}"/>
    <cellStyle name="Comma 183 4 3 2 4 2" xfId="11410" xr:uid="{D7B2B78F-07DA-47B7-9C5C-BDD34746323C}"/>
    <cellStyle name="Comma 183 4 3 2 4 3" xfId="14505" xr:uid="{1E84C619-65DA-4C1C-926C-3EAE2E1912B7}"/>
    <cellStyle name="Comma 183 4 3 3" xfId="1488" xr:uid="{B461ABF6-CCE6-42E8-89F7-5DA000940E6E}"/>
    <cellStyle name="Comma 183 4 3 3 2" xfId="2493" xr:uid="{55E1EB0B-14A2-4D99-9CAE-7FFC10345C63}"/>
    <cellStyle name="Comma 183 4 3 3 2 2" xfId="6254" xr:uid="{ADA767EA-1AEB-46D2-9CD6-212473BDC3F4}"/>
    <cellStyle name="Comma 183 4 3 3 2 2 2" xfId="10345" xr:uid="{FCCE1CC2-017B-49D3-9D06-574711E939E9}"/>
    <cellStyle name="Comma 183 4 3 3 2 2 2 2" xfId="13477" xr:uid="{F16BACAF-C280-48DE-AC1F-A60873D59460}"/>
    <cellStyle name="Comma 183 4 3 3 2 2 2 3" xfId="16572" xr:uid="{F88CFDFA-17DE-4346-B9DC-906609C7BD39}"/>
    <cellStyle name="Comma 183 4 3 3 2 2 3" xfId="7839" xr:uid="{DDDB61FE-D5B0-43D2-90F4-6DD292D8830A}"/>
    <cellStyle name="Comma 183 4 3 3 2 3" xfId="4168" xr:uid="{48853C67-89EE-49E9-8DB1-5B29379E3DDD}"/>
    <cellStyle name="Comma 183 4 3 3 2 3 2" xfId="11933" xr:uid="{54B09C73-6872-4E32-88B4-C314912EA93D}"/>
    <cellStyle name="Comma 183 4 3 3 2 3 3" xfId="15028" xr:uid="{22A7E60A-F90B-4D50-B7D8-182148A6DF8C}"/>
    <cellStyle name="Comma 183 4 3 3 3" xfId="5341" xr:uid="{2258CE24-FD14-42B6-87E9-91FC98C3E2CA}"/>
    <cellStyle name="Comma 183 4 3 3 3 2" xfId="9487" xr:uid="{7FAB9CD8-7315-4DFD-8969-EFF072769B8C}"/>
    <cellStyle name="Comma 183 4 3 3 3 2 2" xfId="12750" xr:uid="{A5DA2383-A4D1-4177-87BF-B072AED3CDED}"/>
    <cellStyle name="Comma 183 4 3 3 3 2 3" xfId="15845" xr:uid="{F9522680-C7B8-43F0-A794-607466A07843}"/>
    <cellStyle name="Comma 183 4 3 3 3 3" xfId="7112" xr:uid="{537BA6CB-C730-45FC-9EB4-427DF00C6D69}"/>
    <cellStyle name="Comma 183 4 3 3 4" xfId="3441" xr:uid="{E0006C5E-8392-464E-A50B-690B1FEDBB8E}"/>
    <cellStyle name="Comma 183 4 3 3 4 2" xfId="11206" xr:uid="{1B4B8CA9-0408-4141-B04D-21F9056DE1EB}"/>
    <cellStyle name="Comma 183 4 3 3 4 3" xfId="14301" xr:uid="{9D89ABE9-47B1-40EF-AEB8-284B13D07380}"/>
    <cellStyle name="Comma 183 4 3 4" xfId="1918" xr:uid="{FC9F3C89-02E1-4E0E-B556-34A38904ED97}"/>
    <cellStyle name="Comma 183 4 3 4 2" xfId="5734" xr:uid="{8C243AA3-C6E6-456C-8773-24190D032BB0}"/>
    <cellStyle name="Comma 183 4 3 4 2 2" xfId="9826" xr:uid="{3DB76366-E1B8-4181-AA9C-8919B964CA1D}"/>
    <cellStyle name="Comma 183 4 3 4 2 2 2" xfId="13076" xr:uid="{B4B8A827-BDAC-4577-A201-78DE0B4FBCF1}"/>
    <cellStyle name="Comma 183 4 3 4 2 2 3" xfId="16171" xr:uid="{864585BD-3A04-4D46-A993-05840822CF5A}"/>
    <cellStyle name="Comma 183 4 3 4 2 3" xfId="7438" xr:uid="{658F0B3F-04C1-4BEA-9133-9518C63FE71D}"/>
    <cellStyle name="Comma 183 4 3 4 3" xfId="3767" xr:uid="{A386B066-D196-415D-B3AD-4A3522200A23}"/>
    <cellStyle name="Comma 183 4 3 4 3 2" xfId="11532" xr:uid="{EBFE4561-D489-4E71-921C-987285E80213}"/>
    <cellStyle name="Comma 183 4 3 4 3 3" xfId="14627" xr:uid="{007EAF4D-A558-4DA8-9797-C396B62E5D2C}"/>
    <cellStyle name="Comma 183 4 3 5" xfId="5157" xr:uid="{A10DBA96-0EFF-4FBB-BCFE-3B4020215DBB}"/>
    <cellStyle name="Comma 183 4 3 5 2" xfId="9303" xr:uid="{B770C435-8431-4DE6-95FE-B5B96E1ED508}"/>
    <cellStyle name="Comma 183 4 3 5 2 2" xfId="12630" xr:uid="{90BF42B1-B62E-4865-8173-F2015D2783FA}"/>
    <cellStyle name="Comma 183 4 3 5 2 3" xfId="15725" xr:uid="{E5225F60-6FEF-45FD-9674-A9EAD9124918}"/>
    <cellStyle name="Comma 183 4 3 5 3" xfId="6993" xr:uid="{5F49273F-A73D-45B4-B894-1E639F8F63E1}"/>
    <cellStyle name="Comma 183 4 3 6" xfId="3322" xr:uid="{CA287718-F7D5-496F-A8EA-7747364B6E33}"/>
    <cellStyle name="Comma 183 4 3 6 2" xfId="11087" xr:uid="{EB8BFCD6-C283-47CB-BD48-B9802A0BF52B}"/>
    <cellStyle name="Comma 183 4 3 6 3" xfId="14182" xr:uid="{D2F859C7-1F41-4FE4-86B6-0F76C0E5190B}"/>
    <cellStyle name="Comma 183 4 4" xfId="1333" xr:uid="{39C429E5-84FE-44C0-ADB6-6EF01E430D3A}"/>
    <cellStyle name="Comma 183 4 4 2" xfId="1717" xr:uid="{6AEC8CFE-73C4-4992-ADCA-38759B7B8581}"/>
    <cellStyle name="Comma 183 4 4 2 2" xfId="2050" xr:uid="{A1549053-7076-4002-8955-5A5C40CF7133}"/>
    <cellStyle name="Comma 183 4 4 2 2 2" xfId="5866" xr:uid="{46360BAA-1BF4-4FA5-8227-E2B0B16DCDD6}"/>
    <cellStyle name="Comma 183 4 4 2 2 2 2" xfId="9958" xr:uid="{E61716E8-20D4-4A6E-9217-B15ED435FAFA}"/>
    <cellStyle name="Comma 183 4 4 2 2 2 2 2" xfId="13208" xr:uid="{0622D5C7-2E8D-48CB-BD46-50808583CE6A}"/>
    <cellStyle name="Comma 183 4 4 2 2 2 2 3" xfId="16303" xr:uid="{C071DCC5-4057-471D-B7B9-243A2EA82A0C}"/>
    <cellStyle name="Comma 183 4 4 2 2 2 3" xfId="7570" xr:uid="{82F0DC2E-D82E-421B-963C-FC1ED8439355}"/>
    <cellStyle name="Comma 183 4 4 2 2 3" xfId="3899" xr:uid="{92C5484E-2FDB-41EB-A3BD-C75B9BA531B6}"/>
    <cellStyle name="Comma 183 4 4 2 2 3 2" xfId="11664" xr:uid="{4FBD2341-267C-48F6-A915-E137643E7C7A}"/>
    <cellStyle name="Comma 183 4 4 2 2 3 3" xfId="14759" xr:uid="{E66ED16E-ECF9-4D4A-80EE-8390A70001EB}"/>
    <cellStyle name="Comma 183 4 4 2 3" xfId="5570" xr:uid="{E5266366-7ECA-4186-A692-09656DC43C9E}"/>
    <cellStyle name="Comma 183 4 4 2 3 2" xfId="9714" xr:uid="{7E55BA84-7E87-4C35-B5B4-3225BD31CF28}"/>
    <cellStyle name="Comma 183 4 4 2 3 2 2" xfId="12972" xr:uid="{68810787-6858-4D63-86CD-9BA8ED769C0A}"/>
    <cellStyle name="Comma 183 4 4 2 3 2 3" xfId="16067" xr:uid="{385427DF-7455-49BC-8AD0-D81BD5CFF9F3}"/>
    <cellStyle name="Comma 183 4 4 2 3 3" xfId="7334" xr:uid="{64B38D71-4DE7-474B-8A82-F1E346D0B08A}"/>
    <cellStyle name="Comma 183 4 4 2 4" xfId="3663" xr:uid="{5436676C-5AE8-46F3-8F91-7D9C98BE8B31}"/>
    <cellStyle name="Comma 183 4 4 2 4 2" xfId="11428" xr:uid="{8A642329-1CCA-4C4C-A2AE-1B6F75103C11}"/>
    <cellStyle name="Comma 183 4 4 2 4 3" xfId="14523" xr:uid="{B1E603A7-FF93-43C2-AA34-BCE6E7CF72A0}"/>
    <cellStyle name="Comma 183 4 4 3" xfId="1505" xr:uid="{26F44A2A-9DD1-47C4-8A6F-2388503F8AF3}"/>
    <cellStyle name="Comma 183 4 4 3 2" xfId="2510" xr:uid="{D2FBBBC7-F18F-423F-AF79-FF6558A3C0FD}"/>
    <cellStyle name="Comma 183 4 4 3 2 2" xfId="6271" xr:uid="{80DA2FF0-00FD-4094-BD4A-59E100BD6C0F}"/>
    <cellStyle name="Comma 183 4 4 3 2 2 2" xfId="10362" xr:uid="{D2DA998D-36DA-4B95-8890-57BE588766F9}"/>
    <cellStyle name="Comma 183 4 4 3 2 2 2 2" xfId="13494" xr:uid="{D7767F93-0F6D-4580-B6E1-64A933D41878}"/>
    <cellStyle name="Comma 183 4 4 3 2 2 2 3" xfId="16589" xr:uid="{0576B2D1-A6B2-496E-BCF2-1605A1D43EFC}"/>
    <cellStyle name="Comma 183 4 4 3 2 2 3" xfId="7856" xr:uid="{50C8867E-8365-46FE-B884-7087881FF808}"/>
    <cellStyle name="Comma 183 4 4 3 2 3" xfId="4185" xr:uid="{5F58E54A-A1D3-4BC3-8665-E74BA0085A43}"/>
    <cellStyle name="Comma 183 4 4 3 2 3 2" xfId="11950" xr:uid="{E81883A0-125E-4156-8872-B5B6C7BB61C3}"/>
    <cellStyle name="Comma 183 4 4 3 2 3 3" xfId="15045" xr:uid="{F2DC231A-D769-4117-BDF8-685EFEC69B6A}"/>
    <cellStyle name="Comma 183 4 4 3 3" xfId="5358" xr:uid="{B3A303E3-921A-44AA-8F7F-664A83B96B93}"/>
    <cellStyle name="Comma 183 4 4 3 3 2" xfId="9504" xr:uid="{B40530DF-6231-43EC-8BD1-56F4CF276A51}"/>
    <cellStyle name="Comma 183 4 4 3 3 2 2" xfId="12767" xr:uid="{005FCBC0-17DE-4ACB-96E6-F5391B50013D}"/>
    <cellStyle name="Comma 183 4 4 3 3 2 3" xfId="15862" xr:uid="{E2C1093E-3CC0-4989-9067-EBB7A682DEF3}"/>
    <cellStyle name="Comma 183 4 4 3 3 3" xfId="7129" xr:uid="{97C7662C-F40A-440A-A211-9530D408D803}"/>
    <cellStyle name="Comma 183 4 4 3 4" xfId="3458" xr:uid="{BD74F9C7-A1BA-467F-B95D-B50348E406E7}"/>
    <cellStyle name="Comma 183 4 4 3 4 2" xfId="11223" xr:uid="{DBE9F697-877A-4575-8A07-B693D9BAA8A0}"/>
    <cellStyle name="Comma 183 4 4 3 4 3" xfId="14318" xr:uid="{B86446D5-CFE6-46D5-8BD5-70223A2844C3}"/>
    <cellStyle name="Comma 183 4 4 4" xfId="1934" xr:uid="{5BE9D955-0BBA-4DD3-A8AB-05914E0FBB94}"/>
    <cellStyle name="Comma 183 4 4 4 2" xfId="5750" xr:uid="{622C0B10-5A94-4959-B282-08FA4836AB16}"/>
    <cellStyle name="Comma 183 4 4 4 2 2" xfId="9842" xr:uid="{B832A361-C169-4AD3-A245-6075A17E6AA9}"/>
    <cellStyle name="Comma 183 4 4 4 2 2 2" xfId="13092" xr:uid="{FC5DC06F-EA35-4856-9EC4-20CD5D4B322D}"/>
    <cellStyle name="Comma 183 4 4 4 2 2 3" xfId="16187" xr:uid="{C1770857-05E4-4F5B-A7FC-BBD6CCDE617E}"/>
    <cellStyle name="Comma 183 4 4 4 2 3" xfId="7454" xr:uid="{272D379B-4E2A-40A2-8658-0F222986F0E2}"/>
    <cellStyle name="Comma 183 4 4 4 3" xfId="3783" xr:uid="{53A181EB-EA3A-4E2F-84DF-E713FAF58D0B}"/>
    <cellStyle name="Comma 183 4 4 4 3 2" xfId="11548" xr:uid="{0F96DD54-F00C-4A5A-9384-F4DF9A404377}"/>
    <cellStyle name="Comma 183 4 4 4 3 3" xfId="14643" xr:uid="{7B8C63AD-5232-4F6E-A5A3-1BDFAE6A3FF2}"/>
    <cellStyle name="Comma 183 4 4 5" xfId="5186" xr:uid="{6B96BEF3-4E1B-4400-A543-329E88A63015}"/>
    <cellStyle name="Comma 183 4 4 5 2" xfId="9332" xr:uid="{3A9B6095-274F-4400-BF12-AC607E26DE3D}"/>
    <cellStyle name="Comma 183 4 4 5 2 2" xfId="12659" xr:uid="{8F4D6DFB-8348-405F-94C7-CD7659E1105D}"/>
    <cellStyle name="Comma 183 4 4 5 2 3" xfId="15754" xr:uid="{CBB13772-84E3-4C48-A65B-1EF70309B64D}"/>
    <cellStyle name="Comma 183 4 4 5 3" xfId="7022" xr:uid="{1BCD00AB-A877-4CD3-AE21-38C4D95C8A84}"/>
    <cellStyle name="Comma 183 4 4 6" xfId="3351" xr:uid="{1C1CDC70-8AA3-406C-BE55-F0669171B8CD}"/>
    <cellStyle name="Comma 183 4 4 6 2" xfId="11116" xr:uid="{08BA2AC3-C020-44DD-BF77-987ECFCE1F30}"/>
    <cellStyle name="Comma 183 4 4 6 3" xfId="14211" xr:uid="{8795B076-76E8-44FB-98D0-ED4775792D8B}"/>
    <cellStyle name="Comma 183 4 5" xfId="1166" xr:uid="{D882554D-5533-4E19-9BF3-0C155168BCA5}"/>
    <cellStyle name="Comma 183 4 5 2" xfId="1604" xr:uid="{EAB47418-E0BF-4EF7-A8DF-3C06257A2185}"/>
    <cellStyle name="Comma 183 4 5 2 2" xfId="2566" xr:uid="{DC30020E-DA78-4E89-B445-A34990BED055}"/>
    <cellStyle name="Comma 183 4 5 2 2 2" xfId="6327" xr:uid="{18F681F6-EDC1-4837-B37D-EEBD69E3BEF7}"/>
    <cellStyle name="Comma 183 4 5 2 2 2 2" xfId="10418" xr:uid="{E6E9A848-8B57-4A84-A909-057856144F1D}"/>
    <cellStyle name="Comma 183 4 5 2 2 2 2 2" xfId="13544" xr:uid="{B696AF8C-165B-43DF-A5C9-643F12C87ECA}"/>
    <cellStyle name="Comma 183 4 5 2 2 2 2 3" xfId="16639" xr:uid="{60DEE6F4-1422-4474-83E4-AE985D881B1D}"/>
    <cellStyle name="Comma 183 4 5 2 2 2 3" xfId="7906" xr:uid="{D077ECB9-C537-445F-ACA9-341414D94530}"/>
    <cellStyle name="Comma 183 4 5 2 2 3" xfId="4235" xr:uid="{E16094E8-B7D9-4310-875D-4FD5198FF322}"/>
    <cellStyle name="Comma 183 4 5 2 2 3 2" xfId="12000" xr:uid="{E74272F6-583B-4A94-9812-3A0C70664922}"/>
    <cellStyle name="Comma 183 4 5 2 2 3 3" xfId="15095" xr:uid="{AFFB6EAA-EC40-40FF-9FBC-F633D779BCA2}"/>
    <cellStyle name="Comma 183 4 5 2 3" xfId="5457" xr:uid="{1E674DF5-B78E-4D2F-96A5-40205BAA0113}"/>
    <cellStyle name="Comma 183 4 5 2 3 2" xfId="9602" xr:uid="{A97BF8AC-B176-4A03-9298-30EB11C40781}"/>
    <cellStyle name="Comma 183 4 5 2 3 2 2" xfId="12860" xr:uid="{4EB6F16C-2B4F-4CA1-A8BA-B88AF8C786CA}"/>
    <cellStyle name="Comma 183 4 5 2 3 2 3" xfId="15955" xr:uid="{F3D5C851-BF3D-41E2-ACD7-9E193710ECC8}"/>
    <cellStyle name="Comma 183 4 5 2 3 3" xfId="7222" xr:uid="{9DD087C6-6C9C-4835-A7B6-F7C6B4D332C5}"/>
    <cellStyle name="Comma 183 4 5 2 4" xfId="3551" xr:uid="{268CF591-8B32-4A52-9CA5-16A91CB15EFE}"/>
    <cellStyle name="Comma 183 4 5 2 4 2" xfId="11316" xr:uid="{F4B63196-8527-47D9-987F-C3C4A88B2C3C}"/>
    <cellStyle name="Comma 183 4 5 2 4 3" xfId="14411" xr:uid="{E3E97E7F-892E-4EC2-A1B6-FC1325F9DB49}"/>
    <cellStyle name="Comma 183 4 5 3" xfId="1886" xr:uid="{EC9EDC07-EA46-467C-BD08-779550A21A15}"/>
    <cellStyle name="Comma 183 4 5 3 2" xfId="5702" xr:uid="{D6342B1A-CC60-4749-A86A-69C9C6562440}"/>
    <cellStyle name="Comma 183 4 5 3 2 2" xfId="9794" xr:uid="{6152CE49-5AC9-4AD6-9231-177A670BC844}"/>
    <cellStyle name="Comma 183 4 5 3 2 2 2" xfId="13044" xr:uid="{C4783BE3-1450-49F6-8522-1F65ED5E664E}"/>
    <cellStyle name="Comma 183 4 5 3 2 2 3" xfId="16139" xr:uid="{4EBD9667-7B5B-44E5-9430-48306961A4F0}"/>
    <cellStyle name="Comma 183 4 5 3 2 3" xfId="7406" xr:uid="{F12BFE22-15F2-4C8D-8F1A-67F3A5007F8F}"/>
    <cellStyle name="Comma 183 4 5 3 3" xfId="3735" xr:uid="{155BF2C6-D2AB-4062-B1C5-7BC0A5B8F8F3}"/>
    <cellStyle name="Comma 183 4 5 3 3 2" xfId="11500" xr:uid="{21389346-F064-4D8E-A506-5B2592C1CD2F}"/>
    <cellStyle name="Comma 183 4 5 3 3 3" xfId="14595" xr:uid="{2ECC49AD-0B7F-42D9-A6AD-B87E6F4F5D45}"/>
    <cellStyle name="Comma 183 4 5 4" xfId="5045" xr:uid="{CE1A817F-81A6-4E03-AE7E-178E0C9ADABC}"/>
    <cellStyle name="Comma 183 4 5 4 2" xfId="9192" xr:uid="{8D038956-A037-4FEB-B770-CB72B4EBD433}"/>
    <cellStyle name="Comma 183 4 5 4 2 2" xfId="12534" xr:uid="{4CF645B5-C706-4C5F-BFA3-DA7965A1EE55}"/>
    <cellStyle name="Comma 183 4 5 4 2 3" xfId="15629" xr:uid="{125208A2-8F70-4C83-910D-5E2AE9ACE390}"/>
    <cellStyle name="Comma 183 4 5 4 3" xfId="6897" xr:uid="{EA4A05AC-C509-42D2-9089-EB71CADC38DF}"/>
    <cellStyle name="Comma 183 4 5 5" xfId="3226" xr:uid="{2F99276B-058D-43DD-9F87-7A9CD873D468}"/>
    <cellStyle name="Comma 183 4 5 5 2" xfId="10991" xr:uid="{993DF406-9E65-4041-8119-60F728249CC2}"/>
    <cellStyle name="Comma 183 4 5 5 3" xfId="14086" xr:uid="{2372EF94-0B9D-449D-B0F6-35E1FE16E96D}"/>
    <cellStyle name="Comma 183 4 6" xfId="1435" xr:uid="{3D2AA65B-7298-4E5E-AE05-021C743F9516}"/>
    <cellStyle name="Comma 183 4 6 2" xfId="2440" xr:uid="{56C4435C-B50F-47B9-9D22-0F9313A8EC65}"/>
    <cellStyle name="Comma 183 4 6 2 2" xfId="6201" xr:uid="{5FD95179-B9AE-47BB-A2E2-30144F96B182}"/>
    <cellStyle name="Comma 183 4 6 2 2 2" xfId="10292" xr:uid="{FC9161DA-03FB-4500-9297-7554A8935AF6}"/>
    <cellStyle name="Comma 183 4 6 2 2 2 2" xfId="13440" xr:uid="{063CE124-9599-4EC5-AA08-AB0C51BB1FC8}"/>
    <cellStyle name="Comma 183 4 6 2 2 2 3" xfId="16535" xr:uid="{1CE69B03-482F-4959-AEEE-37D5690DBF60}"/>
    <cellStyle name="Comma 183 4 6 2 2 3" xfId="7802" xr:uid="{F74EE26E-32FD-4D4A-A91C-2BF0AACD031F}"/>
    <cellStyle name="Comma 183 4 6 2 3" xfId="4131" xr:uid="{4FC25D73-D3FC-4CB4-A7D2-E0625EE121F8}"/>
    <cellStyle name="Comma 183 4 6 2 3 2" xfId="11896" xr:uid="{923F6AB9-D788-4636-BB15-3489F568024A}"/>
    <cellStyle name="Comma 183 4 6 2 3 3" xfId="14991" xr:uid="{878944D2-AC71-4CB8-B21C-7D0A6C842DAA}"/>
    <cellStyle name="Comma 183 4 6 3" xfId="5288" xr:uid="{BB025157-1A69-4689-90A5-C1211092DB5A}"/>
    <cellStyle name="Comma 183 4 6 3 2" xfId="9434" xr:uid="{4AFCBBF9-371B-47F8-9A03-6159959E88D5}"/>
    <cellStyle name="Comma 183 4 6 3 2 2" xfId="12713" xr:uid="{4C175FA3-C51A-4A4E-9502-2C1F731A432C}"/>
    <cellStyle name="Comma 183 4 6 3 2 3" xfId="15808" xr:uid="{F278C2D0-1D05-4A4E-AB3D-2522827BAA80}"/>
    <cellStyle name="Comma 183 4 6 3 3" xfId="7075" xr:uid="{27621CCC-F445-4D19-9792-FFA2D5D341A8}"/>
    <cellStyle name="Comma 183 4 6 4" xfId="3404" xr:uid="{CD82744E-8E00-4A20-9398-C471FD81D3CD}"/>
    <cellStyle name="Comma 183 4 6 4 2" xfId="11169" xr:uid="{F6FA180E-A757-4387-9F0D-A2CED9101EA2}"/>
    <cellStyle name="Comma 183 4 6 4 3" xfId="14264" xr:uid="{C510B009-C1F8-444E-8ADF-14069DA14607}"/>
    <cellStyle name="Comma 183 4 7" xfId="1770" xr:uid="{0449D093-DAEC-4BCF-A67D-2F7DBAA0F19A}"/>
    <cellStyle name="Comma 183 4 7 2" xfId="5595" xr:uid="{9BBD9723-7A13-424A-B63B-B1FBAC43EB6B}"/>
    <cellStyle name="Comma 183 4 7 2 2" xfId="9739" xr:uid="{751CC5B5-F856-4832-87AF-15A891CBEC45}"/>
    <cellStyle name="Comma 183 4 7 2 2 2" xfId="12992" xr:uid="{5D03C1DD-09EC-4635-952E-87B2D9E173B0}"/>
    <cellStyle name="Comma 183 4 7 2 2 3" xfId="16087" xr:uid="{679BDC8D-5064-4308-A7FC-7A3E5E39ADC1}"/>
    <cellStyle name="Comma 183 4 7 2 3" xfId="7354" xr:uid="{AEE2774B-9329-4C05-B8F4-78FF799DABF6}"/>
    <cellStyle name="Comma 183 4 7 3" xfId="3683" xr:uid="{CE0F8EAE-AC1C-4EC3-8E4B-888F4BB9786E}"/>
    <cellStyle name="Comma 183 4 7 3 2" xfId="11448" xr:uid="{96794671-B4C5-42E8-B34A-D8E1BC9F8DE3}"/>
    <cellStyle name="Comma 183 4 7 3 3" xfId="14543" xr:uid="{A0B08717-66A9-40D6-8E1C-6D0E558F2491}"/>
    <cellStyle name="Comma 183 4 8" xfId="2088" xr:uid="{9B7393AD-6DBA-48B9-8ED4-606ACCBB11B6}"/>
    <cellStyle name="Comma 183 4 8 2" xfId="5903" xr:uid="{3F4F0B30-0502-4772-89BA-5136464FC1BA}"/>
    <cellStyle name="Comma 183 4 8 2 2" xfId="9995" xr:uid="{47737C05-D62D-4A2B-8D79-CB7572732CB0}"/>
    <cellStyle name="Comma 183 4 8 2 2 2" xfId="13245" xr:uid="{53B42B45-8602-43DA-BF0B-434D46A1E720}"/>
    <cellStyle name="Comma 183 4 8 2 2 3" xfId="16340" xr:uid="{FB2FA530-69AE-4333-B58F-8D0946C18D5E}"/>
    <cellStyle name="Comma 183 4 8 2 3" xfId="7607" xr:uid="{7E6D7ABD-5C6B-4D58-B4E1-F177A336AE52}"/>
    <cellStyle name="Comma 183 4 8 3" xfId="3936" xr:uid="{F5616E0A-8DAF-4A94-B673-8E7CB26CBBE8}"/>
    <cellStyle name="Comma 183 4 8 3 2" xfId="11701" xr:uid="{D9E08B46-97F8-44B5-B038-458635FB4D81}"/>
    <cellStyle name="Comma 183 4 8 3 3" xfId="14796" xr:uid="{2A075498-DE66-466B-9BD6-40F872F98CEF}"/>
    <cellStyle name="Comma 183 4 9" xfId="2678" xr:uid="{DAF102DD-2B6C-496E-B4D4-4166E8F89511}"/>
    <cellStyle name="Comma 183 4 9 2" xfId="6403" xr:uid="{E1A0CA52-4F66-4BB8-8D02-B1574D5861B1}"/>
    <cellStyle name="Comma 183 4 9 2 2" xfId="10494" xr:uid="{D12A6A84-C5FC-4C6A-AE12-F016982303C3}"/>
    <cellStyle name="Comma 183 4 9 2 2 2" xfId="13609" xr:uid="{295A09A6-C45F-4B74-9927-382AF8A1ABB5}"/>
    <cellStyle name="Comma 183 4 9 2 2 3" xfId="16704" xr:uid="{32BEB1C9-780A-445A-B4A2-B0F58CEE8ABC}"/>
    <cellStyle name="Comma 183 4 9 2 3" xfId="7971" xr:uid="{C639F0E9-3758-4B88-B1FD-B51D42DFC94D}"/>
    <cellStyle name="Comma 183 4 9 3" xfId="4300" xr:uid="{479EF2C2-C8F1-4961-9C7B-495A1823A0F0}"/>
    <cellStyle name="Comma 183 4 9 3 2" xfId="12065" xr:uid="{7FAC1BB9-AFD9-453D-A25B-87779835731B}"/>
    <cellStyle name="Comma 183 4 9 3 3" xfId="15160" xr:uid="{7A43948D-BF17-4867-9FA5-C1C1F0E87884}"/>
    <cellStyle name="Comma 19" xfId="966" xr:uid="{8712E48D-5318-44BD-83A1-A01D8F389DDB}"/>
    <cellStyle name="Comma 19 2" xfId="2123" xr:uid="{22AE5A3C-092B-407D-A2DA-7B8D72F93239}"/>
    <cellStyle name="Comma 19 2 2" xfId="5916" xr:uid="{2F18EDA7-38F1-43DA-9B74-1D88A02EE186}"/>
    <cellStyle name="Comma 19 2 2 2" xfId="10007" xr:uid="{6EEF3ACD-9DB9-444C-A82C-F672057C5CB8}"/>
    <cellStyle name="Comma 19 2 2 2 2" xfId="13257" xr:uid="{454A38F1-4139-4979-960E-CA48C14A1229}"/>
    <cellStyle name="Comma 19 2 2 2 3" xfId="16352" xr:uid="{E7F57F63-14F3-4AA9-B27B-5813B630BA03}"/>
    <cellStyle name="Comma 19 2 2 3" xfId="7619" xr:uid="{03E57FC6-B663-4510-8C17-6A8390F7D31E}"/>
    <cellStyle name="Comma 19 2 3" xfId="3948" xr:uid="{C3AAE0FB-338B-4315-B477-FA5B34296A0B}"/>
    <cellStyle name="Comma 19 2 3 2" xfId="11713" xr:uid="{C1E47774-66F5-49B4-B1F5-C94854865720}"/>
    <cellStyle name="Comma 19 2 3 3" xfId="14808" xr:uid="{55D0C0D3-4745-4B85-976A-6AA453D9B52A}"/>
    <cellStyle name="Comma 19 3" xfId="4875" xr:uid="{4215C941-F8A4-4679-B585-23CF456A841A}"/>
    <cellStyle name="Comma 19 3 2" xfId="9022" xr:uid="{14129D00-C056-44D7-A4A7-21DE7839F0A9}"/>
    <cellStyle name="Comma 19 3 2 2" xfId="12418" xr:uid="{070CEB6B-F309-48EB-8AAE-600D59C0ECCC}"/>
    <cellStyle name="Comma 19 3 2 3" xfId="15513" xr:uid="{68E9F422-A877-4992-BBD2-767DCE84F74B}"/>
    <cellStyle name="Comma 19 3 3" xfId="6781" xr:uid="{BA6A1119-5341-40C7-91FD-6FC3E2846727}"/>
    <cellStyle name="Comma 19 4" xfId="3110" xr:uid="{863B72F5-4991-4A62-AB0C-7BDEF72CDFB6}"/>
    <cellStyle name="Comma 19 4 2" xfId="10875" xr:uid="{3B560507-B013-420B-93C3-55E2F2E6290F}"/>
    <cellStyle name="Comma 19 4 3" xfId="13970" xr:uid="{C3672CC1-5CD5-4A6C-BB2B-DC64EA1A40C7}"/>
    <cellStyle name="Comma 2" xfId="29" xr:uid="{8F5FDACD-3B03-4329-ADFD-FC7B1748D3CF}"/>
    <cellStyle name="Comma 2 10" xfId="1200" xr:uid="{39A5C6AA-0212-46F0-A010-37318829178C}"/>
    <cellStyle name="Comma 2 10 2" xfId="1629" xr:uid="{3A34F722-CA3D-4941-B49C-1D27F47EAC1C}"/>
    <cellStyle name="Comma 2 10 2 2" xfId="1994" xr:uid="{BBEE4AA0-F14E-4B37-AF30-BF0DED4DDBB8}"/>
    <cellStyle name="Comma 2 10 2 2 2" xfId="5810" xr:uid="{02D6C133-4327-4A27-BCD8-7AE1009F9590}"/>
    <cellStyle name="Comma 2 10 2 2 2 2" xfId="9902" xr:uid="{416D09DF-909A-4115-82EE-B3A151FDA8A5}"/>
    <cellStyle name="Comma 2 10 2 2 2 2 2" xfId="13152" xr:uid="{F3110B7B-9974-429D-9639-5CF32B422E9D}"/>
    <cellStyle name="Comma 2 10 2 2 2 2 3" xfId="16247" xr:uid="{E21AC043-E2C7-45C6-963B-B43E080E2084}"/>
    <cellStyle name="Comma 2 10 2 2 2 3" xfId="7514" xr:uid="{60A93513-04A3-47B1-8CF4-72D32B59AFD3}"/>
    <cellStyle name="Comma 2 10 2 2 3" xfId="3843" xr:uid="{1EF28DB5-17AD-4226-9F88-9B6E6DD4FC5F}"/>
    <cellStyle name="Comma 2 10 2 2 3 2" xfId="11608" xr:uid="{FBFF13E4-EB20-4946-8347-D4708D0190CF}"/>
    <cellStyle name="Comma 2 10 2 2 3 3" xfId="14703" xr:uid="{CFF72946-E69C-49EF-9CCA-1B1EE3060B07}"/>
    <cellStyle name="Comma 2 10 2 3" xfId="5482" xr:uid="{79B0BA5C-9030-4296-9738-B7DA31CD7CC3}"/>
    <cellStyle name="Comma 2 10 2 3 2" xfId="9626" xr:uid="{75FC7F58-CCBB-46FF-A7D8-4EBA56BAF1A0}"/>
    <cellStyle name="Comma 2 10 2 3 2 2" xfId="12884" xr:uid="{4779D3B4-0BF9-4B09-9ABC-970D439E4938}"/>
    <cellStyle name="Comma 2 10 2 3 2 3" xfId="15979" xr:uid="{C0934C67-6178-4219-A021-3373C6250391}"/>
    <cellStyle name="Comma 2 10 2 3 3" xfId="7246" xr:uid="{6F6B784D-A4B8-46BF-9336-3FCCB6D98609}"/>
    <cellStyle name="Comma 2 10 2 4" xfId="3575" xr:uid="{FDC644CD-5A12-4728-A809-D48728C85505}"/>
    <cellStyle name="Comma 2 10 2 4 2" xfId="11340" xr:uid="{262754C4-8BFF-4815-A79C-BF30B90FD7B5}"/>
    <cellStyle name="Comma 2 10 2 4 3" xfId="14435" xr:uid="{29738014-757E-4D94-AB1F-B5BADFB398D8}"/>
    <cellStyle name="Comma 2 10 3" xfId="1897" xr:uid="{DE3CE8E2-A4F0-4FBB-AA12-D8894DA23E87}"/>
    <cellStyle name="Comma 2 10 3 2" xfId="5713" xr:uid="{B99E99DC-ABA6-4640-BD70-2A782482E838}"/>
    <cellStyle name="Comma 2 10 3 2 2" xfId="9805" xr:uid="{A2F6A12B-5593-4F53-8BF3-1BBA23671E17}"/>
    <cellStyle name="Comma 2 10 3 2 2 2" xfId="13055" xr:uid="{580E7455-FA44-4D0E-A7E6-100932B3A3EF}"/>
    <cellStyle name="Comma 2 10 3 2 2 3" xfId="16150" xr:uid="{9471B5DC-15B8-48BE-8823-EE2409A26BFD}"/>
    <cellStyle name="Comma 2 10 3 2 3" xfId="7417" xr:uid="{50E1EFFF-2C54-4148-8041-2EF130F9AEA6}"/>
    <cellStyle name="Comma 2 10 3 3" xfId="3746" xr:uid="{CCF77B05-39E9-4E70-9486-A68FD84814E5}"/>
    <cellStyle name="Comma 2 10 3 3 2" xfId="11511" xr:uid="{9CC3259B-D6F8-48B9-87E9-0513D055BA42}"/>
    <cellStyle name="Comma 2 10 3 3 3" xfId="14606" xr:uid="{BE89F53A-BC9F-48E7-B426-DFAA3FC1ABD2}"/>
    <cellStyle name="Comma 2 10 4" xfId="5073" xr:uid="{2F862FAB-0086-4B52-BA34-6677612F82E5}"/>
    <cellStyle name="Comma 2 10 4 2" xfId="9220" xr:uid="{B9203012-5492-4219-902A-8E002E565256}"/>
    <cellStyle name="Comma 2 10 4 2 2" xfId="12559" xr:uid="{16BC0492-9A72-43CF-B307-D91605455B42}"/>
    <cellStyle name="Comma 2 10 4 2 3" xfId="15654" xr:uid="{66602CD1-0C07-4349-AE9C-26D5D269BD86}"/>
    <cellStyle name="Comma 2 10 4 3" xfId="6922" xr:uid="{DA26A1D3-91CF-459C-8161-EDF960874016}"/>
    <cellStyle name="Comma 2 10 5" xfId="3251" xr:uid="{BB761A24-7A80-4DD5-A5F0-A8F9244D4A8B}"/>
    <cellStyle name="Comma 2 10 5 2" xfId="11016" xr:uid="{F49FB60E-67D9-4189-AC92-BAC1C371B0C6}"/>
    <cellStyle name="Comma 2 10 5 3" xfId="14111" xr:uid="{E7974AB5-0750-426A-9D8C-BAB965ED5474}"/>
    <cellStyle name="Comma 2 11" xfId="1232" xr:uid="{1E58FEE6-08D9-4CBA-B001-9691E284F8D6}"/>
    <cellStyle name="Comma 2 11 2" xfId="1655" xr:uid="{5AF94017-40BA-42AE-ACE3-F8FA4C0E0EC9}"/>
    <cellStyle name="Comma 2 11 2 2" xfId="2007" xr:uid="{8C8F254E-1389-4DFA-AB11-3B8A0A966898}"/>
    <cellStyle name="Comma 2 11 2 2 2" xfId="5823" xr:uid="{E5008D61-9368-4F05-B97D-ADE25058A4A7}"/>
    <cellStyle name="Comma 2 11 2 2 2 2" xfId="9915" xr:uid="{4E8773A7-BB66-4359-8128-53BA21BDB747}"/>
    <cellStyle name="Comma 2 11 2 2 2 2 2" xfId="13165" xr:uid="{4DF9A55A-1802-447B-9743-7D3391BA31ED}"/>
    <cellStyle name="Comma 2 11 2 2 2 2 3" xfId="16260" xr:uid="{B1939368-222B-4306-B130-EE6031E57459}"/>
    <cellStyle name="Comma 2 11 2 2 2 3" xfId="7527" xr:uid="{C7FAA1F6-610F-4E09-B08E-76D14F60D5D5}"/>
    <cellStyle name="Comma 2 11 2 2 3" xfId="3856" xr:uid="{198E7DA3-0F39-4A6A-8CAB-0ED07B9B2371}"/>
    <cellStyle name="Comma 2 11 2 2 3 2" xfId="11621" xr:uid="{155987D9-1F0C-4AA1-9382-B9BD8461A08E}"/>
    <cellStyle name="Comma 2 11 2 2 3 3" xfId="14716" xr:uid="{F8F71483-BDAF-413C-BDD4-3336CEEEEE73}"/>
    <cellStyle name="Comma 2 11 2 3" xfId="5508" xr:uid="{D969DF6D-11D0-4C51-A22A-B021163C5666}"/>
    <cellStyle name="Comma 2 11 2 3 2" xfId="9652" xr:uid="{DE8047A7-D922-488A-A5DE-1D3C1B182707}"/>
    <cellStyle name="Comma 2 11 2 3 2 2" xfId="12910" xr:uid="{A6C29A0F-90C7-4349-90C2-37B5500A7B68}"/>
    <cellStyle name="Comma 2 11 2 3 2 3" xfId="16005" xr:uid="{7B7A571F-BFEA-4B0C-B016-04B759BBC531}"/>
    <cellStyle name="Comma 2 11 2 3 3" xfId="7272" xr:uid="{7EBF4162-6186-454D-ABAA-64E62F2C5E3D}"/>
    <cellStyle name="Comma 2 11 2 4" xfId="3601" xr:uid="{7A152C77-54D0-4113-8074-6299EDFA69BD}"/>
    <cellStyle name="Comma 2 11 2 4 2" xfId="11366" xr:uid="{87289586-AB08-4EE1-9A5F-3BCA5BF5C316}"/>
    <cellStyle name="Comma 2 11 2 4 3" xfId="14461" xr:uid="{42CA5915-DDDE-470A-AE16-6596E8F4B741}"/>
    <cellStyle name="Comma 2 11 3" xfId="1902" xr:uid="{40AFB56D-1F51-4A67-B38D-AE071B2C8B75}"/>
    <cellStyle name="Comma 2 11 3 2" xfId="5718" xr:uid="{7A5B50AB-3D78-44F3-B88F-6C386555050C}"/>
    <cellStyle name="Comma 2 11 3 2 2" xfId="9810" xr:uid="{9C6068E3-F74E-4F22-85B2-D2E0623F9251}"/>
    <cellStyle name="Comma 2 11 3 2 2 2" xfId="13060" xr:uid="{47B1596F-40A3-47B1-B703-96949667B107}"/>
    <cellStyle name="Comma 2 11 3 2 2 3" xfId="16155" xr:uid="{DBFFE3FF-39E9-4B62-8F70-50C9AE31DCE2}"/>
    <cellStyle name="Comma 2 11 3 2 3" xfId="7422" xr:uid="{0FDDECDB-0825-468C-B207-64D0F674E656}"/>
    <cellStyle name="Comma 2 11 3 3" xfId="3751" xr:uid="{FD55CE03-BE45-4272-816C-A2326D13DC51}"/>
    <cellStyle name="Comma 2 11 3 3 2" xfId="11516" xr:uid="{CE814ACA-9EBA-4B36-9F1E-3089E2E26603}"/>
    <cellStyle name="Comma 2 11 3 3 3" xfId="14611" xr:uid="{E188264E-BEBD-4D70-B3DA-9C266637D9D2}"/>
    <cellStyle name="Comma 2 11 4" xfId="2358" xr:uid="{FB18699E-7005-41FF-8B7A-F3345EFBFEB1}"/>
    <cellStyle name="Comma 2 11 4 2" xfId="6119" xr:uid="{6F5DA044-66B1-4160-8509-263156DDD710}"/>
    <cellStyle name="Comma 2 11 4 2 2" xfId="10210" xr:uid="{74122769-5089-4540-8A85-A4567930FDC1}"/>
    <cellStyle name="Comma 2 11 4 2 2 2" xfId="13398" xr:uid="{C62BF9A8-4FFF-4296-9192-8AF6A5CFA6F8}"/>
    <cellStyle name="Comma 2 11 4 2 2 3" xfId="16493" xr:uid="{098B730C-7601-4478-AD17-A44B25E8C4E8}"/>
    <cellStyle name="Comma 2 11 4 2 3" xfId="7760" xr:uid="{338DCED8-D35E-4934-BA97-8F0835DC462A}"/>
    <cellStyle name="Comma 2 11 4 3" xfId="4089" xr:uid="{72881697-546F-4791-B633-B16D6AF81510}"/>
    <cellStyle name="Comma 2 11 4 3 2" xfId="11854" xr:uid="{6F9C77F4-723A-4314-828A-AA711932CD58}"/>
    <cellStyle name="Comma 2 11 4 3 3" xfId="14949" xr:uid="{371493A4-067C-45CB-ACAC-3370B6CE59B7}"/>
    <cellStyle name="Comma 2 11 5" xfId="2149" xr:uid="{8A2AB783-D0E8-4978-BF70-E0D41F96E981}"/>
    <cellStyle name="Comma 2 11 5 2" xfId="5933" xr:uid="{0ED1A3EE-A595-4C5A-92DE-278D20BDA459}"/>
    <cellStyle name="Comma 2 11 5 2 2" xfId="10024" xr:uid="{60D98B77-D42C-4368-86D8-F57957A9CF83}"/>
    <cellStyle name="Comma 2 11 5 2 2 2" xfId="13268" xr:uid="{D1F9A533-0947-40B5-B7E5-373A2E5D6C79}"/>
    <cellStyle name="Comma 2 11 5 2 2 3" xfId="16363" xr:uid="{9DF56183-2D64-493D-9545-478C13A0ACC9}"/>
    <cellStyle name="Comma 2 11 5 2 3" xfId="7630" xr:uid="{BD6A388A-4A19-4724-AABE-CCC2054E25A7}"/>
    <cellStyle name="Comma 2 11 5 3" xfId="3959" xr:uid="{7806A8B9-91D2-4800-B0AA-A64DC49F8F96}"/>
    <cellStyle name="Comma 2 11 5 3 2" xfId="11724" xr:uid="{FDDDABE3-6186-42EE-BB55-ADADF96DAE2F}"/>
    <cellStyle name="Comma 2 11 5 3 3" xfId="14819" xr:uid="{71FDFF4D-7ABD-4CAF-9510-E763E2AAEFC3}"/>
    <cellStyle name="Comma 2 11 6" xfId="2723" xr:uid="{9CDC9E64-A270-4E56-A8AB-E24CF61033D7}"/>
    <cellStyle name="Comma 2 11 6 2" xfId="6416" xr:uid="{06256109-79A3-4085-B3ED-44DFFF775691}"/>
    <cellStyle name="Comma 2 11 6 2 2" xfId="10507" xr:uid="{48445E92-8506-4254-815D-B26D90DF6FE0}"/>
    <cellStyle name="Comma 2 11 6 2 2 2" xfId="13617" xr:uid="{524DAC20-8841-4F39-B15A-87015DD883E0}"/>
    <cellStyle name="Comma 2 11 6 2 2 3" xfId="16712" xr:uid="{520FD58B-1669-48CB-8487-76BA3495AEDE}"/>
    <cellStyle name="Comma 2 11 6 2 3" xfId="7979" xr:uid="{CDFA5DD4-8733-49AE-B873-D4BF8171B0C2}"/>
    <cellStyle name="Comma 2 11 6 3" xfId="4308" xr:uid="{07CE53ED-6AB3-4F44-8871-454FA85BABAA}"/>
    <cellStyle name="Comma 2 11 6 3 2" xfId="12073" xr:uid="{D57E7784-FA6C-49A6-86F1-800416E20F88}"/>
    <cellStyle name="Comma 2 11 6 3 3" xfId="15168" xr:uid="{03E50D7B-635F-45A1-8D3B-2AF1F298F9CD}"/>
    <cellStyle name="Comma 2 11 7" xfId="5102" xr:uid="{3419B895-4D7A-466C-BA30-672BB2F22387}"/>
    <cellStyle name="Comma 2 11 7 2" xfId="9249" xr:uid="{0FF553BE-0797-4F41-B913-6D85F5A4A621}"/>
    <cellStyle name="Comma 2 11 7 2 2" xfId="12585" xr:uid="{5746154E-ED01-4985-88CD-3C713791EBF2}"/>
    <cellStyle name="Comma 2 11 7 2 3" xfId="15680" xr:uid="{24CFFEB8-FAEE-4C18-A27A-6108F4DFFF33}"/>
    <cellStyle name="Comma 2 11 7 3" xfId="6948" xr:uid="{F82C0217-E86E-4D61-8C95-483F6441BB2D}"/>
    <cellStyle name="Comma 2 11 8" xfId="3277" xr:uid="{EB4556FE-E570-4F30-8152-7E5320ACE253}"/>
    <cellStyle name="Comma 2 11 8 2" xfId="11042" xr:uid="{CC8D31F4-33F2-4834-B0C8-2AD21ECD1EBC}"/>
    <cellStyle name="Comma 2 11 8 3" xfId="14137" xr:uid="{2B86B781-4EBB-41DB-BB52-BC00046F29C7}"/>
    <cellStyle name="Comma 2 12" xfId="1199" xr:uid="{6815133F-20B2-4039-9E89-1F81F85A9E07}"/>
    <cellStyle name="Comma 2 12 2" xfId="1628" xr:uid="{23E85A23-F7FB-4934-B968-06276B218AED}"/>
    <cellStyle name="Comma 2 12 2 2" xfId="1993" xr:uid="{0452C224-408D-46A1-BF31-BF516370C2E4}"/>
    <cellStyle name="Comma 2 12 2 2 2" xfId="5809" xr:uid="{B3E27D41-95B3-4440-9234-3C41F1D1B75F}"/>
    <cellStyle name="Comma 2 12 2 2 2 2" xfId="9901" xr:uid="{48059DD9-FAAC-4FBF-94CF-5D2DBF7C3A37}"/>
    <cellStyle name="Comma 2 12 2 2 2 2 2" xfId="13151" xr:uid="{2288C295-57D1-4952-8EAC-10D4BDE3E427}"/>
    <cellStyle name="Comma 2 12 2 2 2 2 3" xfId="16246" xr:uid="{CF94440D-9662-4355-A34D-D0350ED81BA6}"/>
    <cellStyle name="Comma 2 12 2 2 2 3" xfId="7513" xr:uid="{66DC9590-5120-4AC2-8ED1-3D7AB308F88B}"/>
    <cellStyle name="Comma 2 12 2 2 3" xfId="3842" xr:uid="{5E0C8FDF-61D7-4582-8FDC-FBA8E37CD734}"/>
    <cellStyle name="Comma 2 12 2 2 3 2" xfId="11607" xr:uid="{8786A8FD-597B-49A1-A01E-94B87BF34425}"/>
    <cellStyle name="Comma 2 12 2 2 3 3" xfId="14702" xr:uid="{B403D520-8D9D-4193-BDEC-EB410B0D434A}"/>
    <cellStyle name="Comma 2 12 2 3" xfId="5481" xr:uid="{D4254656-5172-45A6-9172-02960A27C512}"/>
    <cellStyle name="Comma 2 12 2 3 2" xfId="9625" xr:uid="{973571C8-15B9-4F0C-8444-25B199CC4D4C}"/>
    <cellStyle name="Comma 2 12 2 3 2 2" xfId="12883" xr:uid="{D08A094A-B142-45E8-877E-1231E18E4AD5}"/>
    <cellStyle name="Comma 2 12 2 3 2 3" xfId="15978" xr:uid="{33CB0C0B-2F9F-4DDE-9F2F-C9691263AE3E}"/>
    <cellStyle name="Comma 2 12 2 3 3" xfId="7245" xr:uid="{245EFC5E-ED20-48B9-848B-8F0F5431622B}"/>
    <cellStyle name="Comma 2 12 2 4" xfId="3574" xr:uid="{B8F28705-75F6-4950-85BA-1E03AA846418}"/>
    <cellStyle name="Comma 2 12 2 4 2" xfId="11339" xr:uid="{9D2B474B-0661-49D8-A805-FC5E3D598029}"/>
    <cellStyle name="Comma 2 12 2 4 3" xfId="14434" xr:uid="{C89B051F-C578-452D-BCDB-0AA6AC155000}"/>
    <cellStyle name="Comma 2 12 3" xfId="1896" xr:uid="{0499795F-355C-40B9-A652-DA4C9321B6B0}"/>
    <cellStyle name="Comma 2 12 3 2" xfId="5712" xr:uid="{9453D5D6-A89E-4296-9BC8-D234AFE2ED4C}"/>
    <cellStyle name="Comma 2 12 3 2 2" xfId="9804" xr:uid="{20F4F07A-A2CA-4086-BD1C-6AA3B93C6E6E}"/>
    <cellStyle name="Comma 2 12 3 2 2 2" xfId="13054" xr:uid="{EE423130-411E-401B-9DCA-A7B05E8E4DCA}"/>
    <cellStyle name="Comma 2 12 3 2 2 3" xfId="16149" xr:uid="{31184FB5-B66B-4DC8-ADA6-0D0AD449207C}"/>
    <cellStyle name="Comma 2 12 3 2 3" xfId="7416" xr:uid="{2CE4AC6E-F3BD-46A4-8DBB-77665917E1C1}"/>
    <cellStyle name="Comma 2 12 3 3" xfId="3745" xr:uid="{4074E0DF-23E5-48AF-9D35-900AC4E74075}"/>
    <cellStyle name="Comma 2 12 3 3 2" xfId="11510" xr:uid="{00EB2C61-0DAA-49D6-8987-E81745A228BF}"/>
    <cellStyle name="Comma 2 12 3 3 3" xfId="14605" xr:uid="{17DD8DE1-1D7B-4244-8C42-DBB22D86FEB7}"/>
    <cellStyle name="Comma 2 12 4" xfId="5072" xr:uid="{AF39CBD0-0278-42CD-B888-C2689D887B0D}"/>
    <cellStyle name="Comma 2 12 4 2" xfId="9219" xr:uid="{4DBB731B-3EEB-4895-801C-E771BF6A0FAC}"/>
    <cellStyle name="Comma 2 12 4 2 2" xfId="12558" xr:uid="{152BA0A5-3345-46FC-A7D5-42218F84A4C9}"/>
    <cellStyle name="Comma 2 12 4 2 3" xfId="15653" xr:uid="{D4329BFB-D555-49BF-99E7-6E5133DAF618}"/>
    <cellStyle name="Comma 2 12 4 3" xfId="6921" xr:uid="{6A9E3F06-DA96-41AA-A5A9-551410AA66B4}"/>
    <cellStyle name="Comma 2 12 5" xfId="3250" xr:uid="{149B9CDB-0899-48D4-868C-5EB00E6EB535}"/>
    <cellStyle name="Comma 2 12 5 2" xfId="11015" xr:uid="{E6FA5963-AABD-4803-A1CA-0D95D1A89F00}"/>
    <cellStyle name="Comma 2 12 5 3" xfId="14110" xr:uid="{6A335590-77D9-45B3-A670-E5FB04646207}"/>
    <cellStyle name="Comma 2 13" xfId="1276" xr:uid="{CF1CE14C-EC0D-4C65-B2F7-90C23D6C0F7B}"/>
    <cellStyle name="Comma 2 13 2" xfId="1676" xr:uid="{4206B968-1858-4FB4-9E3B-F21949240912}"/>
    <cellStyle name="Comma 2 13 2 2" xfId="2018" xr:uid="{6414C62A-BF1B-4854-878B-6BEA7E4C0CAE}"/>
    <cellStyle name="Comma 2 13 2 2 2" xfId="5834" xr:uid="{085DBA83-D8F7-4852-9AEA-DC005D199220}"/>
    <cellStyle name="Comma 2 13 2 2 2 2" xfId="9926" xr:uid="{D2ABB5D6-F4B2-4F53-8CEC-303A32362E5C}"/>
    <cellStyle name="Comma 2 13 2 2 2 2 2" xfId="13176" xr:uid="{FB97B22E-F4E1-4462-8E35-38A9195766F3}"/>
    <cellStyle name="Comma 2 13 2 2 2 2 3" xfId="16271" xr:uid="{B1233C2E-A74C-4F53-B3B4-B9CD882BD125}"/>
    <cellStyle name="Comma 2 13 2 2 2 3" xfId="7538" xr:uid="{BBF778C1-A3DF-4B1E-A74F-3956CA78BA4D}"/>
    <cellStyle name="Comma 2 13 2 2 3" xfId="3867" xr:uid="{802A21CA-3D07-4D7C-9EC5-EF85F07D4DC2}"/>
    <cellStyle name="Comma 2 13 2 2 3 2" xfId="11632" xr:uid="{B1C7F9BA-3C93-4FC2-9D36-33BC11D1CD7C}"/>
    <cellStyle name="Comma 2 13 2 2 3 3" xfId="14727" xr:uid="{716D4C50-7C6F-48A0-836C-A34518C0FE92}"/>
    <cellStyle name="Comma 2 13 2 3" xfId="5529" xr:uid="{DF82CA8A-DE7E-445E-AE9C-B1F1478871D2}"/>
    <cellStyle name="Comma 2 13 2 3 2" xfId="9673" xr:uid="{AC4DB136-B115-4CBD-B90A-C9A762E58CEC}"/>
    <cellStyle name="Comma 2 13 2 3 2 2" xfId="12931" xr:uid="{A864A5AE-9AB8-4A88-968C-0F5332DFCF52}"/>
    <cellStyle name="Comma 2 13 2 3 2 3" xfId="16026" xr:uid="{9B501EE8-F51B-48D5-B2F1-2FE6CFED7C05}"/>
    <cellStyle name="Comma 2 13 2 3 3" xfId="7293" xr:uid="{9570E870-5E3A-49C0-A83D-8A211254A853}"/>
    <cellStyle name="Comma 2 13 2 4" xfId="3622" xr:uid="{27F319F7-51B5-449B-B9D2-DA319D5B145A}"/>
    <cellStyle name="Comma 2 13 2 4 2" xfId="11387" xr:uid="{EAD08784-1C0C-44CA-8AD2-6CA00EB9A936}"/>
    <cellStyle name="Comma 2 13 2 4 3" xfId="14482" xr:uid="{413C60A5-7786-4775-A471-18C4908842DC}"/>
    <cellStyle name="Comma 2 13 3" xfId="1908" xr:uid="{8F9684C2-7F44-4050-A093-D4E55366963F}"/>
    <cellStyle name="Comma 2 13 3 2" xfId="5724" xr:uid="{48AE9E4F-520D-4077-BA1B-336D51FAAD06}"/>
    <cellStyle name="Comma 2 13 3 2 2" xfId="9816" xr:uid="{307DA689-4284-4DD9-8E44-8F678B7FF17A}"/>
    <cellStyle name="Comma 2 13 3 2 2 2" xfId="13066" xr:uid="{C2F4131A-7BC8-4B19-9C37-C28DAFDDC658}"/>
    <cellStyle name="Comma 2 13 3 2 2 3" xfId="16161" xr:uid="{7D3C5CC2-F9F8-43FD-84FB-7E772AE4A4C0}"/>
    <cellStyle name="Comma 2 13 3 2 3" xfId="7428" xr:uid="{20873B12-14BE-4E34-A65E-D7E321C40F8C}"/>
    <cellStyle name="Comma 2 13 3 3" xfId="3757" xr:uid="{EC2DF33B-BE42-4DC9-8EE0-AF353C36734E}"/>
    <cellStyle name="Comma 2 13 3 3 2" xfId="11522" xr:uid="{13DA8C77-959F-4260-A3D8-1989BD4B23FE}"/>
    <cellStyle name="Comma 2 13 3 3 3" xfId="14617" xr:uid="{B7556605-1E37-42C5-85CC-2A5A292DBA09}"/>
    <cellStyle name="Comma 2 13 4" xfId="5134" xr:uid="{4C6E9A5E-7A3F-4D0B-A75D-07D2E21D7B8A}"/>
    <cellStyle name="Comma 2 13 4 2" xfId="9280" xr:uid="{704F48E1-518F-42FD-9A62-43630CD4398A}"/>
    <cellStyle name="Comma 2 13 4 2 2" xfId="12607" xr:uid="{D9450279-54FC-450F-8DBB-D0126EFB8A12}"/>
    <cellStyle name="Comma 2 13 4 2 3" xfId="15702" xr:uid="{EB18DCE9-65F9-40EC-81B5-A5D7B75A3D2E}"/>
    <cellStyle name="Comma 2 13 4 3" xfId="6970" xr:uid="{A0B870E4-8B46-4AF2-96FE-F88189BA6C78}"/>
    <cellStyle name="Comma 2 13 5" xfId="3299" xr:uid="{8FA211B6-83BF-4614-AEF4-28287E690878}"/>
    <cellStyle name="Comma 2 13 5 2" xfId="11064" xr:uid="{359DD1E9-D4E3-4A05-A157-00D620289466}"/>
    <cellStyle name="Comma 2 13 5 3" xfId="14159" xr:uid="{00689C55-4373-4029-939F-EB98E0C52EDF}"/>
    <cellStyle name="Comma 2 14" xfId="1305" xr:uid="{41627722-1015-4544-8605-47DF19602065}"/>
    <cellStyle name="Comma 2 14 2" xfId="1701" xr:uid="{DCBC1599-040A-4AAD-97CB-23E700FC6E12}"/>
    <cellStyle name="Comma 2 14 2 2" xfId="2037" xr:uid="{0EE35596-2957-490A-921E-A4A85A3CCFE1}"/>
    <cellStyle name="Comma 2 14 2 2 2" xfId="5853" xr:uid="{D747EA8F-F1CD-4649-9727-418F83A14014}"/>
    <cellStyle name="Comma 2 14 2 2 2 2" xfId="9945" xr:uid="{D0BA9FCD-9BDC-4585-B6A0-9626B6682EF2}"/>
    <cellStyle name="Comma 2 14 2 2 2 2 2" xfId="13195" xr:uid="{0A5FB540-0317-4C26-A45F-7FE88855A158}"/>
    <cellStyle name="Comma 2 14 2 2 2 2 3" xfId="16290" xr:uid="{99F5C977-A7EB-4D43-9429-36A07B8BF132}"/>
    <cellStyle name="Comma 2 14 2 2 2 3" xfId="7557" xr:uid="{CED9689E-38DD-4D3C-A87A-EC4F7BA6EDBA}"/>
    <cellStyle name="Comma 2 14 2 2 3" xfId="3886" xr:uid="{38506783-6A76-47AB-A914-262CDB994AF8}"/>
    <cellStyle name="Comma 2 14 2 2 3 2" xfId="11651" xr:uid="{6046E4EC-5127-4C5D-BBB4-1A7F582D2F1E}"/>
    <cellStyle name="Comma 2 14 2 2 3 3" xfId="14746" xr:uid="{740F1A2D-51F4-4B10-8792-83CBB39DFFB3}"/>
    <cellStyle name="Comma 2 14 2 3" xfId="5554" xr:uid="{D8885820-E303-47E8-9076-D111DEB1B2B8}"/>
    <cellStyle name="Comma 2 14 2 3 2" xfId="9698" xr:uid="{BBE5995B-12E3-41C8-B2EA-C0C96941BAD6}"/>
    <cellStyle name="Comma 2 14 2 3 2 2" xfId="12956" xr:uid="{4E5B8B84-278D-4066-8F1A-5B344FE43B41}"/>
    <cellStyle name="Comma 2 14 2 3 2 3" xfId="16051" xr:uid="{F50288D5-C510-4BB4-995E-96CF91D5164B}"/>
    <cellStyle name="Comma 2 14 2 3 3" xfId="7318" xr:uid="{80584BAD-B84A-417D-B1FA-291075E858EB}"/>
    <cellStyle name="Comma 2 14 2 4" xfId="3647" xr:uid="{9EEFED34-9800-4579-B790-16C36AFF1C95}"/>
    <cellStyle name="Comma 2 14 2 4 2" xfId="11412" xr:uid="{5163B3CC-882E-4183-BB55-B84F86941F31}"/>
    <cellStyle name="Comma 2 14 2 4 3" xfId="14507" xr:uid="{E8C40F56-7E93-434B-8013-819D06C7ED37}"/>
    <cellStyle name="Comma 2 14 3" xfId="1920" xr:uid="{B791385C-20EF-42FD-A406-DB9841565985}"/>
    <cellStyle name="Comma 2 14 3 2" xfId="5736" xr:uid="{29A067FF-9B8A-48B1-9442-0469AE89DAD3}"/>
    <cellStyle name="Comma 2 14 3 2 2" xfId="9828" xr:uid="{EA8F31CB-191E-4FB1-963B-2895BEECC151}"/>
    <cellStyle name="Comma 2 14 3 2 2 2" xfId="13078" xr:uid="{DF8F3A1A-E457-458A-A0C0-4180BDE96FDD}"/>
    <cellStyle name="Comma 2 14 3 2 2 3" xfId="16173" xr:uid="{7EF5BA4D-C8AF-488B-AB98-70868D54A56A}"/>
    <cellStyle name="Comma 2 14 3 2 3" xfId="7440" xr:uid="{ED193C37-F983-404D-96B8-09E5E4F9A87E}"/>
    <cellStyle name="Comma 2 14 3 3" xfId="3769" xr:uid="{7EEF9347-31C2-44B2-A1CC-B2EB4AD8395E}"/>
    <cellStyle name="Comma 2 14 3 3 2" xfId="11534" xr:uid="{235E9EC1-314A-406C-B2E0-0CE34B517AE7}"/>
    <cellStyle name="Comma 2 14 3 3 3" xfId="14629" xr:uid="{BB82DC4F-691C-424B-94CA-2427B198D8EE}"/>
    <cellStyle name="Comma 2 14 4" xfId="5159" xr:uid="{59E3FC8B-4D03-4D2C-8B70-45261EF9BC38}"/>
    <cellStyle name="Comma 2 14 4 2" xfId="9305" xr:uid="{50481761-E359-4D2A-B862-20E0A1A71266}"/>
    <cellStyle name="Comma 2 14 4 2 2" xfId="12632" xr:uid="{1965AE4B-EE87-4DE9-B926-5D9D0E825E81}"/>
    <cellStyle name="Comma 2 14 4 2 3" xfId="15727" xr:uid="{8F721F87-76F4-4D0C-B9A4-EF4E8757AE85}"/>
    <cellStyle name="Comma 2 14 4 3" xfId="6995" xr:uid="{DC33610C-B337-46C9-A79C-2B545E489596}"/>
    <cellStyle name="Comma 2 14 5" xfId="3324" xr:uid="{9DA17D0D-B0D8-4F2D-9954-07ABCB40E1F2}"/>
    <cellStyle name="Comma 2 14 5 2" xfId="11089" xr:uid="{9E4EA2BB-E6A5-45F5-A7C8-65D631438018}"/>
    <cellStyle name="Comma 2 14 5 3" xfId="14184" xr:uid="{22F79078-BEAF-41D6-B8B2-B2508EF48741}"/>
    <cellStyle name="Comma 2 15" xfId="1335" xr:uid="{1F8D67ED-61CF-4BB5-AC2C-76DD9E00570C}"/>
    <cellStyle name="Comma 2 15 2" xfId="1719" xr:uid="{F2940992-F117-45BA-B716-D0890DC08E95}"/>
    <cellStyle name="Comma 2 15 2 2" xfId="2052" xr:uid="{1BF66875-D1E9-4990-8601-04AA64D41CBE}"/>
    <cellStyle name="Comma 2 15 2 2 2" xfId="5868" xr:uid="{44B008A1-63FA-4B49-9B68-23A6283BAB03}"/>
    <cellStyle name="Comma 2 15 2 2 2 2" xfId="9960" xr:uid="{36CB3837-8110-4A82-B1D3-25B9F152B3E0}"/>
    <cellStyle name="Comma 2 15 2 2 2 2 2" xfId="13210" xr:uid="{6328070C-4460-438C-AC3D-4D00804C0B2E}"/>
    <cellStyle name="Comma 2 15 2 2 2 2 3" xfId="16305" xr:uid="{A5E20B52-ED30-48F0-8E13-71A62B6F5275}"/>
    <cellStyle name="Comma 2 15 2 2 2 3" xfId="7572" xr:uid="{6675634B-E678-42E0-885C-AB2BF61060FC}"/>
    <cellStyle name="Comma 2 15 2 2 3" xfId="3901" xr:uid="{E1FD0CA3-9BFB-4C12-927F-434E530E8746}"/>
    <cellStyle name="Comma 2 15 2 2 3 2" xfId="11666" xr:uid="{A1739E90-6198-4C06-A9CD-1408D6E3D829}"/>
    <cellStyle name="Comma 2 15 2 2 3 3" xfId="14761" xr:uid="{BB0D633D-D7FC-4522-A76B-73F118215DBC}"/>
    <cellStyle name="Comma 2 15 2 3" xfId="5572" xr:uid="{E02A69D0-A2DF-4FF3-9B0F-1563A9A13E7D}"/>
    <cellStyle name="Comma 2 15 2 3 2" xfId="9716" xr:uid="{16767FCB-33F6-4BEA-B6D2-6B2FC824D539}"/>
    <cellStyle name="Comma 2 15 2 3 2 2" xfId="12974" xr:uid="{C7B6C89A-5642-4B0B-8BAA-A93281A6124A}"/>
    <cellStyle name="Comma 2 15 2 3 2 3" xfId="16069" xr:uid="{3C4FB895-B8B4-4963-A034-5D46DD3F2ED8}"/>
    <cellStyle name="Comma 2 15 2 3 3" xfId="7336" xr:uid="{430763E9-C86D-41F8-928E-AC3B917AC21F}"/>
    <cellStyle name="Comma 2 15 2 4" xfId="3665" xr:uid="{0F64F144-7BF5-4F26-BBDF-573EB4C446CC}"/>
    <cellStyle name="Comma 2 15 2 4 2" xfId="11430" xr:uid="{27B1B927-DFBC-4800-B553-7E3B4C0DBBF8}"/>
    <cellStyle name="Comma 2 15 2 4 3" xfId="14525" xr:uid="{F3489C2C-F215-412E-B76A-C3F2CA3241DA}"/>
    <cellStyle name="Comma 2 15 3" xfId="1936" xr:uid="{635FE1E1-99FC-4BFF-884A-75C3A1C2FB24}"/>
    <cellStyle name="Comma 2 15 3 2" xfId="5752" xr:uid="{80A61C68-1ECB-4EA6-ABC1-0592CC5187A9}"/>
    <cellStyle name="Comma 2 15 3 2 2" xfId="9844" xr:uid="{56FFAFB7-1CA7-4F36-86BA-8D3DE3E1495A}"/>
    <cellStyle name="Comma 2 15 3 2 2 2" xfId="13094" xr:uid="{B3DA7E5B-45F2-4901-BBD2-5DFF055A9B0A}"/>
    <cellStyle name="Comma 2 15 3 2 2 3" xfId="16189" xr:uid="{E66EDC3A-D437-4E6C-ABFF-8A2EC6A5D722}"/>
    <cellStyle name="Comma 2 15 3 2 3" xfId="7456" xr:uid="{098583F7-B1F7-446C-85A2-F8C9B6C26136}"/>
    <cellStyle name="Comma 2 15 3 3" xfId="3785" xr:uid="{6C1B2760-1DC8-4097-93C3-A79D78D14716}"/>
    <cellStyle name="Comma 2 15 3 3 2" xfId="11550" xr:uid="{D2CEF4E8-C7FB-4882-9198-3D53A18AC6D4}"/>
    <cellStyle name="Comma 2 15 3 3 3" xfId="14645" xr:uid="{1A0A8FB7-1106-47D8-870A-48090F2AE9E2}"/>
    <cellStyle name="Comma 2 15 4" xfId="5188" xr:uid="{9BCE0B0A-F1E6-4C9C-9C7D-3E0D872E74B9}"/>
    <cellStyle name="Comma 2 15 4 2" xfId="9334" xr:uid="{8411CFC5-60F4-4D88-899F-9562AADD8F63}"/>
    <cellStyle name="Comma 2 15 4 2 2" xfId="12661" xr:uid="{1FB47DA8-B09B-47CE-B1FE-1E0E9667BC4A}"/>
    <cellStyle name="Comma 2 15 4 2 3" xfId="15756" xr:uid="{41316A22-898E-4719-A7C7-819AB986B6EA}"/>
    <cellStyle name="Comma 2 15 4 3" xfId="7024" xr:uid="{51A9AF40-CEB0-4479-928D-C30489636869}"/>
    <cellStyle name="Comma 2 15 5" xfId="3353" xr:uid="{FED44D8C-FB27-4A71-9E66-491F4334BAB0}"/>
    <cellStyle name="Comma 2 15 5 2" xfId="11118" xr:uid="{68665E6F-5AB4-4283-AD01-3CE9DF1D8EB0}"/>
    <cellStyle name="Comma 2 15 5 3" xfId="14213" xr:uid="{D90ABEDE-EE8C-4B1E-B7FF-7070BA9695AD}"/>
    <cellStyle name="Comma 2 16" xfId="1016" xr:uid="{868C5226-A28F-4DF1-82ED-550E908E395C}"/>
    <cellStyle name="Comma 2 17" xfId="998" xr:uid="{4135866C-8E55-42AA-855C-E92150494F7D}"/>
    <cellStyle name="Comma 2 17 2" xfId="2170" xr:uid="{03CDE53D-D545-4816-A36C-F92368475C9B}"/>
    <cellStyle name="Comma 2 17 2 2" xfId="5951" xr:uid="{E739B209-A161-41C6-9830-96FAA413F74E}"/>
    <cellStyle name="Comma 2 17 2 2 2" xfId="10042" xr:uid="{DF525BF9-76C5-4290-B4F6-8EB89AFAE06C}"/>
    <cellStyle name="Comma 2 17 2 2 2 2" xfId="13281" xr:uid="{0A2CB675-4E77-4E25-B53E-6A168A3BEF5F}"/>
    <cellStyle name="Comma 2 17 2 2 2 3" xfId="16376" xr:uid="{07FCC2F9-C2FF-4470-8E48-5C05A1870404}"/>
    <cellStyle name="Comma 2 17 2 2 3" xfId="7643" xr:uid="{C652B166-A8B2-4517-8DAA-2959EE703FBA}"/>
    <cellStyle name="Comma 2 17 2 3" xfId="3972" xr:uid="{055FA2D9-38F9-4CFF-9559-0DC6EF36667E}"/>
    <cellStyle name="Comma 2 17 2 3 2" xfId="11737" xr:uid="{BAA17A0E-97B6-4D70-983F-26A0CF2F55F5}"/>
    <cellStyle name="Comma 2 17 2 3 3" xfId="14832" xr:uid="{E5C9964D-ED00-43EB-899E-1C387C56D7D0}"/>
    <cellStyle name="Comma 2 17 3" xfId="4902" xr:uid="{0B9731B9-EB11-4476-A72F-5983E9F0A146}"/>
    <cellStyle name="Comma 2 17 3 2" xfId="9049" xr:uid="{7EDD143D-3CFC-48D3-85DB-9430EF26541F}"/>
    <cellStyle name="Comma 2 17 3 2 2" xfId="12439" xr:uid="{52C1E5BB-31DA-4067-B5A3-271418BDA950}"/>
    <cellStyle name="Comma 2 17 3 2 3" xfId="15534" xr:uid="{87A25F0B-838C-4A69-8C78-9A95618804D7}"/>
    <cellStyle name="Comma 2 17 3 3" xfId="6802" xr:uid="{9798189B-2C0C-4F1C-B54E-91551B912303}"/>
    <cellStyle name="Comma 2 17 4" xfId="3131" xr:uid="{08CF5724-D66D-4F84-BA39-3D70CEB1F4CA}"/>
    <cellStyle name="Comma 2 17 4 2" xfId="10896" xr:uid="{3659146A-7AE5-42F8-AA13-AEFE9E61ADE5}"/>
    <cellStyle name="Comma 2 17 4 3" xfId="13991" xr:uid="{ED742CB7-71ED-4B91-842E-AB2951119418}"/>
    <cellStyle name="Comma 2 18" xfId="2090" xr:uid="{6651B580-2007-491F-A815-57990B8E8039}"/>
    <cellStyle name="Comma 2 18 2" xfId="2631" xr:uid="{3877AF7A-D749-477C-98C3-16CB4DCCDF4E}"/>
    <cellStyle name="Comma 2 18 2 2" xfId="6385" xr:uid="{89877BE6-3F8E-418D-A0B8-68813E6C23DC}"/>
    <cellStyle name="Comma 2 18 2 2 2" xfId="10476" xr:uid="{5AD987C6-3AF8-4786-8E10-CFDA31616C7E}"/>
    <cellStyle name="Comma 2 18 2 2 2 2" xfId="13599" xr:uid="{B737FD08-D762-432D-A436-926E2F1881C9}"/>
    <cellStyle name="Comma 2 18 2 2 2 3" xfId="16694" xr:uid="{E835E5E4-AB07-4555-8FF5-1B1C89A1679E}"/>
    <cellStyle name="Comma 2 18 2 2 3" xfId="8083" xr:uid="{69746F29-E1B4-47B1-B751-8A1BD28E3FEB}"/>
    <cellStyle name="Comma 2 18 2 3" xfId="4290" xr:uid="{CD001EA2-EE27-4362-B28B-F34DEA73B23F}"/>
    <cellStyle name="Comma 2 18 2 3 2" xfId="12055" xr:uid="{069A4EF7-FD4F-4A27-96BE-2DFAC8872982}"/>
    <cellStyle name="Comma 2 18 2 3 3" xfId="15150" xr:uid="{045E4389-7E4B-47FF-A25B-B44501F19210}"/>
    <cellStyle name="Comma 2 18 2 4" xfId="7961" xr:uid="{FE089A76-9134-4725-8447-DBE970CD9AF4}"/>
    <cellStyle name="Comma 2 18 3" xfId="5905" xr:uid="{8709B6B5-8DF1-4E37-8283-AA377E71CE60}"/>
    <cellStyle name="Comma 2 18 3 2" xfId="9997" xr:uid="{489DBEBC-6C31-4DEC-8729-2AF21C6E54C5}"/>
    <cellStyle name="Comma 2 18 3 2 2" xfId="13247" xr:uid="{B47864B6-291A-44F0-9807-94CA7E41FA6E}"/>
    <cellStyle name="Comma 2 18 3 2 3" xfId="16342" xr:uid="{3DA2CB09-C43D-41B2-9C03-02339D8BC2C6}"/>
    <cellStyle name="Comma 2 18 3 3" xfId="7609" xr:uid="{32EA15FF-B33C-4942-BA04-7620629282DC}"/>
    <cellStyle name="Comma 2 18 4" xfId="3938" xr:uid="{F03A15E9-B611-42A3-86BF-E890A882DCA1}"/>
    <cellStyle name="Comma 2 18 4 2" xfId="11703" xr:uid="{E8E16350-9929-4234-B0DE-F06D2B84D31D}"/>
    <cellStyle name="Comma 2 18 4 3" xfId="14798" xr:uid="{C83F86B0-8A76-41F0-BED5-86D1D27795D6}"/>
    <cellStyle name="Comma 2 19" xfId="2124" xr:uid="{C82AFD21-0C06-4FA3-BDAF-1DDC26B06BD0}"/>
    <cellStyle name="Comma 2 19 2" xfId="5917" xr:uid="{B7532E3F-BAA8-4BFF-B5D4-9E33BAB8FFBD}"/>
    <cellStyle name="Comma 2 19 2 2" xfId="10008" xr:uid="{FF59B207-6189-4E65-883E-A18CF12E7B1D}"/>
    <cellStyle name="Comma 2 19 2 2 2" xfId="13258" xr:uid="{3D430555-8F41-4DAA-8D23-0391015BC065}"/>
    <cellStyle name="Comma 2 19 2 2 3" xfId="16353" xr:uid="{126EAC06-B41A-46B1-A6A2-E2EC999072DD}"/>
    <cellStyle name="Comma 2 19 2 3" xfId="7620" xr:uid="{C49944D3-2612-4DF6-BD3C-E1275ADB7BAB}"/>
    <cellStyle name="Comma 2 19 3" xfId="3949" xr:uid="{A7898DEC-B7D6-4328-BADC-2ECE32128EF6}"/>
    <cellStyle name="Comma 2 19 3 2" xfId="11714" xr:uid="{A1736DDF-5E64-4990-A144-6B6578CD9659}"/>
    <cellStyle name="Comma 2 19 3 3" xfId="14809" xr:uid="{CAA1CFDA-15D4-4671-B851-51F42C5A71C9}"/>
    <cellStyle name="Comma 2 19 4" xfId="10535" xr:uid="{16492098-24CC-42DF-A95A-6A2CC0F78EB4}"/>
    <cellStyle name="Comma 2 2" xfId="96" xr:uid="{4EEC5EE8-1E53-4703-9782-C21CB7C09406}"/>
    <cellStyle name="Comma 2 2 10" xfId="1747" xr:uid="{538260DE-71C6-4E25-8E9F-6862D5691885}"/>
    <cellStyle name="Comma 2 2 10 2" xfId="1842" xr:uid="{8569E56D-60DE-452D-829F-A8196BEF1338}"/>
    <cellStyle name="Comma 2 2 10 2 2" xfId="5658" xr:uid="{0FE1E7E5-3F0C-46E3-9137-240882A2ED75}"/>
    <cellStyle name="Comma 2 2 10 2 2 2" xfId="9750" xr:uid="{4629BE82-AFBF-4E54-B0CD-02D21A0695B1}"/>
    <cellStyle name="Comma 2 2 10 2 2 2 2" xfId="13000" xr:uid="{65EAA344-38A4-4514-8EEF-4B856C835D8E}"/>
    <cellStyle name="Comma 2 2 10 2 2 2 3" xfId="16095" xr:uid="{60D6E891-4CA6-4416-9307-16F78274B25D}"/>
    <cellStyle name="Comma 2 2 10 2 2 3" xfId="8038" xr:uid="{8060AD4F-C3D9-4904-8D4F-00CB2BB8B9B7}"/>
    <cellStyle name="Comma 2 2 10 2 3" xfId="3691" xr:uid="{B5376B8D-62A3-4054-AA17-C62B0EEBBB88}"/>
    <cellStyle name="Comma 2 2 10 2 3 2" xfId="11456" xr:uid="{CD363815-68C3-4E76-931E-4FF8267589F4}"/>
    <cellStyle name="Comma 2 2 10 2 3 3" xfId="14551" xr:uid="{DE288CBF-CAB6-413C-B470-E28A366CF0B6}"/>
    <cellStyle name="Comma 2 2 10 2 4" xfId="7362" xr:uid="{33F83515-602B-44F5-9816-E1615AD7DB8C}"/>
    <cellStyle name="Comma 2 2 10 3" xfId="5578" xr:uid="{8774678D-940F-4984-AB53-C574153B1292}"/>
    <cellStyle name="Comma 2 2 10 3 2" xfId="9722" xr:uid="{8F511CC5-2404-438A-BBAA-38B9954F50CF}"/>
    <cellStyle name="Comma 2 2 10 3 2 2" xfId="12979" xr:uid="{8FBEC81B-2B50-4775-BD68-5C3162246D2F}"/>
    <cellStyle name="Comma 2 2 10 3 2 3" xfId="16074" xr:uid="{F3B10DFB-EA2A-493C-B4D3-307A4F358850}"/>
    <cellStyle name="Comma 2 2 10 3 3" xfId="7341" xr:uid="{9A99738B-BBCE-446C-BF6B-DE3D6A186EE4}"/>
    <cellStyle name="Comma 2 2 10 4" xfId="3670" xr:uid="{8EE5937E-EA6E-498F-BF78-DCCE89EE84BE}"/>
    <cellStyle name="Comma 2 2 10 4 2" xfId="11435" xr:uid="{60D057F6-A539-4449-B043-7D76A8059A46}"/>
    <cellStyle name="Comma 2 2 10 4 3" xfId="14530" xr:uid="{3FAA6434-6518-4DCA-B6DE-B6BBB51A61BC}"/>
    <cellStyle name="Comma 2 2 11" xfId="2075" xr:uid="{A56F0D9E-F6A7-4633-8B89-4112AC7FC360}"/>
    <cellStyle name="Comma 2 2 11 2" xfId="2151" xr:uid="{264F151C-6D1F-47D4-943A-C5CB2F92F1D5}"/>
    <cellStyle name="Comma 2 2 11 2 2" xfId="5934" xr:uid="{E84F1811-567F-4825-9FEC-6915DD7E3664}"/>
    <cellStyle name="Comma 2 2 11 2 2 2" xfId="10025" xr:uid="{A0413620-6147-453A-AFB9-72952656072B}"/>
    <cellStyle name="Comma 2 2 11 2 2 2 2" xfId="13269" xr:uid="{C4DEF4B8-2CB1-4DE2-BD3A-9E065676FA86}"/>
    <cellStyle name="Comma 2 2 11 2 2 2 3" xfId="16364" xr:uid="{54CB7B77-DDE2-443D-8DA7-E2B0912EE68A}"/>
    <cellStyle name="Comma 2 2 11 2 2 3" xfId="8065" xr:uid="{D58CDDBA-37D3-4FEF-A14C-0251B2E1AC0A}"/>
    <cellStyle name="Comma 2 2 11 2 3" xfId="3960" xr:uid="{20B29900-3472-445B-9632-FE76F5E3F371}"/>
    <cellStyle name="Comma 2 2 11 2 3 2" xfId="11725" xr:uid="{F9E6B3B2-37BF-4BC1-B7F4-DFE5E077C15D}"/>
    <cellStyle name="Comma 2 2 11 2 3 3" xfId="14820" xr:uid="{CAF38635-E30E-41C7-B517-C6F78DBEA6EB}"/>
    <cellStyle name="Comma 2 2 11 2 4" xfId="7631" xr:uid="{0A2DFBD3-B724-4DB5-9EF6-9692A4020A53}"/>
    <cellStyle name="Comma 2 2 11 3" xfId="5890" xr:uid="{2697C772-DC87-4268-A2F9-A93CB54D4919}"/>
    <cellStyle name="Comma 2 2 11 3 2" xfId="9982" xr:uid="{811A8E79-D6B2-4E12-88AF-11481773DD34}"/>
    <cellStyle name="Comma 2 2 11 3 2 2" xfId="13232" xr:uid="{435C4E75-006A-4750-B16F-75C092A8208D}"/>
    <cellStyle name="Comma 2 2 11 3 2 3" xfId="16327" xr:uid="{5EFDDA46-79F2-4559-88C7-425EC53DF1FD}"/>
    <cellStyle name="Comma 2 2 11 3 3" xfId="7594" xr:uid="{1546032B-0960-47B7-8F93-11D7345C2AC3}"/>
    <cellStyle name="Comma 2 2 11 4" xfId="3923" xr:uid="{D71C76D4-1A82-47E9-8072-735E13CD9241}"/>
    <cellStyle name="Comma 2 2 11 4 2" xfId="11688" xr:uid="{084EF1B9-A49C-4867-895E-319AB7529E94}"/>
    <cellStyle name="Comma 2 2 11 4 3" xfId="14783" xr:uid="{627D0F17-1AC7-4F85-82F4-D14E37C21DBD}"/>
    <cellStyle name="Comma 2 2 12" xfId="2647" xr:uid="{2E5353C2-4186-44AF-ACF5-61EBFD2B7988}"/>
    <cellStyle name="Comma 2 2 12 2" xfId="6393" xr:uid="{9FC11FFD-5B3D-4198-A7F6-F8A5C227DE3E}"/>
    <cellStyle name="Comma 2 2 12 2 2" xfId="10484" xr:uid="{C6A77C2B-622D-4C7E-B328-55624C1862C6}"/>
    <cellStyle name="Comma 2 2 12 2 2 2" xfId="13603" xr:uid="{51B8D063-6DB5-45FE-87EE-85E6E0621008}"/>
    <cellStyle name="Comma 2 2 12 2 2 3" xfId="16698" xr:uid="{A4EF3880-1507-4B83-ADC0-50156CA165DC}"/>
    <cellStyle name="Comma 2 2 12 2 3" xfId="7965" xr:uid="{A11FCE06-1980-4365-A858-4E2F580F799A}"/>
    <cellStyle name="Comma 2 2 12 3" xfId="4294" xr:uid="{6672F6BE-3C35-4146-8FAC-55D8AD4C5DD7}"/>
    <cellStyle name="Comma 2 2 12 3 2" xfId="12059" xr:uid="{19DC7257-C0AF-43B0-AC47-6A17A4DB3671}"/>
    <cellStyle name="Comma 2 2 12 3 3" xfId="15154" xr:uid="{75D63532-EFAF-4AF2-A8CE-6E1A0821F669}"/>
    <cellStyle name="Comma 2 2 13" xfId="2727" xr:uid="{B757559F-2239-4895-896E-9DA4D94B0164}"/>
    <cellStyle name="Comma 2 2 13 2" xfId="6420" xr:uid="{E63217C1-00AB-4FEC-9029-054F689DF1C5}"/>
    <cellStyle name="Comma 2 2 13 2 2" xfId="10511" xr:uid="{91E2F1FD-3238-4797-91E3-DF197FECF55D}"/>
    <cellStyle name="Comma 2 2 13 2 2 2" xfId="13620" xr:uid="{DEB90F8D-4E40-4A50-AF42-298E6BB5D82E}"/>
    <cellStyle name="Comma 2 2 13 2 2 3" xfId="16715" xr:uid="{5BD8D3CB-B8C5-465E-B616-642F635826FA}"/>
    <cellStyle name="Comma 2 2 13 2 3" xfId="7982" xr:uid="{EEB4BB88-D7E6-435C-AE2E-5C3D3EFC8250}"/>
    <cellStyle name="Comma 2 2 13 3" xfId="4311" xr:uid="{E5D08911-C60D-43D9-B755-EF47D0D9D536}"/>
    <cellStyle name="Comma 2 2 13 3 2" xfId="12076" xr:uid="{A2B4D7DE-8EB2-4A75-96A5-CE0965453630}"/>
    <cellStyle name="Comma 2 2 13 3 3" xfId="15171" xr:uid="{24D31C62-CE2A-4A7F-837B-AAD3ED9FFB1B}"/>
    <cellStyle name="Comma 2 2 14" xfId="2758" xr:uid="{48BD3252-00F5-44DA-999B-C233875C2633}"/>
    <cellStyle name="Comma 2 2 14 2" xfId="4385" xr:uid="{27463105-FC39-4352-9A83-593D0CF3D258}"/>
    <cellStyle name="Comma 2 2 14 2 2" xfId="12108" xr:uid="{DE28575B-BFB1-44A8-97E6-69866CE599F7}"/>
    <cellStyle name="Comma 2 2 14 2 3" xfId="15203" xr:uid="{7C0BF1A7-AA1B-4732-8B7C-A5ECAC75826B}"/>
    <cellStyle name="Comma 2 2 14 3" xfId="6468" xr:uid="{BA2C0D37-A03E-4782-A012-15C01775EEDF}"/>
    <cellStyle name="Comma 2 2 15" xfId="2800" xr:uid="{48743308-EDC9-40AE-B4EA-6741F5ECE264}"/>
    <cellStyle name="Comma 2 2 15 2" xfId="10565" xr:uid="{D2B47E07-E867-485F-AC7D-72B3BCFCDDF0}"/>
    <cellStyle name="Comma 2 2 15 3" xfId="13660" xr:uid="{D5B97215-AC61-484C-94CC-562E55EBBCF8}"/>
    <cellStyle name="Comma 2 2 2" xfId="85" xr:uid="{AC42A791-8A73-40B6-8616-49E8B42B78DB}"/>
    <cellStyle name="Comma 2 2 2 10" xfId="972" xr:uid="{5D5BA9A5-57A1-4C42-A3AE-B81EF5100C8E}"/>
    <cellStyle name="Comma 2 2 2 10 2" xfId="2636" xr:uid="{8ECB2EE1-56C8-4762-8ACE-CB25A69FA296}"/>
    <cellStyle name="Comma 2 2 2 10 2 2" xfId="6389" xr:uid="{193E96AF-7D89-4317-97F3-8FA0CABDD443}"/>
    <cellStyle name="Comma 2 2 2 10 2 2 2" xfId="10480" xr:uid="{E64CC0A7-A7F8-4D2B-BD6E-2135AF1170C2}"/>
    <cellStyle name="Comma 2 2 2 10 2 2 2 2" xfId="13600" xr:uid="{65135199-2E98-40E5-942C-8CEE9A254016}"/>
    <cellStyle name="Comma 2 2 2 10 2 2 2 3" xfId="16695" xr:uid="{D7D216C8-81D1-48FE-983C-9794E10E75AD}"/>
    <cellStyle name="Comma 2 2 2 10 2 2 3" xfId="7962" xr:uid="{6979FA50-2D55-48EC-A4EB-963247F57D93}"/>
    <cellStyle name="Comma 2 2 2 10 2 3" xfId="4291" xr:uid="{4F81A966-D5DB-4B04-92CC-08D648FE49BB}"/>
    <cellStyle name="Comma 2 2 2 10 2 3 2" xfId="12056" xr:uid="{1F38EAA4-A530-4451-A50B-A8F78BEC9F1C}"/>
    <cellStyle name="Comma 2 2 2 10 2 3 3" xfId="15151" xr:uid="{6A2D9552-7DA7-4780-884E-A5D56FB760AF}"/>
    <cellStyle name="Comma 2 2 2 10 3" xfId="4880" xr:uid="{9104B105-DE39-4A13-83AB-BBE692306BBC}"/>
    <cellStyle name="Comma 2 2 2 10 3 2" xfId="9027" xr:uid="{0111964B-99D2-4820-81D0-C5AC583F6B12}"/>
    <cellStyle name="Comma 2 2 2 10 3 2 2" xfId="12422" xr:uid="{49596F70-42E9-42F4-A563-664655D202B5}"/>
    <cellStyle name="Comma 2 2 2 10 3 2 3" xfId="15517" xr:uid="{3DEBD8BC-4F60-46D5-A120-5079CCDBBD8F}"/>
    <cellStyle name="Comma 2 2 2 10 3 3" xfId="6785" xr:uid="{27C8275A-A153-4234-AD51-85CA4CD3D39A}"/>
    <cellStyle name="Comma 2 2 2 10 4" xfId="3114" xr:uid="{46AEDA99-2BEC-486C-955A-558B8D2938E6}"/>
    <cellStyle name="Comma 2 2 2 10 4 2" xfId="10879" xr:uid="{3F959BF8-DC4A-4C69-A711-65EC7527D327}"/>
    <cellStyle name="Comma 2 2 2 10 4 3" xfId="13974" xr:uid="{AF59B9FE-5660-45D7-A388-8707C8F38278}"/>
    <cellStyle name="Comma 2 2 2 11" xfId="1748" xr:uid="{EBFD6010-2AC7-42D7-9444-D9A934278BF5}"/>
    <cellStyle name="Comma 2 2 2 11 2" xfId="1843" xr:uid="{73CDBAF7-C066-409B-8A39-893C31D6FB40}"/>
    <cellStyle name="Comma 2 2 2 11 2 2" xfId="5659" xr:uid="{D4B2D2E9-76FC-4367-8735-36C4D629C66A}"/>
    <cellStyle name="Comma 2 2 2 11 2 2 2" xfId="9751" xr:uid="{19803BFC-A421-4FD0-9AD1-4B3714D957AB}"/>
    <cellStyle name="Comma 2 2 2 11 2 2 2 2" xfId="13001" xr:uid="{BD1A1ABC-0120-45CB-A0BF-A622F6298964}"/>
    <cellStyle name="Comma 2 2 2 11 2 2 2 3" xfId="16096" xr:uid="{152334D9-1BA9-4A91-95D3-3EF3EA9689A6}"/>
    <cellStyle name="Comma 2 2 2 11 2 2 3" xfId="7363" xr:uid="{6B431EDA-7634-417F-8B52-DC0DC5FEDF60}"/>
    <cellStyle name="Comma 2 2 2 11 2 3" xfId="3692" xr:uid="{4BED21B2-3151-4DDC-A5CE-16006CD3BEFF}"/>
    <cellStyle name="Comma 2 2 2 11 2 3 2" xfId="11457" xr:uid="{ABD8B21F-F04E-4706-9E4A-05CC9E6CCD3C}"/>
    <cellStyle name="Comma 2 2 2 11 2 3 3" xfId="14552" xr:uid="{37243F05-E3C8-4B4E-B47C-AD74147EE508}"/>
    <cellStyle name="Comma 2 2 2 11 3" xfId="5579" xr:uid="{AA1DD5DA-5409-4103-9991-B7395EF69D95}"/>
    <cellStyle name="Comma 2 2 2 11 3 2" xfId="9723" xr:uid="{2DD805A5-8C40-46BE-9DD9-8E7C6E74FB0E}"/>
    <cellStyle name="Comma 2 2 2 11 3 2 2" xfId="12980" xr:uid="{E25979A3-439D-413F-B0EC-C975413D7732}"/>
    <cellStyle name="Comma 2 2 2 11 3 2 3" xfId="16075" xr:uid="{B4005583-6BD5-4E90-8E17-9196F6E42CDE}"/>
    <cellStyle name="Comma 2 2 2 11 3 3" xfId="7342" xr:uid="{8709C6C7-634C-49D1-A323-49B43C1B2AC4}"/>
    <cellStyle name="Comma 2 2 2 11 4" xfId="3671" xr:uid="{1351CA5C-6057-4B0E-B172-07524DD7147F}"/>
    <cellStyle name="Comma 2 2 2 11 4 2" xfId="11436" xr:uid="{02257F79-5DA7-4EEE-8218-5EFF7F4E2224}"/>
    <cellStyle name="Comma 2 2 2 11 4 3" xfId="14531" xr:uid="{CCD255E8-1444-4478-BFEE-317F36A11910}"/>
    <cellStyle name="Comma 2 2 2 12" xfId="2059" xr:uid="{33DE51A3-0531-4397-872F-A91B9F5A93E6}"/>
    <cellStyle name="Comma 2 2 2 12 2" xfId="2120" xr:uid="{C82BE46C-A04B-4492-9F70-0996740F85F1}"/>
    <cellStyle name="Comma 2 2 2 12 2 2" xfId="5914" xr:uid="{60185B36-A1C8-410D-897C-FEC8FF9979FE}"/>
    <cellStyle name="Comma 2 2 2 12 2 2 2" xfId="10005" xr:uid="{85DC03E0-49FC-4D5B-B417-0DB97426E1D0}"/>
    <cellStyle name="Comma 2 2 2 12 2 2 2 2" xfId="13255" xr:uid="{733BEBA5-E65E-4C16-9FE5-C6152C4CBF1F}"/>
    <cellStyle name="Comma 2 2 2 12 2 2 2 3" xfId="16350" xr:uid="{DC09570F-6B78-428F-B9EC-BBC707AEABAE}"/>
    <cellStyle name="Comma 2 2 2 12 2 2 3" xfId="8061" xr:uid="{B14A7CBD-8206-421C-8F10-D1796DD811BF}"/>
    <cellStyle name="Comma 2 2 2 12 2 3" xfId="3946" xr:uid="{58DBCFC8-B9D9-4C13-ACD4-40E61591D6C5}"/>
    <cellStyle name="Comma 2 2 2 12 2 3 2" xfId="11711" xr:uid="{1B87B9BF-72F6-42E1-B05D-93530C6DFFA7}"/>
    <cellStyle name="Comma 2 2 2 12 2 3 3" xfId="14806" xr:uid="{7D5C18CC-5170-4C1C-B5C0-51FEEFAB02BB}"/>
    <cellStyle name="Comma 2 2 2 12 2 4" xfId="7617" xr:uid="{6BADC095-2799-4E5E-8F21-A9ACBA4AA6C2}"/>
    <cellStyle name="Comma 2 2 2 12 3" xfId="5874" xr:uid="{1E90B05F-6846-40DC-94C3-BCBF354BECD9}"/>
    <cellStyle name="Comma 2 2 2 12 3 2" xfId="9966" xr:uid="{CDA8CEE8-6445-4219-9E21-1DFF5D88F61C}"/>
    <cellStyle name="Comma 2 2 2 12 3 2 2" xfId="13216" xr:uid="{1DCBCF3C-1902-4221-99C4-2D454AB32D5C}"/>
    <cellStyle name="Comma 2 2 2 12 3 2 3" xfId="16311" xr:uid="{EDD123A5-0856-4310-9A93-063CC2A92690}"/>
    <cellStyle name="Comma 2 2 2 12 3 3" xfId="7578" xr:uid="{86EEBC76-DC75-4105-8D12-0B6193C44CE9}"/>
    <cellStyle name="Comma 2 2 2 12 4" xfId="3907" xr:uid="{AA6150F9-CB3F-47E3-A084-2FEBE5610B95}"/>
    <cellStyle name="Comma 2 2 2 12 4 2" xfId="11672" xr:uid="{8C06FAC0-FC32-48AD-896E-1FF3AF55517C}"/>
    <cellStyle name="Comma 2 2 2 12 4 3" xfId="14767" xr:uid="{58F05CEA-3B03-41C3-B483-D3B975F94CCC}"/>
    <cellStyle name="Comma 2 2 2 13" xfId="2076" xr:uid="{CDA5BE8B-59B6-41B7-ABF1-49F4474C5F31}"/>
    <cellStyle name="Comma 2 2 2 13 2" xfId="5891" xr:uid="{B142D6BC-00FA-4EF9-A2E1-D9EF0F29CFE1}"/>
    <cellStyle name="Comma 2 2 2 13 2 2" xfId="9983" xr:uid="{6DFE8CE6-0F32-497C-885B-F5BE303CC078}"/>
    <cellStyle name="Comma 2 2 2 13 2 2 2" xfId="13233" xr:uid="{F0669E5D-89DD-4835-A568-31F6A4624619}"/>
    <cellStyle name="Comma 2 2 2 13 2 2 3" xfId="16328" xr:uid="{D8E2B833-94B1-4FAA-B322-6C0FDEBB275C}"/>
    <cellStyle name="Comma 2 2 2 13 2 3" xfId="7595" xr:uid="{B552AD10-DA83-4475-831A-B1A87A7C6852}"/>
    <cellStyle name="Comma 2 2 2 13 3" xfId="3924" xr:uid="{00560CBE-8B27-40B7-8B62-FC25214786DF}"/>
    <cellStyle name="Comma 2 2 2 13 3 2" xfId="11689" xr:uid="{5250926D-53B3-4CCF-8CDE-2EFEA48F189F}"/>
    <cellStyle name="Comma 2 2 2 13 3 3" xfId="14784" xr:uid="{C3142A0A-FC83-4C45-BE2B-776521D2347B}"/>
    <cellStyle name="Comma 2 2 2 14" xfId="2730" xr:uid="{8F69161C-0AA1-42EF-B9FF-1198DB7B6735}"/>
    <cellStyle name="Comma 2 2 2 14 2" xfId="6423" xr:uid="{07ABFF47-F99C-42FD-8239-67ABA4CE9918}"/>
    <cellStyle name="Comma 2 2 2 14 2 2" xfId="10514" xr:uid="{780795CF-47A8-416A-97EE-656D7F4AA346}"/>
    <cellStyle name="Comma 2 2 2 14 2 2 2" xfId="13623" xr:uid="{FD5662C1-02CB-43A6-8C79-DEA346F54638}"/>
    <cellStyle name="Comma 2 2 2 14 2 2 3" xfId="16718" xr:uid="{32B32C85-666C-4320-AD7B-5CC62BDB19FE}"/>
    <cellStyle name="Comma 2 2 2 14 2 3" xfId="7985" xr:uid="{0B8FEFD8-D8EF-410D-9413-1BCD779B9674}"/>
    <cellStyle name="Comma 2 2 2 14 3" xfId="4314" xr:uid="{8D3767DF-6ACB-49F1-B2BF-CBF224230B23}"/>
    <cellStyle name="Comma 2 2 2 14 3 2" xfId="12079" xr:uid="{D0378719-43EF-455C-8248-927C30775ED8}"/>
    <cellStyle name="Comma 2 2 2 14 3 3" xfId="15174" xr:uid="{A3E218C9-B845-4014-A288-45D0CB85BAE6}"/>
    <cellStyle name="Comma 2 2 2 14 4" xfId="10533" xr:uid="{06715BD1-659A-49BA-8E7C-833394F6E5A6}"/>
    <cellStyle name="Comma 2 2 2 15" xfId="4376" xr:uid="{5ACBEBE0-13F2-4A56-A354-1503DA61A4C6}"/>
    <cellStyle name="Comma 2 2 2 15 2" xfId="8582" xr:uid="{D10CE672-19D8-4040-B206-34CD71CBF635}"/>
    <cellStyle name="Comma 2 2 2 15 2 2" xfId="12102" xr:uid="{49497062-8720-4DC9-8442-96332227D41A}"/>
    <cellStyle name="Comma 2 2 2 15 2 3" xfId="15197" xr:uid="{77059F9A-F4CC-40DA-8C62-0626368AE2E8}"/>
    <cellStyle name="Comma 2 2 2 15 3" xfId="6462" xr:uid="{54DBA3EA-BDA5-4075-A044-FC528AE7CE09}"/>
    <cellStyle name="Comma 2 2 2 16" xfId="2794" xr:uid="{B9FEA12B-8A63-45D1-B6CA-CBA23A4B74C7}"/>
    <cellStyle name="Comma 2 2 2 16 2" xfId="10559" xr:uid="{B3E937CC-4375-4EF5-8758-F7DAE6E7970A}"/>
    <cellStyle name="Comma 2 2 2 16 3" xfId="13654" xr:uid="{160E23CD-76A8-4A03-B9EF-4B743DB69B7E}"/>
    <cellStyle name="Comma 2 2 2 2" xfId="136" xr:uid="{2BDC5851-04ED-4891-9B02-72FEA8BD3276}"/>
    <cellStyle name="Comma 2 2 2 2 10" xfId="2163" xr:uid="{31D72380-94FA-4F3E-9831-5696CB5789C6}"/>
    <cellStyle name="Comma 2 2 2 2 10 2" xfId="5945" xr:uid="{B7227A51-4B53-420E-B829-FE51B4916B53}"/>
    <cellStyle name="Comma 2 2 2 2 10 2 2" xfId="10036" xr:uid="{CB94ACFB-25F8-4779-B20E-72AF81BC9BC8}"/>
    <cellStyle name="Comma 2 2 2 2 10 2 2 2" xfId="13278" xr:uid="{E4A041CB-E15B-4B57-8D4C-E891866DF6C6}"/>
    <cellStyle name="Comma 2 2 2 2 10 2 2 3" xfId="16373" xr:uid="{8E30B86D-C2B8-40A3-ACA9-414CBDFAF2D0}"/>
    <cellStyle name="Comma 2 2 2 2 10 2 3" xfId="7640" xr:uid="{57C76747-B8C7-4A77-992D-C1A45F663D11}"/>
    <cellStyle name="Comma 2 2 2 2 10 3" xfId="3969" xr:uid="{15E9CAAD-11CC-414E-BF54-F27A05052807}"/>
    <cellStyle name="Comma 2 2 2 2 10 3 2" xfId="11734" xr:uid="{BBB8158D-D71E-4969-9D83-529D8B7CE963}"/>
    <cellStyle name="Comma 2 2 2 2 10 3 3" xfId="14829" xr:uid="{02559A5B-FDB5-4946-B59A-4252E3F48D78}"/>
    <cellStyle name="Comma 2 2 2 2 11" xfId="2652" xr:uid="{D1A0F615-5F8E-44F6-875F-3B74F3266184}"/>
    <cellStyle name="Comma 2 2 2 2 11 2" xfId="6395" xr:uid="{40F1EDF4-9350-4C43-A3BB-3CA253938B2B}"/>
    <cellStyle name="Comma 2 2 2 2 11 2 2" xfId="10486" xr:uid="{7FB86F02-00F9-4F47-B38B-A105C625245B}"/>
    <cellStyle name="Comma 2 2 2 2 11 2 2 2" xfId="13604" xr:uid="{8B448321-5E58-46C9-BF77-1DB2AB8B71E2}"/>
    <cellStyle name="Comma 2 2 2 2 11 2 2 3" xfId="16699" xr:uid="{62225D4A-4050-4626-B6FA-4824BCFA8273}"/>
    <cellStyle name="Comma 2 2 2 2 11 2 3" xfId="7966" xr:uid="{84DEDBFC-D60C-4770-A58E-73FD2D3F263D}"/>
    <cellStyle name="Comma 2 2 2 2 11 3" xfId="4295" xr:uid="{E6A1B986-B3F7-4B8A-979D-911909D1F836}"/>
    <cellStyle name="Comma 2 2 2 2 11 3 2" xfId="12060" xr:uid="{6AD5B6A1-9092-4182-9539-586711F4E40D}"/>
    <cellStyle name="Comma 2 2 2 2 11 3 3" xfId="15155" xr:uid="{C063C139-9B73-424C-B358-BD8815616766}"/>
    <cellStyle name="Comma 2 2 2 2 12" xfId="4422" xr:uid="{E1506153-930C-473D-8188-AC48A5EE2C8B}"/>
    <cellStyle name="Comma 2 2 2 2 12 2" xfId="8624" xr:uid="{C13F36FC-C90B-4DAF-B71E-FA739CD1F89F}"/>
    <cellStyle name="Comma 2 2 2 2 12 2 2" xfId="12127" xr:uid="{2635B49C-5850-465F-832A-D048B9CA5534}"/>
    <cellStyle name="Comma 2 2 2 2 12 2 3" xfId="15222" xr:uid="{6A412E41-7E5C-4F7A-A526-826E4CA41898}"/>
    <cellStyle name="Comma 2 2 2 2 12 3" xfId="6487" xr:uid="{D4F7C382-1904-40B9-9FFA-549549F9ACEB}"/>
    <cellStyle name="Comma 2 2 2 2 13" xfId="2819" xr:uid="{188B5FCD-6BDA-4F23-8BCB-3B91D4819E10}"/>
    <cellStyle name="Comma 2 2 2 2 13 2" xfId="10584" xr:uid="{9BB165CD-BAA4-47B6-B2AD-00A493824AC5}"/>
    <cellStyle name="Comma 2 2 2 2 13 3" xfId="13679" xr:uid="{CE9806EA-017B-40B1-926B-F49F466C498C}"/>
    <cellStyle name="Comma 2 2 2 2 2" xfId="185" xr:uid="{61D4976F-ABF3-4383-A4BB-DDE1BD240186}"/>
    <cellStyle name="Comma 2 2 2 2 2 2" xfId="271" xr:uid="{C67B934C-82DE-4579-8EC4-FC582583DBBD}"/>
    <cellStyle name="Comma 2 2 2 2 2 2 2" xfId="1545" xr:uid="{65E8388D-21F6-461E-9063-709EF86BC7BB}"/>
    <cellStyle name="Comma 2 2 2 2 2 2 2 2" xfId="5398" xr:uid="{E19AE9AB-7207-4806-98D1-017614ED2EB3}"/>
    <cellStyle name="Comma 2 2 2 2 2 2 2 2 2" xfId="9544" xr:uid="{A5B81DEA-80AE-4B45-AED9-392ADB28DB82}"/>
    <cellStyle name="Comma 2 2 2 2 2 2 2 2 2 2" xfId="12805" xr:uid="{6C3E78B2-4485-40D6-B1D3-23800A09933C}"/>
    <cellStyle name="Comma 2 2 2 2 2 2 2 2 2 3" xfId="15900" xr:uid="{64BE31A4-866B-455D-A60A-34CEEA18EE35}"/>
    <cellStyle name="Comma 2 2 2 2 2 2 2 2 3" xfId="7167" xr:uid="{9587CDF3-9D16-4451-B360-10E316A99459}"/>
    <cellStyle name="Comma 2 2 2 2 2 2 2 3" xfId="3496" xr:uid="{F06A554C-AB95-4FF8-A51F-0CCCC0CEFA11}"/>
    <cellStyle name="Comma 2 2 2 2 2 2 2 3 2" xfId="11261" xr:uid="{F8519700-0315-408D-86F0-44A5FE2A57C8}"/>
    <cellStyle name="Comma 2 2 2 2 2 2 2 3 3" xfId="14356" xr:uid="{DB3899A2-8BF6-4E00-9CA7-5144706F13FE}"/>
    <cellStyle name="Comma 2 2 2 2 2 2 3" xfId="759" xr:uid="{4CC82693-C7DA-4E01-890B-2ADC305CF3D1}"/>
    <cellStyle name="Comma 2 2 2 2 2 2 3 2" xfId="2530" xr:uid="{1D6DB660-BF01-490F-B23C-264C2626C0AD}"/>
    <cellStyle name="Comma 2 2 2 2 2 2 3 2 2" xfId="6291" xr:uid="{B9CEB961-FBCF-407C-9DF0-4A15607C640C}"/>
    <cellStyle name="Comma 2 2 2 2 2 2 3 2 2 2" xfId="10382" xr:uid="{CBE82DFD-A6D4-41E2-AFC1-8D97CD217808}"/>
    <cellStyle name="Comma 2 2 2 2 2 2 3 2 2 2 2" xfId="13512" xr:uid="{993C9FE7-6665-42C5-BC11-D62357F4D026}"/>
    <cellStyle name="Comma 2 2 2 2 2 2 3 2 2 2 3" xfId="16607" xr:uid="{85092E3F-8C5F-4239-B8F5-876EECC2A7F2}"/>
    <cellStyle name="Comma 2 2 2 2 2 2 3 2 2 3" xfId="8082" xr:uid="{BDADFDD4-AE34-4766-92B1-2F15384B2D4C}"/>
    <cellStyle name="Comma 2 2 2 2 2 2 3 2 3" xfId="4203" xr:uid="{1B40DC99-0FC3-4082-A832-5CD2850992A5}"/>
    <cellStyle name="Comma 2 2 2 2 2 2 3 2 3 2" xfId="11968" xr:uid="{4481F035-DFEA-4934-A150-15570D6AC04C}"/>
    <cellStyle name="Comma 2 2 2 2 2 2 3 2 3 3" xfId="15063" xr:uid="{8D61CC06-9CC0-4681-9AFB-0A5DF010DD5E}"/>
    <cellStyle name="Comma 2 2 2 2 2 2 3 2 4" xfId="7874" xr:uid="{36DCE333-25FF-4849-AD4F-5B9469B34D5D}"/>
    <cellStyle name="Comma 2 2 2 2 2 2 3 3" xfId="4814" xr:uid="{7653BA5E-920F-485F-A45B-682874261866}"/>
    <cellStyle name="Comma 2 2 2 2 2 2 3 3 2" xfId="8961" xr:uid="{CE5A964F-024F-4C09-981E-CC92FCA41EF5}"/>
    <cellStyle name="Comma 2 2 2 2 2 2 3 3 2 2" xfId="12370" xr:uid="{6C953844-4F41-4166-8A08-16456A82608E}"/>
    <cellStyle name="Comma 2 2 2 2 2 2 3 3 2 3" xfId="15465" xr:uid="{72777FBF-DEFE-42FD-B84A-7F86A0FD4828}"/>
    <cellStyle name="Comma 2 2 2 2 2 2 3 3 3" xfId="6733" xr:uid="{7F9E37CB-A83F-4C31-9933-DB392984A58F}"/>
    <cellStyle name="Comma 2 2 2 2 2 2 3 4" xfId="3062" xr:uid="{41A3BEF7-6A6C-465B-8365-21879DB0FE4C}"/>
    <cellStyle name="Comma 2 2 2 2 2 2 3 4 2" xfId="10827" xr:uid="{95DB1569-F862-4F47-B9D9-5EE6B72DE553}"/>
    <cellStyle name="Comma 2 2 2 2 2 2 3 4 3" xfId="13922" xr:uid="{BA99FC2C-27EA-4879-B679-A5D7D5BA62ED}"/>
    <cellStyle name="Comma 2 2 2 2 2 2 4" xfId="4526" xr:uid="{CA5E456B-26EC-43C1-8399-7E3964C1B442}"/>
    <cellStyle name="Comma 2 2 2 2 2 2 4 2" xfId="8709" xr:uid="{80EB73CA-D208-47D3-844B-D936ABAF4C17}"/>
    <cellStyle name="Comma 2 2 2 2 2 2 4 2 2" xfId="12188" xr:uid="{C58CC6EF-A9A4-4D86-970B-D513A806877A}"/>
    <cellStyle name="Comma 2 2 2 2 2 2 4 2 3" xfId="15283" xr:uid="{7F9AEA80-4DE3-46C5-A791-23A1D2BF6141}"/>
    <cellStyle name="Comma 2 2 2 2 2 2 4 3" xfId="6548" xr:uid="{52341C8F-03B2-4946-9CAD-22972E402F88}"/>
    <cellStyle name="Comma 2 2 2 2 2 2 5" xfId="2880" xr:uid="{1D1465C1-4800-4BD2-ADD5-3E653FA5F843}"/>
    <cellStyle name="Comma 2 2 2 2 2 2 5 2" xfId="10645" xr:uid="{263A2744-1E07-4AE3-ADAD-18E5C3218439}"/>
    <cellStyle name="Comma 2 2 2 2 2 2 5 3" xfId="13740" xr:uid="{26744284-C36C-4FF4-9478-00D4CF8025C3}"/>
    <cellStyle name="Comma 2 2 2 2 2 3" xfId="1378" xr:uid="{536F378D-703D-4910-AF3F-D55F8BACDF8C}"/>
    <cellStyle name="Comma 2 2 2 2 2 3 2" xfId="2384" xr:uid="{49EB1A43-662C-45D1-8FFC-A34418CF803F}"/>
    <cellStyle name="Comma 2 2 2 2 2 3 2 2" xfId="6145" xr:uid="{49742F73-0EE1-4DF2-8B9E-C31FD736630A}"/>
    <cellStyle name="Comma 2 2 2 2 2 3 2 2 2" xfId="10236" xr:uid="{08E2D093-D08D-43BB-8768-411C3EFD7E4F}"/>
    <cellStyle name="Comma 2 2 2 2 2 3 2 2 2 2" xfId="13412" xr:uid="{54092C50-39D8-4C34-83BA-56EA40851155}"/>
    <cellStyle name="Comma 2 2 2 2 2 3 2 2 2 3" xfId="16507" xr:uid="{CD6272DB-7EA7-40F7-A3DB-D6C7DDAFECBE}"/>
    <cellStyle name="Comma 2 2 2 2 2 3 2 2 3" xfId="7774" xr:uid="{ADBD35DD-84AE-43A5-B875-79A75D0CD303}"/>
    <cellStyle name="Comma 2 2 2 2 2 3 2 3" xfId="4103" xr:uid="{3BB1B4A5-5EA6-42D0-9D03-F48085D23A99}"/>
    <cellStyle name="Comma 2 2 2 2 2 3 2 3 2" xfId="11868" xr:uid="{7B5C96A5-D007-430D-AE34-75E8B487AA0C}"/>
    <cellStyle name="Comma 2 2 2 2 2 3 2 3 3" xfId="14963" xr:uid="{976ECA6F-D980-4BD7-86B0-9E119815CA4B}"/>
    <cellStyle name="Comma 2 2 2 2 2 3 3" xfId="5231" xr:uid="{9EB55D31-3CEE-4C13-A79F-DF2302B232DC}"/>
    <cellStyle name="Comma 2 2 2 2 2 3 3 2" xfId="9377" xr:uid="{419603CC-858E-4B04-948A-41AD71415CEF}"/>
    <cellStyle name="Comma 2 2 2 2 2 3 3 2 2" xfId="12683" xr:uid="{95EBCE08-4C88-4760-9F23-68D25BD27750}"/>
    <cellStyle name="Comma 2 2 2 2 2 3 3 2 3" xfId="15778" xr:uid="{356F71B0-75C5-44DF-B808-6B9EB951E800}"/>
    <cellStyle name="Comma 2 2 2 2 2 3 3 3" xfId="7046" xr:uid="{9EA30162-BC0A-433D-94D4-A01FCBE02BC3}"/>
    <cellStyle name="Comma 2 2 2 2 2 3 4" xfId="3375" xr:uid="{AA6F195E-6B71-499A-9E7E-3FB7CFC5C19F}"/>
    <cellStyle name="Comma 2 2 2 2 2 3 4 2" xfId="11140" xr:uid="{A4CA8BEB-4F3B-4B77-B15D-90F69631F1C0}"/>
    <cellStyle name="Comma 2 2 2 2 2 3 4 3" xfId="14235" xr:uid="{D3BA9E86-2E77-4697-871F-E2788A92FCEA}"/>
    <cellStyle name="Comma 2 2 2 2 2 4" xfId="1073" xr:uid="{CA67E07F-C78E-4029-9CC0-3750E99E42E3}"/>
    <cellStyle name="Comma 2 2 2 2 2 4 2" xfId="4962" xr:uid="{01CD15D3-1C6B-4B6E-B1C9-9F32CE9B45CE}"/>
    <cellStyle name="Comma 2 2 2 2 2 4 2 2" xfId="9109" xr:uid="{D4E84BD3-E9B7-42B9-AADF-873264DF3258}"/>
    <cellStyle name="Comma 2 2 2 2 2 4 2 2 2" xfId="12479" xr:uid="{5D4BE3AD-4859-4471-84A4-C1F411E22E2D}"/>
    <cellStyle name="Comma 2 2 2 2 2 4 2 2 3" xfId="15574" xr:uid="{2CF32399-0AB0-46E5-8FD4-ACDD0B8CE91D}"/>
    <cellStyle name="Comma 2 2 2 2 2 4 2 3" xfId="6842" xr:uid="{E76EF487-2DB9-4904-821B-D9F91FD609C9}"/>
    <cellStyle name="Comma 2 2 2 2 2 4 3" xfId="3171" xr:uid="{E3336B19-18F2-4EC8-B96B-47267F05CDD8}"/>
    <cellStyle name="Comma 2 2 2 2 2 4 3 2" xfId="10936" xr:uid="{9912D822-35FF-4480-9677-92BBF8F62C5A}"/>
    <cellStyle name="Comma 2 2 2 2 2 4 3 3" xfId="14031" xr:uid="{9882B0B3-FE3D-459C-81BE-8D7E10002A44}"/>
    <cellStyle name="Comma 2 2 2 2 2 5" xfId="506" xr:uid="{16FBDC26-3C1D-4A92-B5C2-5E58238256BB}"/>
    <cellStyle name="Comma 2 2 2 2 2 5 2" xfId="2206" xr:uid="{D5F51AF8-8861-4508-8458-836FDFADF15E}"/>
    <cellStyle name="Comma 2 2 2 2 2 5 2 2" xfId="5976" xr:uid="{1DA6681C-63AC-45D3-BA1D-5AB7ED3C05BC}"/>
    <cellStyle name="Comma 2 2 2 2 2 5 2 2 2" xfId="10067" xr:uid="{99761AD2-9603-40D2-A6A6-730FF98AB84D}"/>
    <cellStyle name="Comma 2 2 2 2 2 5 2 2 2 2" xfId="13294" xr:uid="{189CE478-B1CD-4E00-A0C9-78F44C617E5B}"/>
    <cellStyle name="Comma 2 2 2 2 2 5 2 2 2 3" xfId="16389" xr:uid="{7B30DDE7-5C12-4A3B-960F-D2B56EE3FCD2}"/>
    <cellStyle name="Comma 2 2 2 2 2 5 2 2 3" xfId="8070" xr:uid="{31F0F6EF-02B0-4D07-A96E-ABBB13F63558}"/>
    <cellStyle name="Comma 2 2 2 2 2 5 2 3" xfId="3985" xr:uid="{99CB94F2-A7AC-49E9-80DA-5EA9A57F6352}"/>
    <cellStyle name="Comma 2 2 2 2 2 5 2 3 2" xfId="11750" xr:uid="{5FC1C5ED-83FE-4D44-901D-D59B0AB49F2E}"/>
    <cellStyle name="Comma 2 2 2 2 2 5 2 3 3" xfId="14845" xr:uid="{6BDBA6FA-C99B-499B-ABDB-0FDAAAC231C1}"/>
    <cellStyle name="Comma 2 2 2 2 2 5 2 4" xfId="7656" xr:uid="{683C9FD1-51D2-4FF1-9E6F-467C92540734}"/>
    <cellStyle name="Comma 2 2 2 2 2 5 3" xfId="4658" xr:uid="{FC27F31A-3E5E-471C-8518-21291EAF3D91}"/>
    <cellStyle name="Comma 2 2 2 2 2 5 3 2" xfId="8821" xr:uid="{2908BDC6-B1BC-4221-97D0-01F16A65BA7D}"/>
    <cellStyle name="Comma 2 2 2 2 2 5 3 2 2" xfId="12282" xr:uid="{C0F5F434-E43C-48D0-B865-7501A9E36267}"/>
    <cellStyle name="Comma 2 2 2 2 2 5 3 2 3" xfId="15377" xr:uid="{173F9960-A93F-4F43-94E8-65450382CA90}"/>
    <cellStyle name="Comma 2 2 2 2 2 5 3 3" xfId="6643" xr:uid="{38866592-B711-4A45-A854-52BB3BA169F9}"/>
    <cellStyle name="Comma 2 2 2 2 2 5 4" xfId="2974" xr:uid="{372DB23A-8482-4ABE-A8AB-D59E56A909D3}"/>
    <cellStyle name="Comma 2 2 2 2 2 5 4 2" xfId="10739" xr:uid="{A2AC556A-20A8-46CB-9DDB-70E7802A6D5D}"/>
    <cellStyle name="Comma 2 2 2 2 2 5 4 3" xfId="13834" xr:uid="{D3A157E8-22BE-4110-AFFB-4157E64B8EBE}"/>
    <cellStyle name="Comma 2 2 2 2 2 6" xfId="4467" xr:uid="{5B1DFD28-6E4E-42E8-BC22-6A0109A14669}"/>
    <cellStyle name="Comma 2 2 2 2 2 6 2" xfId="8668" xr:uid="{5BC57A61-5D1A-46AF-A50A-ADD8DA3F82D7}"/>
    <cellStyle name="Comma 2 2 2 2 2 6 2 2" xfId="12150" xr:uid="{ED53DB29-B3F6-41E6-8CC6-C531C380608C}"/>
    <cellStyle name="Comma 2 2 2 2 2 6 2 3" xfId="15245" xr:uid="{43F5A017-22C8-4137-A82F-DF72ED7226FA}"/>
    <cellStyle name="Comma 2 2 2 2 2 6 3" xfId="6510" xr:uid="{FF5F70C2-14FB-49CC-AE7D-11B4CE6AED96}"/>
    <cellStyle name="Comma 2 2 2 2 2 7" xfId="2842" xr:uid="{3F648CAF-9637-467B-A747-1EED236F534B}"/>
    <cellStyle name="Comma 2 2 2 2 2 7 2" xfId="10607" xr:uid="{E0F4C13D-0044-4B60-BD92-DA3700A8762A}"/>
    <cellStyle name="Comma 2 2 2 2 2 7 3" xfId="13702" xr:uid="{93FCA285-C268-4AE1-B2E3-F2F60B6FB8C7}"/>
    <cellStyle name="Comma 2 2 2 2 3" xfId="252" xr:uid="{8E38811A-F415-43A1-AE99-4A32138B2AA9}"/>
    <cellStyle name="Comma 2 2 2 2 3 2" xfId="775" xr:uid="{D0F1151F-451D-4189-97B3-98E3873D549D}"/>
    <cellStyle name="Comma 2 2 2 2 3 2 2" xfId="1630" xr:uid="{BFFECD84-04DB-4FA0-8546-4D2BABD46414}"/>
    <cellStyle name="Comma 2 2 2 2 3 2 2 2" xfId="5483" xr:uid="{DCAE9A59-004A-4233-A59C-4605A8BBED81}"/>
    <cellStyle name="Comma 2 2 2 2 3 2 2 2 2" xfId="9627" xr:uid="{1138B3A2-7B66-4723-BF26-24FD4100EB54}"/>
    <cellStyle name="Comma 2 2 2 2 3 2 2 2 2 2" xfId="12885" xr:uid="{8C7D078C-23E1-44F3-A008-2BEB630DE5F8}"/>
    <cellStyle name="Comma 2 2 2 2 3 2 2 2 2 3" xfId="15980" xr:uid="{E9DE29AD-39B1-46B5-B584-C22CB1D1EA28}"/>
    <cellStyle name="Comma 2 2 2 2 3 2 2 2 3" xfId="7247" xr:uid="{0E142A77-B096-4919-BAED-7F6A721070E2}"/>
    <cellStyle name="Comma 2 2 2 2 3 2 2 3" xfId="3576" xr:uid="{9401702D-A51C-4EAF-942B-30EC4C2E0222}"/>
    <cellStyle name="Comma 2 2 2 2 3 2 2 3 2" xfId="11341" xr:uid="{4FA09218-7524-448A-BB98-A9981C34424F}"/>
    <cellStyle name="Comma 2 2 2 2 3 2 2 3 3" xfId="14436" xr:uid="{F44F8A31-B437-45FF-A746-351274B05CD7}"/>
    <cellStyle name="Comma 2 2 2 2 3 2 3" xfId="2583" xr:uid="{2C20A097-AD77-4143-A157-F48C4E33C71A}"/>
    <cellStyle name="Comma 2 2 2 2 3 2 3 2" xfId="6344" xr:uid="{F96B9714-F889-46E3-AF24-16BB70EDD8AE}"/>
    <cellStyle name="Comma 2 2 2 2 3 2 3 2 2" xfId="10435" xr:uid="{9B0E8C04-9063-4940-94C3-C0C80B7F7110}"/>
    <cellStyle name="Comma 2 2 2 2 3 2 3 2 2 2" xfId="13560" xr:uid="{D9018BB7-BF62-41A5-84C3-E8AA47E93CE2}"/>
    <cellStyle name="Comma 2 2 2 2 3 2 3 2 2 3" xfId="16655" xr:uid="{943ECDAF-221E-4A16-BF53-12D2F9898C63}"/>
    <cellStyle name="Comma 2 2 2 2 3 2 3 2 3" xfId="7922" xr:uid="{0294D07E-028F-49C4-A977-A86354722EC5}"/>
    <cellStyle name="Comma 2 2 2 2 3 2 3 3" xfId="4251" xr:uid="{67C9D16E-1C1D-430D-8C5D-6A5D63F6A2D7}"/>
    <cellStyle name="Comma 2 2 2 2 3 2 3 3 2" xfId="12016" xr:uid="{9A1BD92E-D38C-4B37-B7BC-27B213096C34}"/>
    <cellStyle name="Comma 2 2 2 2 3 2 3 3 3" xfId="15111" xr:uid="{CDEFBEB6-4720-45F7-BC09-6AF8592AE0F6}"/>
    <cellStyle name="Comma 2 2 2 2 3 2 4" xfId="4829" xr:uid="{7F75F3C1-4C6E-4B2A-A76A-FB68CC8DC29A}"/>
    <cellStyle name="Comma 2 2 2 2 3 2 4 2" xfId="8976" xr:uid="{8AD0434C-27A6-4B6F-8FAE-DCF8E1901894}"/>
    <cellStyle name="Comma 2 2 2 2 3 2 4 2 2" xfId="12382" xr:uid="{8E5CA6B6-EE2B-4C95-BF16-9891375158A6}"/>
    <cellStyle name="Comma 2 2 2 2 3 2 4 2 3" xfId="15477" xr:uid="{6F2169D3-78FF-4995-96E1-8A1FBE46D726}"/>
    <cellStyle name="Comma 2 2 2 2 3 2 4 3" xfId="6745" xr:uid="{A132F349-E403-4EEC-AC86-6B512227A432}"/>
    <cellStyle name="Comma 2 2 2 2 3 2 5" xfId="3074" xr:uid="{ED1FC737-EBCC-4613-9717-8A061D830A36}"/>
    <cellStyle name="Comma 2 2 2 2 3 2 5 2" xfId="10839" xr:uid="{AE415938-A9E7-441C-AA06-2DF93CE5B581}"/>
    <cellStyle name="Comma 2 2 2 2 3 2 5 3" xfId="13934" xr:uid="{46F426CD-D8BE-4BB6-B661-768B6960AF22}"/>
    <cellStyle name="Comma 2 2 2 2 3 3" xfId="1201" xr:uid="{569913A4-EEFC-42C8-AFEE-DB5CA7E5AF92}"/>
    <cellStyle name="Comma 2 2 2 2 3 3 2" xfId="5074" xr:uid="{DC985933-5E49-4D42-BF7E-93DB19CD07E7}"/>
    <cellStyle name="Comma 2 2 2 2 3 3 2 2" xfId="9221" xr:uid="{06CE5622-E487-40D5-BB65-9C194DB218D3}"/>
    <cellStyle name="Comma 2 2 2 2 3 3 2 2 2" xfId="12560" xr:uid="{E816C465-D1A5-40B4-B40B-522145E7A2F6}"/>
    <cellStyle name="Comma 2 2 2 2 3 3 2 2 3" xfId="15655" xr:uid="{08B6C689-1C15-4F65-96AE-6A45A0007630}"/>
    <cellStyle name="Comma 2 2 2 2 3 3 2 3" xfId="6923" xr:uid="{965A6376-56B4-4E47-8521-CDC1B0325C22}"/>
    <cellStyle name="Comma 2 2 2 2 3 3 3" xfId="3252" xr:uid="{4BE12466-9161-4A7F-BA2F-8D06EF34DB02}"/>
    <cellStyle name="Comma 2 2 2 2 3 3 3 2" xfId="11017" xr:uid="{D8BE2388-F45D-46D5-8B87-17BD6F15F96B}"/>
    <cellStyle name="Comma 2 2 2 2 3 3 3 3" xfId="14112" xr:uid="{1065B6CE-3B35-474C-850A-A90DF9172FE7}"/>
    <cellStyle name="Comma 2 2 2 2 3 4" xfId="531" xr:uid="{1A900B88-55EB-4DE8-8180-CB69A4951DF6}"/>
    <cellStyle name="Comma 2 2 2 2 3 4 2" xfId="4671" xr:uid="{7E1D0598-5688-4443-9D3B-44F94ED679AA}"/>
    <cellStyle name="Comma 2 2 2 2 3 4 2 2" xfId="8832" xr:uid="{07DE3EE4-6309-4102-940C-05688AB74E76}"/>
    <cellStyle name="Comma 2 2 2 2 3 4 2 2 2" xfId="12290" xr:uid="{37E9E6E9-40D3-46BA-9302-57D00E8FF8C7}"/>
    <cellStyle name="Comma 2 2 2 2 3 4 2 2 3" xfId="15385" xr:uid="{84FA8827-38CC-4759-BB17-08CFEF03C750}"/>
    <cellStyle name="Comma 2 2 2 2 3 4 2 3" xfId="6651" xr:uid="{234D9CBD-7244-487C-9B45-52DCEF58D670}"/>
    <cellStyle name="Comma 2 2 2 2 3 4 3" xfId="2982" xr:uid="{0B8E759D-27AC-46C0-8CF9-387F5EE76080}"/>
    <cellStyle name="Comma 2 2 2 2 3 4 3 2" xfId="10747" xr:uid="{E9F6FA32-904D-498F-A151-EA0FFA03476B}"/>
    <cellStyle name="Comma 2 2 2 2 3 4 3 3" xfId="13842" xr:uid="{3BD41CC8-7C62-4855-B5AA-3765F59CFF9A}"/>
    <cellStyle name="Comma 2 2 2 2 3 5" xfId="4513" xr:uid="{9775EDA3-B92B-48DC-9682-AD0006C60000}"/>
    <cellStyle name="Comma 2 2 2 2 3 5 2" xfId="8700" xr:uid="{CD75FC03-2092-4437-B896-F38172EE439D}"/>
    <cellStyle name="Comma 2 2 2 2 3 5 2 2" xfId="12178" xr:uid="{5C29EAE7-75A2-4458-BD2C-D9D8BDEEB1A0}"/>
    <cellStyle name="Comma 2 2 2 2 3 5 2 3" xfId="15273" xr:uid="{B14802A7-3A17-4EB9-962D-B1827C82F7E5}"/>
    <cellStyle name="Comma 2 2 2 2 3 5 3" xfId="6538" xr:uid="{6A5BA523-B8E2-4407-82C9-1C469DEB36EF}"/>
    <cellStyle name="Comma 2 2 2 2 3 6" xfId="2870" xr:uid="{23F4B6A8-A3C0-48D7-A8CE-3515540605D0}"/>
    <cellStyle name="Comma 2 2 2 2 3 6 2" xfId="10635" xr:uid="{ABD50249-99F0-4F56-B8B0-B0F18DFC231A}"/>
    <cellStyle name="Comma 2 2 2 2 3 6 3" xfId="13730" xr:uid="{6D84D657-A083-4BEB-888C-DCA7EC2E7047}"/>
    <cellStyle name="Comma 2 2 2 2 4" xfId="340" xr:uid="{CCB6113A-5C7C-4E63-9BA8-8C1904D716D9}"/>
    <cellStyle name="Comma 2 2 2 2 4 2" xfId="793" xr:uid="{C4B43F85-7051-4731-8ACE-C0471624EE4D}"/>
    <cellStyle name="Comma 2 2 2 2 4 2 2" xfId="1687" xr:uid="{D9F7E969-C826-4B13-928F-9181B40CDE4A}"/>
    <cellStyle name="Comma 2 2 2 2 4 2 2 2" xfId="5540" xr:uid="{D5BB66C0-5D39-4F03-AF58-D0202292237F}"/>
    <cellStyle name="Comma 2 2 2 2 4 2 2 2 2" xfId="9684" xr:uid="{E06AF65D-02C9-4857-9D08-B79BEDD4864F}"/>
    <cellStyle name="Comma 2 2 2 2 4 2 2 2 2 2" xfId="12942" xr:uid="{565F282B-8BE7-494A-ABA6-210E003D3387}"/>
    <cellStyle name="Comma 2 2 2 2 4 2 2 2 2 3" xfId="16037" xr:uid="{B22CD889-1474-436E-B0BF-7F776B72A88B}"/>
    <cellStyle name="Comma 2 2 2 2 4 2 2 2 3" xfId="7304" xr:uid="{3933CE2A-C329-4A1A-8010-867445DE9CD5}"/>
    <cellStyle name="Comma 2 2 2 2 4 2 2 3" xfId="3633" xr:uid="{F5CFD586-76D4-4DE0-909D-0CA363DF3F5B}"/>
    <cellStyle name="Comma 2 2 2 2 4 2 2 3 2" xfId="11398" xr:uid="{6EBA4C65-5BD1-41D2-A833-0072D1665834}"/>
    <cellStyle name="Comma 2 2 2 2 4 2 2 3 3" xfId="14493" xr:uid="{06A8C5A6-7B0A-4353-9B12-D6BD34F4BE17}"/>
    <cellStyle name="Comma 2 2 2 2 4 2 3" xfId="2608" xr:uid="{88BDE068-A78E-4599-9B02-79BD4A09DDE0}"/>
    <cellStyle name="Comma 2 2 2 2 4 2 3 2" xfId="6369" xr:uid="{E346EE0A-06CA-4690-B4C5-90743701B9CF}"/>
    <cellStyle name="Comma 2 2 2 2 4 2 3 2 2" xfId="10460" xr:uid="{9C858612-6C25-46AF-974E-179A76492423}"/>
    <cellStyle name="Comma 2 2 2 2 4 2 3 2 2 2" xfId="13585" xr:uid="{309E649B-29D1-4806-B1E5-4B4E5B3C1D24}"/>
    <cellStyle name="Comma 2 2 2 2 4 2 3 2 2 3" xfId="16680" xr:uid="{C592FB2D-929B-47A7-8607-65A8744E40F2}"/>
    <cellStyle name="Comma 2 2 2 2 4 2 3 2 3" xfId="7947" xr:uid="{A82383CF-944E-48BC-AE77-97F9F374E392}"/>
    <cellStyle name="Comma 2 2 2 2 4 2 3 3" xfId="4276" xr:uid="{889D65C3-5AB3-4717-B092-CCB17093EB76}"/>
    <cellStyle name="Comma 2 2 2 2 4 2 3 3 2" xfId="12041" xr:uid="{64ABCD77-A674-4EEB-92F5-6C01EB07F5E0}"/>
    <cellStyle name="Comma 2 2 2 2 4 2 3 3 3" xfId="15136" xr:uid="{FDA202B4-1E4A-4012-888B-EE5C2A100ED2}"/>
    <cellStyle name="Comma 2 2 2 2 4 2 4" xfId="4847" xr:uid="{B7A5F0AB-E797-4C75-85AB-3FE19AB97DEF}"/>
    <cellStyle name="Comma 2 2 2 2 4 2 4 2" xfId="8994" xr:uid="{24829421-1414-4285-87F6-3E72D76ED319}"/>
    <cellStyle name="Comma 2 2 2 2 4 2 4 2 2" xfId="12396" xr:uid="{D41EEBAC-1D5E-4340-8695-95204EA5B40D}"/>
    <cellStyle name="Comma 2 2 2 2 4 2 4 2 3" xfId="15491" xr:uid="{B3F5AF63-A42B-47F5-97E6-387F6F2F99D3}"/>
    <cellStyle name="Comma 2 2 2 2 4 2 4 3" xfId="6759" xr:uid="{28D9536B-9504-4858-97AD-BB2F20A902E8}"/>
    <cellStyle name="Comma 2 2 2 2 4 2 5" xfId="3088" xr:uid="{60C26118-A2A8-46F1-B337-A631ACBDA40A}"/>
    <cellStyle name="Comma 2 2 2 2 4 2 5 2" xfId="10853" xr:uid="{8FB0DEF8-713F-4987-8174-1C4B12B16B42}"/>
    <cellStyle name="Comma 2 2 2 2 4 2 5 3" xfId="13948" xr:uid="{3B48C856-39EC-4433-9CB0-E89B3D897193}"/>
    <cellStyle name="Comma 2 2 2 2 4 3" xfId="1291" xr:uid="{B2A411FD-2E9F-461A-B79C-BE49914DF39B}"/>
    <cellStyle name="Comma 2 2 2 2 4 3 2" xfId="5145" xr:uid="{B85B2D13-187C-4795-BD6C-ECAE2F026B86}"/>
    <cellStyle name="Comma 2 2 2 2 4 3 2 2" xfId="9291" xr:uid="{5DCA286C-0E08-4BC9-89ED-AB746565E4B2}"/>
    <cellStyle name="Comma 2 2 2 2 4 3 2 2 2" xfId="12618" xr:uid="{7893C244-8A04-499A-BD9F-5B635C8C0DFF}"/>
    <cellStyle name="Comma 2 2 2 2 4 3 2 2 3" xfId="15713" xr:uid="{9CF84F3F-F6C9-4FEF-BACF-CB8A70506A45}"/>
    <cellStyle name="Comma 2 2 2 2 4 3 2 3" xfId="6981" xr:uid="{FE394F35-E32D-448E-809E-9606AB4DC95D}"/>
    <cellStyle name="Comma 2 2 2 2 4 3 3" xfId="3310" xr:uid="{9101FF9A-0070-4DF8-A44C-545E96F8E3F2}"/>
    <cellStyle name="Comma 2 2 2 2 4 3 3 2" xfId="11075" xr:uid="{A2AAE4FD-3235-4BFE-A2BF-8F8176FF80EC}"/>
    <cellStyle name="Comma 2 2 2 2 4 3 3 3" xfId="14170" xr:uid="{7C60A7DF-DF1D-4F6C-A469-AA9B187A50BF}"/>
    <cellStyle name="Comma 2 2 2 2 4 4" xfId="556" xr:uid="{D1E477A3-8AF3-4F8D-9154-39BCF6757E72}"/>
    <cellStyle name="Comma 2 2 2 2 4 4 2" xfId="4683" xr:uid="{F4F59B19-E8EC-479D-B9B8-D8718C7A1338}"/>
    <cellStyle name="Comma 2 2 2 2 4 4 2 2" xfId="8843" xr:uid="{1D74F921-4A46-42A1-A7AA-A0D16038A19E}"/>
    <cellStyle name="Comma 2 2 2 2 4 4 2 2 2" xfId="12297" xr:uid="{7645F32A-4E97-4E78-A2EC-6A6B76178D61}"/>
    <cellStyle name="Comma 2 2 2 2 4 4 2 2 3" xfId="15392" xr:uid="{0D21C56F-3D99-4BFB-9006-2261AF0EC081}"/>
    <cellStyle name="Comma 2 2 2 2 4 4 2 3" xfId="6658" xr:uid="{58CDFD8A-3566-4F56-BD81-1B461EB6770F}"/>
    <cellStyle name="Comma 2 2 2 2 4 4 3" xfId="2989" xr:uid="{82EE65A1-721E-46D7-AFD0-4C588C2D30B4}"/>
    <cellStyle name="Comma 2 2 2 2 4 4 3 2" xfId="10754" xr:uid="{406F182B-4944-4FD6-BB2E-5912A94B6C69}"/>
    <cellStyle name="Comma 2 2 2 2 4 4 3 3" xfId="13849" xr:uid="{B05C9660-480F-4CE3-B792-67C08AFCEAE2}"/>
    <cellStyle name="Comma 2 2 2 2 4 5" xfId="4587" xr:uid="{E49FC013-A07D-46CB-9BFE-8FDD161D8EED}"/>
    <cellStyle name="Comma 2 2 2 2 4 5 2" xfId="8762" xr:uid="{6CAB865B-26DC-4829-B3B5-23E138125EA0}"/>
    <cellStyle name="Comma 2 2 2 2 4 5 2 2" xfId="12240" xr:uid="{68956D09-6AEA-478E-A03C-40853D2967BE}"/>
    <cellStyle name="Comma 2 2 2 2 4 5 2 3" xfId="15335" xr:uid="{FB13A498-B197-4DFA-BF87-A94418FC0858}"/>
    <cellStyle name="Comma 2 2 2 2 4 5 3" xfId="6600" xr:uid="{72A85B97-D88E-4CF5-B75A-2A4AD2E8E05E}"/>
    <cellStyle name="Comma 2 2 2 2 4 6" xfId="2932" xr:uid="{F64987EF-4C2C-4E9E-A668-782FFDE42A4A}"/>
    <cellStyle name="Comma 2 2 2 2 4 6 2" xfId="10697" xr:uid="{0205874A-14A3-416A-8CC9-08AD3E7BDBA1}"/>
    <cellStyle name="Comma 2 2 2 2 4 6 3" xfId="13792" xr:uid="{A2C18104-CB35-45E8-8DAC-73347DCBB287}"/>
    <cellStyle name="Comma 2 2 2 2 5" xfId="615" xr:uid="{B552AE1E-FA55-4ED8-9C13-512F3AE921E4}"/>
    <cellStyle name="Comma 2 2 2 2 5 2" xfId="1495" xr:uid="{DAB3B9A3-C231-447F-A2D0-A22F7F27B414}"/>
    <cellStyle name="Comma 2 2 2 2 5 2 2" xfId="2500" xr:uid="{01567A61-47F9-483F-8D04-104977F90C79}"/>
    <cellStyle name="Comma 2 2 2 2 5 2 2 2" xfId="6261" xr:uid="{3B5102EE-F5B1-4BFE-9D30-9A632D079BFF}"/>
    <cellStyle name="Comma 2 2 2 2 5 2 2 2 2" xfId="10352" xr:uid="{0B8D409D-FFD5-4B9B-92C6-9F83744084A2}"/>
    <cellStyle name="Comma 2 2 2 2 5 2 2 2 2 2" xfId="13484" xr:uid="{338A920A-26D8-4B10-980B-3B93D49001FE}"/>
    <cellStyle name="Comma 2 2 2 2 5 2 2 2 2 3" xfId="16579" xr:uid="{172C1F59-55AF-4F91-9BD8-1F9B17A4AD8E}"/>
    <cellStyle name="Comma 2 2 2 2 5 2 2 2 3" xfId="7846" xr:uid="{65F5E05C-EF7B-4F24-A965-3D724404FFDD}"/>
    <cellStyle name="Comma 2 2 2 2 5 2 2 3" xfId="4175" xr:uid="{39F859B5-11EC-47C2-9F45-771F5825E532}"/>
    <cellStyle name="Comma 2 2 2 2 5 2 2 3 2" xfId="11940" xr:uid="{6BFF2F1D-E6FB-4036-8C3E-B349C02FA628}"/>
    <cellStyle name="Comma 2 2 2 2 5 2 2 3 3" xfId="15035" xr:uid="{DB20008D-712E-48D4-8779-5AAA8CCC61A3}"/>
    <cellStyle name="Comma 2 2 2 2 5 2 3" xfId="5348" xr:uid="{DCFD66D7-33FD-48DE-A4FA-1B62E048BDD5}"/>
    <cellStyle name="Comma 2 2 2 2 5 2 3 2" xfId="9494" xr:uid="{69B68EFE-D637-4D4E-A4F1-3E55044BC4DC}"/>
    <cellStyle name="Comma 2 2 2 2 5 2 3 2 2" xfId="12757" xr:uid="{B7FD3275-47B5-435B-B42A-11C738E26C35}"/>
    <cellStyle name="Comma 2 2 2 2 5 2 3 2 3" xfId="15852" xr:uid="{4781AA68-247D-4EAB-9735-C890B431E616}"/>
    <cellStyle name="Comma 2 2 2 2 5 2 3 3" xfId="7119" xr:uid="{4A034084-C8BF-4B4D-9BC8-6DDC708DB217}"/>
    <cellStyle name="Comma 2 2 2 2 5 2 4" xfId="3448" xr:uid="{08FD9FA8-2C1D-47CC-B2FF-54933F1F6837}"/>
    <cellStyle name="Comma 2 2 2 2 5 2 4 2" xfId="11213" xr:uid="{E9C9FBE1-C8CC-4008-89A0-46D2C8DEC09A}"/>
    <cellStyle name="Comma 2 2 2 2 5 2 4 3" xfId="14308" xr:uid="{A4BDEF0C-AFFE-4798-BB88-113D7A377C2A}"/>
    <cellStyle name="Comma 2 2 2 2 5 3" xfId="1320" xr:uid="{6E9E6F7D-2B47-4DE3-A098-F3CC753E2604}"/>
    <cellStyle name="Comma 2 2 2 2 5 3 2" xfId="5174" xr:uid="{B4A72E5F-1962-4D13-8970-E45ABAF14385}"/>
    <cellStyle name="Comma 2 2 2 2 5 3 2 2" xfId="9320" xr:uid="{F3D2435C-E957-49C9-9C75-FC932E619590}"/>
    <cellStyle name="Comma 2 2 2 2 5 3 2 2 2" xfId="12647" xr:uid="{0849204F-374B-4D70-8A9E-078BA7BB5EC2}"/>
    <cellStyle name="Comma 2 2 2 2 5 3 2 2 3" xfId="15742" xr:uid="{ECC9013A-3F85-42F0-A9FD-F93EADCDA3C9}"/>
    <cellStyle name="Comma 2 2 2 2 5 3 2 3" xfId="7010" xr:uid="{4E67FBBB-EE32-4500-8368-F3E04435BC8F}"/>
    <cellStyle name="Comma 2 2 2 2 5 3 3" xfId="3339" xr:uid="{489E4E75-C4EC-483A-8423-B8D6501DA53D}"/>
    <cellStyle name="Comma 2 2 2 2 5 3 3 2" xfId="11104" xr:uid="{513B925B-6218-499C-A622-C752E0B0AAAF}"/>
    <cellStyle name="Comma 2 2 2 2 5 3 3 3" xfId="14199" xr:uid="{C0EB2063-047F-49C4-B279-128824A27B0E}"/>
    <cellStyle name="Comma 2 2 2 2 5 4" xfId="2347" xr:uid="{3FC15EA5-A39F-497E-9655-1724F8481461}"/>
    <cellStyle name="Comma 2 2 2 2 5 4 2" xfId="6108" xr:uid="{16778ACF-C5FF-42F0-9841-3F615CB5703D}"/>
    <cellStyle name="Comma 2 2 2 2 5 4 2 2" xfId="10199" xr:uid="{5057D9F6-14A8-4D14-8311-11858A961293}"/>
    <cellStyle name="Comma 2 2 2 2 5 4 2 2 2" xfId="13390" xr:uid="{0D3E7F61-D9B5-4506-9963-7863C94CB438}"/>
    <cellStyle name="Comma 2 2 2 2 5 4 2 2 3" xfId="16485" xr:uid="{5214329F-4A24-4742-9546-EFF6EE63CBB2}"/>
    <cellStyle name="Comma 2 2 2 2 5 4 2 3" xfId="7752" xr:uid="{CB945B68-C3F0-4716-9749-AFD3048385BF}"/>
    <cellStyle name="Comma 2 2 2 2 5 4 3" xfId="4081" xr:uid="{0F245406-3FCD-453F-BEBD-1154A0B7B82C}"/>
    <cellStyle name="Comma 2 2 2 2 5 4 3 2" xfId="11846" xr:uid="{05D937E5-71B2-4EFA-87D9-1086B7D46CBF}"/>
    <cellStyle name="Comma 2 2 2 2 5 4 3 3" xfId="14941" xr:uid="{6A8DDB43-8434-4F23-85E1-BF7C4D2CFC58}"/>
    <cellStyle name="Comma 2 2 2 2 5 5" xfId="4712" xr:uid="{23F55690-CEDF-4A6A-802F-E3F2C65C39D5}"/>
    <cellStyle name="Comma 2 2 2 2 5 5 2" xfId="8861" xr:uid="{5C824AB5-52EC-4FFA-9E4D-B8AA56660A96}"/>
    <cellStyle name="Comma 2 2 2 2 5 5 2 2" xfId="12311" xr:uid="{B955C68E-2EDC-47AA-999D-2B21D3DDA1E5}"/>
    <cellStyle name="Comma 2 2 2 2 5 5 2 3" xfId="15406" xr:uid="{78A0B549-2DA4-4258-ABAE-177774F2C01D}"/>
    <cellStyle name="Comma 2 2 2 2 5 5 3" xfId="6673" xr:uid="{180900B4-1DBE-428E-8CB0-EFC4476681DD}"/>
    <cellStyle name="Comma 2 2 2 2 5 6" xfId="3003" xr:uid="{08068ED0-CAF5-483D-A51E-318D534CDF22}"/>
    <cellStyle name="Comma 2 2 2 2 5 6 2" xfId="10768" xr:uid="{3118AA29-C848-4355-B1F7-ED94EF74421E}"/>
    <cellStyle name="Comma 2 2 2 2 5 6 3" xfId="13863" xr:uid="{1AE004E0-3E76-40F9-A833-C6A776B61AB8}"/>
    <cellStyle name="Comma 2 2 2 2 6" xfId="688" xr:uid="{8CB38C7E-9F98-44A8-B4EF-679D4A152837}"/>
    <cellStyle name="Comma 2 2 2 2 6 2" xfId="1856" xr:uid="{8165FC5A-6100-4D2B-BF42-E4B938105C0B}"/>
    <cellStyle name="Comma 2 2 2 2 6 2 2" xfId="5672" xr:uid="{68FC021F-3847-455E-B085-A5D38C27511D}"/>
    <cellStyle name="Comma 2 2 2 2 6 2 2 2" xfId="9764" xr:uid="{47F634AC-E05D-4567-857A-AC662DAD2BD1}"/>
    <cellStyle name="Comma 2 2 2 2 6 2 2 2 2" xfId="13014" xr:uid="{566CABF0-2E1E-4BDE-97E3-442191EEBFBD}"/>
    <cellStyle name="Comma 2 2 2 2 6 2 2 2 3" xfId="16109" xr:uid="{59A2DAA6-36FF-4122-9D3F-4265D985A777}"/>
    <cellStyle name="Comma 2 2 2 2 6 2 2 3" xfId="8051" xr:uid="{ED242BA1-8BFA-4C9F-9921-F2D53051A910}"/>
    <cellStyle name="Comma 2 2 2 2 6 2 3" xfId="3705" xr:uid="{285502BE-F9F0-40DA-8426-D0BF9A5E91BD}"/>
    <cellStyle name="Comma 2 2 2 2 6 2 3 2" xfId="11470" xr:uid="{F8F16E0C-3207-4B90-B8D0-8E3558EAE167}"/>
    <cellStyle name="Comma 2 2 2 2 6 2 3 3" xfId="14565" xr:uid="{14D9DC19-E6F7-44F8-82FB-3D406FDCCD24}"/>
    <cellStyle name="Comma 2 2 2 2 6 2 4" xfId="7376" xr:uid="{5BC8F26B-A038-412C-A465-C92B571CD12C}"/>
    <cellStyle name="Comma 2 2 2 2 6 3" xfId="4756" xr:uid="{9F664D04-EA4A-4EC7-AD60-29C9FDE1BD4B}"/>
    <cellStyle name="Comma 2 2 2 2 6 3 2" xfId="8903" xr:uid="{778D80AB-1777-41C2-87FD-DAD60B9DAAB9}"/>
    <cellStyle name="Comma 2 2 2 2 6 3 2 2" xfId="12333" xr:uid="{88E7A619-6218-4D46-944F-303D6F8CFE9E}"/>
    <cellStyle name="Comma 2 2 2 2 6 3 2 3" xfId="15428" xr:uid="{FA2C93F4-4109-42DF-B210-3731DBE313A4}"/>
    <cellStyle name="Comma 2 2 2 2 6 3 3" xfId="6696" xr:uid="{AA6DF416-46D6-4855-98C5-340B42A049A1}"/>
    <cellStyle name="Comma 2 2 2 2 6 4" xfId="3025" xr:uid="{2C68B85B-839C-41E3-9A2C-8367D98E74D3}"/>
    <cellStyle name="Comma 2 2 2 2 6 4 2" xfId="10790" xr:uid="{7C58CBD7-85DA-4296-A7D8-240D0975B684}"/>
    <cellStyle name="Comma 2 2 2 2 6 4 3" xfId="13885" xr:uid="{F0B7FECC-D4B4-4DE7-9D0D-6D55920CCBA8}"/>
    <cellStyle name="Comma 2 2 2 2 7" xfId="881" xr:uid="{6E87E54C-F106-44CD-B761-2F0897F0E338}"/>
    <cellStyle name="Comma 2 2 2 2 7 2" xfId="4868" xr:uid="{A2CF274F-3374-4497-837F-F769C322BB4C}"/>
    <cellStyle name="Comma 2 2 2 2 7 2 2" xfId="9015" xr:uid="{12CC6597-5D86-4EEF-8077-7651F5BA91F4}"/>
    <cellStyle name="Comma 2 2 2 2 7 2 2 2" xfId="12413" xr:uid="{B16431D9-7BE6-47C6-BC99-CE1B2B11A915}"/>
    <cellStyle name="Comma 2 2 2 2 7 2 2 3" xfId="15508" xr:uid="{EF885DEC-D089-4B9D-89F4-066BC1CD0C14}"/>
    <cellStyle name="Comma 2 2 2 2 7 2 3" xfId="6776" xr:uid="{F13143FB-88ED-4746-B6D2-BBE391F244C8}"/>
    <cellStyle name="Comma 2 2 2 2 7 3" xfId="3105" xr:uid="{E7632128-0201-4BE6-A912-194558A09C8D}"/>
    <cellStyle name="Comma 2 2 2 2 7 3 2" xfId="10870" xr:uid="{429CB2A4-CB1B-4CA0-A010-69E04BC3B537}"/>
    <cellStyle name="Comma 2 2 2 2 7 3 3" xfId="13965" xr:uid="{F39BE4A3-DFD9-478F-AC73-7E60A94DCA30}"/>
    <cellStyle name="Comma 2 2 2 2 8" xfId="976" xr:uid="{289B6A3B-BB5C-4B6C-9A6A-F6BB4D175885}"/>
    <cellStyle name="Comma 2 2 2 2 8 2" xfId="4884" xr:uid="{996959BB-03DF-4D55-9B3D-0FA15DFBADC7}"/>
    <cellStyle name="Comma 2 2 2 2 8 2 2" xfId="9031" xr:uid="{83A8BF8F-6398-4673-A926-2B2AF2AD9255}"/>
    <cellStyle name="Comma 2 2 2 2 8 2 2 2" xfId="12425" xr:uid="{FFBAE414-73AB-47CC-B958-5BCD0F865955}"/>
    <cellStyle name="Comma 2 2 2 2 8 2 2 3" xfId="15520" xr:uid="{218EFDF7-5743-4EB9-855B-333BF2A9616C}"/>
    <cellStyle name="Comma 2 2 2 2 8 2 3" xfId="6788" xr:uid="{C2C1D346-DAE3-4537-B289-BB206D5F3F60}"/>
    <cellStyle name="Comma 2 2 2 2 8 3" xfId="3117" xr:uid="{13FCA927-9A5D-41E9-8AD2-D9DB91397D37}"/>
    <cellStyle name="Comma 2 2 2 2 8 3 2" xfId="10882" xr:uid="{4F3C2A52-7D00-478E-ADEC-CF1D89356A2B}"/>
    <cellStyle name="Comma 2 2 2 2 8 3 3" xfId="13977" xr:uid="{EE8EDEEB-C5DE-4256-94A1-AD1B9C3F5D10}"/>
    <cellStyle name="Comma 2 2 2 2 9" xfId="1752" xr:uid="{2A4218A1-BBE2-4487-913C-00D5D8BCED2B}"/>
    <cellStyle name="Comma 2 2 2 2 9 2" xfId="1845" xr:uid="{0BEBA08E-0B7F-43C0-9F96-5BEA8B5FE49A}"/>
    <cellStyle name="Comma 2 2 2 2 9 2 2" xfId="5661" xr:uid="{673331A2-2CCC-446F-A09B-BE847A8AE56B}"/>
    <cellStyle name="Comma 2 2 2 2 9 2 2 2" xfId="9753" xr:uid="{5A5E430A-EDEB-45A7-948A-F93BA0FF48DA}"/>
    <cellStyle name="Comma 2 2 2 2 9 2 2 2 2" xfId="13003" xr:uid="{F271FE13-3E91-4067-A54D-9ABFD84390AD}"/>
    <cellStyle name="Comma 2 2 2 2 9 2 2 2 3" xfId="16098" xr:uid="{0811FF7D-C5A0-46EC-9847-D00EE3E89429}"/>
    <cellStyle name="Comma 2 2 2 2 9 2 2 3" xfId="8040" xr:uid="{5AEEBE74-6B82-45FB-A9FF-FF1562344935}"/>
    <cellStyle name="Comma 2 2 2 2 9 2 3" xfId="3694" xr:uid="{E8882C2F-9D63-4A47-8D1D-800C885BB054}"/>
    <cellStyle name="Comma 2 2 2 2 9 2 3 2" xfId="11459" xr:uid="{D1DD4C87-9D86-4789-AF0F-EA9CD802BE4E}"/>
    <cellStyle name="Comma 2 2 2 2 9 2 3 3" xfId="14554" xr:uid="{71C1A46F-34AB-4D84-95E0-A4AAA659D185}"/>
    <cellStyle name="Comma 2 2 2 2 9 2 4" xfId="7365" xr:uid="{33C110CA-E270-4D30-B235-8AD0AF347A80}"/>
    <cellStyle name="Comma 2 2 2 2 9 3" xfId="5582" xr:uid="{961301DF-9FE3-43B3-B77E-2160C72B44AB}"/>
    <cellStyle name="Comma 2 2 2 2 9 3 2" xfId="9726" xr:uid="{87FB6A42-D2D5-44CB-9EEA-876CDCE98BE1}"/>
    <cellStyle name="Comma 2 2 2 2 9 3 2 2" xfId="12982" xr:uid="{53846792-24D6-4D7D-9A4E-CEF3F058AAC0}"/>
    <cellStyle name="Comma 2 2 2 2 9 3 2 3" xfId="16077" xr:uid="{7EDC02A8-E580-431E-8579-557F9E25BF1D}"/>
    <cellStyle name="Comma 2 2 2 2 9 3 3" xfId="7344" xr:uid="{32EB852F-B3BC-4817-8BD6-78110FA7B114}"/>
    <cellStyle name="Comma 2 2 2 2 9 4" xfId="3673" xr:uid="{3C97E234-4E93-4FF2-910A-9067E5E0A86A}"/>
    <cellStyle name="Comma 2 2 2 2 9 4 2" xfId="11438" xr:uid="{16426564-B274-499F-96DE-E16AFAD79732}"/>
    <cellStyle name="Comma 2 2 2 2 9 4 3" xfId="14533" xr:uid="{D05D032C-2DAE-45FA-B762-0B69A35E403B}"/>
    <cellStyle name="Comma 2 2 2 3" xfId="242" xr:uid="{48532FA3-C282-4FE1-8408-B71757CBD876}"/>
    <cellStyle name="Comma 2 2 2 3 2" xfId="170" xr:uid="{A84B440B-04E8-4642-94E3-CC14EFA565E5}"/>
    <cellStyle name="Comma 2 2 2 3 2 2" xfId="1543" xr:uid="{040A8AF5-7B60-4CBC-93CC-BDC5C5BE9E03}"/>
    <cellStyle name="Comma 2 2 2 3 2 2 2" xfId="1962" xr:uid="{846F80AE-8AA6-41B9-A157-F11D928793B9}"/>
    <cellStyle name="Comma 2 2 2 3 2 2 2 2" xfId="5778" xr:uid="{0B8376D3-6FAF-450F-B8A3-88DA87D6C9BD}"/>
    <cellStyle name="Comma 2 2 2 3 2 2 2 2 2" xfId="9870" xr:uid="{BD43043C-8A68-47A0-99F4-E3464CA4285A}"/>
    <cellStyle name="Comma 2 2 2 3 2 2 2 2 2 2" xfId="13120" xr:uid="{62D7FB22-4344-4659-A69D-406AFB39043A}"/>
    <cellStyle name="Comma 2 2 2 3 2 2 2 2 2 3" xfId="16215" xr:uid="{C730F467-A7EF-47F9-8F3F-D78274A5A51B}"/>
    <cellStyle name="Comma 2 2 2 3 2 2 2 2 3" xfId="7482" xr:uid="{133E0C9F-8D3C-40BC-BBFA-FACADCAF51EB}"/>
    <cellStyle name="Comma 2 2 2 3 2 2 2 3" xfId="3811" xr:uid="{F9C117C8-131D-4784-A0A9-A8F11A634C17}"/>
    <cellStyle name="Comma 2 2 2 3 2 2 2 3 2" xfId="11576" xr:uid="{37C3DA58-6A21-49AA-8F06-1AEA2E945FD9}"/>
    <cellStyle name="Comma 2 2 2 3 2 2 2 3 3" xfId="14671" xr:uid="{EA6B05B1-3C08-4280-AC49-705ED69803F1}"/>
    <cellStyle name="Comma 2 2 2 3 2 2 3" xfId="5396" xr:uid="{0906989C-E16E-4532-BF1F-74BED6ECD194}"/>
    <cellStyle name="Comma 2 2 2 3 2 2 3 2" xfId="9542" xr:uid="{1C280FCF-7736-417E-A753-AB97EC5BAEAC}"/>
    <cellStyle name="Comma 2 2 2 3 2 2 3 2 2" xfId="12803" xr:uid="{E21FC446-30BE-4812-A6EA-2DF206CF976A}"/>
    <cellStyle name="Comma 2 2 2 3 2 2 3 2 3" xfId="15898" xr:uid="{A02B8352-7B64-4808-9A90-B7DCFD2E6CD1}"/>
    <cellStyle name="Comma 2 2 2 3 2 2 3 3" xfId="7165" xr:uid="{DEFE0973-DC42-4959-948A-2A1632CA538D}"/>
    <cellStyle name="Comma 2 2 2 3 2 2 4" xfId="3494" xr:uid="{EA189A7F-27EB-4038-ACC3-F23B50A8A2F8}"/>
    <cellStyle name="Comma 2 2 2 3 2 2 4 2" xfId="11259" xr:uid="{CCA0DF78-7F53-4B01-AC59-AF4165367F1C}"/>
    <cellStyle name="Comma 2 2 2 3 2 2 4 3" xfId="14354" xr:uid="{BDBEC684-341F-40B4-AE0A-6011BFD22C31}"/>
    <cellStyle name="Comma 2 2 2 3 2 3" xfId="1067" xr:uid="{178C23E3-2E83-4BAF-B730-599CC1C11A5D}"/>
    <cellStyle name="Comma 2 2 2 3 2 3 2" xfId="4956" xr:uid="{BACEE1D0-0B64-445D-BD5A-EB32899A1756}"/>
    <cellStyle name="Comma 2 2 2 3 2 3 2 2" xfId="9103" xr:uid="{EA7B494E-FF48-4C33-A05F-A6B8E043EDDD}"/>
    <cellStyle name="Comma 2 2 2 3 2 3 2 2 2" xfId="12477" xr:uid="{848B2A80-8B2F-409B-A073-732A9256F5D6}"/>
    <cellStyle name="Comma 2 2 2 3 2 3 2 2 3" xfId="15572" xr:uid="{0EF2FC52-F02F-4F3D-81E3-F24E990F123A}"/>
    <cellStyle name="Comma 2 2 2 3 2 3 2 3" xfId="6840" xr:uid="{3AD2A5D7-22EA-4970-A4BB-AABAD509F11E}"/>
    <cellStyle name="Comma 2 2 2 3 2 3 3" xfId="3169" xr:uid="{E52FEF9F-B61B-4AC8-AC62-24977E053F1D}"/>
    <cellStyle name="Comma 2 2 2 3 2 3 3 2" xfId="10934" xr:uid="{534B1A7A-DACC-4E5C-B3B8-3E90C2C873B0}"/>
    <cellStyle name="Comma 2 2 2 3 2 3 3 3" xfId="14029" xr:uid="{3166C895-0A96-48C9-8883-F0F94E80521C}"/>
    <cellStyle name="Comma 2 2 2 3 2 4" xfId="755" xr:uid="{62234771-662A-4AC6-B45F-6F909443D941}"/>
    <cellStyle name="Comma 2 2 2 3 2 4 2" xfId="2200" xr:uid="{4191731B-0C6F-4AC2-AD0C-0906BEBDA0F0}"/>
    <cellStyle name="Comma 2 2 2 3 2 4 2 2" xfId="5973" xr:uid="{79B1904E-060B-45A0-9428-0A237569D684}"/>
    <cellStyle name="Comma 2 2 2 3 2 4 2 2 2" xfId="10064" xr:uid="{3FE3FED4-1E5D-41B8-A7F4-A4E078FD11E5}"/>
    <cellStyle name="Comma 2 2 2 3 2 4 2 2 2 2" xfId="13292" xr:uid="{211E5409-4940-4FDA-BBA9-E790904F7DCA}"/>
    <cellStyle name="Comma 2 2 2 3 2 4 2 2 2 3" xfId="16387" xr:uid="{2B9D6902-5AAB-44CF-B7B9-DE2A995AD846}"/>
    <cellStyle name="Comma 2 2 2 3 2 4 2 2 3" xfId="8068" xr:uid="{31337784-0E14-4363-88C7-EACFC1688CA9}"/>
    <cellStyle name="Comma 2 2 2 3 2 4 2 3" xfId="3983" xr:uid="{903A95CB-E3A2-40F1-92F7-7B4134D576D2}"/>
    <cellStyle name="Comma 2 2 2 3 2 4 2 3 2" xfId="11748" xr:uid="{996EE6D5-2A81-46E1-BE22-774B2F8CF18B}"/>
    <cellStyle name="Comma 2 2 2 3 2 4 2 3 3" xfId="14843" xr:uid="{E38822CD-0126-41A8-B787-4EC3B055D113}"/>
    <cellStyle name="Comma 2 2 2 3 2 4 2 4" xfId="7654" xr:uid="{579F9752-F874-46EF-A1C8-F5D3C5B46586}"/>
    <cellStyle name="Comma 2 2 2 3 2 4 3" xfId="4810" xr:uid="{8F4517FE-5396-45F0-A9BB-9C01F5899A02}"/>
    <cellStyle name="Comma 2 2 2 3 2 4 3 2" xfId="8957" xr:uid="{60EE7889-DD9F-48F0-AE8C-6809D7F5DA7D}"/>
    <cellStyle name="Comma 2 2 2 3 2 4 3 2 2" xfId="12367" xr:uid="{1DFD514D-E782-4F2F-8BFC-1376831B50DC}"/>
    <cellStyle name="Comma 2 2 2 3 2 4 3 2 3" xfId="15462" xr:uid="{C71636CE-7CE5-4B78-A5D9-55485C780183}"/>
    <cellStyle name="Comma 2 2 2 3 2 4 3 3" xfId="6730" xr:uid="{54465624-1920-438E-8224-939F8EBDE1CE}"/>
    <cellStyle name="Comma 2 2 2 3 2 4 4" xfId="3059" xr:uid="{6242097B-F5CC-4A87-BED9-873838877407}"/>
    <cellStyle name="Comma 2 2 2 3 2 4 4 2" xfId="10824" xr:uid="{44B5A88F-B476-410F-9D43-911861176D21}"/>
    <cellStyle name="Comma 2 2 2 3 2 4 4 3" xfId="13919" xr:uid="{EE467823-499E-46C7-82E9-BC1F613585BC}"/>
    <cellStyle name="Comma 2 2 2 3 2 5" xfId="4453" xr:uid="{2644E1C2-88E9-4922-829D-86B46C6E62D3}"/>
    <cellStyle name="Comma 2 2 2 3 2 5 2" xfId="8654" xr:uid="{8294162D-D750-485A-9EA9-2AAEE6E380AF}"/>
    <cellStyle name="Comma 2 2 2 3 2 5 2 2" xfId="12144" xr:uid="{9E020555-489C-4133-ADD1-699133B0EDA5}"/>
    <cellStyle name="Comma 2 2 2 3 2 5 2 3" xfId="15239" xr:uid="{7B3F1517-EF45-47F6-B41E-0A4427429AA8}"/>
    <cellStyle name="Comma 2 2 2 3 2 5 3" xfId="6504" xr:uid="{1F089061-E265-4BC6-BF8E-DAAF33269077}"/>
    <cellStyle name="Comma 2 2 2 3 2 6" xfId="2836" xr:uid="{7591A2CC-37BF-4D41-9B31-A5059446ED89}"/>
    <cellStyle name="Comma 2 2 2 3 2 6 2" xfId="10601" xr:uid="{801E5C60-CF88-4337-931B-CB7715A8B9C3}"/>
    <cellStyle name="Comma 2 2 2 3 2 6 3" xfId="13696" xr:uid="{E0553D5D-CDF3-426A-B58E-558A4DCF2CEA}"/>
    <cellStyle name="Comma 2 2 2 3 3" xfId="1533" xr:uid="{A631B767-B199-498D-9109-5E9374F4E2BF}"/>
    <cellStyle name="Comma 2 2 2 3 3 2" xfId="1957" xr:uid="{AB3D7855-5503-4E02-9A2B-FD89FAEDFCBB}"/>
    <cellStyle name="Comma 2 2 2 3 3 2 2" xfId="5773" xr:uid="{E795C2A2-E61E-4C17-8742-9A9BCA294645}"/>
    <cellStyle name="Comma 2 2 2 3 3 2 2 2" xfId="9865" xr:uid="{5036B05A-EF94-4B67-94C6-F29D04382F97}"/>
    <cellStyle name="Comma 2 2 2 3 3 2 2 2 2" xfId="13115" xr:uid="{9A37FDCB-531F-411A-8746-7EF356BF1B48}"/>
    <cellStyle name="Comma 2 2 2 3 3 2 2 2 3" xfId="16210" xr:uid="{B82ECD2B-CDDF-4876-926D-9031DE2FA5F3}"/>
    <cellStyle name="Comma 2 2 2 3 3 2 2 3" xfId="7477" xr:uid="{4B868B06-A10C-40FE-AD5B-C7F8709E442D}"/>
    <cellStyle name="Comma 2 2 2 3 3 2 3" xfId="3806" xr:uid="{3390A1B7-03E5-481C-8C5A-012785C23C76}"/>
    <cellStyle name="Comma 2 2 2 3 3 2 3 2" xfId="11571" xr:uid="{EEC638D5-7E37-412F-804E-4BC88E13EB60}"/>
    <cellStyle name="Comma 2 2 2 3 3 2 3 3" xfId="14666" xr:uid="{E12D6927-F498-447B-8A2B-1C6BC8806866}"/>
    <cellStyle name="Comma 2 2 2 3 3 3" xfId="5386" xr:uid="{16EA4072-2D79-4E8D-8780-A77BDB4523A3}"/>
    <cellStyle name="Comma 2 2 2 3 3 3 2" xfId="9532" xr:uid="{BD982B75-1501-4BFB-9E1A-0E8F08DECAA3}"/>
    <cellStyle name="Comma 2 2 2 3 3 3 2 2" xfId="12793" xr:uid="{280F532B-0758-4DE5-AF58-D589CF47EC6E}"/>
    <cellStyle name="Comma 2 2 2 3 3 3 2 3" xfId="15888" xr:uid="{2B95D7C4-804A-43E7-92F5-1AABD9057622}"/>
    <cellStyle name="Comma 2 2 2 3 3 3 3" xfId="7155" xr:uid="{36A45C94-1545-484D-9EE8-F732C22ED04B}"/>
    <cellStyle name="Comma 2 2 2 3 3 4" xfId="3484" xr:uid="{502AF5C9-61B2-4D7E-B135-DADBE1192C60}"/>
    <cellStyle name="Comma 2 2 2 3 3 4 2" xfId="11249" xr:uid="{806C4AC8-F89F-4B2F-BF1D-6B7317B49916}"/>
    <cellStyle name="Comma 2 2 2 3 3 4 3" xfId="14344" xr:uid="{4AFDED50-3100-4B9B-9628-8983343229BB}"/>
    <cellStyle name="Comma 2 2 2 3 4" xfId="1052" xr:uid="{35E59B35-2D05-471F-A052-86C05E375138}"/>
    <cellStyle name="Comma 2 2 2 3 4 2" xfId="4942" xr:uid="{5E4C7922-1DC8-4D3F-B801-70F13D50A533}"/>
    <cellStyle name="Comma 2 2 2 3 4 2 2" xfId="9089" xr:uid="{B4A013B1-EBF8-4D0D-BDCB-9DE3DACA913F}"/>
    <cellStyle name="Comma 2 2 2 3 4 2 2 2" xfId="12467" xr:uid="{1A204A26-28AE-4AD5-AAA0-345B425D96DF}"/>
    <cellStyle name="Comma 2 2 2 3 4 2 2 3" xfId="15562" xr:uid="{37868355-8C8B-47FA-A47B-B2307A9A50AD}"/>
    <cellStyle name="Comma 2 2 2 3 4 2 3" xfId="6830" xr:uid="{4942674C-3C95-448A-BAE6-4273698439D5}"/>
    <cellStyle name="Comma 2 2 2 3 4 3" xfId="3159" xr:uid="{8F1B43E0-A220-4BB2-8A0B-6894215A3748}"/>
    <cellStyle name="Comma 2 2 2 3 4 3 2" xfId="10924" xr:uid="{D1CA050E-B1F8-4B65-9DBB-A5DF48CD4CE5}"/>
    <cellStyle name="Comma 2 2 2 3 4 3 3" xfId="14019" xr:uid="{2A7E83BE-201A-4C43-BFDE-08D7833B768B}"/>
    <cellStyle name="Comma 2 2 2 3 5" xfId="501" xr:uid="{F71898EC-76A0-416E-8F1F-9EA74C44BCDD}"/>
    <cellStyle name="Comma 2 2 2 3 5 2" xfId="2189" xr:uid="{B53CB5C7-104D-4968-B612-EA6BCF0F1831}"/>
    <cellStyle name="Comma 2 2 2 3 5 2 2" xfId="5967" xr:uid="{78F68EC2-E5D6-4BB7-95B0-9A8A87A938CF}"/>
    <cellStyle name="Comma 2 2 2 3 5 2 2 2" xfId="10058" xr:uid="{F2BCC01C-2E34-4301-88DC-202440727199}"/>
    <cellStyle name="Comma 2 2 2 3 5 2 2 2 2" xfId="13286" xr:uid="{1A4F395F-FC78-4572-87ED-B8EA0CBAC725}"/>
    <cellStyle name="Comma 2 2 2 3 5 2 2 2 3" xfId="16381" xr:uid="{621EA034-FF24-4F10-9B03-DBDBB51A70CC}"/>
    <cellStyle name="Comma 2 2 2 3 5 2 2 3" xfId="8067" xr:uid="{729A8393-5DD2-475C-BD12-D69A27300ED7}"/>
    <cellStyle name="Comma 2 2 2 3 5 2 3" xfId="3977" xr:uid="{7F8D1F6B-4253-4B4C-8341-83B97F38D578}"/>
    <cellStyle name="Comma 2 2 2 3 5 2 3 2" xfId="11742" xr:uid="{FF517FA9-EC92-494F-A943-76E4CC7FA6FF}"/>
    <cellStyle name="Comma 2 2 2 3 5 2 3 3" xfId="14837" xr:uid="{795695E4-4D12-4754-AED5-E1731388F970}"/>
    <cellStyle name="Comma 2 2 2 3 5 2 4" xfId="7648" xr:uid="{DFF49FF5-1AA3-49C5-AAEA-6CAC3E046A6F}"/>
    <cellStyle name="Comma 2 2 2 3 5 3" xfId="4655" xr:uid="{4D413F0E-31DD-4AF2-A480-DC092EF9311A}"/>
    <cellStyle name="Comma 2 2 2 3 5 3 2" xfId="8818" xr:uid="{A99E2664-65F7-4A23-873B-D512E656538A}"/>
    <cellStyle name="Comma 2 2 2 3 5 3 2 2" xfId="12280" xr:uid="{4EB6F273-6F48-454F-95AF-F34F89D2EFDF}"/>
    <cellStyle name="Comma 2 2 2 3 5 3 2 3" xfId="15375" xr:uid="{59CD3A0B-E6DE-4DF1-B7C3-FE40A7237C6A}"/>
    <cellStyle name="Comma 2 2 2 3 5 3 3" xfId="6641" xr:uid="{1A0E42BE-B446-4681-B08F-4C18B78FC082}"/>
    <cellStyle name="Comma 2 2 2 3 5 4" xfId="2972" xr:uid="{DFE46D58-13E7-473C-B818-86C2E4B4E218}"/>
    <cellStyle name="Comma 2 2 2 3 5 4 2" xfId="10737" xr:uid="{C9A34FD5-4883-4ED1-9B7F-2F5990BF3B3F}"/>
    <cellStyle name="Comma 2 2 2 3 5 4 3" xfId="13832" xr:uid="{56CECD22-80BF-42AF-B4D6-EE661311C59E}"/>
    <cellStyle name="Comma 2 2 2 3 6" xfId="4505" xr:uid="{FBD65DAC-620A-4DE8-B9BE-219C5E2B24BB}"/>
    <cellStyle name="Comma 2 2 2 3 6 2" xfId="8695" xr:uid="{F2545BAE-F2F9-4127-9A91-5FD068FEBE26}"/>
    <cellStyle name="Comma 2 2 2 3 6 2 2" xfId="12172" xr:uid="{C011CF0D-F529-49B1-9FC7-BC8372AB35C0}"/>
    <cellStyle name="Comma 2 2 2 3 6 2 3" xfId="15267" xr:uid="{4207759B-DDD4-4A8B-B840-3F05603970D4}"/>
    <cellStyle name="Comma 2 2 2 3 6 3" xfId="6532" xr:uid="{89BDE263-E7DD-4591-A273-49AC66F4ABFD}"/>
    <cellStyle name="Comma 2 2 2 3 7" xfId="2864" xr:uid="{C811816F-210C-453C-BE6D-20D1726C8543}"/>
    <cellStyle name="Comma 2 2 2 3 7 2" xfId="10629" xr:uid="{47E0E646-E88D-40F0-B316-F88DBB804BE7}"/>
    <cellStyle name="Comma 2 2 2 3 7 3" xfId="13724" xr:uid="{520A7DDA-7EA1-4EBC-9FC5-D2D3A256456A}"/>
    <cellStyle name="Comma 2 2 2 4" xfId="313" xr:uid="{6D3B8FDC-7D51-44B2-9D85-8232F224CA5F}"/>
    <cellStyle name="Comma 2 2 2 4 2" xfId="771" xr:uid="{105D62BD-EDD8-49FC-830A-139D35A146C5}"/>
    <cellStyle name="Comma 2 2 2 4 2 2" xfId="1590" xr:uid="{0A734900-D0AE-4FBC-A36C-C70598FF420D}"/>
    <cellStyle name="Comma 2 2 2 4 2 2 2" xfId="5443" xr:uid="{E1E4581A-6EE4-495D-B3F1-739D7108ABE3}"/>
    <cellStyle name="Comma 2 2 2 4 2 2 2 2" xfId="9588" xr:uid="{D5B0DF5E-49F1-4E30-AE50-0DAFB6A44503}"/>
    <cellStyle name="Comma 2 2 2 4 2 2 2 2 2" xfId="12848" xr:uid="{E3FECC95-02ED-4D19-8D1A-8FE3208FD779}"/>
    <cellStyle name="Comma 2 2 2 4 2 2 2 2 3" xfId="15943" xr:uid="{ABA53E36-CDF2-407C-99B7-01184D8EFC32}"/>
    <cellStyle name="Comma 2 2 2 4 2 2 2 3" xfId="7210" xr:uid="{3D67DD27-487D-4070-A744-FEE71D78F2DE}"/>
    <cellStyle name="Comma 2 2 2 4 2 2 3" xfId="3539" xr:uid="{0E187151-4EA8-47B1-AF92-7D1A8EC8C0DA}"/>
    <cellStyle name="Comma 2 2 2 4 2 2 3 2" xfId="11304" xr:uid="{1D0788CB-6DE5-4C46-800F-CE13BB8E2FA2}"/>
    <cellStyle name="Comma 2 2 2 4 2 2 3 3" xfId="14399" xr:uid="{9427461E-5856-4F8D-AE7A-4BAB5A0A8628}"/>
    <cellStyle name="Comma 2 2 2 4 2 3" xfId="2553" xr:uid="{B9F0839D-D3A0-45EB-9AA3-61BD9F322475}"/>
    <cellStyle name="Comma 2 2 2 4 2 3 2" xfId="6314" xr:uid="{9A7EDC61-CC63-40DD-B857-5FC0A907C3CD}"/>
    <cellStyle name="Comma 2 2 2 4 2 3 2 2" xfId="10405" xr:uid="{0BE15562-4808-4894-9EF2-D6A013CCAA22}"/>
    <cellStyle name="Comma 2 2 2 4 2 3 2 2 2" xfId="13533" xr:uid="{D833DD56-96BD-41A2-9C0A-023E5059F93A}"/>
    <cellStyle name="Comma 2 2 2 4 2 3 2 2 3" xfId="16628" xr:uid="{AE7ED81C-F7B4-4FA3-99C0-8E29E395E1CE}"/>
    <cellStyle name="Comma 2 2 2 4 2 3 2 3" xfId="7895" xr:uid="{4DFED9D6-4564-4BEA-B7CF-6A661C1977EF}"/>
    <cellStyle name="Comma 2 2 2 4 2 3 3" xfId="4224" xr:uid="{C5D8C0C4-4A4E-4F8D-BC3B-351649263C00}"/>
    <cellStyle name="Comma 2 2 2 4 2 3 3 2" xfId="11989" xr:uid="{32D3BA75-0480-4AB8-BD62-A45649CFDC48}"/>
    <cellStyle name="Comma 2 2 2 4 2 3 3 3" xfId="15084" xr:uid="{9F9C7ED9-6FF8-44A4-BCA1-5E31F83B99D9}"/>
    <cellStyle name="Comma 2 2 2 4 2 4" xfId="4825" xr:uid="{DFC3115A-95A9-4D9A-A236-DDE26FB2C4B0}"/>
    <cellStyle name="Comma 2 2 2 4 2 4 2" xfId="8972" xr:uid="{35E3E5CE-236A-4A58-8592-AC886B8B59AF}"/>
    <cellStyle name="Comma 2 2 2 4 2 4 2 2" xfId="12379" xr:uid="{17A09FF9-C08F-4690-9139-FF23CBA11B90}"/>
    <cellStyle name="Comma 2 2 2 4 2 4 2 3" xfId="15474" xr:uid="{1311AC51-C275-4C10-B5F7-4EC1B61E1783}"/>
    <cellStyle name="Comma 2 2 2 4 2 4 3" xfId="6742" xr:uid="{14F5C39D-76BC-4FBD-9957-41577662DE5F}"/>
    <cellStyle name="Comma 2 2 2 4 2 5" xfId="3071" xr:uid="{84208E68-D4BC-4AAF-BFF5-11B20B54FDFF}"/>
    <cellStyle name="Comma 2 2 2 4 2 5 2" xfId="10836" xr:uid="{1702419F-6987-4DFE-8260-11D3408C047F}"/>
    <cellStyle name="Comma 2 2 2 4 2 5 3" xfId="13931" xr:uid="{90830DF1-85AC-4616-B2F4-3AC3B6B98BA1}"/>
    <cellStyle name="Comma 2 2 2 4 3" xfId="1150" xr:uid="{5FE835A3-EA17-4EEC-96AD-84FB4DEE8BB0}"/>
    <cellStyle name="Comma 2 2 2 4 3 2" xfId="5031" xr:uid="{F15A1F7F-1948-4B38-8757-20E08DB8D784}"/>
    <cellStyle name="Comma 2 2 2 4 3 2 2" xfId="9178" xr:uid="{25BF6BEE-84CE-49FB-9C14-FF201183083B}"/>
    <cellStyle name="Comma 2 2 2 4 3 2 2 2" xfId="12522" xr:uid="{E0F9BE3C-4A69-4B7F-B71A-D44784F8E5ED}"/>
    <cellStyle name="Comma 2 2 2 4 3 2 2 3" xfId="15617" xr:uid="{A80EB104-C394-4E0C-8119-3989D57ACC9A}"/>
    <cellStyle name="Comma 2 2 2 4 3 2 3" xfId="6885" xr:uid="{5498604A-669B-4BAA-8515-1922CD630FCC}"/>
    <cellStyle name="Comma 2 2 2 4 3 3" xfId="3214" xr:uid="{AACF5D45-725B-4682-8E2F-C4DCCD80A0C5}"/>
    <cellStyle name="Comma 2 2 2 4 3 3 2" xfId="10979" xr:uid="{C25591D8-9224-4BC7-9849-9F2D54D8C614}"/>
    <cellStyle name="Comma 2 2 2 4 3 3 3" xfId="14074" xr:uid="{CD61B354-740D-4E50-BE8A-0447316E91DC}"/>
    <cellStyle name="Comma 2 2 2 4 4" xfId="525" xr:uid="{E23EABC9-349D-45E6-A047-7716BFC4BC1C}"/>
    <cellStyle name="Comma 2 2 2 4 4 2" xfId="4666" xr:uid="{0F14C835-BCAF-4A5B-B358-9BF402CBE474}"/>
    <cellStyle name="Comma 2 2 2 4 4 2 2" xfId="8828" xr:uid="{1CC1B409-435D-45C3-8625-71B11D42EF28}"/>
    <cellStyle name="Comma 2 2 2 4 4 2 2 2" xfId="12287" xr:uid="{2CD3EC4D-572B-4890-9109-AD362F2F19AC}"/>
    <cellStyle name="Comma 2 2 2 4 4 2 2 3" xfId="15382" xr:uid="{8A71E1DB-B240-483C-A78F-9A8B5D9A3CA9}"/>
    <cellStyle name="Comma 2 2 2 4 4 2 3" xfId="6648" xr:uid="{0D3857AF-E6B7-4270-8218-C135BB8D9FC9}"/>
    <cellStyle name="Comma 2 2 2 4 4 3" xfId="2979" xr:uid="{79EB5F95-D787-463F-8225-DF060A2848C6}"/>
    <cellStyle name="Comma 2 2 2 4 4 3 2" xfId="10744" xr:uid="{DF182EB1-5CAF-48EC-AC8E-5A9AD98F5FA7}"/>
    <cellStyle name="Comma 2 2 2 4 4 3 3" xfId="13839" xr:uid="{9602843A-187C-4BE8-A561-4A4CD3476495}"/>
    <cellStyle name="Comma 2 2 2 4 5" xfId="4560" xr:uid="{BA4E1A00-FCDA-4597-95C1-2E1956853FD9}"/>
    <cellStyle name="Comma 2 2 2 4 5 2" xfId="8736" xr:uid="{0489EB2A-C4AA-4A3E-BBC6-30DE68B2439B}"/>
    <cellStyle name="Comma 2 2 2 4 5 2 2" xfId="12215" xr:uid="{F3AD567D-A38B-4B07-AA40-3AA41B4A10EF}"/>
    <cellStyle name="Comma 2 2 2 4 5 2 3" xfId="15310" xr:uid="{5497E036-CE2F-4222-8A77-876854F0BB87}"/>
    <cellStyle name="Comma 2 2 2 4 5 3" xfId="6575" xr:uid="{CB8FB752-6CC5-471A-AB8D-A0EC38439B9F}"/>
    <cellStyle name="Comma 2 2 2 4 6" xfId="2907" xr:uid="{4BCCA266-8704-4203-8D79-A15155A59A26}"/>
    <cellStyle name="Comma 2 2 2 4 6 2" xfId="10672" xr:uid="{F2169439-2831-4EEB-B725-DF94BD9F19BA}"/>
    <cellStyle name="Comma 2 2 2 4 6 3" xfId="13767" xr:uid="{F0FA2506-ECE3-4C9B-BB4C-99D10D88FB2E}"/>
    <cellStyle name="Comma 2 2 2 5" xfId="171" xr:uid="{2D48D22E-54D2-4D1D-9756-63A694C8AF42}"/>
    <cellStyle name="Comma 2 2 2 5 2" xfId="789" xr:uid="{870B8201-C766-405B-BC47-9D9B98130012}"/>
    <cellStyle name="Comma 2 2 2 5 2 2" xfId="1632" xr:uid="{4F6A5FFA-C559-48C5-9705-E4574F0BB69E}"/>
    <cellStyle name="Comma 2 2 2 5 2 2 2" xfId="5485" xr:uid="{C119AB32-3BD2-4155-930C-56611AF4E879}"/>
    <cellStyle name="Comma 2 2 2 5 2 2 2 2" xfId="9629" xr:uid="{713434EE-C999-42FB-A52E-9AFA0D85F037}"/>
    <cellStyle name="Comma 2 2 2 5 2 2 2 2 2" xfId="12887" xr:uid="{778A6BF3-1D14-42D5-8E50-1715A51254D7}"/>
    <cellStyle name="Comma 2 2 2 5 2 2 2 2 3" xfId="15982" xr:uid="{6C21FBB2-4D40-4DD9-BCD4-D482AA81B7BC}"/>
    <cellStyle name="Comma 2 2 2 5 2 2 2 3" xfId="7249" xr:uid="{C8C80C0C-4BF0-4FB9-AA1F-15E97B288373}"/>
    <cellStyle name="Comma 2 2 2 5 2 2 3" xfId="3578" xr:uid="{AF6D4167-E872-419B-AD06-1DE50378FAF8}"/>
    <cellStyle name="Comma 2 2 2 5 2 2 3 2" xfId="11343" xr:uid="{A9D39FBF-32AB-4DD0-9CD1-A4316DC632F5}"/>
    <cellStyle name="Comma 2 2 2 5 2 2 3 3" xfId="14438" xr:uid="{FF91EAC1-FDAA-4347-9428-A8B4AEACBE69}"/>
    <cellStyle name="Comma 2 2 2 5 2 3" xfId="2585" xr:uid="{4943DCFE-407E-4BE8-9188-E1E429C606E9}"/>
    <cellStyle name="Comma 2 2 2 5 2 3 2" xfId="6346" xr:uid="{3E5A72B6-0D3A-4F58-9AD7-EE153DAFE783}"/>
    <cellStyle name="Comma 2 2 2 5 2 3 2 2" xfId="10437" xr:uid="{1954ACD0-80BE-43BA-919E-9E0464FE4313}"/>
    <cellStyle name="Comma 2 2 2 5 2 3 2 2 2" xfId="13562" xr:uid="{77D8D467-F922-4F1C-8702-FE5492B3F89E}"/>
    <cellStyle name="Comma 2 2 2 5 2 3 2 2 3" xfId="16657" xr:uid="{6959E455-E066-4A90-84A3-EEF31B93CF6B}"/>
    <cellStyle name="Comma 2 2 2 5 2 3 2 3" xfId="7924" xr:uid="{DD87392D-E0F0-40D2-8C1D-357EE9934698}"/>
    <cellStyle name="Comma 2 2 2 5 2 3 3" xfId="4253" xr:uid="{8EF9669A-CE7D-403A-B055-D93013B18374}"/>
    <cellStyle name="Comma 2 2 2 5 2 3 3 2" xfId="12018" xr:uid="{F240F3AB-6CF1-4D42-BD5C-4D091C2B2710}"/>
    <cellStyle name="Comma 2 2 2 5 2 3 3 3" xfId="15113" xr:uid="{98CDBB22-4B4B-4B06-BED5-AC3496B193B2}"/>
    <cellStyle name="Comma 2 2 2 5 2 4" xfId="4843" xr:uid="{B68D2239-0A20-431C-9DAB-3D53A4CC8E46}"/>
    <cellStyle name="Comma 2 2 2 5 2 4 2" xfId="8990" xr:uid="{9855E45F-79D7-47FE-A919-EE645C55765C}"/>
    <cellStyle name="Comma 2 2 2 5 2 4 2 2" xfId="12393" xr:uid="{DC289483-12AF-4742-9364-135AE0B8C01D}"/>
    <cellStyle name="Comma 2 2 2 5 2 4 2 3" xfId="15488" xr:uid="{CFF183DF-4F45-493C-971C-CF1F93FEF344}"/>
    <cellStyle name="Comma 2 2 2 5 2 4 3" xfId="6756" xr:uid="{EE992474-E0FB-427B-9A8A-9A22CD7BD70A}"/>
    <cellStyle name="Comma 2 2 2 5 2 5" xfId="3085" xr:uid="{805A2F2C-8C39-48A2-87A7-B52B30D90B0D}"/>
    <cellStyle name="Comma 2 2 2 5 2 5 2" xfId="10850" xr:uid="{E2010B09-5748-40C5-A700-57879F54B07A}"/>
    <cellStyle name="Comma 2 2 2 5 2 5 3" xfId="13945" xr:uid="{F8E79829-A163-42FD-B966-96E4D6617586}"/>
    <cellStyle name="Comma 2 2 2 5 3" xfId="1203" xr:uid="{DBA83819-B621-44F0-9B31-5047F88EA187}"/>
    <cellStyle name="Comma 2 2 2 5 3 2" xfId="5076" xr:uid="{49267EF5-B632-4438-BA9C-8BB3BED24F7D}"/>
    <cellStyle name="Comma 2 2 2 5 3 2 2" xfId="9223" xr:uid="{B891E26E-1CAD-4EEC-BA95-1EADBA86A0B6}"/>
    <cellStyle name="Comma 2 2 2 5 3 2 2 2" xfId="12562" xr:uid="{8EB7458B-7351-4E74-B390-F488972FD3F2}"/>
    <cellStyle name="Comma 2 2 2 5 3 2 2 3" xfId="15657" xr:uid="{8D125440-67D1-4198-B5D2-7C5660482DF5}"/>
    <cellStyle name="Comma 2 2 2 5 3 2 3" xfId="6925" xr:uid="{FD0DC211-2D2A-45B9-9D9D-3CEB3185A461}"/>
    <cellStyle name="Comma 2 2 2 5 3 3" xfId="3254" xr:uid="{7716E10F-D774-4E9A-8279-D5EC7C6C310E}"/>
    <cellStyle name="Comma 2 2 2 5 3 3 2" xfId="11019" xr:uid="{D14213C3-5C10-4E9A-922D-EB155AD2CBE0}"/>
    <cellStyle name="Comma 2 2 2 5 3 3 3" xfId="14114" xr:uid="{1C6EDA12-0EDC-40EA-AD06-B72261C0DE4E}"/>
    <cellStyle name="Comma 2 2 2 5 4" xfId="2287" xr:uid="{63730749-9299-4584-8CF4-D0F3161336D5}"/>
    <cellStyle name="Comma 2 2 2 5 4 2" xfId="6049" xr:uid="{504867BB-F914-4680-8647-E223745BF494}"/>
    <cellStyle name="Comma 2 2 2 5 4 2 2" xfId="10140" xr:uid="{7B2534B9-64CE-400C-86C7-2863A1055FD5}"/>
    <cellStyle name="Comma 2 2 2 5 4 2 2 2" xfId="13342" xr:uid="{0D33E37C-815E-4404-A582-EAE2EDDDA951}"/>
    <cellStyle name="Comma 2 2 2 5 4 2 2 3" xfId="16437" xr:uid="{4FC5BFD6-FB97-4EFB-AE73-DC965918F701}"/>
    <cellStyle name="Comma 2 2 2 5 4 2 3" xfId="7704" xr:uid="{1E874CF9-EE74-43B6-A86F-D25CB61B6DC7}"/>
    <cellStyle name="Comma 2 2 2 5 4 3" xfId="4033" xr:uid="{E707905C-283D-4148-96FF-262B170DA204}"/>
    <cellStyle name="Comma 2 2 2 5 4 3 2" xfId="11798" xr:uid="{DA8B4035-7370-4CD3-8E48-914A0D21648C}"/>
    <cellStyle name="Comma 2 2 2 5 4 3 3" xfId="14893" xr:uid="{589624D4-B9C6-4B37-9F2F-FC83B20E19A0}"/>
    <cellStyle name="Comma 2 2 2 5 5" xfId="4454" xr:uid="{28F681EF-6BCD-479F-B54D-EF9E981A4EAA}"/>
    <cellStyle name="Comma 2 2 2 5 5 2" xfId="8655" xr:uid="{15FCE415-15ED-4B69-A3FD-1AAD7ADC82DA}"/>
    <cellStyle name="Comma 2 2 2 5 5 2 2" xfId="12145" xr:uid="{CD9100C1-41E2-402C-94EE-9D95470279EB}"/>
    <cellStyle name="Comma 2 2 2 5 5 2 3" xfId="15240" xr:uid="{E295E7DE-C5BA-468E-94A7-74001103DBB4}"/>
    <cellStyle name="Comma 2 2 2 5 5 3" xfId="6505" xr:uid="{EA147A68-C2B9-4329-87C9-F4BAE4C55D0B}"/>
    <cellStyle name="Comma 2 2 2 5 6" xfId="2837" xr:uid="{BD50B7D4-5D60-4EBA-8437-4EB322C08511}"/>
    <cellStyle name="Comma 2 2 2 5 6 2" xfId="10602" xr:uid="{0DA7D2B0-8191-462B-9E2C-3797AB7FB539}"/>
    <cellStyle name="Comma 2 2 2 5 6 3" xfId="13697" xr:uid="{FBD3D562-47C7-478A-A347-0550D6B37A3B}"/>
    <cellStyle name="Comma 2 2 2 6" xfId="202" xr:uid="{249A4CD7-8133-424F-836E-BB5C8324EAA3}"/>
    <cellStyle name="Comma 2 2 2 6 10" xfId="2070" xr:uid="{B54ECC25-53E8-42BB-B5B3-7846A8068CE1}"/>
    <cellStyle name="Comma 2 2 2 6 10 2" xfId="5885" xr:uid="{4FBE6771-B094-414B-98FE-911A02B218D2}"/>
    <cellStyle name="Comma 2 2 2 6 10 2 2" xfId="9977" xr:uid="{D070C98E-3C9F-41C1-A0E0-19854DBD1587}"/>
    <cellStyle name="Comma 2 2 2 6 10 2 2 2" xfId="13227" xr:uid="{2353911B-D1CA-4399-B921-FE6E068BE716}"/>
    <cellStyle name="Comma 2 2 2 6 10 2 2 3" xfId="16322" xr:uid="{4B39AE82-648F-4D68-A7D5-550BB754D8D5}"/>
    <cellStyle name="Comma 2 2 2 6 10 2 3" xfId="7589" xr:uid="{3C7A754F-197F-4D01-A90C-7647034BE34D}"/>
    <cellStyle name="Comma 2 2 2 6 10 3" xfId="3918" xr:uid="{642B7AE3-FE35-4337-A3CE-F56607AD8BFF}"/>
    <cellStyle name="Comma 2 2 2 6 10 3 2" xfId="11683" xr:uid="{4BDFDC1D-F047-4745-AED0-C92AD31F18A7}"/>
    <cellStyle name="Comma 2 2 2 6 10 3 3" xfId="14778" xr:uid="{347323EA-2B4A-4F20-A457-C6A21D058330}"/>
    <cellStyle name="Comma 2 2 2 6 11" xfId="2096" xr:uid="{34A1F4D1-D4F1-4623-9C33-B08FBAE290E1}"/>
    <cellStyle name="Comma 2 2 2 6 11 2" xfId="5911" xr:uid="{31F6534A-D821-4353-B9FD-03C606797AD9}"/>
    <cellStyle name="Comma 2 2 2 6 11 2 2" xfId="10003" xr:uid="{1C2FC5A0-39D9-41C2-A94C-60A093479D69}"/>
    <cellStyle name="Comma 2 2 2 6 11 2 2 2" xfId="13253" xr:uid="{7283A86B-60A2-43CC-B9F0-7B846677C3B9}"/>
    <cellStyle name="Comma 2 2 2 6 11 2 2 3" xfId="16348" xr:uid="{46AC9221-8D7E-4DAF-92D2-3223F10F4668}"/>
    <cellStyle name="Comma 2 2 2 6 11 2 3" xfId="7615" xr:uid="{F996DBC4-7DC5-4392-9E0D-03E48DDC79F1}"/>
    <cellStyle name="Comma 2 2 2 6 11 3" xfId="3944" xr:uid="{74582087-4DAA-40E7-811A-345E0D450EE4}"/>
    <cellStyle name="Comma 2 2 2 6 11 3 2" xfId="11709" xr:uid="{5272C2DB-0E41-490D-9312-1EBCECFB6CF7}"/>
    <cellStyle name="Comma 2 2 2 6 11 3 3" xfId="14804" xr:uid="{4D89912A-FC62-4731-957A-A9BD2D5BEBC7}"/>
    <cellStyle name="Comma 2 2 2 6 12" xfId="4480" xr:uid="{DCFE50E8-B241-468B-B933-B2159811B837}"/>
    <cellStyle name="Comma 2 2 2 6 12 2" xfId="8677" xr:uid="{9EB34982-458A-4499-814A-854E4B2A2419}"/>
    <cellStyle name="Comma 2 2 2 6 12 2 2" xfId="12158" xr:uid="{5978E218-F016-4AF2-BB2C-3994B61D39FC}"/>
    <cellStyle name="Comma 2 2 2 6 12 2 3" xfId="15253" xr:uid="{CC572255-0EBE-4461-A4AF-6654DCC90BB4}"/>
    <cellStyle name="Comma 2 2 2 6 12 3" xfId="6518" xr:uid="{AA6C735E-C3D5-467C-A10F-D72EEDF8B24B}"/>
    <cellStyle name="Comma 2 2 2 6 13" xfId="2850" xr:uid="{F83A2D88-ADC8-4389-A1A6-6A667BA52DEE}"/>
    <cellStyle name="Comma 2 2 2 6 13 2" xfId="10615" xr:uid="{D654AB58-5F10-4B63-A06F-0884CEE134C2}"/>
    <cellStyle name="Comma 2 2 2 6 13 3" xfId="13710" xr:uid="{D946377C-0F51-4635-8C93-8DF4D30D7A77}"/>
    <cellStyle name="Comma 2 2 2 6 2" xfId="260" xr:uid="{6E59187B-E43F-47D7-95F0-BC3B1BEF73FA}"/>
    <cellStyle name="Comma 2 2 2 6 2 2" xfId="1661" xr:uid="{9E868CCC-4364-48A5-83EB-FDE3E8FAFED1}"/>
    <cellStyle name="Comma 2 2 2 6 2 2 2" xfId="2013" xr:uid="{1906FE92-660F-4C8D-AC2E-280ADFAFAEBE}"/>
    <cellStyle name="Comma 2 2 2 6 2 2 2 2" xfId="5829" xr:uid="{7980873C-AF39-4211-A706-FFEEC22A771F}"/>
    <cellStyle name="Comma 2 2 2 6 2 2 2 2 2" xfId="9921" xr:uid="{9FB3A7C5-9A26-440A-A938-27E5136B23D4}"/>
    <cellStyle name="Comma 2 2 2 6 2 2 2 2 2 2" xfId="13171" xr:uid="{A98DB60F-2299-475B-B2C7-3A8F51D12FA0}"/>
    <cellStyle name="Comma 2 2 2 6 2 2 2 2 2 3" xfId="16266" xr:uid="{7E1B3595-295A-4436-AD9E-6728EEC721AB}"/>
    <cellStyle name="Comma 2 2 2 6 2 2 2 2 3" xfId="7533" xr:uid="{E0415814-B501-4303-8868-C720FA45C498}"/>
    <cellStyle name="Comma 2 2 2 6 2 2 2 3" xfId="3862" xr:uid="{DDFC53BE-71C5-4208-8349-A7292AFB2A60}"/>
    <cellStyle name="Comma 2 2 2 6 2 2 2 3 2" xfId="11627" xr:uid="{2C7434E3-F70D-45F4-AF45-AEB829BAF404}"/>
    <cellStyle name="Comma 2 2 2 6 2 2 2 3 3" xfId="14722" xr:uid="{25BD6BEF-A6C9-4A70-AD0F-D1A64BD144A7}"/>
    <cellStyle name="Comma 2 2 2 6 2 2 3" xfId="5514" xr:uid="{E6B5CCB0-1EC1-44CE-94F1-1D24E328866F}"/>
    <cellStyle name="Comma 2 2 2 6 2 2 3 2" xfId="9658" xr:uid="{D4D510AA-E7AB-49E7-AE9E-6AF687EFA1E9}"/>
    <cellStyle name="Comma 2 2 2 6 2 2 3 2 2" xfId="12916" xr:uid="{779D481F-6DBE-4B3D-AE10-8299ACDDA4B4}"/>
    <cellStyle name="Comma 2 2 2 6 2 2 3 2 3" xfId="16011" xr:uid="{685EF66D-93F0-4B36-AB5C-013DE77F1D5E}"/>
    <cellStyle name="Comma 2 2 2 6 2 2 3 3" xfId="7278" xr:uid="{521C1CD6-4E43-4D25-B6B1-115A1005BA07}"/>
    <cellStyle name="Comma 2 2 2 6 2 2 4" xfId="3607" xr:uid="{BF1275E8-34A4-4FE7-994F-7028EAF9E84D}"/>
    <cellStyle name="Comma 2 2 2 6 2 2 4 2" xfId="11372" xr:uid="{5480582C-DBA0-4B52-A597-06DF4829669E}"/>
    <cellStyle name="Comma 2 2 2 6 2 2 4 3" xfId="14467" xr:uid="{50BBF71B-9141-4AFE-B693-D2E8013EB7FF}"/>
    <cellStyle name="Comma 2 2 2 6 2 3" xfId="1463" xr:uid="{8907190A-688E-4929-965C-99643C8138B5}"/>
    <cellStyle name="Comma 2 2 2 6 2 3 2" xfId="2468" xr:uid="{DA9A6F91-B56D-4B2E-B547-B46EC7F3EE9C}"/>
    <cellStyle name="Comma 2 2 2 6 2 3 2 2" xfId="6229" xr:uid="{A45C1DF8-F51B-438A-AEB8-BA6B376464AA}"/>
    <cellStyle name="Comma 2 2 2 6 2 3 2 2 2" xfId="10320" xr:uid="{C9C1D9D7-56B5-499C-A89E-B3A2A011B8AC}"/>
    <cellStyle name="Comma 2 2 2 6 2 3 2 2 2 2" xfId="13460" xr:uid="{1D476791-4499-48A4-B0F6-0E6CF0D414BE}"/>
    <cellStyle name="Comma 2 2 2 6 2 3 2 2 2 3" xfId="16555" xr:uid="{12DB63CA-478B-49AF-A960-1A8EA43FABD4}"/>
    <cellStyle name="Comma 2 2 2 6 2 3 2 2 3" xfId="7822" xr:uid="{0C871EF4-D3EA-4526-9A7E-852CED51D654}"/>
    <cellStyle name="Comma 2 2 2 6 2 3 2 3" xfId="4151" xr:uid="{FADB6815-9FAC-43A8-81E9-1BA389ECECCB}"/>
    <cellStyle name="Comma 2 2 2 6 2 3 2 3 2" xfId="11916" xr:uid="{8FF04B51-68D6-42AE-AB04-C69F9254E2DC}"/>
    <cellStyle name="Comma 2 2 2 6 2 3 2 3 3" xfId="15011" xr:uid="{0661A766-684D-4233-A2E3-973FB8F73C94}"/>
    <cellStyle name="Comma 2 2 2 6 2 3 3" xfId="5316" xr:uid="{A46C04F6-CAC7-43C3-91B9-25402FB916D6}"/>
    <cellStyle name="Comma 2 2 2 6 2 3 3 2" xfId="9462" xr:uid="{512E7302-FD34-449F-A85A-3F34B722853A}"/>
    <cellStyle name="Comma 2 2 2 6 2 3 3 2 2" xfId="12733" xr:uid="{44474D4C-5BF2-40BF-95B6-8B786F208D78}"/>
    <cellStyle name="Comma 2 2 2 6 2 3 3 2 3" xfId="15828" xr:uid="{96B3C40B-69C0-402B-A420-240180088476}"/>
    <cellStyle name="Comma 2 2 2 6 2 3 3 3" xfId="7095" xr:uid="{DA13DED2-9833-43EA-B98D-BC7F7CD66426}"/>
    <cellStyle name="Comma 2 2 2 6 2 3 4" xfId="3424" xr:uid="{9A646BE8-5836-4A19-B695-A18870B13413}"/>
    <cellStyle name="Comma 2 2 2 6 2 3 4 2" xfId="11189" xr:uid="{1D1FBE7C-C87D-46B7-B2B3-7AE5E0293E82}"/>
    <cellStyle name="Comma 2 2 2 6 2 3 4 3" xfId="14284" xr:uid="{48310DD8-958D-41EA-BEFB-EC7BAAFBF401}"/>
    <cellStyle name="Comma 2 2 2 6 2 4" xfId="1239" xr:uid="{AD234C7F-3908-4204-AFDE-EEBBDEC82302}"/>
    <cellStyle name="Comma 2 2 2 6 2 4 2" xfId="5109" xr:uid="{06C8B302-6903-43F4-A975-0A03DD93E218}"/>
    <cellStyle name="Comma 2 2 2 6 2 4 2 2" xfId="9256" xr:uid="{4B2137A2-055B-4D5D-A11E-D7FCAD96ECDC}"/>
    <cellStyle name="Comma 2 2 2 6 2 4 2 2 2" xfId="12591" xr:uid="{78E8C73C-A5D2-4833-9736-6CA37B5FFAB7}"/>
    <cellStyle name="Comma 2 2 2 6 2 4 2 2 3" xfId="15686" xr:uid="{901A8B4B-4E6B-4249-8BA8-0892FB4CE934}"/>
    <cellStyle name="Comma 2 2 2 6 2 4 2 3" xfId="6954" xr:uid="{2D8E7C7F-B2E8-427E-B4C6-D3E73451811E}"/>
    <cellStyle name="Comma 2 2 2 6 2 4 3" xfId="3283" xr:uid="{2782A3E3-FAAB-4BAB-BB93-7DB6C6BC14F4}"/>
    <cellStyle name="Comma 2 2 2 6 2 4 3 2" xfId="11048" xr:uid="{63C7C84F-60C7-4049-A1F9-934E45884CEE}"/>
    <cellStyle name="Comma 2 2 2 6 2 4 3 3" xfId="14143" xr:uid="{5A55BD93-984B-4C4C-B0EA-C407A058DBB5}"/>
    <cellStyle name="Comma 2 2 2 6 2 5" xfId="2311" xr:uid="{715A1919-69F8-40C3-8C81-11E181A615DD}"/>
    <cellStyle name="Comma 2 2 2 6 2 5 2" xfId="6072" xr:uid="{5AF2FDB1-1CFD-4342-B69A-F04263D1D68F}"/>
    <cellStyle name="Comma 2 2 2 6 2 5 2 2" xfId="10163" xr:uid="{B453E92B-E48A-4887-B1D0-C260398791C7}"/>
    <cellStyle name="Comma 2 2 2 6 2 5 2 2 2" xfId="13361" xr:uid="{D5843468-C40C-4B15-A6C1-85877F38353A}"/>
    <cellStyle name="Comma 2 2 2 6 2 5 2 2 3" xfId="16456" xr:uid="{1EA4B7CE-CCA1-4913-A9DB-26650604B528}"/>
    <cellStyle name="Comma 2 2 2 6 2 5 2 3" xfId="7723" xr:uid="{265AC992-3960-4451-83D6-684A175FA85B}"/>
    <cellStyle name="Comma 2 2 2 6 2 5 3" xfId="4052" xr:uid="{730B0860-1B9F-4B24-A1FB-0A15539D7E0F}"/>
    <cellStyle name="Comma 2 2 2 6 2 5 3 2" xfId="11817" xr:uid="{76F1E17D-05CA-4271-9B2F-710F94FE86E0}"/>
    <cellStyle name="Comma 2 2 2 6 2 5 3 3" xfId="14912" xr:uid="{C5E4E9AE-74C3-42DE-91EF-08B5B8B8921F}"/>
    <cellStyle name="Comma 2 2 2 6 2 6" xfId="4518" xr:uid="{05AA7361-AE15-46ED-BCCB-3025E0B2E580}"/>
    <cellStyle name="Comma 2 2 2 6 2 6 2" xfId="8704" xr:uid="{B1739922-D6D7-4E7D-943A-E1744F2631B8}"/>
    <cellStyle name="Comma 2 2 2 6 2 6 2 2" xfId="12182" xr:uid="{BD26E9DA-5683-4F49-BCE4-3C688F389B58}"/>
    <cellStyle name="Comma 2 2 2 6 2 6 2 3" xfId="15277" xr:uid="{6F8F88CC-CDD3-494E-AF1C-4A27CF145E61}"/>
    <cellStyle name="Comma 2 2 2 6 2 6 3" xfId="6542" xr:uid="{F1463B49-883D-4175-A358-9EBEFDDA654F}"/>
    <cellStyle name="Comma 2 2 2 6 2 7" xfId="2874" xr:uid="{97C614BF-2ACC-4447-9055-0A8F59BE2C49}"/>
    <cellStyle name="Comma 2 2 2 6 2 7 2" xfId="10639" xr:uid="{3B5EFE76-D980-48AE-B533-45FFFAF57CA2}"/>
    <cellStyle name="Comma 2 2 2 6 2 7 3" xfId="13734" xr:uid="{9758091A-9C73-42EC-9626-09D118DC6412}"/>
    <cellStyle name="Comma 2 2 2 6 3" xfId="1311" xr:uid="{B91C6A79-A9E2-417B-AF75-468A20572471}"/>
    <cellStyle name="Comma 2 2 2 6 3 2" xfId="1707" xr:uid="{FFC55D76-EBC8-4CD3-BD80-E03B25FB6158}"/>
    <cellStyle name="Comma 2 2 2 6 3 2 2" xfId="2043" xr:uid="{2BFB03E9-94C6-4459-8FC6-705FC3CDF9B6}"/>
    <cellStyle name="Comma 2 2 2 6 3 2 2 2" xfId="5859" xr:uid="{3872602C-8070-49EF-B010-D62A89210CDD}"/>
    <cellStyle name="Comma 2 2 2 6 3 2 2 2 2" xfId="9951" xr:uid="{F65BA6B4-3F0C-4DB1-A756-DC567AE271E3}"/>
    <cellStyle name="Comma 2 2 2 6 3 2 2 2 2 2" xfId="13201" xr:uid="{1949D222-F8D0-4FD1-846B-0F22D8A7095B}"/>
    <cellStyle name="Comma 2 2 2 6 3 2 2 2 2 3" xfId="16296" xr:uid="{E89810BC-8082-438D-951A-DF1A831BA753}"/>
    <cellStyle name="Comma 2 2 2 6 3 2 2 2 3" xfId="7563" xr:uid="{C3FBA18E-B084-41CB-ACC2-1E01867E92C8}"/>
    <cellStyle name="Comma 2 2 2 6 3 2 2 3" xfId="3892" xr:uid="{233D395F-30CD-4659-85A5-B66194EDC148}"/>
    <cellStyle name="Comma 2 2 2 6 3 2 2 3 2" xfId="11657" xr:uid="{60EDEF27-2483-426A-A36F-3CF81BD8D163}"/>
    <cellStyle name="Comma 2 2 2 6 3 2 2 3 3" xfId="14752" xr:uid="{268F5867-E833-42AA-85D6-3DAB6DEA2D18}"/>
    <cellStyle name="Comma 2 2 2 6 3 2 3" xfId="5560" xr:uid="{DA8BDA31-3296-4E2B-B378-94590DB1930E}"/>
    <cellStyle name="Comma 2 2 2 6 3 2 3 2" xfId="9704" xr:uid="{277F0BAD-8020-4336-B71A-3C1AC42F9BAB}"/>
    <cellStyle name="Comma 2 2 2 6 3 2 3 2 2" xfId="12962" xr:uid="{A2785B9D-75F8-46EF-BDA3-C839015B3196}"/>
    <cellStyle name="Comma 2 2 2 6 3 2 3 2 3" xfId="16057" xr:uid="{A8318A65-D968-43E7-8AF9-E5CBEA99B31A}"/>
    <cellStyle name="Comma 2 2 2 6 3 2 3 3" xfId="7324" xr:uid="{6BD5C891-F09F-4773-B8DD-1DEE1294A667}"/>
    <cellStyle name="Comma 2 2 2 6 3 2 4" xfId="3653" xr:uid="{3580A2B0-6E6B-4B09-87B2-53700B254965}"/>
    <cellStyle name="Comma 2 2 2 6 3 2 4 2" xfId="11418" xr:uid="{B4B8AB48-B1F1-44A1-81EB-F0836FA1DACB}"/>
    <cellStyle name="Comma 2 2 2 6 3 2 4 3" xfId="14513" xr:uid="{D22EA118-A3E8-4A2A-8718-EB4A37707BD3}"/>
    <cellStyle name="Comma 2 2 2 6 3 3" xfId="1489" xr:uid="{5590E5C5-BF7A-4D87-BF37-04D1C93C61EE}"/>
    <cellStyle name="Comma 2 2 2 6 3 3 2" xfId="2494" xr:uid="{7C72779E-8D6A-4F24-AD32-F4673CE834D5}"/>
    <cellStyle name="Comma 2 2 2 6 3 3 2 2" xfId="6255" xr:uid="{ECAD7EF8-3D7B-4175-8BB6-B3614A3C16AB}"/>
    <cellStyle name="Comma 2 2 2 6 3 3 2 2 2" xfId="10346" xr:uid="{A0BFA6CE-F869-4395-BC37-6FC5EFD43156}"/>
    <cellStyle name="Comma 2 2 2 6 3 3 2 2 2 2" xfId="13478" xr:uid="{8C3ACDD5-D507-423C-BED1-273AE475D7E9}"/>
    <cellStyle name="Comma 2 2 2 6 3 3 2 2 2 3" xfId="16573" xr:uid="{1A19C18C-4E34-4CFC-B9A3-B12985BDA80F}"/>
    <cellStyle name="Comma 2 2 2 6 3 3 2 2 3" xfId="7840" xr:uid="{6CF966B4-2BE9-4E56-B48E-5056207BF903}"/>
    <cellStyle name="Comma 2 2 2 6 3 3 2 3" xfId="4169" xr:uid="{2853128D-F457-435F-905D-A7375EBD7397}"/>
    <cellStyle name="Comma 2 2 2 6 3 3 2 3 2" xfId="11934" xr:uid="{C95E59AC-07E6-4E3E-988B-087C1D0F37B2}"/>
    <cellStyle name="Comma 2 2 2 6 3 3 2 3 3" xfId="15029" xr:uid="{C4C86FEB-9F9A-4A92-AA4E-D7EB58029055}"/>
    <cellStyle name="Comma 2 2 2 6 3 3 3" xfId="5342" xr:uid="{ADADAF10-C7B7-4CEA-BB7B-2A040726B7B3}"/>
    <cellStyle name="Comma 2 2 2 6 3 3 3 2" xfId="9488" xr:uid="{37785608-7B88-4375-A3BE-87A6A9640DF1}"/>
    <cellStyle name="Comma 2 2 2 6 3 3 3 2 2" xfId="12751" xr:uid="{75A643E9-35FE-4B96-9300-C473880F73E9}"/>
    <cellStyle name="Comma 2 2 2 6 3 3 3 2 3" xfId="15846" xr:uid="{854D2590-88FA-4321-851E-820F858D0744}"/>
    <cellStyle name="Comma 2 2 2 6 3 3 3 3" xfId="7113" xr:uid="{2EF2A4C6-FD78-4BD5-B37A-162E57DE24CC}"/>
    <cellStyle name="Comma 2 2 2 6 3 3 4" xfId="3442" xr:uid="{4CA8A1E7-405C-4FA7-8EC5-3D450135CDDF}"/>
    <cellStyle name="Comma 2 2 2 6 3 3 4 2" xfId="11207" xr:uid="{C9C4B524-9E7C-4B61-98A7-0AB3CCED1EB1}"/>
    <cellStyle name="Comma 2 2 2 6 3 3 4 3" xfId="14302" xr:uid="{54404DA3-F9D2-48C1-9D18-9DFDE587D1A9}"/>
    <cellStyle name="Comma 2 2 2 6 3 4" xfId="1926" xr:uid="{6B17902E-65D9-4CE2-803D-AAEB5679881A}"/>
    <cellStyle name="Comma 2 2 2 6 3 4 2" xfId="5742" xr:uid="{1A5381E0-D1C4-40A1-9390-31D9F6B040A4}"/>
    <cellStyle name="Comma 2 2 2 6 3 4 2 2" xfId="9834" xr:uid="{5C21E859-1DB6-4EC6-8D42-F6DACE101D84}"/>
    <cellStyle name="Comma 2 2 2 6 3 4 2 2 2" xfId="13084" xr:uid="{43A73D2E-FE57-453C-86C2-B072D02E7D44}"/>
    <cellStyle name="Comma 2 2 2 6 3 4 2 2 3" xfId="16179" xr:uid="{2F34B13E-B253-49B5-BF5A-2E6DB891A8AC}"/>
    <cellStyle name="Comma 2 2 2 6 3 4 2 3" xfId="7446" xr:uid="{7D25CC7B-7C0E-48F6-8D94-A98A845ADD01}"/>
    <cellStyle name="Comma 2 2 2 6 3 4 3" xfId="3775" xr:uid="{B9744C92-4A68-4437-97E9-12C81E72937B}"/>
    <cellStyle name="Comma 2 2 2 6 3 4 3 2" xfId="11540" xr:uid="{8D28BB25-E66E-4629-877C-7586C43CE2E6}"/>
    <cellStyle name="Comma 2 2 2 6 3 4 3 3" xfId="14635" xr:uid="{A7ECC80A-23A3-4A7B-BFEC-58791771867E}"/>
    <cellStyle name="Comma 2 2 2 6 3 5" xfId="5165" xr:uid="{54644AB3-5FF0-4157-84B9-4C66F0C5498A}"/>
    <cellStyle name="Comma 2 2 2 6 3 5 2" xfId="9311" xr:uid="{7120583F-5F58-4856-889C-B51459592030}"/>
    <cellStyle name="Comma 2 2 2 6 3 5 2 2" xfId="12638" xr:uid="{7386EA5E-2304-4298-A52F-C16B7FC6DD92}"/>
    <cellStyle name="Comma 2 2 2 6 3 5 2 3" xfId="15733" xr:uid="{E07AD427-4CE2-47C6-AB66-93B0FAF616E9}"/>
    <cellStyle name="Comma 2 2 2 6 3 5 3" xfId="7001" xr:uid="{A26C9F83-E0B7-4CB3-B686-509A924B6A12}"/>
    <cellStyle name="Comma 2 2 2 6 3 6" xfId="3330" xr:uid="{D0813410-5405-489E-80BB-306D881E5489}"/>
    <cellStyle name="Comma 2 2 2 6 3 6 2" xfId="11095" xr:uid="{D6E06636-77D7-4C70-8CBF-829CA3543638}"/>
    <cellStyle name="Comma 2 2 2 6 3 6 3" xfId="14190" xr:uid="{EFE8BEBD-FEF8-4A1D-B20A-AB158D524E01}"/>
    <cellStyle name="Comma 2 2 2 6 4" xfId="1115" xr:uid="{FC4B43F3-E117-4241-95E0-3AE0ABDED3BE}"/>
    <cellStyle name="Comma 2 2 2 6 4 2" xfId="1569" xr:uid="{EFB297A9-BC2C-407B-8658-3722F72007AE}"/>
    <cellStyle name="Comma 2 2 2 6 4 2 2" xfId="1978" xr:uid="{FCA25860-AFD7-4753-9F85-96CA94AE8BCA}"/>
    <cellStyle name="Comma 2 2 2 6 4 2 2 2" xfId="5794" xr:uid="{3A54B71E-AD15-4645-98E0-EE030A0F6A0D}"/>
    <cellStyle name="Comma 2 2 2 6 4 2 2 2 2" xfId="9886" xr:uid="{FCE90400-C0C4-4E4D-999E-8750C9C5D5CD}"/>
    <cellStyle name="Comma 2 2 2 6 4 2 2 2 2 2" xfId="13136" xr:uid="{36A8FC84-9D22-420D-9FE3-9B87E941A888}"/>
    <cellStyle name="Comma 2 2 2 6 4 2 2 2 2 3" xfId="16231" xr:uid="{D85BB87B-7396-42B6-939D-F5C37887E4AC}"/>
    <cellStyle name="Comma 2 2 2 6 4 2 2 2 3" xfId="7498" xr:uid="{6C886534-7AAA-4652-A1C9-F933B2629744}"/>
    <cellStyle name="Comma 2 2 2 6 4 2 2 3" xfId="3827" xr:uid="{446A4E14-4900-41EC-A86F-497EA1F58E28}"/>
    <cellStyle name="Comma 2 2 2 6 4 2 2 3 2" xfId="11592" xr:uid="{98DC3B96-1647-4BF9-B81A-89F01132BE02}"/>
    <cellStyle name="Comma 2 2 2 6 4 2 2 3 3" xfId="14687" xr:uid="{152D8A28-6C68-4271-96F6-AA5A74E45635}"/>
    <cellStyle name="Comma 2 2 2 6 4 2 3" xfId="5422" xr:uid="{6FE9B55A-1D77-4A48-98E0-569FC204D2A5}"/>
    <cellStyle name="Comma 2 2 2 6 4 2 3 2" xfId="9567" xr:uid="{67E6721A-095E-4F12-8FCC-76261EF4B10C}"/>
    <cellStyle name="Comma 2 2 2 6 4 2 3 2 2" xfId="12827" xr:uid="{4F84F454-1DF2-44D1-A824-2CADD3BCC370}"/>
    <cellStyle name="Comma 2 2 2 6 4 2 3 2 3" xfId="15922" xr:uid="{8C60A93F-C4ED-4033-9A37-143E422AA7E3}"/>
    <cellStyle name="Comma 2 2 2 6 4 2 3 3" xfId="7189" xr:uid="{C4F3599F-0149-4D9A-965B-5D8DD1CED290}"/>
    <cellStyle name="Comma 2 2 2 6 4 2 4" xfId="3518" xr:uid="{A3F32BE4-CF53-4FED-8E0A-A709E1E87911}"/>
    <cellStyle name="Comma 2 2 2 6 4 2 4 2" xfId="11283" xr:uid="{FF78F4CC-0A13-49B3-8682-B17E4C2A19EC}"/>
    <cellStyle name="Comma 2 2 2 6 4 2 4 3" xfId="14378" xr:uid="{07721A00-70EC-4812-AAFD-7263BCF456ED}"/>
    <cellStyle name="Comma 2 2 2 6 4 3" xfId="1403" xr:uid="{E3BB37F6-1734-400A-8393-C878FE28A986}"/>
    <cellStyle name="Comma 2 2 2 6 4 3 2" xfId="2408" xr:uid="{B863684E-C2E3-4E62-A938-82594AFC1C5A}"/>
    <cellStyle name="Comma 2 2 2 6 4 3 2 2" xfId="6169" xr:uid="{52C10FCB-D5E2-495C-9F7F-617792CE5265}"/>
    <cellStyle name="Comma 2 2 2 6 4 3 2 2 2" xfId="10260" xr:uid="{8336DEFF-1BAA-4025-AEF9-A951524605D3}"/>
    <cellStyle name="Comma 2 2 2 6 4 3 2 2 2 2" xfId="13422" xr:uid="{A1A53414-B8D1-4520-91CF-2FF74A1AA0FB}"/>
    <cellStyle name="Comma 2 2 2 6 4 3 2 2 2 3" xfId="16517" xr:uid="{2E5B6036-805A-4292-9A63-2353F1EC89E1}"/>
    <cellStyle name="Comma 2 2 2 6 4 3 2 2 3" xfId="7784" xr:uid="{274F8D1C-D388-490C-BE66-675B98870E9C}"/>
    <cellStyle name="Comma 2 2 2 6 4 3 2 3" xfId="4113" xr:uid="{3B0C6078-095D-4657-AC16-8CAC35A5A723}"/>
    <cellStyle name="Comma 2 2 2 6 4 3 2 3 2" xfId="11878" xr:uid="{6D681408-52E2-4476-80D8-DAB98E108BFF}"/>
    <cellStyle name="Comma 2 2 2 6 4 3 2 3 3" xfId="14973" xr:uid="{20808D44-B995-4623-B262-686EA589A5A6}"/>
    <cellStyle name="Comma 2 2 2 6 4 3 3" xfId="5256" xr:uid="{AFEA80B2-E31E-42B7-8FDD-74FBA7477FAC}"/>
    <cellStyle name="Comma 2 2 2 6 4 3 3 2" xfId="9402" xr:uid="{8F995E39-2A56-4E15-928C-440E1010F322}"/>
    <cellStyle name="Comma 2 2 2 6 4 3 3 2 2" xfId="12694" xr:uid="{8FBAB768-2830-43A6-A583-31EF1D7552C1}"/>
    <cellStyle name="Comma 2 2 2 6 4 3 3 2 3" xfId="15789" xr:uid="{683809E3-98F1-4105-B101-9A0C84DC8CC4}"/>
    <cellStyle name="Comma 2 2 2 6 4 3 3 3" xfId="7057" xr:uid="{6204BD56-0AFA-4AE7-97C0-0D479ADCC773}"/>
    <cellStyle name="Comma 2 2 2 6 4 3 4" xfId="3386" xr:uid="{6953B146-8AC2-403D-89A9-A7AB9F396683}"/>
    <cellStyle name="Comma 2 2 2 6 4 3 4 2" xfId="11151" xr:uid="{0DF2C103-4C12-4541-A2B9-58639E29764A}"/>
    <cellStyle name="Comma 2 2 2 6 4 3 4 3" xfId="14246" xr:uid="{00423285-790F-410C-93D7-EDF07F8D0D1F}"/>
    <cellStyle name="Comma 2 2 2 6 4 4" xfId="1876" xr:uid="{1B181DD2-9AAE-4C22-BC81-9E15E6404CF0}"/>
    <cellStyle name="Comma 2 2 2 6 4 4 2" xfId="5692" xr:uid="{CD4C4638-A7D2-48E2-AEAA-B8C512CABDDA}"/>
    <cellStyle name="Comma 2 2 2 6 4 4 2 2" xfId="9784" xr:uid="{11B312C2-4738-44D3-BE4F-0BA73688C45E}"/>
    <cellStyle name="Comma 2 2 2 6 4 4 2 2 2" xfId="13034" xr:uid="{1C261181-89DC-404C-9A8D-5F2F8E53A421}"/>
    <cellStyle name="Comma 2 2 2 6 4 4 2 2 3" xfId="16129" xr:uid="{3E486898-3035-4C22-B0C4-AEB0CDCBCD3E}"/>
    <cellStyle name="Comma 2 2 2 6 4 4 2 3" xfId="7396" xr:uid="{07D8D65B-ED37-4DB7-A9AD-742B320AFFFD}"/>
    <cellStyle name="Comma 2 2 2 6 4 4 3" xfId="3725" xr:uid="{E55FE4BA-319B-4D07-BF4A-2F5892B7A022}"/>
    <cellStyle name="Comma 2 2 2 6 4 4 3 2" xfId="11490" xr:uid="{FBB8FECE-273D-47AF-B807-C4DF83219725}"/>
    <cellStyle name="Comma 2 2 2 6 4 4 3 3" xfId="14585" xr:uid="{1D85FB70-DE04-4FB9-A2AC-F0B1856D6CC3}"/>
    <cellStyle name="Comma 2 2 2 6 4 5" xfId="4998" xr:uid="{13452646-93AA-4596-9921-B4FDD69454F7}"/>
    <cellStyle name="Comma 2 2 2 6 4 5 2" xfId="9145" xr:uid="{F1725282-1961-4581-B231-5049E059B634}"/>
    <cellStyle name="Comma 2 2 2 6 4 5 2 2" xfId="12501" xr:uid="{AF145961-BF99-403F-9229-982F1771F733}"/>
    <cellStyle name="Comma 2 2 2 6 4 5 2 3" xfId="15596" xr:uid="{295E6617-A919-415C-971B-7D11C215B226}"/>
    <cellStyle name="Comma 2 2 2 6 4 5 3" xfId="6864" xr:uid="{265B8705-F86E-49FE-B974-0F339BFD68C1}"/>
    <cellStyle name="Comma 2 2 2 6 4 6" xfId="3193" xr:uid="{1D6D8AAD-E488-4C52-B566-398DA549C2BC}"/>
    <cellStyle name="Comma 2 2 2 6 4 6 2" xfId="10958" xr:uid="{DED3DD96-D531-433B-BEC8-7E1890AA3074}"/>
    <cellStyle name="Comma 2 2 2 6 4 6 3" xfId="14053" xr:uid="{49E8F417-379F-49F5-98D4-7DC078807CE1}"/>
    <cellStyle name="Comma 2 2 2 6 5" xfId="1341" xr:uid="{44DA19DA-7179-478D-9ACB-0D77246FDEBC}"/>
    <cellStyle name="Comma 2 2 2 6 5 2" xfId="1509" xr:uid="{B7BC4C6F-36DF-4642-9A9E-F70AE2B2E936}"/>
    <cellStyle name="Comma 2 2 2 6 5 2 2" xfId="2514" xr:uid="{712DFF62-0527-4866-80B9-AF3035056689}"/>
    <cellStyle name="Comma 2 2 2 6 5 2 2 2" xfId="6275" xr:uid="{D06A30FC-15F1-4435-9EBE-C8734B3D3622}"/>
    <cellStyle name="Comma 2 2 2 6 5 2 2 2 2" xfId="10366" xr:uid="{2B2CF4A3-2052-470E-B1C2-5CF1AEDD5200}"/>
    <cellStyle name="Comma 2 2 2 6 5 2 2 2 2 2" xfId="13498" xr:uid="{5A7F0478-7936-4A13-B1BD-E51A36601905}"/>
    <cellStyle name="Comma 2 2 2 6 5 2 2 2 2 3" xfId="16593" xr:uid="{1C8D8652-7620-4CD5-AB39-1D89F2B2CAE8}"/>
    <cellStyle name="Comma 2 2 2 6 5 2 2 2 3" xfId="7860" xr:uid="{43B96B74-8E0A-4B17-84AB-41FBD015BCAB}"/>
    <cellStyle name="Comma 2 2 2 6 5 2 2 3" xfId="4189" xr:uid="{6F47CBD8-7AB9-4B7A-B4BE-85E5DDB2E293}"/>
    <cellStyle name="Comma 2 2 2 6 5 2 2 3 2" xfId="11954" xr:uid="{13516844-9FAF-4FA4-806C-7904A7D7D24A}"/>
    <cellStyle name="Comma 2 2 2 6 5 2 2 3 3" xfId="15049" xr:uid="{56731572-7A38-4E96-80B1-AA1EA395228C}"/>
    <cellStyle name="Comma 2 2 2 6 5 2 3" xfId="5362" xr:uid="{0570D337-2CC9-4BA9-813E-8CFF7F4B7D8D}"/>
    <cellStyle name="Comma 2 2 2 6 5 2 3 2" xfId="9508" xr:uid="{B5B653F8-BEA0-4CC3-8028-D62EF0335199}"/>
    <cellStyle name="Comma 2 2 2 6 5 2 3 2 2" xfId="12771" xr:uid="{572FA54A-A8CE-4725-A65B-67F5C3F3F7B6}"/>
    <cellStyle name="Comma 2 2 2 6 5 2 3 2 3" xfId="15866" xr:uid="{4FA1D29F-816F-484E-A756-351FD971C531}"/>
    <cellStyle name="Comma 2 2 2 6 5 2 3 3" xfId="7133" xr:uid="{825BED47-6B33-46DF-88CE-8F5765AE1C49}"/>
    <cellStyle name="Comma 2 2 2 6 5 2 4" xfId="3462" xr:uid="{DD011B58-E8FE-47CB-829D-5E06A8EEAE32}"/>
    <cellStyle name="Comma 2 2 2 6 5 2 4 2" xfId="11227" xr:uid="{22B517B2-ED8A-4260-8D50-DA0180B39372}"/>
    <cellStyle name="Comma 2 2 2 6 5 2 4 3" xfId="14322" xr:uid="{636B35D1-315B-4321-A39D-01828C6AB543}"/>
    <cellStyle name="Comma 2 2 2 6 5 3" xfId="1942" xr:uid="{18499ECC-F37D-4C02-BC47-81147C7A7DC9}"/>
    <cellStyle name="Comma 2 2 2 6 5 3 2" xfId="5758" xr:uid="{1AB1443D-3BD3-4547-A1FA-31677614E2EE}"/>
    <cellStyle name="Comma 2 2 2 6 5 3 2 2" xfId="9850" xr:uid="{B0A82A4D-A29C-4B14-8CDD-0B0A9AD16419}"/>
    <cellStyle name="Comma 2 2 2 6 5 3 2 2 2" xfId="13100" xr:uid="{C11C9176-FDDF-4328-AAE2-D2996325E9FA}"/>
    <cellStyle name="Comma 2 2 2 6 5 3 2 2 3" xfId="16195" xr:uid="{D5C151C2-4D4A-4516-A85C-FDAC57F67530}"/>
    <cellStyle name="Comma 2 2 2 6 5 3 2 3" xfId="7462" xr:uid="{350CBD5F-79CC-4D4B-BC71-C73794A8BF13}"/>
    <cellStyle name="Comma 2 2 2 6 5 3 3" xfId="3791" xr:uid="{B60D7C11-9C83-48FE-96FB-BFE951876AAB}"/>
    <cellStyle name="Comma 2 2 2 6 5 3 3 2" xfId="11556" xr:uid="{577334B7-01FD-4772-AB14-AB29D7E00B5D}"/>
    <cellStyle name="Comma 2 2 2 6 5 3 3 3" xfId="14651" xr:uid="{07D172CE-C402-4B4C-8B10-4FE59872522E}"/>
    <cellStyle name="Comma 2 2 2 6 5 4" xfId="5194" xr:uid="{872781C9-F59A-4DAC-9DF7-E9FEF407DD2D}"/>
    <cellStyle name="Comma 2 2 2 6 5 4 2" xfId="9340" xr:uid="{FEAD1B73-DF81-4708-9BC8-ED600B8C7283}"/>
    <cellStyle name="Comma 2 2 2 6 5 4 2 2" xfId="12667" xr:uid="{C6871C14-8D4D-4426-BC98-1EA0EDA7F21C}"/>
    <cellStyle name="Comma 2 2 2 6 5 4 2 3" xfId="15762" xr:uid="{3918DB85-94BA-4376-9A44-C2C4DD1C2398}"/>
    <cellStyle name="Comma 2 2 2 6 5 4 3" xfId="7030" xr:uid="{4753BEF7-6DDC-4A48-A0A7-D053BBBA4536}"/>
    <cellStyle name="Comma 2 2 2 6 5 5" xfId="3359" xr:uid="{D7C01596-A506-4F8C-97F1-8104ED665105}"/>
    <cellStyle name="Comma 2 2 2 6 5 5 2" xfId="11124" xr:uid="{B6DCEFC5-6D58-4D25-8163-FEEC35DF3FB2}"/>
    <cellStyle name="Comma 2 2 2 6 5 5 3" xfId="14219" xr:uid="{97B8AC7E-7ACB-4BFF-8474-5A30E69D3EEB}"/>
    <cellStyle name="Comma 2 2 2 6 6" xfId="1172" xr:uid="{A1D38B37-9272-4AE6-BBC3-44F6BE6ECE8F}"/>
    <cellStyle name="Comma 2 2 2 6 6 2" xfId="1610" xr:uid="{13C48056-F49E-4A46-86B1-F5CB20E62161}"/>
    <cellStyle name="Comma 2 2 2 6 6 2 2" xfId="2571" xr:uid="{0D08DE01-14FE-48C0-B350-1FA1AEFBE00B}"/>
    <cellStyle name="Comma 2 2 2 6 6 2 2 2" xfId="6332" xr:uid="{72C78A21-2849-4933-B17F-9E248902805C}"/>
    <cellStyle name="Comma 2 2 2 6 6 2 2 2 2" xfId="10423" xr:uid="{4F6130A2-8A89-4B46-9A0F-35F33414B218}"/>
    <cellStyle name="Comma 2 2 2 6 6 2 2 2 2 2" xfId="13549" xr:uid="{91483192-60C0-47C9-895D-15A1FE61B0A9}"/>
    <cellStyle name="Comma 2 2 2 6 6 2 2 2 2 3" xfId="16644" xr:uid="{B8821034-37C3-4A05-BD67-E53C2663D906}"/>
    <cellStyle name="Comma 2 2 2 6 6 2 2 2 3" xfId="7911" xr:uid="{FC65B6ED-6FDB-4F31-B801-65C1A91903EF}"/>
    <cellStyle name="Comma 2 2 2 6 6 2 2 3" xfId="4240" xr:uid="{9BDA121F-BBE2-4D2A-A1C2-ADCEC1927F4F}"/>
    <cellStyle name="Comma 2 2 2 6 6 2 2 3 2" xfId="12005" xr:uid="{EA3DF5F9-E761-46E2-831E-8C0D98D8288A}"/>
    <cellStyle name="Comma 2 2 2 6 6 2 2 3 3" xfId="15100" xr:uid="{62536986-0E40-4D29-B4D9-2C433268A6BC}"/>
    <cellStyle name="Comma 2 2 2 6 6 2 3" xfId="5463" xr:uid="{D7198917-A15E-4DF8-BBFC-51DC47A47F9A}"/>
    <cellStyle name="Comma 2 2 2 6 6 2 3 2" xfId="9608" xr:uid="{99EE10CD-60AC-4A56-80E1-FC22FD76451A}"/>
    <cellStyle name="Comma 2 2 2 6 6 2 3 2 2" xfId="12866" xr:uid="{191790C8-A6AD-49FF-9A34-AB0B4499A88E}"/>
    <cellStyle name="Comma 2 2 2 6 6 2 3 2 3" xfId="15961" xr:uid="{D83D5994-4A2A-4047-A897-462B8BFB011C}"/>
    <cellStyle name="Comma 2 2 2 6 6 2 3 3" xfId="7228" xr:uid="{55519AF0-D5A8-4685-B128-0D7EF7E22897}"/>
    <cellStyle name="Comma 2 2 2 6 6 2 4" xfId="3557" xr:uid="{D3A5C633-C1D7-41BF-A531-CF514DCDDDB0}"/>
    <cellStyle name="Comma 2 2 2 6 6 2 4 2" xfId="11322" xr:uid="{E7C9ED19-6043-4FF6-BAC7-D077B7C5202F}"/>
    <cellStyle name="Comma 2 2 2 6 6 2 4 3" xfId="14417" xr:uid="{AC49343B-D50D-4512-ACFF-EEB08D167AB7}"/>
    <cellStyle name="Comma 2 2 2 6 6 3" xfId="1890" xr:uid="{BC55CF41-5376-4DBF-9B21-7D42658D4CB1}"/>
    <cellStyle name="Comma 2 2 2 6 6 3 2" xfId="5706" xr:uid="{26B48C2D-8407-42BD-9341-A69A5CE64F4B}"/>
    <cellStyle name="Comma 2 2 2 6 6 3 2 2" xfId="9798" xr:uid="{3C14E1C7-21A9-4EDB-B360-3BB3011B72D0}"/>
    <cellStyle name="Comma 2 2 2 6 6 3 2 2 2" xfId="13048" xr:uid="{84FBA6B9-9689-402E-8BDD-C74BACEB66EA}"/>
    <cellStyle name="Comma 2 2 2 6 6 3 2 2 3" xfId="16143" xr:uid="{4E61DB95-708B-49E8-AD88-EFEE59AFA5EA}"/>
    <cellStyle name="Comma 2 2 2 6 6 3 2 3" xfId="7410" xr:uid="{430C1B04-BA8E-4280-9D2F-D14395064FA0}"/>
    <cellStyle name="Comma 2 2 2 6 6 3 3" xfId="3739" xr:uid="{49FC594C-3948-4F57-A890-5627EB688C3A}"/>
    <cellStyle name="Comma 2 2 2 6 6 3 3 2" xfId="11504" xr:uid="{734ECA06-5265-4B9A-B0D1-6F08732070D1}"/>
    <cellStyle name="Comma 2 2 2 6 6 3 3 3" xfId="14599" xr:uid="{1A993E28-DA94-4A3B-A500-AE3B93096924}"/>
    <cellStyle name="Comma 2 2 2 6 6 4" xfId="5051" xr:uid="{BCF9F9DF-5000-4E18-942D-DECFFACEC092}"/>
    <cellStyle name="Comma 2 2 2 6 6 4 2" xfId="9198" xr:uid="{E06DF190-4A7A-491B-A699-7D5213653BE6}"/>
    <cellStyle name="Comma 2 2 2 6 6 4 2 2" xfId="12540" xr:uid="{103A27A7-3B65-4E18-B86B-ACEF671BC3C2}"/>
    <cellStyle name="Comma 2 2 2 6 6 4 2 3" xfId="15635" xr:uid="{B21C3DCF-1145-4985-955A-666248E43198}"/>
    <cellStyle name="Comma 2 2 2 6 6 4 3" xfId="6903" xr:uid="{703F6636-DC4A-448F-A89B-35DCDCDD736C}"/>
    <cellStyle name="Comma 2 2 2 6 6 5" xfId="3232" xr:uid="{01DF124D-0AF1-4E68-B0AA-FF20D5F432DF}"/>
    <cellStyle name="Comma 2 2 2 6 6 5 2" xfId="10997" xr:uid="{1CC82DE7-D58A-4E9C-9AC5-EDA1BD3722DB}"/>
    <cellStyle name="Comma 2 2 2 6 6 5 3" xfId="14092" xr:uid="{F7565CF2-6B04-4C99-880E-D5A0D35E60F0}"/>
    <cellStyle name="Comma 2 2 2 6 7" xfId="1437" xr:uid="{EAAA4280-2EF6-44DB-BB17-D1876A0B8F03}"/>
    <cellStyle name="Comma 2 2 2 6 7 2" xfId="2442" xr:uid="{820A9A1C-F5D4-42C8-B27B-D4BAF137622D}"/>
    <cellStyle name="Comma 2 2 2 6 7 2 2" xfId="6203" xr:uid="{14F66FCD-9729-48E4-8D33-978844DD3739}"/>
    <cellStyle name="Comma 2 2 2 6 7 2 2 2" xfId="10294" xr:uid="{554540F8-1F98-471F-BA57-7A5123CA1A07}"/>
    <cellStyle name="Comma 2 2 2 6 7 2 2 2 2" xfId="13441" xr:uid="{5902ED16-CDCA-4B1A-B7B0-7CA8144FEC8E}"/>
    <cellStyle name="Comma 2 2 2 6 7 2 2 2 3" xfId="16536" xr:uid="{1C36EEC8-A94C-4827-990E-C957DB82E6F1}"/>
    <cellStyle name="Comma 2 2 2 6 7 2 2 3" xfId="7803" xr:uid="{6AB8CF8A-D550-435A-B767-0A71A8567C55}"/>
    <cellStyle name="Comma 2 2 2 6 7 2 3" xfId="4132" xr:uid="{0CC92A9D-6647-474D-8E73-25F52657F02F}"/>
    <cellStyle name="Comma 2 2 2 6 7 2 3 2" xfId="11897" xr:uid="{1C4EFB3F-BF5B-459A-8CA8-1BA7040B2E09}"/>
    <cellStyle name="Comma 2 2 2 6 7 2 3 3" xfId="14992" xr:uid="{6C5CDF0A-25A8-498B-8203-F458902B1D8C}"/>
    <cellStyle name="Comma 2 2 2 6 7 3" xfId="5290" xr:uid="{971340B8-1043-4663-A487-9372648B43CA}"/>
    <cellStyle name="Comma 2 2 2 6 7 3 2" xfId="9436" xr:uid="{0489A415-E9B2-4783-9FBA-AA0EF7101109}"/>
    <cellStyle name="Comma 2 2 2 6 7 3 2 2" xfId="12714" xr:uid="{86EC2C2E-9635-4067-9264-31FFB4BB1624}"/>
    <cellStyle name="Comma 2 2 2 6 7 3 2 3" xfId="15809" xr:uid="{10B4E8BB-F120-4262-BAD1-71A6BF307976}"/>
    <cellStyle name="Comma 2 2 2 6 7 3 3" xfId="7076" xr:uid="{EFC7E560-E650-4680-B852-6F60D22C462B}"/>
    <cellStyle name="Comma 2 2 2 6 7 4" xfId="3405" xr:uid="{F272B7DD-A36B-45B4-BB97-1C42A61A8AEC}"/>
    <cellStyle name="Comma 2 2 2 6 7 4 2" xfId="11170" xr:uid="{9DC12449-6317-4818-9CB5-C750D89F19C6}"/>
    <cellStyle name="Comma 2 2 2 6 7 4 3" xfId="14265" xr:uid="{506AEBE4-CF2F-4963-A7DB-8373C27046BD}"/>
    <cellStyle name="Comma 2 2 2 6 8" xfId="1008" xr:uid="{BE28B1B1-8219-4643-9E5C-C6C64B52FE45}"/>
    <cellStyle name="Comma 2 2 2 6 8 2" xfId="4909" xr:uid="{3608099E-2A77-48D4-AD16-9FF9FC64FCBD}"/>
    <cellStyle name="Comma 2 2 2 6 8 2 2" xfId="9056" xr:uid="{94753618-DC46-4E7E-8679-2712592C3033}"/>
    <cellStyle name="Comma 2 2 2 6 8 2 2 2" xfId="12445" xr:uid="{D793E4A0-F408-4855-98A7-BB999F7A3E79}"/>
    <cellStyle name="Comma 2 2 2 6 8 2 2 3" xfId="15540" xr:uid="{C3CA5E58-B8CB-4044-AD35-7BB2F250FC9C}"/>
    <cellStyle name="Comma 2 2 2 6 8 2 3" xfId="6808" xr:uid="{B7A15DC2-4E57-4ED4-AAA1-858958B5CF88}"/>
    <cellStyle name="Comma 2 2 2 6 8 3" xfId="3137" xr:uid="{A44EA4EC-C559-4142-8C6C-98F47F23CC6C}"/>
    <cellStyle name="Comma 2 2 2 6 8 3 2" xfId="10902" xr:uid="{658A0B1A-3BA5-4E70-ABD9-BCB6CF616504}"/>
    <cellStyle name="Comma 2 2 2 6 8 3 3" xfId="13997" xr:uid="{67EAC80B-B26C-4CFE-8783-2F6E0D268AA6}"/>
    <cellStyle name="Comma 2 2 2 6 9" xfId="1778" xr:uid="{2EC4D940-9FA9-404F-B443-D9BB6DC873C7}"/>
    <cellStyle name="Comma 2 2 2 6 9 2" xfId="1854" xr:uid="{100C490C-5C84-4F54-82F8-5FE314CFD491}"/>
    <cellStyle name="Comma 2 2 2 6 9 2 2" xfId="5670" xr:uid="{6219E3C5-DEBA-4814-A7D8-CF39F9A1538F}"/>
    <cellStyle name="Comma 2 2 2 6 9 2 2 2" xfId="9762" xr:uid="{DD1691BA-A992-4684-BD28-5BF401E716DF}"/>
    <cellStyle name="Comma 2 2 2 6 9 2 2 2 2" xfId="13012" xr:uid="{7D1310BA-D978-4834-BE61-CCA2E57038DF}"/>
    <cellStyle name="Comma 2 2 2 6 9 2 2 2 3" xfId="16107" xr:uid="{A60163F1-5676-4DD8-8CA8-45AC6AC0C567}"/>
    <cellStyle name="Comma 2 2 2 6 9 2 2 3" xfId="8049" xr:uid="{AAE70C9B-D148-45C7-BA5C-6EF549B9A786}"/>
    <cellStyle name="Comma 2 2 2 6 9 2 3" xfId="3703" xr:uid="{0B17D257-E916-4D5F-89A6-1C502FC2BBD6}"/>
    <cellStyle name="Comma 2 2 2 6 9 2 3 2" xfId="11468" xr:uid="{17391BA2-D6DB-4683-9422-F8BD0BFC73D6}"/>
    <cellStyle name="Comma 2 2 2 6 9 2 3 3" xfId="14563" xr:uid="{C2EFFB61-8117-4222-AC61-01313335BE0F}"/>
    <cellStyle name="Comma 2 2 2 6 9 2 4" xfId="7374" xr:uid="{923807F5-4ED4-4895-9201-1218FFEE6B68}"/>
    <cellStyle name="Comma 2 2 2 6 9 3" xfId="5601" xr:uid="{88D932AB-C4A8-43AE-A1AF-40A2219BDF06}"/>
    <cellStyle name="Comma 2 2 2 6 9 3 2" xfId="9745" xr:uid="{B81360D5-E602-4142-83D2-4C599700B214}"/>
    <cellStyle name="Comma 2 2 2 6 9 3 2 2" xfId="12996" xr:uid="{97FE0F0B-B284-476D-B1CA-5D6674CB49B2}"/>
    <cellStyle name="Comma 2 2 2 6 9 3 2 3" xfId="16091" xr:uid="{20E1E6A2-8C87-4C58-8D59-6D92953F932B}"/>
    <cellStyle name="Comma 2 2 2 6 9 3 3" xfId="7358" xr:uid="{1A147479-0B6F-436D-9540-B9735E08C541}"/>
    <cellStyle name="Comma 2 2 2 6 9 4" xfId="3687" xr:uid="{163AE196-B69A-4FF9-BCE6-7D1EE5599C5C}"/>
    <cellStyle name="Comma 2 2 2 6 9 4 2" xfId="11452" xr:uid="{27646751-7E79-4C55-9224-644821B731F2}"/>
    <cellStyle name="Comma 2 2 2 6 9 4 3" xfId="14547" xr:uid="{1C4BC971-5677-4DFE-9AB1-F04E44C22FD4}"/>
    <cellStyle name="Comma 2 2 2 7" xfId="611" xr:uid="{21FBFE9D-68E5-4087-B807-2E2D9421A6F2}"/>
    <cellStyle name="Comma 2 2 2 7 2" xfId="1639" xr:uid="{296E3D74-9605-489F-9E21-B72BBE92AAE0}"/>
    <cellStyle name="Comma 2 2 2 7 2 2" xfId="1998" xr:uid="{96AEC57C-014C-4DEF-8A23-004EE1195B6F}"/>
    <cellStyle name="Comma 2 2 2 7 2 2 2" xfId="5814" xr:uid="{4A6763D5-7AD4-4D3B-9A38-75EB186165EA}"/>
    <cellStyle name="Comma 2 2 2 7 2 2 2 2" xfId="9906" xr:uid="{3B5F3A50-5D06-4287-B1DA-5427821F8798}"/>
    <cellStyle name="Comma 2 2 2 7 2 2 2 2 2" xfId="13156" xr:uid="{CB9D6FE9-E862-475D-892D-C20A2D5012E6}"/>
    <cellStyle name="Comma 2 2 2 7 2 2 2 2 3" xfId="16251" xr:uid="{A331DEDA-58DE-4BD6-BA71-D7865A5B7BEF}"/>
    <cellStyle name="Comma 2 2 2 7 2 2 2 3" xfId="7518" xr:uid="{32B32BC1-694C-4617-8BAC-1EBD1EB12A86}"/>
    <cellStyle name="Comma 2 2 2 7 2 2 3" xfId="3847" xr:uid="{09EADB5C-4D51-4987-8A33-CD288ECF26D4}"/>
    <cellStyle name="Comma 2 2 2 7 2 2 3 2" xfId="11612" xr:uid="{99FD496A-159D-40A4-A23C-324ADF3077ED}"/>
    <cellStyle name="Comma 2 2 2 7 2 2 3 3" xfId="14707" xr:uid="{6A36630A-D941-40B0-AE1E-D37AB4A89E6F}"/>
    <cellStyle name="Comma 2 2 2 7 2 3" xfId="5492" xr:uid="{EA6C7F8B-C39A-4CAB-9624-6F676CF5BD05}"/>
    <cellStyle name="Comma 2 2 2 7 2 3 2" xfId="9636" xr:uid="{340762B7-7FBD-4A69-8E1B-80480ECEBCAA}"/>
    <cellStyle name="Comma 2 2 2 7 2 3 2 2" xfId="12894" xr:uid="{3336F4E2-183F-490B-8EC8-76D0FC00BD6F}"/>
    <cellStyle name="Comma 2 2 2 7 2 3 2 3" xfId="15989" xr:uid="{8D53594A-AF10-466B-A0B2-23D1B3DD7B6B}"/>
    <cellStyle name="Comma 2 2 2 7 2 3 3" xfId="7256" xr:uid="{A3098672-7946-4C0D-B8BA-A3476D9ED48A}"/>
    <cellStyle name="Comma 2 2 2 7 2 4" xfId="3585" xr:uid="{48BB8550-AAFF-4B96-A477-7CBBB5094A0F}"/>
    <cellStyle name="Comma 2 2 2 7 2 4 2" xfId="11350" xr:uid="{FF0C8C89-717D-472A-96CE-13CC8CE8E1F3}"/>
    <cellStyle name="Comma 2 2 2 7 2 4 3" xfId="14445" xr:uid="{6CF7D697-3E10-4757-A3AD-6770DC5F3E18}"/>
    <cellStyle name="Comma 2 2 2 7 3" xfId="1212" xr:uid="{8836B626-92B1-4B3B-B28C-11FEE00D0993}"/>
    <cellStyle name="Comma 2 2 2 7 3 2" xfId="5085" xr:uid="{06F0FAF0-1AE8-4BDC-B2C3-61C289D81546}"/>
    <cellStyle name="Comma 2 2 2 7 3 2 2" xfId="9232" xr:uid="{2508CE1E-BD1D-4B3D-84B4-7ABDC2DFDB13}"/>
    <cellStyle name="Comma 2 2 2 7 3 2 2 2" xfId="12569" xr:uid="{F1BAA848-F285-460F-914D-D5CB6C5AC6B2}"/>
    <cellStyle name="Comma 2 2 2 7 3 2 2 3" xfId="15664" xr:uid="{FE93ED6A-9529-4843-9A92-89FD922ED4A9}"/>
    <cellStyle name="Comma 2 2 2 7 3 2 3" xfId="6932" xr:uid="{8B8CD6F9-5EF8-4763-8E02-65E1C4B0D4F0}"/>
    <cellStyle name="Comma 2 2 2 7 3 3" xfId="3261" xr:uid="{CA65EA19-AECD-4C96-9B2A-72AEEFE0AC27}"/>
    <cellStyle name="Comma 2 2 2 7 3 3 2" xfId="11026" xr:uid="{D36C4D5A-12D5-46CD-A083-A6A2FF84E967}"/>
    <cellStyle name="Comma 2 2 2 7 3 3 3" xfId="14121" xr:uid="{BE34D7EF-FB04-427D-BAE9-EDE46289BAA4}"/>
    <cellStyle name="Comma 2 2 2 7 4" xfId="2295" xr:uid="{4CB3F7B2-B831-4C98-B225-4A532D9075BA}"/>
    <cellStyle name="Comma 2 2 2 7 4 2" xfId="6057" xr:uid="{946D7669-018A-4F7D-93C2-5DB7FE6E1B8D}"/>
    <cellStyle name="Comma 2 2 2 7 4 2 2" xfId="10148" xr:uid="{618D3A0E-925E-4085-A478-EEEAD3837D46}"/>
    <cellStyle name="Comma 2 2 2 7 4 2 2 2" xfId="13348" xr:uid="{B59279BC-83E8-474A-9DA5-4B95135A7202}"/>
    <cellStyle name="Comma 2 2 2 7 4 2 2 3" xfId="16443" xr:uid="{8BFA90B5-0BD0-4F25-AA00-EBDEC42C51D9}"/>
    <cellStyle name="Comma 2 2 2 7 4 2 3" xfId="7710" xr:uid="{D010E009-5D9F-4161-8E03-50A76C5CD1C9}"/>
    <cellStyle name="Comma 2 2 2 7 4 3" xfId="4039" xr:uid="{C4ECE153-BECC-4749-AABB-1FF62CD6F1E4}"/>
    <cellStyle name="Comma 2 2 2 7 4 3 2" xfId="11804" xr:uid="{8D962DA4-2E41-4505-AA59-697BADEF2A7B}"/>
    <cellStyle name="Comma 2 2 2 7 4 3 3" xfId="14899" xr:uid="{20ECF065-4EE9-41D7-ADA1-8DC5B481AD35}"/>
    <cellStyle name="Comma 2 2 2 7 5" xfId="4708" xr:uid="{3D976886-B4C3-4EB2-B052-57C5D9EEBB86}"/>
    <cellStyle name="Comma 2 2 2 7 5 2" xfId="8857" xr:uid="{FD629731-2697-4D98-876D-164BA4AB2105}"/>
    <cellStyle name="Comma 2 2 2 7 5 2 2" xfId="12308" xr:uid="{21BB609E-22F3-4DA9-8472-30C7699EF983}"/>
    <cellStyle name="Comma 2 2 2 7 5 2 3" xfId="15403" xr:uid="{9432122F-8635-4C94-BBC3-0E9C3F12D6FC}"/>
    <cellStyle name="Comma 2 2 2 7 5 3" xfId="6670" xr:uid="{C1BEA2AE-E536-4BA6-AC3A-AABF3389504F}"/>
    <cellStyle name="Comma 2 2 2 7 6" xfId="3000" xr:uid="{96168E51-1E54-4843-958A-7B2960DE058A}"/>
    <cellStyle name="Comma 2 2 2 7 6 2" xfId="10765" xr:uid="{23896A98-5B89-4E6F-B1B8-5098B62AC1B0}"/>
    <cellStyle name="Comma 2 2 2 7 6 3" xfId="13860" xr:uid="{9B38996E-7BED-40DB-97CA-27F504BF7419}"/>
    <cellStyle name="Comma 2 2 2 8" xfId="705" xr:uid="{8A6F2104-B748-418E-B226-08F80C04B191}"/>
    <cellStyle name="Comma 2 2 2 8 2" xfId="1684" xr:uid="{676D561D-1CF3-4A83-9893-A383E7A34C84}"/>
    <cellStyle name="Comma 2 2 2 8 2 2" xfId="2026" xr:uid="{2A20725E-AC72-4244-A322-82C0B0F52130}"/>
    <cellStyle name="Comma 2 2 2 8 2 2 2" xfId="5842" xr:uid="{253BDD50-DDA4-4D1D-819C-BE2B7258AFFD}"/>
    <cellStyle name="Comma 2 2 2 8 2 2 2 2" xfId="9934" xr:uid="{388AED58-15C7-4879-AFF2-5C642DC3D881}"/>
    <cellStyle name="Comma 2 2 2 8 2 2 2 2 2" xfId="13184" xr:uid="{7B8CE42C-2A10-45EF-BE29-EC88575FAFBA}"/>
    <cellStyle name="Comma 2 2 2 8 2 2 2 2 3" xfId="16279" xr:uid="{8C5A1108-8F39-4F26-8175-19744C4578A1}"/>
    <cellStyle name="Comma 2 2 2 8 2 2 2 3" xfId="7546" xr:uid="{859CC73B-C8BD-463A-9CFA-5F750221230C}"/>
    <cellStyle name="Comma 2 2 2 8 2 2 3" xfId="3875" xr:uid="{CA2F3114-847E-47DB-847F-768A1B18A746}"/>
    <cellStyle name="Comma 2 2 2 8 2 2 3 2" xfId="11640" xr:uid="{694BD063-A94A-4BFA-9D43-01AB04012FFC}"/>
    <cellStyle name="Comma 2 2 2 8 2 2 3 3" xfId="14735" xr:uid="{76DE4692-C2E0-409B-9784-82135ED55294}"/>
    <cellStyle name="Comma 2 2 2 8 2 3" xfId="5537" xr:uid="{4D17FEB5-7406-457F-82AA-2E13A55E37F8}"/>
    <cellStyle name="Comma 2 2 2 8 2 3 2" xfId="9681" xr:uid="{C321D6ED-588A-471B-BF9D-2BD2DF5A7A86}"/>
    <cellStyle name="Comma 2 2 2 8 2 3 2 2" xfId="12939" xr:uid="{86F3763D-E1CA-40B4-B562-F372619B3D45}"/>
    <cellStyle name="Comma 2 2 2 8 2 3 2 3" xfId="16034" xr:uid="{A745215B-271B-4CB5-90AB-B6792EA4017C}"/>
    <cellStyle name="Comma 2 2 2 8 2 3 3" xfId="7301" xr:uid="{D0C50569-D108-41DC-A4B6-E97D038BEEA2}"/>
    <cellStyle name="Comma 2 2 2 8 2 4" xfId="3630" xr:uid="{660E5D30-B409-4722-A66F-81D210C0C051}"/>
    <cellStyle name="Comma 2 2 2 8 2 4 2" xfId="11395" xr:uid="{1D8B91C0-F060-4C07-9C94-342C0A1BEA63}"/>
    <cellStyle name="Comma 2 2 2 8 2 4 3" xfId="14490" xr:uid="{7268B0E3-279F-4EDA-8D6D-131D051BF364}"/>
    <cellStyle name="Comma 2 2 2 8 3" xfId="1288" xr:uid="{A7CD671C-BC49-4922-AFCD-2F21C15B35B8}"/>
    <cellStyle name="Comma 2 2 2 8 3 2" xfId="5142" xr:uid="{51690BD5-42AD-4F9F-AB37-F822D610CADF}"/>
    <cellStyle name="Comma 2 2 2 8 3 2 2" xfId="9288" xr:uid="{1ADE4D36-7B9C-4430-88E8-D1E29AB4A10C}"/>
    <cellStyle name="Comma 2 2 2 8 3 2 2 2" xfId="12615" xr:uid="{4DB4CC7B-7298-4A31-A692-9A88AFF3412A}"/>
    <cellStyle name="Comma 2 2 2 8 3 2 2 3" xfId="15710" xr:uid="{A6061517-58CE-4A46-9CCA-144A7AD26F2C}"/>
    <cellStyle name="Comma 2 2 2 8 3 2 3" xfId="6978" xr:uid="{B740C4AF-C8BE-45D7-B6A1-49B3631696E7}"/>
    <cellStyle name="Comma 2 2 2 8 3 3" xfId="3307" xr:uid="{65CA3534-C0AC-44C3-8333-2D193874823F}"/>
    <cellStyle name="Comma 2 2 2 8 3 3 2" xfId="11072" xr:uid="{6AA1DFA4-DDC5-44FF-A7A9-DDD5D7CF9216}"/>
    <cellStyle name="Comma 2 2 2 8 3 3 3" xfId="14167" xr:uid="{736F38AE-9F9A-4086-9E61-B8D94AB857D2}"/>
    <cellStyle name="Comma 2 2 2 8 4" xfId="2333" xr:uid="{F262C433-B22D-43F2-A4C8-0819B1F426E7}"/>
    <cellStyle name="Comma 2 2 2 8 4 2" xfId="6094" xr:uid="{A2A2D3F6-B4A4-479A-86A1-5F064643378E}"/>
    <cellStyle name="Comma 2 2 2 8 4 2 2" xfId="10185" xr:uid="{C75C77D3-D4F4-4156-9CCA-F23EF42BC91F}"/>
    <cellStyle name="Comma 2 2 2 8 4 2 2 2" xfId="13376" xr:uid="{2BC0D337-78EB-4C7E-BE76-0ED6CABAFA16}"/>
    <cellStyle name="Comma 2 2 2 8 4 2 2 3" xfId="16471" xr:uid="{B7E4C068-2112-47B0-B53F-B7ACD9DC58DA}"/>
    <cellStyle name="Comma 2 2 2 8 4 2 3" xfId="7738" xr:uid="{97925C2D-A4C2-4414-A74A-D7007487E652}"/>
    <cellStyle name="Comma 2 2 2 8 4 3" xfId="4067" xr:uid="{9F4CF75A-E04C-4836-B9C1-F9BB910234E6}"/>
    <cellStyle name="Comma 2 2 2 8 4 3 2" xfId="11832" xr:uid="{98541184-EF8B-427A-8E9E-F46E2FE96666}"/>
    <cellStyle name="Comma 2 2 2 8 4 3 3" xfId="14927" xr:uid="{0BC8E81E-5F20-40C5-AFF4-028A47A3BE52}"/>
    <cellStyle name="Comma 2 2 2 8 5" xfId="4773" xr:uid="{CDD40C0C-8B01-40AB-A8F7-99ACB4C50FDA}"/>
    <cellStyle name="Comma 2 2 2 8 5 2" xfId="8920" xr:uid="{3CD326D7-995E-4E5A-A486-94315F90D49F}"/>
    <cellStyle name="Comma 2 2 2 8 5 2 2" xfId="12345" xr:uid="{39CAA3A2-EFEA-4377-A1C8-64173B1EAF70}"/>
    <cellStyle name="Comma 2 2 2 8 5 2 3" xfId="15440" xr:uid="{F8B1C89D-437B-4C04-B86A-ABB841DE5738}"/>
    <cellStyle name="Comma 2 2 2 8 5 3" xfId="6708" xr:uid="{82126210-99AB-4E3A-A33E-E973A9A76E2C}"/>
    <cellStyle name="Comma 2 2 2 8 6" xfId="3037" xr:uid="{912B7893-F9E7-41A0-995D-A26A5B087702}"/>
    <cellStyle name="Comma 2 2 2 8 6 2" xfId="10802" xr:uid="{B4DD2FAD-2377-489D-B598-82BCD253843B}"/>
    <cellStyle name="Comma 2 2 2 8 6 3" xfId="13897" xr:uid="{DF5F6C23-D2B7-42E3-8474-7E18DAC96C2C}"/>
    <cellStyle name="Comma 2 2 2 9" xfId="875" xr:uid="{07053669-2516-41D4-BCAA-DEFB92A8B857}"/>
    <cellStyle name="Comma 2 2 2 9 2" xfId="1493" xr:uid="{3C1BE6AE-19A7-4D20-9184-0ACACD0123F4}"/>
    <cellStyle name="Comma 2 2 2 9 2 2" xfId="2498" xr:uid="{02B2E55B-848D-4A98-87D8-0EE0A18410D2}"/>
    <cellStyle name="Comma 2 2 2 9 2 2 2" xfId="6259" xr:uid="{DFF50E51-C849-4A07-81AC-1E443423DB49}"/>
    <cellStyle name="Comma 2 2 2 9 2 2 2 2" xfId="10350" xr:uid="{71E71E2B-C384-4A00-B3CE-6A96EB08FF91}"/>
    <cellStyle name="Comma 2 2 2 9 2 2 2 2 2" xfId="13482" xr:uid="{2B81CCB8-D626-4C98-BCAC-2BDD12987D50}"/>
    <cellStyle name="Comma 2 2 2 9 2 2 2 2 3" xfId="16577" xr:uid="{FF30AF9C-1AAE-4DB4-9E84-0DBFDAAB6914}"/>
    <cellStyle name="Comma 2 2 2 9 2 2 2 3" xfId="7844" xr:uid="{BA0F9A13-33E1-4DF0-8740-30FB5801A512}"/>
    <cellStyle name="Comma 2 2 2 9 2 2 3" xfId="4173" xr:uid="{1B2590F8-80EC-41BF-A531-9BBEF7FF8D84}"/>
    <cellStyle name="Comma 2 2 2 9 2 2 3 2" xfId="11938" xr:uid="{4275EE8B-2B32-4F17-8CEA-44CAFC620A82}"/>
    <cellStyle name="Comma 2 2 2 9 2 2 3 3" xfId="15033" xr:uid="{B477E771-64F8-42C4-8BF9-51A6D8AD1515}"/>
    <cellStyle name="Comma 2 2 2 9 2 3" xfId="5346" xr:uid="{D308E193-161D-4B18-957C-6F03F939C94E}"/>
    <cellStyle name="Comma 2 2 2 9 2 3 2" xfId="9492" xr:uid="{056ADFB4-CDE2-469E-A9A1-6E9ECA35D91D}"/>
    <cellStyle name="Comma 2 2 2 9 2 3 2 2" xfId="12755" xr:uid="{BFF86548-98C7-425B-9B30-F6E874AEB40C}"/>
    <cellStyle name="Comma 2 2 2 9 2 3 2 3" xfId="15850" xr:uid="{0C3D50E7-1E98-4FB6-BE20-8B8C412616C2}"/>
    <cellStyle name="Comma 2 2 2 9 2 3 3" xfId="7117" xr:uid="{859D5F58-8550-46DA-A665-4552D88B01B8}"/>
    <cellStyle name="Comma 2 2 2 9 2 4" xfId="3446" xr:uid="{2A92822F-2BA3-42F5-84E8-05EFCC146F8B}"/>
    <cellStyle name="Comma 2 2 2 9 2 4 2" xfId="11211" xr:uid="{47CFA94F-CB43-4695-AC4F-3D9E0E7E9939}"/>
    <cellStyle name="Comma 2 2 2 9 2 4 3" xfId="14306" xr:uid="{B3319361-CB59-40AC-A51B-F58C9276FC45}"/>
    <cellStyle name="Comma 2 2 2 9 3" xfId="1317" xr:uid="{ED7DE620-6ED7-4CA6-89D8-5379A5007C23}"/>
    <cellStyle name="Comma 2 2 2 9 3 2" xfId="5171" xr:uid="{F45F28E5-3379-42BC-9576-D223F83C2668}"/>
    <cellStyle name="Comma 2 2 2 9 3 2 2" xfId="9317" xr:uid="{A65518C3-79D2-4354-BB50-D0FE6CB7F301}"/>
    <cellStyle name="Comma 2 2 2 9 3 2 2 2" xfId="12644" xr:uid="{B9A08672-DDBB-4007-BC2E-2F9A8BF42FFE}"/>
    <cellStyle name="Comma 2 2 2 9 3 2 2 3" xfId="15739" xr:uid="{E691766A-A26A-40FA-A94E-759256B1D673}"/>
    <cellStyle name="Comma 2 2 2 9 3 2 3" xfId="7007" xr:uid="{E2420D0A-8D0A-4550-8A0C-36C3C5D48CBC}"/>
    <cellStyle name="Comma 2 2 2 9 3 3" xfId="3336" xr:uid="{EB45769C-36C8-4E27-B156-CB02F4A3ADA3}"/>
    <cellStyle name="Comma 2 2 2 9 3 3 2" xfId="11101" xr:uid="{1F54C8F7-9B75-4EB3-B276-A0B16E9FA3C6}"/>
    <cellStyle name="Comma 2 2 2 9 3 3 3" xfId="14196" xr:uid="{B04DFFC7-DDF3-49FF-AF99-585DA83A148A}"/>
    <cellStyle name="Comma 2 2 2 9 4" xfId="2344" xr:uid="{540F2431-926C-4700-983B-89E1F2146FB3}"/>
    <cellStyle name="Comma 2 2 2 9 4 2" xfId="6105" xr:uid="{04D32482-50D3-4D3B-B087-8DD422CA065E}"/>
    <cellStyle name="Comma 2 2 2 9 4 2 2" xfId="10196" xr:uid="{64AEBC09-8F89-4F0A-8CC9-B45406DA6CFE}"/>
    <cellStyle name="Comma 2 2 2 9 4 2 2 2" xfId="13387" xr:uid="{6AC51431-7FA2-485B-A600-0246195BCC35}"/>
    <cellStyle name="Comma 2 2 2 9 4 2 2 3" xfId="16482" xr:uid="{66250FB1-9177-40CA-8843-F5D6B3F53CA2}"/>
    <cellStyle name="Comma 2 2 2 9 4 2 3" xfId="7749" xr:uid="{2DF48A49-524E-4E38-BB4E-5D827EB90556}"/>
    <cellStyle name="Comma 2 2 2 9 4 3" xfId="4078" xr:uid="{E6CCB253-5D12-4978-A45A-F5329AD68F99}"/>
    <cellStyle name="Comma 2 2 2 9 4 3 2" xfId="11843" xr:uid="{7B9448F1-3FC8-42B8-A2A3-65775F70F935}"/>
    <cellStyle name="Comma 2 2 2 9 4 3 3" xfId="14938" xr:uid="{08D58327-2581-424D-A5D4-10FC18CF3BFE}"/>
    <cellStyle name="Comma 2 2 2 9 5" xfId="4865" xr:uid="{AF04498A-6837-4009-9F59-9838F716EEA6}"/>
    <cellStyle name="Comma 2 2 2 9 5 2" xfId="9012" xr:uid="{C76FD2F1-29E9-46F7-AF1F-595BAE786475}"/>
    <cellStyle name="Comma 2 2 2 9 5 2 2" xfId="12411" xr:uid="{8902D4ED-EE79-47D7-BF9A-E3C0D67669F2}"/>
    <cellStyle name="Comma 2 2 2 9 5 2 3" xfId="15506" xr:uid="{42619454-6F9D-429F-B993-18E928221E75}"/>
    <cellStyle name="Comma 2 2 2 9 5 3" xfId="6774" xr:uid="{82CD1EED-9439-439C-9E6C-AC482FB26E14}"/>
    <cellStyle name="Comma 2 2 2 9 6" xfId="3103" xr:uid="{859AC1EA-B084-4A16-8932-889507DFB2B0}"/>
    <cellStyle name="Comma 2 2 2 9 6 2" xfId="10868" xr:uid="{8E06F43E-7DB6-4AB0-A133-7E426A682FB1}"/>
    <cellStyle name="Comma 2 2 2 9 6 3" xfId="13963" xr:uid="{341CA9EF-CEBD-4808-8E85-115E80EACA86}"/>
    <cellStyle name="Comma 2 2 20 2" xfId="1088" xr:uid="{51D63497-36BC-43FB-8D81-D65B65344052}"/>
    <cellStyle name="Comma 2 2 20 2 2" xfId="1554" xr:uid="{0B0A1F87-2A6C-46B8-BC02-DB02738B9769}"/>
    <cellStyle name="Comma 2 2 20 2 2 2" xfId="1969" xr:uid="{9167C9D7-AF70-41BE-AE28-7FB28BB7C355}"/>
    <cellStyle name="Comma 2 2 20 2 2 2 2" xfId="5785" xr:uid="{11AD0DB3-857E-4C70-86AC-B72CE1636644}"/>
    <cellStyle name="Comma 2 2 20 2 2 2 2 2" xfId="9877" xr:uid="{8F744BC4-D861-45EC-8590-49B1F51B0256}"/>
    <cellStyle name="Comma 2 2 20 2 2 2 2 2 2" xfId="13127" xr:uid="{BE75D1C8-B490-4C73-8BD4-2B1B6C7E5FA9}"/>
    <cellStyle name="Comma 2 2 20 2 2 2 2 2 3" xfId="16222" xr:uid="{DE36D016-8686-41C7-ACFA-816B66F5DAAA}"/>
    <cellStyle name="Comma 2 2 20 2 2 2 2 3" xfId="7489" xr:uid="{B0BB1027-4A1B-4D5C-91BE-F527DA96E56B}"/>
    <cellStyle name="Comma 2 2 20 2 2 2 3" xfId="3818" xr:uid="{B3723EC9-9ADE-4B7E-8419-0FB8680245D9}"/>
    <cellStyle name="Comma 2 2 20 2 2 2 3 2" xfId="11583" xr:uid="{8A07FC30-4522-4187-9E67-A6CE3606F638}"/>
    <cellStyle name="Comma 2 2 20 2 2 2 3 3" xfId="14678" xr:uid="{3E27B1C8-9AF3-4BB2-911E-0C251E938C9E}"/>
    <cellStyle name="Comma 2 2 20 2 2 3" xfId="5407" xr:uid="{B10FB19D-7EC8-4119-AA10-A40679B55DCA}"/>
    <cellStyle name="Comma 2 2 20 2 2 3 2" xfId="9553" xr:uid="{0324A972-83A9-4419-A6CB-BB5285E0A6EE}"/>
    <cellStyle name="Comma 2 2 20 2 2 3 2 2" xfId="12813" xr:uid="{BBF9717B-EF7C-4DFC-B8FB-FEB7D0A9C9FF}"/>
    <cellStyle name="Comma 2 2 20 2 2 3 2 3" xfId="15908" xr:uid="{ADB5F502-A14D-4E32-8501-697C2A565A72}"/>
    <cellStyle name="Comma 2 2 20 2 2 3 3" xfId="7175" xr:uid="{E281D5DC-9DD7-4FF0-BC6A-ACD9FA0EAECE}"/>
    <cellStyle name="Comma 2 2 20 2 2 4" xfId="3504" xr:uid="{1A9B73A7-90AB-498D-80C2-8EE402E52667}"/>
    <cellStyle name="Comma 2 2 20 2 2 4 2" xfId="11269" xr:uid="{2566EDAC-5F72-47BF-9183-8BC8B6DCE563}"/>
    <cellStyle name="Comma 2 2 20 2 2 4 3" xfId="14364" xr:uid="{F1E360BD-246C-4A11-AD4C-93695EEC9AF5}"/>
    <cellStyle name="Comma 2 2 20 2 3" xfId="1872" xr:uid="{0E4742CD-FAF1-45CF-870D-1BDF9ED6219E}"/>
    <cellStyle name="Comma 2 2 20 2 3 2" xfId="5688" xr:uid="{957489BB-019E-4413-AB56-CF92E5891586}"/>
    <cellStyle name="Comma 2 2 20 2 3 2 2" xfId="9780" xr:uid="{59B79F78-AAE2-4F0E-AE93-4FEE3C767CEE}"/>
    <cellStyle name="Comma 2 2 20 2 3 2 2 2" xfId="13030" xr:uid="{E3EBA2BC-193C-4400-B1F5-C87B97EF811A}"/>
    <cellStyle name="Comma 2 2 20 2 3 2 2 3" xfId="16125" xr:uid="{91AF0F50-E1F6-4C3E-AC08-FE16F51B5343}"/>
    <cellStyle name="Comma 2 2 20 2 3 2 3" xfId="7392" xr:uid="{5D8274C9-E26E-4B42-9F8F-05C920701931}"/>
    <cellStyle name="Comma 2 2 20 2 3 3" xfId="3721" xr:uid="{8FB192B8-79D4-4305-B07D-15720DEC0CD9}"/>
    <cellStyle name="Comma 2 2 20 2 3 3 2" xfId="11486" xr:uid="{95C5D8F4-04EA-4FBF-9685-FF07F85F4987}"/>
    <cellStyle name="Comma 2 2 20 2 3 3 3" xfId="14581" xr:uid="{AC45DC67-F7BF-41E9-BDDF-274D5460FD10}"/>
    <cellStyle name="Comma 2 2 20 2 4" xfId="4976" xr:uid="{EA36D1F3-DFB0-44AE-9C56-5E6A2F7E572D}"/>
    <cellStyle name="Comma 2 2 20 2 4 2" xfId="9123" xr:uid="{89384FB7-23B5-46D7-AE49-9EDA555DD7C2}"/>
    <cellStyle name="Comma 2 2 20 2 4 2 2" xfId="12487" xr:uid="{F6A09EE3-C78C-47B7-B8EF-745B04A20CEF}"/>
    <cellStyle name="Comma 2 2 20 2 4 2 3" xfId="15582" xr:uid="{1DBF6894-F244-414E-885D-0B6D9933E7AD}"/>
    <cellStyle name="Comma 2 2 20 2 4 3" xfId="6850" xr:uid="{5D609580-6684-4725-8CD7-D5D1BAA6E618}"/>
    <cellStyle name="Comma 2 2 20 2 5" xfId="3179" xr:uid="{A8A91E8B-4F12-4F78-AD40-6677E9758596}"/>
    <cellStyle name="Comma 2 2 20 2 5 2" xfId="10944" xr:uid="{A485E319-D5D5-468F-BADE-2195363026F0}"/>
    <cellStyle name="Comma 2 2 20 2 5 3" xfId="14039" xr:uid="{82BA48CC-EAA5-460D-AEA3-89292C8219F1}"/>
    <cellStyle name="Comma 2 2 3" xfId="144" xr:uid="{2268AD91-1210-4217-AD73-3D826D2C4F23}"/>
    <cellStyle name="Comma 2 2 3 2" xfId="346" xr:uid="{7C66A2B3-5225-42CC-83AA-B5F19C0E6E47}"/>
    <cellStyle name="Comma 2 2 3 2 2" xfId="1561" xr:uid="{7FB458A3-D4B8-4D5C-AC51-5C8ED46624FB}"/>
    <cellStyle name="Comma 2 2 3 2 2 2" xfId="1974" xr:uid="{792C339A-B095-4230-90FB-E3DF83109F4B}"/>
    <cellStyle name="Comma 2 2 3 2 2 2 2" xfId="5790" xr:uid="{93AB88ED-B83F-4BE0-A74B-8100695439B6}"/>
    <cellStyle name="Comma 2 2 3 2 2 2 2 2" xfId="9882" xr:uid="{458A337C-7842-44D1-BF07-A648BFE351AE}"/>
    <cellStyle name="Comma 2 2 3 2 2 2 2 2 2" xfId="13132" xr:uid="{CA0D2D1C-73B8-4E8D-858E-7A159AA3866E}"/>
    <cellStyle name="Comma 2 2 3 2 2 2 2 2 3" xfId="16227" xr:uid="{E4130FC2-0BD8-44AC-BC15-B4177031C823}"/>
    <cellStyle name="Comma 2 2 3 2 2 2 2 3" xfId="7494" xr:uid="{AADDB739-D80E-463C-BF2B-CBDF05887D50}"/>
    <cellStyle name="Comma 2 2 3 2 2 2 3" xfId="3823" xr:uid="{ED66EA3D-86B5-4250-9222-5676BA61458D}"/>
    <cellStyle name="Comma 2 2 3 2 2 2 3 2" xfId="11588" xr:uid="{CFA55AF5-3149-46B4-AB92-45B015D2F3AE}"/>
    <cellStyle name="Comma 2 2 3 2 2 2 3 3" xfId="14683" xr:uid="{9C406D1A-2333-4A9C-9A8B-79D5C1614C47}"/>
    <cellStyle name="Comma 2 2 3 2 2 3" xfId="5414" xr:uid="{800E4657-ECA3-408B-B37F-63C4CBD55686}"/>
    <cellStyle name="Comma 2 2 3 2 2 3 2" xfId="9559" xr:uid="{B4CFAABD-FFC9-48E1-8B3F-FD2F01077F04}"/>
    <cellStyle name="Comma 2 2 3 2 2 3 2 2" xfId="12820" xr:uid="{30B3B06F-F824-491A-BA57-B43CD73C6478}"/>
    <cellStyle name="Comma 2 2 3 2 2 3 2 3" xfId="15915" xr:uid="{A41B70C0-6A11-46DE-A3FA-7A5B324CFA69}"/>
    <cellStyle name="Comma 2 2 3 2 2 3 3" xfId="7182" xr:uid="{5C4AEF6D-F5C3-4814-A629-54337693E33C}"/>
    <cellStyle name="Comma 2 2 3 2 2 4" xfId="3511" xr:uid="{27E1557B-D464-450C-8C0D-7899F913F039}"/>
    <cellStyle name="Comma 2 2 3 2 2 4 2" xfId="11276" xr:uid="{3F6C362D-782F-4CE0-B529-796D95E6E503}"/>
    <cellStyle name="Comma 2 2 3 2 2 4 3" xfId="14371" xr:uid="{65D9D333-51D6-4324-B47B-93A1EF64B668}"/>
    <cellStyle name="Comma 2 2 3 2 3" xfId="1103" xr:uid="{64833C4C-D346-48DA-94ED-8D3ECC6E103B}"/>
    <cellStyle name="Comma 2 2 3 2 3 2" xfId="4987" xr:uid="{96D051D5-74DF-406B-BA6E-1A956A89686C}"/>
    <cellStyle name="Comma 2 2 3 2 3 2 2" xfId="9134" xr:uid="{08F32C96-5954-4B90-8E7D-4D874B6F7166}"/>
    <cellStyle name="Comma 2 2 3 2 3 2 2 2" xfId="12494" xr:uid="{3AC1DFAD-FEA4-40F8-AEA6-45CB07C5EC39}"/>
    <cellStyle name="Comma 2 2 3 2 3 2 2 3" xfId="15589" xr:uid="{7970C085-48C1-4535-9816-0103B8965DB7}"/>
    <cellStyle name="Comma 2 2 3 2 3 2 3" xfId="6857" xr:uid="{FAC7FB05-36AA-44C2-94FB-3CB33E546D69}"/>
    <cellStyle name="Comma 2 2 3 2 3 3" xfId="3186" xr:uid="{9DB61659-E704-489F-A029-BFA185F9938D}"/>
    <cellStyle name="Comma 2 2 3 2 3 3 2" xfId="10951" xr:uid="{499DD05E-C145-42F1-9D03-B015FE7BE35A}"/>
    <cellStyle name="Comma 2 2 3 2 3 3 3" xfId="14046" xr:uid="{AE2F11E1-3D4C-457E-A207-57946615E5C5}"/>
    <cellStyle name="Comma 2 2 3 2 4" xfId="2222" xr:uid="{02E4BCB1-AFDF-4AD8-9B5B-FAAAD27F01D0}"/>
    <cellStyle name="Comma 2 2 3 2 4 2" xfId="5987" xr:uid="{61A4AB52-C193-464E-BE4B-6928D01AF169}"/>
    <cellStyle name="Comma 2 2 3 2 4 2 2" xfId="10078" xr:uid="{97D5D907-8FE1-4BCD-A19B-52040130E5CA}"/>
    <cellStyle name="Comma 2 2 3 2 4 2 2 2" xfId="13300" xr:uid="{757D9209-0996-4AED-AA1A-F2212E4B1472}"/>
    <cellStyle name="Comma 2 2 3 2 4 2 2 3" xfId="16395" xr:uid="{693BC5BF-B7A4-4D55-8346-34FEA04EDC89}"/>
    <cellStyle name="Comma 2 2 3 2 4 2 3" xfId="7662" xr:uid="{797CA8F5-3547-4A43-A9C2-784713D5CB91}"/>
    <cellStyle name="Comma 2 2 3 2 4 3" xfId="3991" xr:uid="{5A1E94B5-8227-4C00-AC60-33FA0F7865C4}"/>
    <cellStyle name="Comma 2 2 3 2 4 3 2" xfId="11756" xr:uid="{8B9B1493-3715-4764-9204-6A087452827D}"/>
    <cellStyle name="Comma 2 2 3 2 4 3 3" xfId="14851" xr:uid="{3D265BC2-011C-4272-A18E-B962E3F07554}"/>
    <cellStyle name="Comma 2 2 3 2 5" xfId="4593" xr:uid="{8DD352C1-77E5-46FB-9D9D-A534BF466243}"/>
    <cellStyle name="Comma 2 2 3 2 5 2" xfId="8768" xr:uid="{0B657008-7B2B-44AE-9602-83599FDE8911}"/>
    <cellStyle name="Comma 2 2 3 2 5 2 2" xfId="12246" xr:uid="{665EDC53-68E8-47E0-8F70-7D02CEA26A4A}"/>
    <cellStyle name="Comma 2 2 3 2 5 2 3" xfId="15341" xr:uid="{C70C3950-71D0-4B0B-BC6A-9C20965FD82C}"/>
    <cellStyle name="Comma 2 2 3 2 5 3" xfId="6606" xr:uid="{0313A339-A3AA-4C34-8801-2080A5528133}"/>
    <cellStyle name="Comma 2 2 3 2 6" xfId="2938" xr:uid="{FF627C3A-0C87-4525-8B57-A4786B9F337A}"/>
    <cellStyle name="Comma 2 2 3 2 6 2" xfId="10703" xr:uid="{79E24E91-B94F-46E5-85D3-4EBD6443534E}"/>
    <cellStyle name="Comma 2 2 3 2 6 3" xfId="13798" xr:uid="{266ADB11-C3E7-4654-8DC2-48B1029CF1CE}"/>
    <cellStyle name="Comma 2 2 3 3" xfId="261" xr:uid="{F582EDC6-EA91-4E8B-A792-EC19601B1FA4}"/>
    <cellStyle name="Comma 2 2 3 3 2" xfId="1589" xr:uid="{C18193A5-0705-4BF8-9BEF-B14BA15010D3}"/>
    <cellStyle name="Comma 2 2 3 3 2 2" xfId="5442" xr:uid="{9F3E865D-AB8F-4C30-8EBC-CDD5518CADF7}"/>
    <cellStyle name="Comma 2 2 3 3 2 2 2" xfId="9587" xr:uid="{35A8B65F-9AB7-4718-BAFE-1D5674EC5523}"/>
    <cellStyle name="Comma 2 2 3 3 2 2 2 2" xfId="12847" xr:uid="{78435E6E-820D-4808-8272-1F39E90F684F}"/>
    <cellStyle name="Comma 2 2 3 3 2 2 2 3" xfId="15942" xr:uid="{40A9C14E-AB89-4DB9-B80A-B39B87FB2BEA}"/>
    <cellStyle name="Comma 2 2 3 3 2 2 3" xfId="7209" xr:uid="{731A0B60-8D9B-47EC-8688-0D47CB1CA1F2}"/>
    <cellStyle name="Comma 2 2 3 3 2 3" xfId="3538" xr:uid="{75A59ADC-9176-4B01-AC0C-C3C888DCC058}"/>
    <cellStyle name="Comma 2 2 3 3 2 3 2" xfId="11303" xr:uid="{D7DD10FA-F60D-4064-8995-EF41C7BCB055}"/>
    <cellStyle name="Comma 2 2 3 3 2 3 3" xfId="14398" xr:uid="{089D9508-082C-45CA-A6C2-90C372939A65}"/>
    <cellStyle name="Comma 2 2 3 3 3" xfId="4519" xr:uid="{C3045D23-F541-47E6-BEAB-3FE39F76E8DB}"/>
    <cellStyle name="Comma 2 2 3 3 3 2" xfId="8705" xr:uid="{4B788101-B9D5-44C2-8624-2565E323E937}"/>
    <cellStyle name="Comma 2 2 3 3 3 2 2" xfId="12183" xr:uid="{8DF52762-705A-45B9-895F-9656545A1D79}"/>
    <cellStyle name="Comma 2 2 3 3 3 2 3" xfId="15278" xr:uid="{0C10FB08-A465-4510-97EE-21F741104842}"/>
    <cellStyle name="Comma 2 2 3 3 3 3" xfId="6543" xr:uid="{77BF6D0B-3F2E-413E-9D27-FC504DD05743}"/>
    <cellStyle name="Comma 2 2 3 3 4" xfId="2875" xr:uid="{3DFD8D37-2C3D-43AB-9B73-B559080CEC37}"/>
    <cellStyle name="Comma 2 2 3 3 4 2" xfId="10640" xr:uid="{F067872D-C5C5-4A5B-9016-DFFF48FA9092}"/>
    <cellStyle name="Comma 2 2 3 3 4 3" xfId="13735" xr:uid="{944F5381-7D18-4085-8C16-FD94C28F7B1C}"/>
    <cellStyle name="Comma 2 2 3 4" xfId="1149" xr:uid="{E6FE1513-681D-4AFE-8DFB-B2B8A6B8CDE7}"/>
    <cellStyle name="Comma 2 2 3 4 2" xfId="5030" xr:uid="{25E81B49-7527-421E-AB3B-4ED8853C8533}"/>
    <cellStyle name="Comma 2 2 3 4 2 2" xfId="9177" xr:uid="{636FC89B-795B-4CCB-BC3C-D9151E05C5F7}"/>
    <cellStyle name="Comma 2 2 3 4 2 2 2" xfId="12521" xr:uid="{3C43EABD-D746-4B1E-9F91-731A9AAA8AE1}"/>
    <cellStyle name="Comma 2 2 3 4 2 2 3" xfId="15616" xr:uid="{AFB63B2B-5F2A-4D63-990A-B64FA9C9E586}"/>
    <cellStyle name="Comma 2 2 3 4 2 3" xfId="6884" xr:uid="{000C4D7C-4B90-4727-86A3-72AE330DDC5E}"/>
    <cellStyle name="Comma 2 2 3 4 3" xfId="3213" xr:uid="{594C29A3-4E2D-49A9-9AB7-2DC8E3CA7906}"/>
    <cellStyle name="Comma 2 2 3 4 3 2" xfId="10978" xr:uid="{7AEAE255-E1DA-4F23-90BF-D80D7A77312C}"/>
    <cellStyle name="Comma 2 2 3 4 3 3" xfId="14073" xr:uid="{B65F0D24-3F3C-4562-98C0-9E387A3C9380}"/>
    <cellStyle name="Comma 2 2 3 5" xfId="2258" xr:uid="{C4B5E927-01C1-409E-B727-0AB19F854B61}"/>
    <cellStyle name="Comma 2 2 3 5 2" xfId="6020" xr:uid="{8F2D62A4-DB75-429F-93D4-7FB04850C1B9}"/>
    <cellStyle name="Comma 2 2 3 5 2 2" xfId="10111" xr:uid="{583C6ED1-1A15-41F5-AA2E-258B5A1B9D90}"/>
    <cellStyle name="Comma 2 2 3 5 2 2 2" xfId="13319" xr:uid="{11193D73-01E1-4432-BAA2-1A5BA020D5DE}"/>
    <cellStyle name="Comma 2 2 3 5 2 2 3" xfId="16414" xr:uid="{3A6361BE-090B-4138-B049-60D3601C35CC}"/>
    <cellStyle name="Comma 2 2 3 5 2 3" xfId="7681" xr:uid="{59C065AC-2D46-41FB-B6AE-A4720559890D}"/>
    <cellStyle name="Comma 2 2 3 5 3" xfId="4010" xr:uid="{5E85E1E4-C5AA-4CBA-A318-BCA8F5AD1D4E}"/>
    <cellStyle name="Comma 2 2 3 5 3 2" xfId="11775" xr:uid="{123E5F27-B00F-4C1F-B347-00169659B531}"/>
    <cellStyle name="Comma 2 2 3 5 3 3" xfId="14870" xr:uid="{1C4D3643-0B86-4CE7-82CC-671BDF4FA5E0}"/>
    <cellStyle name="Comma 2 2 3 6" xfId="4430" xr:uid="{645F85B5-13D4-4AA6-BF9C-3219C010733F}"/>
    <cellStyle name="Comma 2 2 3 6 2" xfId="8631" xr:uid="{AB22D851-549F-4B3F-94AF-06DDD5220BA6}"/>
    <cellStyle name="Comma 2 2 3 6 2 2" xfId="12133" xr:uid="{A32D38A1-00BE-45BF-AD6D-FB0DA242EF1F}"/>
    <cellStyle name="Comma 2 2 3 6 2 3" xfId="15228" xr:uid="{AEDE0244-BC4E-4209-B06B-A00DB8698FB1}"/>
    <cellStyle name="Comma 2 2 3 6 3" xfId="6493" xr:uid="{8E743B04-F1B9-4F29-B6FD-0050A5A31572}"/>
    <cellStyle name="Comma 2 2 3 7" xfId="2825" xr:uid="{19C2A7BA-C65E-46FB-91B7-35BB6303722B}"/>
    <cellStyle name="Comma 2 2 3 7 2" xfId="10590" xr:uid="{0B0D18FD-4038-4FDD-B530-8273DEDF1C28}"/>
    <cellStyle name="Comma 2 2 3 7 3" xfId="13685" xr:uid="{D805B767-4E92-4533-B702-AD04E9743B65}"/>
    <cellStyle name="Comma 2 2 4" xfId="278" xr:uid="{3EAA282F-B428-4DCE-B0F8-BD1597F6B5B3}"/>
    <cellStyle name="Comma 2 2 4 2" xfId="770" xr:uid="{D1B80A60-45A5-4FAA-809C-EACD07B86A8D}"/>
    <cellStyle name="Comma 2 2 4 2 2" xfId="1631" xr:uid="{E370F5C6-6339-49C3-B584-264FA025F828}"/>
    <cellStyle name="Comma 2 2 4 2 2 2" xfId="5484" xr:uid="{8D76AEE8-9E32-42BE-B9A1-1272297E9036}"/>
    <cellStyle name="Comma 2 2 4 2 2 2 2" xfId="9628" xr:uid="{DC4DB3A1-5FE7-4639-8F2F-909E8637194B}"/>
    <cellStyle name="Comma 2 2 4 2 2 2 2 2" xfId="12886" xr:uid="{96AA64C0-D626-46B2-8AD2-29818CDEAD0A}"/>
    <cellStyle name="Comma 2 2 4 2 2 2 2 3" xfId="15981" xr:uid="{D443AD2A-0B85-4B8C-8837-D91DB678E1EB}"/>
    <cellStyle name="Comma 2 2 4 2 2 2 3" xfId="7248" xr:uid="{5EEB0968-EC11-4B28-A8FF-36562F8A9E12}"/>
    <cellStyle name="Comma 2 2 4 2 2 3" xfId="3577" xr:uid="{F18327C8-B99C-4B8D-B1C5-51EBCAE70E11}"/>
    <cellStyle name="Comma 2 2 4 2 2 3 2" xfId="11342" xr:uid="{4296DC58-6622-454E-BBA4-3A192A3ADF47}"/>
    <cellStyle name="Comma 2 2 4 2 2 3 3" xfId="14437" xr:uid="{144E1018-D46F-48AB-B1D2-2F67B0CE0B83}"/>
    <cellStyle name="Comma 2 2 4 2 3" xfId="2584" xr:uid="{DB60BD19-64E8-4CB7-BF5E-2FB387BDEB14}"/>
    <cellStyle name="Comma 2 2 4 2 3 2" xfId="6345" xr:uid="{EA31BEA2-A4EB-435E-806B-0D83732F164C}"/>
    <cellStyle name="Comma 2 2 4 2 3 2 2" xfId="10436" xr:uid="{BBDB19A5-4168-4A19-BD0F-C03AFA60ECF2}"/>
    <cellStyle name="Comma 2 2 4 2 3 2 2 2" xfId="13561" xr:uid="{BDB10963-2915-4CD8-BD90-C5AF0E42FED3}"/>
    <cellStyle name="Comma 2 2 4 2 3 2 2 3" xfId="16656" xr:uid="{DEA45F12-57BE-4C5A-8E2A-016B4DD5A3E8}"/>
    <cellStyle name="Comma 2 2 4 2 3 2 3" xfId="7923" xr:uid="{F86A5CC5-55E8-4F4C-9B7A-A13C6D327207}"/>
    <cellStyle name="Comma 2 2 4 2 3 3" xfId="4252" xr:uid="{096D52FF-2EAF-4555-8119-336DD7AB9E98}"/>
    <cellStyle name="Comma 2 2 4 2 3 3 2" xfId="12017" xr:uid="{D82DA524-39EE-41F3-9937-22B065A73B1E}"/>
    <cellStyle name="Comma 2 2 4 2 3 3 3" xfId="15112" xr:uid="{619D30D8-F6EA-4E7D-91C5-47F89B516CFF}"/>
    <cellStyle name="Comma 2 2 4 2 4" xfId="4824" xr:uid="{0E5E5BD1-418B-4ABA-BD0B-ED545194061E}"/>
    <cellStyle name="Comma 2 2 4 2 4 2" xfId="8971" xr:uid="{527F3FF1-8081-42DD-BB78-F8612D5ED8C5}"/>
    <cellStyle name="Comma 2 2 4 2 4 2 2" xfId="12378" xr:uid="{8123D4E7-11B1-46CB-829B-81C2652CB757}"/>
    <cellStyle name="Comma 2 2 4 2 4 2 3" xfId="15473" xr:uid="{D191FEEC-3B70-4E2C-8F0D-23238612D34F}"/>
    <cellStyle name="Comma 2 2 4 2 4 3" xfId="6741" xr:uid="{02C5EA7E-8D88-43D5-A42E-0AE137C346DB}"/>
    <cellStyle name="Comma 2 2 4 2 5" xfId="3070" xr:uid="{0E8B5D20-C0F3-4B95-8866-A6E1C9460776}"/>
    <cellStyle name="Comma 2 2 4 2 5 2" xfId="10835" xr:uid="{7FDD896D-0E1F-492B-AD88-6F71674C3FA4}"/>
    <cellStyle name="Comma 2 2 4 2 5 3" xfId="13930" xr:uid="{E1677392-BD72-4847-8459-1942650C3006}"/>
    <cellStyle name="Comma 2 2 4 3" xfId="1202" xr:uid="{225D6B0B-8165-4794-9855-DEE4E93725C4}"/>
    <cellStyle name="Comma 2 2 4 3 2" xfId="5075" xr:uid="{C23DCD85-9C19-4F55-9126-339F8C1A5ECE}"/>
    <cellStyle name="Comma 2 2 4 3 2 2" xfId="9222" xr:uid="{AC01CBAD-C256-418A-BD23-E5E273596480}"/>
    <cellStyle name="Comma 2 2 4 3 2 2 2" xfId="12561" xr:uid="{AC3E1583-F7A9-47B4-881B-503CBAF461A7}"/>
    <cellStyle name="Comma 2 2 4 3 2 2 3" xfId="15656" xr:uid="{3C63683F-F2AC-4331-8F0C-4D499B4EB99B}"/>
    <cellStyle name="Comma 2 2 4 3 2 3" xfId="6924" xr:uid="{C620BFC2-BCAD-41B2-B4AA-6777362F7DE9}"/>
    <cellStyle name="Comma 2 2 4 3 3" xfId="3253" xr:uid="{B5052674-25EC-4593-B7FD-B08D2DD4789A}"/>
    <cellStyle name="Comma 2 2 4 3 3 2" xfId="11018" xr:uid="{675B9FFD-7E06-45FF-BFF7-EE40627C7CFF}"/>
    <cellStyle name="Comma 2 2 4 3 3 3" xfId="14113" xr:uid="{9D89C883-CBBD-4A8B-8ACA-1BE112CFEC62}"/>
    <cellStyle name="Comma 2 2 4 4" xfId="2286" xr:uid="{F1D65353-4DFA-4D1D-B877-E9B2FF881ECA}"/>
    <cellStyle name="Comma 2 2 4 4 2" xfId="6048" xr:uid="{0195D561-1542-409E-96AB-BD97C0E2CE54}"/>
    <cellStyle name="Comma 2 2 4 4 2 2" xfId="10139" xr:uid="{EEA9AD71-9C38-44B5-ACED-CBD784342A4B}"/>
    <cellStyle name="Comma 2 2 4 4 2 2 2" xfId="13341" xr:uid="{98A8D625-53F3-47ED-AF4E-F84C43AA7EA4}"/>
    <cellStyle name="Comma 2 2 4 4 2 2 3" xfId="16436" xr:uid="{DA5E874B-8BEE-428B-AEE6-2DF664954293}"/>
    <cellStyle name="Comma 2 2 4 4 2 3" xfId="7703" xr:uid="{93A02118-39FA-4B56-BC63-5595CC883B4F}"/>
    <cellStyle name="Comma 2 2 4 4 3" xfId="4032" xr:uid="{EF93AC98-6B6F-4333-9123-52B62D1F5757}"/>
    <cellStyle name="Comma 2 2 4 4 3 2" xfId="11797" xr:uid="{9F4E6352-9328-4928-AD10-B919E66ADBEB}"/>
    <cellStyle name="Comma 2 2 4 4 3 3" xfId="14892" xr:uid="{93FCCFCF-0679-4848-AB3F-102AABC8809A}"/>
    <cellStyle name="Comma 2 2 4 5" xfId="4532" xr:uid="{C91799AA-1754-45B4-98B5-D4E8456186A7}"/>
    <cellStyle name="Comma 2 2 4 5 2" xfId="8713" xr:uid="{C8F7E839-8365-45A5-BA7D-B826F0850A78}"/>
    <cellStyle name="Comma 2 2 4 5 2 2" xfId="12192" xr:uid="{E3CD2F4D-EE85-4521-92BC-A9712ACD5D73}"/>
    <cellStyle name="Comma 2 2 4 5 2 3" xfId="15287" xr:uid="{F5547107-1DC8-4941-A0D3-B16E15964CF3}"/>
    <cellStyle name="Comma 2 2 4 5 3" xfId="6552" xr:uid="{3562B1B8-28C1-4711-8878-9D4CE7A9AF49}"/>
    <cellStyle name="Comma 2 2 4 6" xfId="2884" xr:uid="{9D79B5F4-0BCA-4F6C-902B-6E45FC6D8415}"/>
    <cellStyle name="Comma 2 2 4 6 2" xfId="10649" xr:uid="{1B1E1CCF-D443-4134-BDDF-5534989CE45D}"/>
    <cellStyle name="Comma 2 2 4 6 3" xfId="13744" xr:uid="{9B63A077-14A6-420C-B5FD-6D11B391371B}"/>
    <cellStyle name="Comma 2 2 5" xfId="319" xr:uid="{4881231D-D410-44E0-8A9E-303032D01DD0}"/>
    <cellStyle name="Comma 2 2 5 2" xfId="788" xr:uid="{E6311FC0-AFC5-4BC9-8D64-7B766E318F50}"/>
    <cellStyle name="Comma 2 2 5 2 2" xfId="1642" xr:uid="{25566DF4-DA35-4ED5-878F-A90FA2424E11}"/>
    <cellStyle name="Comma 2 2 5 2 2 2" xfId="5495" xr:uid="{C526D21D-BEA4-47F1-A195-351248F3FC94}"/>
    <cellStyle name="Comma 2 2 5 2 2 2 2" xfId="9639" xr:uid="{CB6E7AFA-7D19-4631-97F1-9F7AE6AF10EB}"/>
    <cellStyle name="Comma 2 2 5 2 2 2 2 2" xfId="12897" xr:uid="{07C6FF79-56E6-4D9F-8445-3E74D15572FA}"/>
    <cellStyle name="Comma 2 2 5 2 2 2 2 3" xfId="15992" xr:uid="{ECABC8D1-FDAC-4DFF-B212-6E16E0288DC2}"/>
    <cellStyle name="Comma 2 2 5 2 2 2 3" xfId="7259" xr:uid="{2D0D0D21-F972-46C9-8F03-E92AA005D4DC}"/>
    <cellStyle name="Comma 2 2 5 2 2 3" xfId="3588" xr:uid="{F318E06F-09C2-483A-8758-279314A7CE9C}"/>
    <cellStyle name="Comma 2 2 5 2 2 3 2" xfId="11353" xr:uid="{663110B2-6FB0-44AA-A39C-DC7153202667}"/>
    <cellStyle name="Comma 2 2 5 2 2 3 3" xfId="14448" xr:uid="{867DC57C-0EB1-4848-BBC3-F142AAD623CF}"/>
    <cellStyle name="Comma 2 2 5 2 3" xfId="2591" xr:uid="{48D6B346-8C5A-47A7-BC26-DD741B643B49}"/>
    <cellStyle name="Comma 2 2 5 2 3 2" xfId="6352" xr:uid="{8CF92462-2EE7-4265-9DD8-18255FD7C015}"/>
    <cellStyle name="Comma 2 2 5 2 3 2 2" xfId="10443" xr:uid="{1CF551A4-B7DA-4673-B008-1DEF6D9F4D5B}"/>
    <cellStyle name="Comma 2 2 5 2 3 2 2 2" xfId="13568" xr:uid="{E36D57F5-72DB-4A36-9A6C-A685342F813B}"/>
    <cellStyle name="Comma 2 2 5 2 3 2 2 3" xfId="16663" xr:uid="{28879E64-4201-4858-BE8C-1C964474DAF4}"/>
    <cellStyle name="Comma 2 2 5 2 3 2 3" xfId="7930" xr:uid="{7FB9994A-4975-4A3C-AFA4-3A05B8487F30}"/>
    <cellStyle name="Comma 2 2 5 2 3 3" xfId="4259" xr:uid="{5A985D51-0BC8-4B0D-89A6-BE830422DDD2}"/>
    <cellStyle name="Comma 2 2 5 2 3 3 2" xfId="12024" xr:uid="{D5D13254-54F2-449D-AF5D-52043EFDC804}"/>
    <cellStyle name="Comma 2 2 5 2 3 3 3" xfId="15119" xr:uid="{86685585-9DD9-41DC-9385-B86FD698A6BD}"/>
    <cellStyle name="Comma 2 2 5 2 4" xfId="4842" xr:uid="{C9A2F0A0-2ED0-4431-BC68-D6CC30B880F3}"/>
    <cellStyle name="Comma 2 2 5 2 4 2" xfId="8989" xr:uid="{D5222BEF-0CA2-4599-AF76-C593007312B3}"/>
    <cellStyle name="Comma 2 2 5 2 4 2 2" xfId="12392" xr:uid="{5014EF3E-8B4A-4E65-BEE7-0E859C7F68B1}"/>
    <cellStyle name="Comma 2 2 5 2 4 2 3" xfId="15487" xr:uid="{F8026D89-57AF-4D50-9A8B-F8E74CFCD868}"/>
    <cellStyle name="Comma 2 2 5 2 4 3" xfId="6755" xr:uid="{4A966A04-FF42-46D2-B4BD-E9F758EE0C05}"/>
    <cellStyle name="Comma 2 2 5 2 5" xfId="3084" xr:uid="{21C5B733-05DC-4BAD-A8D7-F30D0EBC6A01}"/>
    <cellStyle name="Comma 2 2 5 2 5 2" xfId="10849" xr:uid="{2D7F2485-9E05-4850-9515-FA23C87A08FC}"/>
    <cellStyle name="Comma 2 2 5 2 5 3" xfId="13944" xr:uid="{243FE3E4-FAB5-4E68-A890-391C188A7114}"/>
    <cellStyle name="Comma 2 2 5 3" xfId="1453" xr:uid="{E6F16057-CCB2-406E-BB24-F7B5DBA197BB}"/>
    <cellStyle name="Comma 2 2 5 3 2" xfId="2458" xr:uid="{AC3B9134-4BCD-4D03-9653-204AB5C7920E}"/>
    <cellStyle name="Comma 2 2 5 3 2 2" xfId="6219" xr:uid="{922F55AB-4135-4E59-A2DD-AB5A5095C0EC}"/>
    <cellStyle name="Comma 2 2 5 3 2 2 2" xfId="10310" xr:uid="{1EA15FC6-57D4-4703-9CEF-9AC4EFBCAA1D}"/>
    <cellStyle name="Comma 2 2 5 3 2 2 2 2" xfId="13452" xr:uid="{F012B032-4E6B-458A-84C3-C5025F6A5D21}"/>
    <cellStyle name="Comma 2 2 5 3 2 2 2 3" xfId="16547" xr:uid="{0F82B30C-56D2-438D-AB45-3794E8D3CD6C}"/>
    <cellStyle name="Comma 2 2 5 3 2 2 3" xfId="7814" xr:uid="{1E9E8236-A38A-4B6D-ADB2-90900EB9594D}"/>
    <cellStyle name="Comma 2 2 5 3 2 3" xfId="4143" xr:uid="{307E615F-F517-464A-8B36-BE1FF5529A79}"/>
    <cellStyle name="Comma 2 2 5 3 2 3 2" xfId="11908" xr:uid="{8FC6B5A0-008A-4713-9AE9-6EA0E47B5F93}"/>
    <cellStyle name="Comma 2 2 5 3 2 3 3" xfId="15003" xr:uid="{5620E820-955D-44EC-B120-8AC734374000}"/>
    <cellStyle name="Comma 2 2 5 3 3" xfId="5306" xr:uid="{BD809156-27D0-4966-83F7-03CD0836360D}"/>
    <cellStyle name="Comma 2 2 5 3 3 2" xfId="9452" xr:uid="{B9A193FA-285F-4C89-9632-AC97039965E4}"/>
    <cellStyle name="Comma 2 2 5 3 3 2 2" xfId="12725" xr:uid="{BC4D12E9-AFBF-44AC-9642-631B9F65A480}"/>
    <cellStyle name="Comma 2 2 5 3 3 2 3" xfId="15820" xr:uid="{0F3F6ED8-32A1-46B4-AD4E-C345E54CA2A4}"/>
    <cellStyle name="Comma 2 2 5 3 3 3" xfId="7087" xr:uid="{6B8F0100-445B-4C93-9FD1-65320ED9FD78}"/>
    <cellStyle name="Comma 2 2 5 3 4" xfId="3416" xr:uid="{E0F6F86C-70C0-4B6B-8360-61412892E484}"/>
    <cellStyle name="Comma 2 2 5 3 4 2" xfId="11181" xr:uid="{11F566AD-C314-4400-A1F9-08CAEAD9AAC2}"/>
    <cellStyle name="Comma 2 2 5 3 4 3" xfId="14276" xr:uid="{C0FDF442-93A4-4DB7-A581-E770D430D186}"/>
    <cellStyle name="Comma 2 2 5 4" xfId="64" xr:uid="{0326CCFA-2849-481E-908A-646B4A3A68BD}"/>
    <cellStyle name="Comma 2 2 5 4 2" xfId="124" xr:uid="{FA366FEA-7DEE-4C7F-93FE-76A9656D5F04}"/>
    <cellStyle name="Comma 2 2 5 4 2 2" xfId="333" xr:uid="{AADBBA13-F0A7-478A-A200-3BB8E6764577}"/>
    <cellStyle name="Comma 2 2 5 4 2 2 2" xfId="1572" xr:uid="{C03114B2-A38F-46C2-B9FE-91F8024DE69D}"/>
    <cellStyle name="Comma 2 2 5 4 2 2 2 2" xfId="5425" xr:uid="{B778AD80-E070-4427-B0B8-127C55A6354D}"/>
    <cellStyle name="Comma 2 2 5 4 2 2 2 2 2" xfId="9570" xr:uid="{50E91A9D-057F-477C-B8E0-2768A8A60C63}"/>
    <cellStyle name="Comma 2 2 5 4 2 2 2 2 2 2" xfId="12830" xr:uid="{EE16E8F7-95C7-41F3-B053-D5A8DAA6DB82}"/>
    <cellStyle name="Comma 2 2 5 4 2 2 2 2 2 3" xfId="15925" xr:uid="{E516827E-BB3B-475C-88C9-0D5D4D2B8F97}"/>
    <cellStyle name="Comma 2 2 5 4 2 2 2 2 3" xfId="7192" xr:uid="{94C495B0-529B-4382-AE48-71D783F37039}"/>
    <cellStyle name="Comma 2 2 5 4 2 2 2 3" xfId="3521" xr:uid="{D9149A80-25B9-4A16-BE9F-085A5838B124}"/>
    <cellStyle name="Comma 2 2 5 4 2 2 2 3 2" xfId="11286" xr:uid="{F7D06F5E-0FCA-45AE-B20A-F061952091FE}"/>
    <cellStyle name="Comma 2 2 5 4 2 2 2 3 3" xfId="14381" xr:uid="{6BD6C6FA-B040-4C95-AA03-E234704D8095}"/>
    <cellStyle name="Comma 2 2 5 4 2 2 3" xfId="2543" xr:uid="{82756E0F-FA9F-458D-85C6-5F9D9E2020F6}"/>
    <cellStyle name="Comma 2 2 5 4 2 2 3 2" xfId="6304" xr:uid="{BC645854-2422-4AFF-8037-EA2A781B9C5A}"/>
    <cellStyle name="Comma 2 2 5 4 2 2 3 2 2" xfId="10395" xr:uid="{23D839C4-4E6E-4592-A807-D0620AA57795}"/>
    <cellStyle name="Comma 2 2 5 4 2 2 3 2 2 2" xfId="13523" xr:uid="{A90AD1BA-4E58-4B7C-8CC7-F3BD18366E7A}"/>
    <cellStyle name="Comma 2 2 5 4 2 2 3 2 2 3" xfId="16618" xr:uid="{96EA0F7A-5C5F-4702-B59C-461CD9B79D23}"/>
    <cellStyle name="Comma 2 2 5 4 2 2 3 2 3" xfId="7885" xr:uid="{D70F90BB-E5A0-42DF-902D-67BA76636DA8}"/>
    <cellStyle name="Comma 2 2 5 4 2 2 3 3" xfId="4214" xr:uid="{14097073-9CD1-4DD0-9364-8ADC21ABD029}"/>
    <cellStyle name="Comma 2 2 5 4 2 2 3 3 2" xfId="11979" xr:uid="{9F60155A-2753-4F2B-87F4-F009618F3328}"/>
    <cellStyle name="Comma 2 2 5 4 2 2 3 3 3" xfId="15074" xr:uid="{DDFBF9A0-C104-47ED-BF58-3B16C3F55566}"/>
    <cellStyle name="Comma 2 2 5 4 2 2 4" xfId="4580" xr:uid="{560E8439-54F3-462A-849B-23451853A0AD}"/>
    <cellStyle name="Comma 2 2 5 4 2 2 4 2" xfId="8755" xr:uid="{02B32E78-B569-411E-84B8-28A58CB58BC1}"/>
    <cellStyle name="Comma 2 2 5 4 2 2 4 2 2" xfId="12234" xr:uid="{2F6A7C03-22D5-4DE0-9643-34C5254BF696}"/>
    <cellStyle name="Comma 2 2 5 4 2 2 4 2 3" xfId="15329" xr:uid="{49797CEA-963E-4572-89A8-BE8FF5ACC082}"/>
    <cellStyle name="Comma 2 2 5 4 2 2 4 3" xfId="6594" xr:uid="{C0B69673-F5C2-4146-8600-BB12BB05D5FF}"/>
    <cellStyle name="Comma 2 2 5 4 2 2 5" xfId="2926" xr:uid="{07C8EA66-8E52-4A7A-9B08-7E60E4D7078B}"/>
    <cellStyle name="Comma 2 2 5 4 2 2 5 2" xfId="10691" xr:uid="{420E8EF3-A784-44EF-92C8-83A6A28FD4F5}"/>
    <cellStyle name="Comma 2 2 5 4 2 2 5 3" xfId="13786" xr:uid="{92B5E289-7C17-492F-9AA4-96B5A13EE014}"/>
    <cellStyle name="Comma 2 2 5 4 2 3" xfId="1406" xr:uid="{380B65B6-F284-4B5D-B60F-0303FEB64AB4}"/>
    <cellStyle name="Comma 2 2 5 4 2 3 2" xfId="2411" xr:uid="{51224E18-FF83-4F57-A3CD-5632663E1726}"/>
    <cellStyle name="Comma 2 2 5 4 2 3 2 2" xfId="6172" xr:uid="{DAB777C8-644E-4376-B0A6-193F1E1ACD56}"/>
    <cellStyle name="Comma 2 2 5 4 2 3 2 2 2" xfId="10263" xr:uid="{00DB66F3-14C1-4442-A72F-CD2DFB360D8B}"/>
    <cellStyle name="Comma 2 2 5 4 2 3 2 2 2 2" xfId="13425" xr:uid="{804BAA7B-87F8-4CEA-8B42-41AAB2DE7D19}"/>
    <cellStyle name="Comma 2 2 5 4 2 3 2 2 2 3" xfId="16520" xr:uid="{A1422431-2E19-4F21-AD3D-3322116952C4}"/>
    <cellStyle name="Comma 2 2 5 4 2 3 2 2 3" xfId="7787" xr:uid="{4411B118-343C-4A75-9091-273AB50F7A58}"/>
    <cellStyle name="Comma 2 2 5 4 2 3 2 3" xfId="4116" xr:uid="{5E3F26CC-7B26-41A2-AB12-C3F6B2606C1B}"/>
    <cellStyle name="Comma 2 2 5 4 2 3 2 3 2" xfId="11881" xr:uid="{38616C4D-4C47-4949-8E81-73C4C637F2F6}"/>
    <cellStyle name="Comma 2 2 5 4 2 3 2 3 3" xfId="14976" xr:uid="{77A75E1A-5C06-4AAF-A234-998BFE29D2CA}"/>
    <cellStyle name="Comma 2 2 5 4 2 3 3" xfId="5259" xr:uid="{310B7E9F-D6A4-426E-8891-E2EB8A773611}"/>
    <cellStyle name="Comma 2 2 5 4 2 3 3 2" xfId="9405" xr:uid="{AD2371F8-B7FD-44A9-94F6-4459ED05495F}"/>
    <cellStyle name="Comma 2 2 5 4 2 3 3 2 2" xfId="12697" xr:uid="{0A6BE19E-711E-49D9-8B81-058132D47F90}"/>
    <cellStyle name="Comma 2 2 5 4 2 3 3 2 3" xfId="15792" xr:uid="{90D5098B-1DC7-455B-A6A2-A7DD9E0042E1}"/>
    <cellStyle name="Comma 2 2 5 4 2 3 3 3" xfId="7060" xr:uid="{32F4F30F-02D2-41D1-AC95-5B6A26400CD4}"/>
    <cellStyle name="Comma 2 2 5 4 2 3 4" xfId="3389" xr:uid="{CA31C0CA-9393-4F20-91CE-8A72E69684ED}"/>
    <cellStyle name="Comma 2 2 5 4 2 3 4 2" xfId="11154" xr:uid="{A7D93452-5A26-4027-86DB-5DA0979795BD}"/>
    <cellStyle name="Comma 2 2 5 4 2 3 4 3" xfId="14249" xr:uid="{F7C77ADF-288B-49F5-ACA3-6A89C295196B}"/>
    <cellStyle name="Comma 2 2 5 4 2 4" xfId="1118" xr:uid="{135502DB-F185-4A79-91E3-B6F54BB56747}"/>
    <cellStyle name="Comma 2 2 5 4 2 4 2" xfId="5001" xr:uid="{B364A506-6141-43E9-90D9-3308A72EA54A}"/>
    <cellStyle name="Comma 2 2 5 4 2 4 2 2" xfId="9148" xr:uid="{A2CF2FF3-2318-4506-9286-2C7D818AA52E}"/>
    <cellStyle name="Comma 2 2 5 4 2 4 2 2 2" xfId="12504" xr:uid="{63FB0586-98D0-4D8A-9134-43C832E4B797}"/>
    <cellStyle name="Comma 2 2 5 4 2 4 2 2 3" xfId="15599" xr:uid="{FC0D015E-2876-4DC1-A96A-DEA164C5607C}"/>
    <cellStyle name="Comma 2 2 5 4 2 4 2 3" xfId="6867" xr:uid="{A9B5D829-CF8B-4ADA-9DF1-E76D924C8D6E}"/>
    <cellStyle name="Comma 2 2 5 4 2 4 3" xfId="3196" xr:uid="{136F344B-5DF6-40C2-BB79-34F4EFE8B284}"/>
    <cellStyle name="Comma 2 2 5 4 2 4 3 2" xfId="10961" xr:uid="{9B3D3CCA-6DE2-4FA7-B4F1-7D0E30FC679B}"/>
    <cellStyle name="Comma 2 2 5 4 2 4 3 3" xfId="14056" xr:uid="{2F8879C7-B0E1-446B-8D51-E520B83F6D8B}"/>
    <cellStyle name="Comma 2 2 5 4 2 5" xfId="2233" xr:uid="{56DEFE10-732B-409D-909F-E1BAAD9428A4}"/>
    <cellStyle name="Comma 2 2 5 4 2 5 2" xfId="5996" xr:uid="{6E9B86F3-9181-4A31-8B08-BE8E99704F02}"/>
    <cellStyle name="Comma 2 2 5 4 2 5 2 2" xfId="10087" xr:uid="{BD5D2FA6-62ED-4679-A588-6656074645AE}"/>
    <cellStyle name="Comma 2 2 5 4 2 5 2 2 2" xfId="13307" xr:uid="{D045BCB1-37AC-4FD5-AD4E-1376AE9F0B2A}"/>
    <cellStyle name="Comma 2 2 5 4 2 5 2 2 3" xfId="16402" xr:uid="{4B31EA4F-3464-408B-ADB7-6C6F1FF686AA}"/>
    <cellStyle name="Comma 2 2 5 4 2 5 2 3" xfId="7669" xr:uid="{7595F244-DBC0-4982-AB7B-E0C3C168F109}"/>
    <cellStyle name="Comma 2 2 5 4 2 5 3" xfId="3998" xr:uid="{1045EC74-E423-4D49-9262-5EAB5C0273C7}"/>
    <cellStyle name="Comma 2 2 5 4 2 5 3 2" xfId="11763" xr:uid="{B62822E0-7651-4D70-9E0F-7E3E2694D1E5}"/>
    <cellStyle name="Comma 2 2 5 4 2 5 3 3" xfId="14858" xr:uid="{18E48F81-EA16-4CBB-AFB4-E13051B4A718}"/>
    <cellStyle name="Comma 2 2 5 4 2 6" xfId="4410" xr:uid="{9B6FFD6F-7844-49C5-BFB9-101B0A7E4990}"/>
    <cellStyle name="Comma 2 2 5 4 2 6 2" xfId="8612" xr:uid="{38F84D9C-D1B7-4BDC-92E2-FB590FFB8C30}"/>
    <cellStyle name="Comma 2 2 5 4 2 6 2 2" xfId="12121" xr:uid="{CA448521-CE6F-460D-96A8-2F1759EB3D10}"/>
    <cellStyle name="Comma 2 2 5 4 2 6 2 3" xfId="15216" xr:uid="{E34300A4-EDC5-4236-A81C-27056FCC6869}"/>
    <cellStyle name="Comma 2 2 5 4 2 6 3" xfId="6481" xr:uid="{3F4D8EAE-E526-46F4-A18B-3A495CD61C9E}"/>
    <cellStyle name="Comma 2 2 5 4 2 7" xfId="2813" xr:uid="{F53478C3-BA92-4B08-88B3-8AF3CB92411E}"/>
    <cellStyle name="Comma 2 2 5 4 2 7 2" xfId="10578" xr:uid="{3F22D253-08EA-426C-B733-F48858383054}"/>
    <cellStyle name="Comma 2 2 5 4 2 7 3" xfId="13673" xr:uid="{82422099-EE12-4B0C-BBF4-70170F531E99}"/>
    <cellStyle name="Comma 2 2 5 4 3" xfId="307" xr:uid="{52F8EABB-3A0E-4184-A61E-3A52E471954E}"/>
    <cellStyle name="Comma 2 2 5 4 3 2" xfId="4554" xr:uid="{85BB09B7-03CD-411B-B79B-1FC6499DE983}"/>
    <cellStyle name="Comma 2 2 5 4 3 2 2" xfId="8730" xr:uid="{F9F67A30-EBDA-4C0F-A6C5-E2B272D34552}"/>
    <cellStyle name="Comma 2 2 5 4 3 2 2 2" xfId="12209" xr:uid="{60F67359-7959-4DC5-8090-BAA051369BD8}"/>
    <cellStyle name="Comma 2 2 5 4 3 2 2 3" xfId="15304" xr:uid="{D0DEEA9D-C808-4D29-A3EE-CCAA151F33E7}"/>
    <cellStyle name="Comma 2 2 5 4 3 2 3" xfId="8005" xr:uid="{324C3A48-C4C6-4FAD-981D-9E27805BD8B9}"/>
    <cellStyle name="Comma 2 2 5 4 3 3" xfId="2901" xr:uid="{643F2C75-2FFD-4899-87C8-A7A333B91CEA}"/>
    <cellStyle name="Comma 2 2 5 4 3 3 2" xfId="10666" xr:uid="{7C06C8C7-E255-4AA2-9644-77F5C1E86CD4}"/>
    <cellStyle name="Comma 2 2 5 4 3 3 3" xfId="13761" xr:uid="{DA834AD1-BEDE-4E26-8578-FCD4230989A1}"/>
    <cellStyle name="Comma 2 2 5 4 3 4" xfId="6569" xr:uid="{7F0C4C97-45E8-4BC1-85EB-8600F6FEFAC4}"/>
    <cellStyle name="Comma 2 2 5 4 4" xfId="1216" xr:uid="{E47DCD7A-DABF-4C91-9380-4903035638B3}"/>
    <cellStyle name="Comma 2 2 5 4 4 2" xfId="5088" xr:uid="{5435388F-01F7-4ADB-BD0F-D168F70510B6}"/>
    <cellStyle name="Comma 2 2 5 4 4 2 2" xfId="9235" xr:uid="{A9C26CA3-178D-4444-8DF8-53AC23D4D252}"/>
    <cellStyle name="Comma 2 2 5 4 4 2 2 2" xfId="12572" xr:uid="{77C032D0-3404-40B5-BC73-794EBAFE98F7}"/>
    <cellStyle name="Comma 2 2 5 4 4 2 2 3" xfId="15667" xr:uid="{BAC19F33-7213-4210-9DD3-2AA30E88C4C2}"/>
    <cellStyle name="Comma 2 2 5 4 4 2 3" xfId="8027" xr:uid="{ADFADA7F-66E2-4E5B-80C2-1EED64E050A5}"/>
    <cellStyle name="Comma 2 2 5 4 4 3" xfId="3264" xr:uid="{B1FB2CE9-7C4A-4EB4-9E65-C6AA2B8F9923}"/>
    <cellStyle name="Comma 2 2 5 4 4 3 2" xfId="11029" xr:uid="{7905D58F-4C57-4B53-8D61-53CE21A480F7}"/>
    <cellStyle name="Comma 2 2 5 4 4 3 3" xfId="14124" xr:uid="{A159E99C-BA85-4463-B3C7-7DD3CBE1A35A}"/>
    <cellStyle name="Comma 2 2 5 4 4 4" xfId="6935" xr:uid="{9890E38C-421A-4A91-942D-2603D5A5AEEF}"/>
    <cellStyle name="Comma 2 2 5 4 5" xfId="4369" xr:uid="{CCAC54CC-14C9-4B26-ABDD-B3FFFA5E8107}"/>
    <cellStyle name="Comma 2 2 5 4 5 2" xfId="8575" xr:uid="{953D85B4-5A53-4B3D-88AA-E2D6C2421364}"/>
    <cellStyle name="Comma 2 2 5 4 5 2 2" xfId="12096" xr:uid="{4122D710-CAE3-4082-B443-562754EC54FA}"/>
    <cellStyle name="Comma 2 2 5 4 5 2 3" xfId="15191" xr:uid="{B18F525A-850B-4B77-8248-B5BC35261C81}"/>
    <cellStyle name="Comma 2 2 5 4 5 3" xfId="6456" xr:uid="{D41171B1-1152-4636-BA24-0FA9A2695468}"/>
    <cellStyle name="Comma 2 2 5 4 6" xfId="2788" xr:uid="{BA34D44D-8A40-4F64-A102-5A36394C46B1}"/>
    <cellStyle name="Comma 2 2 5 4 6 2" xfId="10553" xr:uid="{7BFA8A64-890D-4BB2-A3E4-0A862A1CD2F4}"/>
    <cellStyle name="Comma 2 2 5 4 6 3" xfId="13648" xr:uid="{837BE0D9-6530-4AE3-9EEA-18C7E68AE72D}"/>
    <cellStyle name="Comma 2 2 5 5" xfId="2298" xr:uid="{41BFA8B6-02D6-4335-BEA2-B5E2D573FC86}"/>
    <cellStyle name="Comma 2 2 5 5 2" xfId="6059" xr:uid="{7EC6A6D6-3740-4E06-A2A9-0802EF597325}"/>
    <cellStyle name="Comma 2 2 5 5 2 2" xfId="10150" xr:uid="{5B3BCF52-1CBD-4616-AD68-E294D4AA9EEC}"/>
    <cellStyle name="Comma 2 2 5 5 2 2 2" xfId="13350" xr:uid="{2F5A4630-B209-4EBD-AF60-BF04C3CFEA57}"/>
    <cellStyle name="Comma 2 2 5 5 2 2 3" xfId="16445" xr:uid="{ECDE0D3A-D997-4852-94CD-9A505B9D1D71}"/>
    <cellStyle name="Comma 2 2 5 5 2 3" xfId="7712" xr:uid="{0957AE8B-867B-4CE9-B073-DB4CBB17A127}"/>
    <cellStyle name="Comma 2 2 5 5 3" xfId="4041" xr:uid="{3DAD90A8-CF7A-4310-A6F3-7B96102B1C53}"/>
    <cellStyle name="Comma 2 2 5 5 3 2" xfId="11806" xr:uid="{4A3E4E9F-4379-4319-9687-53E4F41AA16F}"/>
    <cellStyle name="Comma 2 2 5 5 3 3" xfId="14901" xr:uid="{9E76BBED-9005-4034-AB95-AA7E5DA20C7F}"/>
    <cellStyle name="Comma 2 2 5 6" xfId="4566" xr:uid="{5F2D9DA7-F395-417D-9600-6F1F8E399EDD}"/>
    <cellStyle name="Comma 2 2 5 6 2" xfId="8742" xr:uid="{EA0C7D71-6418-411D-BA5F-7B1B550AD202}"/>
    <cellStyle name="Comma 2 2 5 6 2 2" xfId="12221" xr:uid="{2A8CE2CC-4336-48E7-A0BC-AA5C7F8E15B6}"/>
    <cellStyle name="Comma 2 2 5 6 2 3" xfId="15316" xr:uid="{28D77655-1C08-4C0A-9684-B13548356990}"/>
    <cellStyle name="Comma 2 2 5 6 3" xfId="6581" xr:uid="{61773FA0-691E-4DDA-A3BD-E062C0B62FEC}"/>
    <cellStyle name="Comma 2 2 5 7" xfId="2913" xr:uid="{7DD46C76-3A8D-47BC-924F-0B3E9BAC2343}"/>
    <cellStyle name="Comma 2 2 5 7 2" xfId="10678" xr:uid="{B7D94C56-935E-46BF-A678-7815C8B901CC}"/>
    <cellStyle name="Comma 2 2 5 7 3" xfId="13773" xr:uid="{86C916AB-0D4F-4132-B6D7-58C66817F709}"/>
    <cellStyle name="Comma 2 2 6" xfId="610" xr:uid="{B3536E10-41BB-402B-B159-4A9A7606BB50}"/>
    <cellStyle name="Comma 2 2 6 2" xfId="1683" xr:uid="{6DE020D7-36AD-4E35-85E5-4FF002E4EEA2}"/>
    <cellStyle name="Comma 2 2 6 2 2" xfId="2025" xr:uid="{13BC565F-B5E0-4383-87E7-4391F1CB90DD}"/>
    <cellStyle name="Comma 2 2 6 2 2 2" xfId="5841" xr:uid="{9CC6E352-4BFE-430F-9226-F08728E8C0D0}"/>
    <cellStyle name="Comma 2 2 6 2 2 2 2" xfId="9933" xr:uid="{F02523FC-EEEC-4018-AE85-1ABD4621DF99}"/>
    <cellStyle name="Comma 2 2 6 2 2 2 2 2" xfId="13183" xr:uid="{5C8E9C09-DB2B-45C0-AA70-CD30588F0A0D}"/>
    <cellStyle name="Comma 2 2 6 2 2 2 2 3" xfId="16278" xr:uid="{286996D9-DE67-4607-A571-72BAE6CA755B}"/>
    <cellStyle name="Comma 2 2 6 2 2 2 3" xfId="7545" xr:uid="{01EFB012-E32B-4F14-955B-98160266F315}"/>
    <cellStyle name="Comma 2 2 6 2 2 3" xfId="3874" xr:uid="{C76A2F0E-7F9D-4005-8E44-9F370B532FFA}"/>
    <cellStyle name="Comma 2 2 6 2 2 3 2" xfId="11639" xr:uid="{25ACAB06-8B1C-4D22-8A93-2F3B5DDCEF9A}"/>
    <cellStyle name="Comma 2 2 6 2 2 3 3" xfId="14734" xr:uid="{F035F888-99FD-47C9-B37E-FEF6F4A5C36B}"/>
    <cellStyle name="Comma 2 2 6 2 3" xfId="5536" xr:uid="{807E3503-D6F8-4EFC-BA33-BAC6CB784531}"/>
    <cellStyle name="Comma 2 2 6 2 3 2" xfId="9680" xr:uid="{B0B2E329-9007-4918-B1A0-E90602A56663}"/>
    <cellStyle name="Comma 2 2 6 2 3 2 2" xfId="12938" xr:uid="{3216EE6C-FF0A-45FF-9053-5B8CDBC03EEA}"/>
    <cellStyle name="Comma 2 2 6 2 3 2 3" xfId="16033" xr:uid="{8568B13B-3260-4AC2-B6BF-FCF064F85AFF}"/>
    <cellStyle name="Comma 2 2 6 2 3 3" xfId="7300" xr:uid="{EC09A57F-5C57-4DEA-BB33-AD315B2F915E}"/>
    <cellStyle name="Comma 2 2 6 2 4" xfId="3629" xr:uid="{A98BCCA7-9951-4A70-984C-0234B320557C}"/>
    <cellStyle name="Comma 2 2 6 2 4 2" xfId="11394" xr:uid="{CE5957C2-9F66-4F29-A2E2-9C1AAAB84EE2}"/>
    <cellStyle name="Comma 2 2 6 2 4 3" xfId="14489" xr:uid="{E6C0F049-4079-4488-BB74-EBFCC310AF38}"/>
    <cellStyle name="Comma 2 2 6 3" xfId="1287" xr:uid="{4962491C-E5DF-4D5A-B93D-B320537BE85F}"/>
    <cellStyle name="Comma 2 2 6 3 2" xfId="5141" xr:uid="{830E231B-2F7E-4495-8AC4-22056EB57A16}"/>
    <cellStyle name="Comma 2 2 6 3 2 2" xfId="9287" xr:uid="{437435E0-5897-40DB-96BC-FBEA0236BF19}"/>
    <cellStyle name="Comma 2 2 6 3 2 2 2" xfId="12614" xr:uid="{AB1A841B-935A-466D-B83F-3DE9E9C4EEAB}"/>
    <cellStyle name="Comma 2 2 6 3 2 2 3" xfId="15709" xr:uid="{8F0EAE87-4299-4D7B-94AE-3A0CBC04DF6F}"/>
    <cellStyle name="Comma 2 2 6 3 2 3" xfId="6977" xr:uid="{1D87A725-FF8E-4B86-A160-D8B4BA77F234}"/>
    <cellStyle name="Comma 2 2 6 3 3" xfId="3306" xr:uid="{44CF99A8-F5A3-4BF6-A40A-146B419C02F2}"/>
    <cellStyle name="Comma 2 2 6 3 3 2" xfId="11071" xr:uid="{CFB20C0B-D44A-4CB3-BCEE-E988942D1230}"/>
    <cellStyle name="Comma 2 2 6 3 3 3" xfId="14166" xr:uid="{8ACCE4D6-6899-4639-A441-3C7F038B3F62}"/>
    <cellStyle name="Comma 2 2 6 4" xfId="2332" xr:uid="{B6A0C818-4BFE-4BF5-A354-4E63AD8C51AE}"/>
    <cellStyle name="Comma 2 2 6 4 2" xfId="6093" xr:uid="{CC563820-4E0B-41E7-93DA-273A743433AA}"/>
    <cellStyle name="Comma 2 2 6 4 2 2" xfId="10184" xr:uid="{1966B16C-8C60-4381-95D0-903BE7B15AA6}"/>
    <cellStyle name="Comma 2 2 6 4 2 2 2" xfId="13375" xr:uid="{09E0D612-1795-4BAE-BE62-7E0578163C62}"/>
    <cellStyle name="Comma 2 2 6 4 2 2 3" xfId="16470" xr:uid="{DCE3E976-0FD1-435F-9A5C-07467C47790F}"/>
    <cellStyle name="Comma 2 2 6 4 2 3" xfId="7737" xr:uid="{34600D4E-F8E1-4730-929B-442702A3C380}"/>
    <cellStyle name="Comma 2 2 6 4 3" xfId="4066" xr:uid="{0BC4A33C-3385-4CF8-A672-5A6C1CBE39B6}"/>
    <cellStyle name="Comma 2 2 6 4 3 2" xfId="11831" xr:uid="{0EC5630A-1AB8-40C3-874B-8E45117F8DC3}"/>
    <cellStyle name="Comma 2 2 6 4 3 3" xfId="14926" xr:uid="{30579AFB-019C-474B-8BF6-43A11B68E874}"/>
    <cellStyle name="Comma 2 2 6 5" xfId="4707" xr:uid="{78FAB618-E5FF-4AB4-A17E-C18788724333}"/>
    <cellStyle name="Comma 2 2 6 5 2" xfId="8856" xr:uid="{B893CD99-99C0-4BBD-A41B-B85531A6515A}"/>
    <cellStyle name="Comma 2 2 6 5 2 2" xfId="12307" xr:uid="{75180A12-BB5C-4C7C-8969-44841911E761}"/>
    <cellStyle name="Comma 2 2 6 5 2 3" xfId="15402" xr:uid="{1C233776-8752-4D50-9C95-211CD70286C3}"/>
    <cellStyle name="Comma 2 2 6 5 3" xfId="6669" xr:uid="{790DAE31-8462-420D-9111-9A12DF79ACE8}"/>
    <cellStyle name="Comma 2 2 6 6" xfId="2999" xr:uid="{8990ABDD-6CB0-4BB0-992B-BA4A7A98A7A8}"/>
    <cellStyle name="Comma 2 2 6 6 2" xfId="10764" xr:uid="{FF4A5C49-337B-47DC-B4D0-1E9FCC05909F}"/>
    <cellStyle name="Comma 2 2 6 6 3" xfId="13859" xr:uid="{8B920B28-04FC-4A99-A66E-CF9DF44758D3}"/>
    <cellStyle name="Comma 2 2 7" xfId="697" xr:uid="{A96B07C1-B8E8-483D-89B9-86E63947E243}"/>
    <cellStyle name="Comma 2 2 7 2" xfId="1492" xr:uid="{0D360CB7-49C8-4BED-88F6-50BCD429822F}"/>
    <cellStyle name="Comma 2 2 7 2 2" xfId="2497" xr:uid="{6375801B-D164-4392-A39F-839EAFA9D6B1}"/>
    <cellStyle name="Comma 2 2 7 2 2 2" xfId="6258" xr:uid="{0917D354-54C3-4D32-A469-367F5A9FE1E6}"/>
    <cellStyle name="Comma 2 2 7 2 2 2 2" xfId="10349" xr:uid="{4211527E-C889-40CE-B7B4-6A12A268CE80}"/>
    <cellStyle name="Comma 2 2 7 2 2 2 2 2" xfId="13481" xr:uid="{2173FCD4-901A-4A05-A429-FB813D52294C}"/>
    <cellStyle name="Comma 2 2 7 2 2 2 2 3" xfId="16576" xr:uid="{3CC55871-EA57-4F8B-8B4A-29CD6F8F68FA}"/>
    <cellStyle name="Comma 2 2 7 2 2 2 3" xfId="7843" xr:uid="{0910F0B8-8669-460A-8734-8FCA2831479A}"/>
    <cellStyle name="Comma 2 2 7 2 2 3" xfId="4172" xr:uid="{54DBDAC3-1FC1-4C37-B73C-10C580C0E7D5}"/>
    <cellStyle name="Comma 2 2 7 2 2 3 2" xfId="11937" xr:uid="{DC79A889-E5EC-42A7-AABB-4718B29C2366}"/>
    <cellStyle name="Comma 2 2 7 2 2 3 3" xfId="15032" xr:uid="{B194B230-EC96-4105-A45E-0AF47E98EA68}"/>
    <cellStyle name="Comma 2 2 7 2 3" xfId="5345" xr:uid="{E4246AFA-0D21-4347-9595-4B236430F643}"/>
    <cellStyle name="Comma 2 2 7 2 3 2" xfId="9491" xr:uid="{2C49FC4F-B276-49C4-AEE4-7F5698053517}"/>
    <cellStyle name="Comma 2 2 7 2 3 2 2" xfId="12754" xr:uid="{94A9B3D8-E760-48D5-B54F-4235A72E3BF5}"/>
    <cellStyle name="Comma 2 2 7 2 3 2 3" xfId="15849" xr:uid="{CEECD73D-EA83-49E3-8680-A4A52E961259}"/>
    <cellStyle name="Comma 2 2 7 2 3 3" xfId="7116" xr:uid="{0E2E04F5-D28B-40EC-9277-3B10FB1726C5}"/>
    <cellStyle name="Comma 2 2 7 2 4" xfId="3445" xr:uid="{EF9A9A35-705C-4A68-8488-1DE4729CCDC6}"/>
    <cellStyle name="Comma 2 2 7 2 4 2" xfId="11210" xr:uid="{78EAE895-CE68-4F4E-9931-1893298B397F}"/>
    <cellStyle name="Comma 2 2 7 2 4 3" xfId="14305" xr:uid="{E2AFA82D-3927-4B93-9ADE-64EFCD803B4B}"/>
    <cellStyle name="Comma 2 2 7 3" xfId="1316" xr:uid="{254A6247-4115-4AAF-A816-A1F7F0600121}"/>
    <cellStyle name="Comma 2 2 7 3 2" xfId="5170" xr:uid="{BFB6E173-D2F5-4B66-8B4D-90A94DC0386E}"/>
    <cellStyle name="Comma 2 2 7 3 2 2" xfId="9316" xr:uid="{7113F863-076C-4071-B12E-DDFB99D8967E}"/>
    <cellStyle name="Comma 2 2 7 3 2 2 2" xfId="12643" xr:uid="{87D0C77C-0B60-4234-A037-47E83860F3CB}"/>
    <cellStyle name="Comma 2 2 7 3 2 2 3" xfId="15738" xr:uid="{6884EAC6-80F7-4D92-84DD-6D458B7E4167}"/>
    <cellStyle name="Comma 2 2 7 3 2 3" xfId="7006" xr:uid="{F34392FB-9BA3-4EFF-87A0-C68129711827}"/>
    <cellStyle name="Comma 2 2 7 3 3" xfId="3335" xr:uid="{12FA91A5-A09C-48A6-BECD-BC5B421CD6A3}"/>
    <cellStyle name="Comma 2 2 7 3 3 2" xfId="11100" xr:uid="{B71E25AD-E740-4832-9633-1A102D3CA63B}"/>
    <cellStyle name="Comma 2 2 7 3 3 3" xfId="14195" xr:uid="{C9E94C84-DC85-4F43-87F0-E1F21BE87864}"/>
    <cellStyle name="Comma 2 2 7 4" xfId="2343" xr:uid="{32DC1C11-35A3-476A-94CF-CA6B218650B7}"/>
    <cellStyle name="Comma 2 2 7 4 2" xfId="6104" xr:uid="{4198E6AE-A0C9-4528-82CE-2039A70376F7}"/>
    <cellStyle name="Comma 2 2 7 4 2 2" xfId="10195" xr:uid="{A25C25A5-542F-4444-9AA2-49E1D0966DF3}"/>
    <cellStyle name="Comma 2 2 7 4 2 2 2" xfId="13386" xr:uid="{D113380D-F8F7-4728-A95F-3815B213360B}"/>
    <cellStyle name="Comma 2 2 7 4 2 2 3" xfId="16481" xr:uid="{2DA9D924-72F6-4953-B543-6F30BDFCEFD8}"/>
    <cellStyle name="Comma 2 2 7 4 2 3" xfId="7748" xr:uid="{AA28B644-2F9A-42A5-A21D-041E571013A4}"/>
    <cellStyle name="Comma 2 2 7 4 3" xfId="4077" xr:uid="{8C60249F-2D7D-4C33-9F3C-9570DDEF4C10}"/>
    <cellStyle name="Comma 2 2 7 4 3 2" xfId="11842" xr:uid="{0CFE856E-9760-4BAD-9C54-3B16C2C04322}"/>
    <cellStyle name="Comma 2 2 7 4 3 3" xfId="14937" xr:uid="{D7BE7769-9FC5-4377-A78D-8117F452A9CE}"/>
    <cellStyle name="Comma 2 2 7 5" xfId="4765" xr:uid="{345D25F7-200D-4EB2-8B1B-D8FEAC42D753}"/>
    <cellStyle name="Comma 2 2 7 5 2" xfId="8912" xr:uid="{8DDB5B57-AC4D-43CD-AEEA-72B8B152B492}"/>
    <cellStyle name="Comma 2 2 7 5 2 2" xfId="12337" xr:uid="{7E9B84B0-A3DC-458D-B11B-B3180D29FDE5}"/>
    <cellStyle name="Comma 2 2 7 5 2 3" xfId="15432" xr:uid="{7770E3EB-ED68-40C2-9E91-E0F0C455FEDF}"/>
    <cellStyle name="Comma 2 2 7 5 3" xfId="6700" xr:uid="{6AAAF3B4-EF05-4E88-9034-99188BC8C3C1}"/>
    <cellStyle name="Comma 2 2 7 6" xfId="3029" xr:uid="{2112B806-953A-4F9F-9266-2B47E8339A6B}"/>
    <cellStyle name="Comma 2 2 7 6 2" xfId="10794" xr:uid="{02806F83-02D4-4C30-8045-A87BA196BD67}"/>
    <cellStyle name="Comma 2 2 7 6 3" xfId="13889" xr:uid="{DEFDCC86-46D0-4AC2-B8A8-E515FD7B49F2}"/>
    <cellStyle name="Comma 2 2 8" xfId="873" xr:uid="{6D9BE3AE-D642-4983-A5F8-C5D53726B994}"/>
    <cellStyle name="Comma 2 2 8 2" xfId="2160" xr:uid="{AF0B0112-01D8-4D09-87A2-FE4AF115D2B3}"/>
    <cellStyle name="Comma 2 2 8 2 2" xfId="5942" xr:uid="{9A189444-B67C-4AC6-BA0C-61ABFDAC69A7}"/>
    <cellStyle name="Comma 2 2 8 2 2 2" xfId="10033" xr:uid="{30DC2A35-487C-489B-A4B7-45E7FAD01A38}"/>
    <cellStyle name="Comma 2 2 8 2 2 2 2" xfId="13276" xr:uid="{02D25B4E-28AF-4528-95DF-EF267DB9410C}"/>
    <cellStyle name="Comma 2 2 8 2 2 2 3" xfId="16371" xr:uid="{7934285A-D439-4461-A4AB-CE939E2CC15C}"/>
    <cellStyle name="Comma 2 2 8 2 2 3" xfId="7638" xr:uid="{F2D287AC-17F0-4714-B75D-B58A93A16C4F}"/>
    <cellStyle name="Comma 2 2 8 2 3" xfId="3967" xr:uid="{536BC774-84A3-49D9-B7B2-7EF54FF54E18}"/>
    <cellStyle name="Comma 2 2 8 2 3 2" xfId="11732" xr:uid="{1C2E8EA7-A2F0-4683-B7B7-710DB5C4B784}"/>
    <cellStyle name="Comma 2 2 8 2 3 3" xfId="14827" xr:uid="{544A5A33-396D-495A-85AA-CD2BC8F9BA58}"/>
    <cellStyle name="Comma 2 2 8 3" xfId="4864" xr:uid="{4DD9101C-D74F-4D40-B664-BECFAAEC9071}"/>
    <cellStyle name="Comma 2 2 8 3 2" xfId="9011" xr:uid="{2F5855E3-9F77-48B4-BD41-08B57C21B180}"/>
    <cellStyle name="Comma 2 2 8 3 2 2" xfId="12410" xr:uid="{AA054CDD-6E22-4753-B597-4A1A0E88E125}"/>
    <cellStyle name="Comma 2 2 8 3 2 3" xfId="15505" xr:uid="{EA90E907-E151-48BA-B857-0CA04D41CE46}"/>
    <cellStyle name="Comma 2 2 8 3 3" xfId="6773" xr:uid="{269A8B27-F833-45F8-81C6-58C42A010AF9}"/>
    <cellStyle name="Comma 2 2 8 4" xfId="3102" xr:uid="{67FB39F0-3449-449B-9CF1-9D397DEEBAED}"/>
    <cellStyle name="Comma 2 2 8 4 2" xfId="10867" xr:uid="{8620812F-79F8-4DDF-A66B-1F6D6CA83E97}"/>
    <cellStyle name="Comma 2 2 8 4 3" xfId="13962" xr:uid="{AB1130C2-2B10-4ACD-BA13-EBA7CB69921B}"/>
    <cellStyle name="Comma 2 2 9" xfId="971" xr:uid="{5A250DB1-01A4-4E93-B0CE-5203F6051FBE}"/>
    <cellStyle name="Comma 2 2 9 2" xfId="4879" xr:uid="{18EAEB46-B881-4606-A5F2-5D8B193C0B56}"/>
    <cellStyle name="Comma 2 2 9 2 2" xfId="9026" xr:uid="{5C090538-B42D-4FB6-A6B6-B3AF631368D6}"/>
    <cellStyle name="Comma 2 2 9 2 2 2" xfId="12421" xr:uid="{C2060E6C-D7E4-4692-8F48-BBACE135C4E4}"/>
    <cellStyle name="Comma 2 2 9 2 2 3" xfId="15516" xr:uid="{EA908697-B3A3-4B60-AEC0-C96E81DEF533}"/>
    <cellStyle name="Comma 2 2 9 2 3" xfId="6784" xr:uid="{26469F97-1810-4AD0-8A3F-BB30C2B44E4C}"/>
    <cellStyle name="Comma 2 2 9 3" xfId="3113" xr:uid="{1642B28C-8B57-4AC7-9E65-842FF590065A}"/>
    <cellStyle name="Comma 2 2 9 3 2" xfId="10878" xr:uid="{EADA9D9C-C813-416A-827D-C88A1884883B}"/>
    <cellStyle name="Comma 2 2 9 3 3" xfId="13973" xr:uid="{4DFD594A-067A-4518-B84A-65D690A845EE}"/>
    <cellStyle name="Comma 2 20" xfId="2121" xr:uid="{638F299C-AAEA-409E-969C-16AA9C4354E5}"/>
    <cellStyle name="Comma 2 20 2" xfId="5915" xr:uid="{2A109DD4-717C-4B85-BA0A-DA5EDF84EF46}"/>
    <cellStyle name="Comma 2 20 2 2" xfId="10006" xr:uid="{6400194A-6783-44C9-8C4F-29C98D8BB487}"/>
    <cellStyle name="Comma 2 20 2 2 2" xfId="13256" xr:uid="{CD51F87D-A03F-4949-87B3-AE7894C0F2B2}"/>
    <cellStyle name="Comma 2 20 2 2 3" xfId="16351" xr:uid="{1FA26E65-3EE1-4ACF-A233-20D4BA5DABA2}"/>
    <cellStyle name="Comma 2 20 2 3" xfId="7618" xr:uid="{6A2171DD-2C81-47C4-9D6B-006B0B43A9C4}"/>
    <cellStyle name="Comma 2 20 3" xfId="3947" xr:uid="{F071660D-66D1-4660-9D87-6B54AF474934}"/>
    <cellStyle name="Comma 2 20 3 2" xfId="11712" xr:uid="{C9A2B351-FFD9-439D-AB35-C7710DF31C05}"/>
    <cellStyle name="Comma 2 20 3 3" xfId="14807" xr:uid="{4245C6AC-9327-4197-A3C1-417FF0DC96DD}"/>
    <cellStyle name="Comma 2 21" xfId="2716" xr:uid="{48195AD9-CEF9-49B7-AF0F-9673CEC09615}"/>
    <cellStyle name="Comma 2 21 2" xfId="6409" xr:uid="{222540A2-B107-4F9E-A0EB-988473D35208}"/>
    <cellStyle name="Comma 2 21 2 2" xfId="10500" xr:uid="{698253DC-679C-4760-B95F-F342FEFBD53D}"/>
    <cellStyle name="Comma 2 21 2 2 2" xfId="13612" xr:uid="{23189FA1-BBA5-4615-889D-2F601232A992}"/>
    <cellStyle name="Comma 2 21 2 2 3" xfId="16707" xr:uid="{E4CB930A-EE8D-4F8C-A690-42CA852F8DF7}"/>
    <cellStyle name="Comma 2 21 2 3" xfId="7974" xr:uid="{FE63049A-BDE4-460A-9868-7D782C872F08}"/>
    <cellStyle name="Comma 2 21 3" xfId="4303" xr:uid="{4C8900E7-7184-4081-AFBD-6C14BA5BB0CE}"/>
    <cellStyle name="Comma 2 21 3 2" xfId="12068" xr:uid="{DD24E118-4682-403A-94A1-1DE8C881C29C}"/>
    <cellStyle name="Comma 2 21 3 3" xfId="15163" xr:uid="{D2D66942-87AA-4F91-9286-6A797D1433AB}"/>
    <cellStyle name="Comma 2 3" xfId="239" xr:uid="{98B5EC0D-B8E2-4D5D-992F-F8165D6CB582}"/>
    <cellStyle name="Comma 2 3 10" xfId="1427" xr:uid="{B2F4FFB4-7F53-4C94-BB18-30A0AFFCC41B}"/>
    <cellStyle name="Comma 2 3 10 2" xfId="2432" xr:uid="{D88615AF-39D1-45B5-ACDB-8EE0A6618DEF}"/>
    <cellStyle name="Comma 2 3 10 2 2" xfId="6193" xr:uid="{9661644C-DC0D-48BF-9C0C-8FFBEF00A1A9}"/>
    <cellStyle name="Comma 2 3 10 2 2 2" xfId="10284" xr:uid="{A46C2A2E-F044-4F36-B992-FC8717083B38}"/>
    <cellStyle name="Comma 2 3 10 2 2 2 2" xfId="13433" xr:uid="{3C22D57F-A03E-4351-BEDB-E832807297DF}"/>
    <cellStyle name="Comma 2 3 10 2 2 2 3" xfId="16528" xr:uid="{9D595CC7-45BD-49D9-A41B-64F24EDCD975}"/>
    <cellStyle name="Comma 2 3 10 2 2 3" xfId="7795" xr:uid="{3B556926-EA12-4FA5-9069-BB706F74BF7F}"/>
    <cellStyle name="Comma 2 3 10 2 3" xfId="4124" xr:uid="{FC561E23-05DC-41F2-94A5-4E2726B57279}"/>
    <cellStyle name="Comma 2 3 10 2 3 2" xfId="11889" xr:uid="{733ED616-48A5-488F-B0CB-75076682E7CC}"/>
    <cellStyle name="Comma 2 3 10 2 3 3" xfId="14984" xr:uid="{1FB34618-7BA9-4D70-953E-D9FE607DDCF9}"/>
    <cellStyle name="Comma 2 3 10 3" xfId="5280" xr:uid="{E89DAB09-0D9B-47E2-B191-7B340E41426F}"/>
    <cellStyle name="Comma 2 3 10 3 2" xfId="9426" xr:uid="{5C268E69-D0FE-4DDA-B81E-7830CF90CEDA}"/>
    <cellStyle name="Comma 2 3 10 3 2 2" xfId="12706" xr:uid="{60CE8AAF-069E-401A-AFDD-18A0594D4692}"/>
    <cellStyle name="Comma 2 3 10 3 2 3" xfId="15801" xr:uid="{B14DE80D-5BAB-4261-9F1F-08CF6F444EBE}"/>
    <cellStyle name="Comma 2 3 10 3 3" xfId="7068" xr:uid="{F059067F-38C1-473A-83C2-91B5E01E113A}"/>
    <cellStyle name="Comma 2 3 10 4" xfId="3397" xr:uid="{73E4AFA6-6002-4412-9DDA-2493CE7E92D5}"/>
    <cellStyle name="Comma 2 3 10 4 2" xfId="11162" xr:uid="{6D070AA4-80D5-455C-9F4A-D44D61EFACA2}"/>
    <cellStyle name="Comma 2 3 10 4 3" xfId="14257" xr:uid="{1D7DB6F4-D020-4110-AD07-311AC11BB4E9}"/>
    <cellStyle name="Comma 2 3 11" xfId="979" xr:uid="{FC98AD99-A4E9-41C5-9F8D-EB5455C6ADD2}"/>
    <cellStyle name="Comma 2 3 11 2" xfId="2629" xr:uid="{E20B6F5D-27B3-492D-AA66-11584E503D69}"/>
    <cellStyle name="Comma 2 3 11 2 2" xfId="6384" xr:uid="{8C7AD3F6-358D-46B0-A99F-D87C86BAF9DB}"/>
    <cellStyle name="Comma 2 3 11 2 2 2" xfId="10475" xr:uid="{D0ACD3AB-1BD6-4480-AE1F-2697E74ED51F}"/>
    <cellStyle name="Comma 2 3 11 2 2 2 2" xfId="13598" xr:uid="{B124C4FF-4796-45DB-981E-7DC8B721482D}"/>
    <cellStyle name="Comma 2 3 11 2 2 2 3" xfId="16693" xr:uid="{BAC3AEAE-EFD2-48D3-BE65-9AEBE56CEFC6}"/>
    <cellStyle name="Comma 2 3 11 2 2 3" xfId="7960" xr:uid="{2EBD6789-CD3D-43F1-B160-E16F722604CB}"/>
    <cellStyle name="Comma 2 3 11 2 3" xfId="4289" xr:uid="{0C22D3C9-8365-4BD7-A5CA-BE64C9CC8B06}"/>
    <cellStyle name="Comma 2 3 11 2 3 2" xfId="12054" xr:uid="{37C31B72-3B1D-4C49-81E6-4F412EE2D5F8}"/>
    <cellStyle name="Comma 2 3 11 2 3 3" xfId="15149" xr:uid="{9880BF90-1AB3-4746-83FF-C042DEFCFDE2}"/>
    <cellStyle name="Comma 2 3 11 3" xfId="4887" xr:uid="{8D6FD8A0-9B90-471B-AC83-957FB67FC4D5}"/>
    <cellStyle name="Comma 2 3 11 3 2" xfId="9034" xr:uid="{AFE38D9B-7167-4792-8247-E4694028FCEA}"/>
    <cellStyle name="Comma 2 3 11 3 2 2" xfId="12427" xr:uid="{3A48582B-9D26-4E78-A0A7-541857E8C89B}"/>
    <cellStyle name="Comma 2 3 11 3 2 3" xfId="15522" xr:uid="{055E13E4-7691-446E-8B24-0DB341890590}"/>
    <cellStyle name="Comma 2 3 11 3 3" xfId="6790" xr:uid="{1E42171E-9BB8-40EF-8C76-B9D1FF75E782}"/>
    <cellStyle name="Comma 2 3 11 4" xfId="3119" xr:uid="{C4D42DB1-A185-487C-8718-1E39F7F1AB54}"/>
    <cellStyle name="Comma 2 3 11 4 2" xfId="10884" xr:uid="{6C21C200-5299-4500-9A79-BF3AD9851ADD}"/>
    <cellStyle name="Comma 2 3 11 4 3" xfId="13979" xr:uid="{8880A3A6-CD7D-43E2-AE2B-9E8CF96D511B}"/>
    <cellStyle name="Comma 2 3 12" xfId="18" xr:uid="{03DFCF9D-E7A5-4018-AF5C-7C5FC99D0EFD}"/>
    <cellStyle name="Comma 2 3 12 2" xfId="147" xr:uid="{CFC1884A-17B3-4546-AA52-EF0557A429D7}"/>
    <cellStyle name="Comma 2 3 12 2 2" xfId="349" xr:uid="{C260784C-7C30-4C5D-B5F9-1B5D6E2EFDF3}"/>
    <cellStyle name="Comma 2 3 12 2 2 2" xfId="4596" xr:uid="{A6FA85D8-BEFB-45BB-A1CF-818BF006451A}"/>
    <cellStyle name="Comma 2 3 12 2 2 2 2" xfId="8771" xr:uid="{F973F3E5-2BB3-40C4-ADAB-BEE43003BD54}"/>
    <cellStyle name="Comma 2 3 12 2 2 2 2 2" xfId="12248" xr:uid="{F2CA2A1B-E43D-496C-87AF-7076A4574323}"/>
    <cellStyle name="Comma 2 3 12 2 2 2 2 3" xfId="15343" xr:uid="{46ABE845-11ED-48D4-A688-868AAB89C6DE}"/>
    <cellStyle name="Comma 2 3 12 2 2 2 3" xfId="8019" xr:uid="{FAC2D56C-4410-4A12-9022-60B9616C1920}"/>
    <cellStyle name="Comma 2 3 12 2 2 3" xfId="2940" xr:uid="{95C68879-81C6-4BA3-AE21-09C959EC550B}"/>
    <cellStyle name="Comma 2 3 12 2 2 3 2" xfId="10705" xr:uid="{F50F269E-7EB6-444E-AA1E-D510191BBC7F}"/>
    <cellStyle name="Comma 2 3 12 2 2 3 3" xfId="13800" xr:uid="{8355B377-FBE3-4726-BA2F-067C3ED5A20E}"/>
    <cellStyle name="Comma 2 3 12 2 2 4" xfId="6608" xr:uid="{7F6F7223-7CF4-4CDD-B2C9-78FDD66BE60B}"/>
    <cellStyle name="Comma 2 3 12 2 3" xfId="4433" xr:uid="{36CBB654-6FF9-4C48-B5AE-35C624C1FAB6}"/>
    <cellStyle name="Comma 2 3 12 2 3 2" xfId="8634" xr:uid="{EB4B0557-0EF2-4DF5-AB42-085234F91E83}"/>
    <cellStyle name="Comma 2 3 12 2 3 2 2" xfId="12135" xr:uid="{E09EA307-085D-406F-9819-DAA55950EC39}"/>
    <cellStyle name="Comma 2 3 12 2 3 2 3" xfId="15230" xr:uid="{43E4EFE6-EC51-448C-8CE9-5BD2DDA16D50}"/>
    <cellStyle name="Comma 2 3 12 2 3 3" xfId="8000" xr:uid="{584D50FA-C3C2-46C4-B957-1888A96B3DFE}"/>
    <cellStyle name="Comma 2 3 12 2 4" xfId="2827" xr:uid="{FDEA7D60-265B-45E1-A63C-B1F279A485AC}"/>
    <cellStyle name="Comma 2 3 12 2 4 2" xfId="10592" xr:uid="{EC3572BF-9BF6-4078-B67A-4E8660D9A1D0}"/>
    <cellStyle name="Comma 2 3 12 2 4 3" xfId="13687" xr:uid="{FCB262EC-E46A-49ED-B9AC-382BC20E6BD9}"/>
    <cellStyle name="Comma 2 3 12 2 5" xfId="6495" xr:uid="{F739FE0C-66D5-455C-A4E0-2320C7373B58}"/>
    <cellStyle name="Comma 2 3 12 3" xfId="322" xr:uid="{3E50B061-D59D-47C6-8CF7-C1106935158E}"/>
    <cellStyle name="Comma 2 3 12 3 2" xfId="4569" xr:uid="{182AEBF2-83A1-4571-AA69-5E3E313CEE79}"/>
    <cellStyle name="Comma 2 3 12 3 2 2" xfId="8745" xr:uid="{76B26F84-FADE-4929-8986-DCD8BA462C98}"/>
    <cellStyle name="Comma 2 3 12 3 2 2 2" xfId="12223" xr:uid="{7AA2F165-7D09-47BB-839F-1DE547B9060B}"/>
    <cellStyle name="Comma 2 3 12 3 2 2 3" xfId="15318" xr:uid="{AE9C0BA0-4BA7-496B-BF17-0009B155B314}"/>
    <cellStyle name="Comma 2 3 12 3 2 3" xfId="8012" xr:uid="{E148B762-735B-4817-BA98-DBED9303DF0A}"/>
    <cellStyle name="Comma 2 3 12 3 3" xfId="2915" xr:uid="{D83BC308-EB5B-4EE7-B31A-E289AE8BF181}"/>
    <cellStyle name="Comma 2 3 12 3 3 2" xfId="10680" xr:uid="{C9D6B996-A45F-4205-B08E-1A8545A60D19}"/>
    <cellStyle name="Comma 2 3 12 3 3 3" xfId="13775" xr:uid="{99F4F2F7-8694-4FEE-8DBC-5CF3E7EB6A32}"/>
    <cellStyle name="Comma 2 3 12 3 4" xfId="6583" xr:uid="{B9157D9D-5FC1-4DF5-9316-349100B97057}"/>
    <cellStyle name="Comma 2 3 12 4" xfId="1754" xr:uid="{CDB4488F-CB12-4FF7-94FE-EA097F0F00F2}"/>
    <cellStyle name="Comma 2 3 12 4 2" xfId="5584" xr:uid="{05397E2D-0526-489C-9994-9EC63A6CE771}"/>
    <cellStyle name="Comma 2 3 12 4 2 2" xfId="9728" xr:uid="{B370B8A8-ACE0-4A8C-89D5-2CDC78328D5A}"/>
    <cellStyle name="Comma 2 3 12 4 2 2 2" xfId="12983" xr:uid="{978B843C-D780-4A12-B4E4-89DC4E2444A8}"/>
    <cellStyle name="Comma 2 3 12 4 2 2 3" xfId="16078" xr:uid="{2F5DD6D2-ECB2-4386-B039-68CE6064A0F7}"/>
    <cellStyle name="Comma 2 3 12 4 2 3" xfId="8035" xr:uid="{734832AA-DAEF-487C-9A5B-BB28C582BBB4}"/>
    <cellStyle name="Comma 2 3 12 4 3" xfId="3674" xr:uid="{A2859505-FA99-445C-83AC-11DA1F5259D5}"/>
    <cellStyle name="Comma 2 3 12 4 3 2" xfId="11439" xr:uid="{B41C812C-8E12-443F-BAA8-CD2B153D261E}"/>
    <cellStyle name="Comma 2 3 12 4 3 3" xfId="14534" xr:uid="{0F59F5E0-B023-479C-8748-299D9603F3B0}"/>
    <cellStyle name="Comma 2 3 12 4 4" xfId="7345" xr:uid="{CE7D46CA-255B-409C-80D5-8D5CE17241E5}"/>
    <cellStyle name="Comma 2 3 12 5" xfId="1846" xr:uid="{D17DF338-AA0A-4163-86F6-C92DC1447E1E}"/>
    <cellStyle name="Comma 2 3 12 5 2" xfId="5662" xr:uid="{AB1D3617-66B9-456B-8B10-00BEBFCA8F80}"/>
    <cellStyle name="Comma 2 3 12 5 2 2" xfId="9754" xr:uid="{4A98C0ED-5B93-414A-9E39-E8EFD1FC6E89}"/>
    <cellStyle name="Comma 2 3 12 5 2 2 2" xfId="13004" xr:uid="{CD206E7E-A814-4445-9BD0-838119DAAD49}"/>
    <cellStyle name="Comma 2 3 12 5 2 2 3" xfId="16099" xr:uid="{D4B29F92-EAE4-428E-A3F7-F88864D2B528}"/>
    <cellStyle name="Comma 2 3 12 5 2 3" xfId="8041" xr:uid="{A265DA17-93BC-4D7B-B027-D979B1B8786F}"/>
    <cellStyle name="Comma 2 3 12 5 3" xfId="3695" xr:uid="{FFC79725-CB97-4F00-8CED-10DF4C71F0B3}"/>
    <cellStyle name="Comma 2 3 12 5 3 2" xfId="11460" xr:uid="{8D66A564-2936-45CD-ADB0-7DA633D95CF9}"/>
    <cellStyle name="Comma 2 3 12 5 3 3" xfId="14555" xr:uid="{325AE1A5-FD64-40BE-AA4E-CB3ACF1090F5}"/>
    <cellStyle name="Comma 2 3 12 5 4" xfId="7366" xr:uid="{E0BFA9EB-C17E-4039-AE14-C223A0479A09}"/>
    <cellStyle name="Comma 2 3 12 6" xfId="100" xr:uid="{3C9C363E-61E9-49C5-B7C1-2CB085987882}"/>
    <cellStyle name="Comma 2 3 12 6 2" xfId="4389" xr:uid="{A419C899-F931-48A4-A7A2-AAA01278DA3C}"/>
    <cellStyle name="Comma 2 3 12 6 2 2" xfId="12110" xr:uid="{F795E131-42A0-47E8-8EE2-B8EF54E3BC2A}"/>
    <cellStyle name="Comma 2 3 12 6 2 3" xfId="15205" xr:uid="{53E5156D-6A56-4AF4-A3AA-B5E4F5BD824F}"/>
    <cellStyle name="Comma 2 3 12 6 3" xfId="6470" xr:uid="{F01F5179-CAB9-471E-BCBD-26E95AFEBEEA}"/>
    <cellStyle name="Comma 2 3 12 7" xfId="2802" xr:uid="{7E4590F2-C6EC-4C19-BE3A-9E52B85D3D95}"/>
    <cellStyle name="Comma 2 3 12 7 2" xfId="10567" xr:uid="{FB8CAB12-C421-4928-BD53-E3BED6C302CD}"/>
    <cellStyle name="Comma 2 3 12 7 3" xfId="13662" xr:uid="{07978368-B8F8-49C7-A986-25B88EECAB6F}"/>
    <cellStyle name="Comma 2 3 13" xfId="2061" xr:uid="{05E21249-5D45-4471-BF33-4B5604B666E9}"/>
    <cellStyle name="Comma 2 3 13 2" xfId="5876" xr:uid="{DCCBC1FD-AB34-44AE-ABBE-42BE8A7423C3}"/>
    <cellStyle name="Comma 2 3 13 2 2" xfId="9968" xr:uid="{3A2183FB-49C7-41A8-86DD-A09A199CE1CE}"/>
    <cellStyle name="Comma 2 3 13 2 2 2" xfId="13218" xr:uid="{E84ED8FF-F7B6-456F-A68F-A7ADFFC60677}"/>
    <cellStyle name="Comma 2 3 13 2 2 3" xfId="16313" xr:uid="{EAE3F567-0E4A-4DA2-BD3C-B4911539DE13}"/>
    <cellStyle name="Comma 2 3 13 2 3" xfId="7580" xr:uid="{A2B8FDDC-9E25-4D7C-9F41-BA22D1101376}"/>
    <cellStyle name="Comma 2 3 13 3" xfId="3909" xr:uid="{C39F19BB-0D48-4537-AF80-114938CEAE15}"/>
    <cellStyle name="Comma 2 3 13 3 2" xfId="11674" xr:uid="{1E638E38-F375-4DD5-A47A-5917F542DA7A}"/>
    <cellStyle name="Comma 2 3 13 3 3" xfId="14769" xr:uid="{D2D478C3-58E0-4CF9-B9D3-593908C6D422}"/>
    <cellStyle name="Comma 2 3 14" xfId="257" xr:uid="{00117B2C-41B5-41E3-AE91-89C03A16E5BB}"/>
    <cellStyle name="Comma 2 3 14 10" xfId="2872" xr:uid="{766F06DF-F47A-4064-B0E4-7B2897AA7AF5}"/>
    <cellStyle name="Comma 2 3 14 10 2" xfId="10637" xr:uid="{6F17C3B2-D0CE-4C5A-BAFA-53A773CB15A9}"/>
    <cellStyle name="Comma 2 3 14 10 3" xfId="13732" xr:uid="{4884D8B4-EC0D-4BFC-B4FF-2E0A95485746}"/>
    <cellStyle name="Comma 2 3 14 2" xfId="1240" xr:uid="{BB703446-7FD7-4357-B3CE-B6A5BB98C8F2}"/>
    <cellStyle name="Comma 2 3 14 2 2" xfId="1662" xr:uid="{296F4DC4-D825-485F-965C-A15E01FCCB97}"/>
    <cellStyle name="Comma 2 3 14 2 2 2" xfId="2014" xr:uid="{D7EE9772-6264-432C-9238-400182EDC98F}"/>
    <cellStyle name="Comma 2 3 14 2 2 2 2" xfId="5830" xr:uid="{4E621D86-E691-4683-BF3D-DD8C2587501C}"/>
    <cellStyle name="Comma 2 3 14 2 2 2 2 2" xfId="9922" xr:uid="{52851956-8F7E-4B03-A305-FAF17B68089F}"/>
    <cellStyle name="Comma 2 3 14 2 2 2 2 2 2" xfId="13172" xr:uid="{5EE5D990-6E34-4560-810C-AF8B91D0CCD7}"/>
    <cellStyle name="Comma 2 3 14 2 2 2 2 2 3" xfId="16267" xr:uid="{F20A8952-CA48-44A1-9B64-3EA06F99BDE8}"/>
    <cellStyle name="Comma 2 3 14 2 2 2 2 3" xfId="7534" xr:uid="{232AD05D-41BF-401B-A918-AF3591305F04}"/>
    <cellStyle name="Comma 2 3 14 2 2 2 3" xfId="3863" xr:uid="{A1A2E739-D716-4977-AA4D-C102B455FD0F}"/>
    <cellStyle name="Comma 2 3 14 2 2 2 3 2" xfId="11628" xr:uid="{5E32B69D-873E-4589-AA34-C7AD414C858B}"/>
    <cellStyle name="Comma 2 3 14 2 2 2 3 3" xfId="14723" xr:uid="{5BF2D614-6689-4C60-A4E8-F521F8865DFE}"/>
    <cellStyle name="Comma 2 3 14 2 2 3" xfId="5515" xr:uid="{73777F0C-1CBC-40D8-BF0E-E2C4DB435B20}"/>
    <cellStyle name="Comma 2 3 14 2 2 3 2" xfId="9659" xr:uid="{C6A58FBC-C790-497C-99FB-1B87E3A5F658}"/>
    <cellStyle name="Comma 2 3 14 2 2 3 2 2" xfId="12917" xr:uid="{F160AC3B-8FEE-43D6-9E67-6ACE33CBF74C}"/>
    <cellStyle name="Comma 2 3 14 2 2 3 2 3" xfId="16012" xr:uid="{68ABFB39-33D1-40AF-9BD8-760C817BEB72}"/>
    <cellStyle name="Comma 2 3 14 2 2 3 3" xfId="7279" xr:uid="{DF769B01-4126-415F-93DA-865FC762F6A7}"/>
    <cellStyle name="Comma 2 3 14 2 2 4" xfId="3608" xr:uid="{E0F6BFB0-66C0-4CED-BCE5-10DE4320641D}"/>
    <cellStyle name="Comma 2 3 14 2 2 4 2" xfId="11373" xr:uid="{58FE644C-913F-407E-AF0A-8878131DB806}"/>
    <cellStyle name="Comma 2 3 14 2 2 4 3" xfId="14468" xr:uid="{52162A38-D9E3-4BCF-BAB0-9247987FBFF3}"/>
    <cellStyle name="Comma 2 3 14 2 3" xfId="1905" xr:uid="{D189737D-800D-4EBD-8DED-15E699469C14}"/>
    <cellStyle name="Comma 2 3 14 2 3 2" xfId="5721" xr:uid="{8B28B061-EF09-4110-A3BB-CDBE016FD1EE}"/>
    <cellStyle name="Comma 2 3 14 2 3 2 2" xfId="9813" xr:uid="{27AFC0C5-202F-4758-9184-D9BE404757BB}"/>
    <cellStyle name="Comma 2 3 14 2 3 2 2 2" xfId="13063" xr:uid="{A13C2364-708D-4D27-A0DD-987D8372B5A1}"/>
    <cellStyle name="Comma 2 3 14 2 3 2 2 3" xfId="16158" xr:uid="{37B674DE-3DFD-495B-8F41-7F92E9A524C9}"/>
    <cellStyle name="Comma 2 3 14 2 3 2 3" xfId="7425" xr:uid="{F4158CED-17FE-49E1-9109-0620ED527072}"/>
    <cellStyle name="Comma 2 3 14 2 3 3" xfId="3754" xr:uid="{642B0044-3454-47E6-9DBD-724F8F3E7F71}"/>
    <cellStyle name="Comma 2 3 14 2 3 3 2" xfId="11519" xr:uid="{8E5990A6-0FD5-4840-9E9B-5E871A9678B1}"/>
    <cellStyle name="Comma 2 3 14 2 3 3 3" xfId="14614" xr:uid="{122FF81F-E448-4D8A-A7B9-A565E1F1B91A}"/>
    <cellStyle name="Comma 2 3 14 2 4" xfId="5110" xr:uid="{ACC7CA74-EAF6-4BE2-9ABB-3B114E6D140E}"/>
    <cellStyle name="Comma 2 3 14 2 4 2" xfId="9257" xr:uid="{CAFEC16C-7B7A-467E-81C6-17CC095D2E5A}"/>
    <cellStyle name="Comma 2 3 14 2 4 2 2" xfId="12592" xr:uid="{184BA5F7-2EEB-4231-AC5E-EF00B30F3598}"/>
    <cellStyle name="Comma 2 3 14 2 4 2 3" xfId="15687" xr:uid="{28EEF848-35B1-4A6B-87CB-AF89F8D3AD3C}"/>
    <cellStyle name="Comma 2 3 14 2 4 3" xfId="6955" xr:uid="{9DC02A56-8AE8-4609-9946-D47A85B0F58B}"/>
    <cellStyle name="Comma 2 3 14 2 5" xfId="3284" xr:uid="{2183C51A-76DB-4007-B83D-DC8447D50763}"/>
    <cellStyle name="Comma 2 3 14 2 5 2" xfId="11049" xr:uid="{BD381218-3015-43ED-9A24-1D8A674D5B7B}"/>
    <cellStyle name="Comma 2 3 14 2 5 3" xfId="14144" xr:uid="{8F5A76ED-66EB-47DF-B5DC-9E825A213A9A}"/>
    <cellStyle name="Comma 2 3 14 3" xfId="1312" xr:uid="{571FD29E-E139-4E9C-9B31-51CFDDB3DF09}"/>
    <cellStyle name="Comma 2 3 14 3 2" xfId="1708" xr:uid="{98C42DBD-FD74-4E92-AFD3-08BE39CEDD95}"/>
    <cellStyle name="Comma 2 3 14 3 2 2" xfId="2044" xr:uid="{9BCDA3FF-9E02-49A7-B4A4-B037BDB5544C}"/>
    <cellStyle name="Comma 2 3 14 3 2 2 2" xfId="5860" xr:uid="{1EE440D3-8E5D-40C1-99A0-B2C2063B9EA6}"/>
    <cellStyle name="Comma 2 3 14 3 2 2 2 2" xfId="9952" xr:uid="{F8429E50-923A-4710-8DD5-5D065F0CDA8F}"/>
    <cellStyle name="Comma 2 3 14 3 2 2 2 2 2" xfId="13202" xr:uid="{58C665C2-59DC-48EC-BAFA-412010B069D8}"/>
    <cellStyle name="Comma 2 3 14 3 2 2 2 2 3" xfId="16297" xr:uid="{8D2C14BF-39FA-43DE-A0FE-B5BDA02174C4}"/>
    <cellStyle name="Comma 2 3 14 3 2 2 2 3" xfId="7564" xr:uid="{0439C91F-C1D1-451B-9D43-0B9920FD8724}"/>
    <cellStyle name="Comma 2 3 14 3 2 2 3" xfId="3893" xr:uid="{6ECB790B-7FDF-4315-8D8D-1BC9EE3F1502}"/>
    <cellStyle name="Comma 2 3 14 3 2 2 3 2" xfId="11658" xr:uid="{305BFAC5-9C1C-4707-8E5D-B1C07594B547}"/>
    <cellStyle name="Comma 2 3 14 3 2 2 3 3" xfId="14753" xr:uid="{CF571963-65F7-4116-82E0-6A97B701520D}"/>
    <cellStyle name="Comma 2 3 14 3 2 3" xfId="5561" xr:uid="{2508F009-90C4-41E7-944A-E72DB5F84AEA}"/>
    <cellStyle name="Comma 2 3 14 3 2 3 2" xfId="9705" xr:uid="{ACF0231A-7B25-4ABD-AFF9-62128E0B2402}"/>
    <cellStyle name="Comma 2 3 14 3 2 3 2 2" xfId="12963" xr:uid="{E458C124-AD2A-4E7A-A31F-563C8A6214A1}"/>
    <cellStyle name="Comma 2 3 14 3 2 3 2 3" xfId="16058" xr:uid="{6498B2A7-F419-4431-8C62-16AC3CB6D18B}"/>
    <cellStyle name="Comma 2 3 14 3 2 3 3" xfId="7325" xr:uid="{79B656E0-50EC-4864-A4FC-1D87DBBAF5AF}"/>
    <cellStyle name="Comma 2 3 14 3 2 4" xfId="3654" xr:uid="{81DBE33A-601E-457F-848B-B2E244BB8D96}"/>
    <cellStyle name="Comma 2 3 14 3 2 4 2" xfId="11419" xr:uid="{EDA475D4-288A-44AA-96FD-5E6708604BC4}"/>
    <cellStyle name="Comma 2 3 14 3 2 4 3" xfId="14514" xr:uid="{79837D24-1701-4D95-8FC5-D326806A94A3}"/>
    <cellStyle name="Comma 2 3 14 3 3" xfId="1927" xr:uid="{F7E3FF43-73A5-4BED-9202-5EF9D55EB9CB}"/>
    <cellStyle name="Comma 2 3 14 3 3 2" xfId="5743" xr:uid="{6F5142D6-F4F8-48E4-BA57-17DBBA68DE43}"/>
    <cellStyle name="Comma 2 3 14 3 3 2 2" xfId="9835" xr:uid="{52CB7344-9FF5-4133-BB12-87BB05D82FB8}"/>
    <cellStyle name="Comma 2 3 14 3 3 2 2 2" xfId="13085" xr:uid="{55AE3F0B-7255-44A1-8166-DFA9A35B145F}"/>
    <cellStyle name="Comma 2 3 14 3 3 2 2 3" xfId="16180" xr:uid="{64BFFB88-34DC-4770-AA6D-FC12E67E0B77}"/>
    <cellStyle name="Comma 2 3 14 3 3 2 3" xfId="7447" xr:uid="{20F9E0C4-91A6-422E-B613-26E00F1A62B4}"/>
    <cellStyle name="Comma 2 3 14 3 3 3" xfId="3776" xr:uid="{3A11C771-09E5-427C-9D52-C6AA9E071655}"/>
    <cellStyle name="Comma 2 3 14 3 3 3 2" xfId="11541" xr:uid="{D9762196-1FC4-4128-9AA5-EB35B89E6A07}"/>
    <cellStyle name="Comma 2 3 14 3 3 3 3" xfId="14636" xr:uid="{72891A01-F85A-472D-9990-C14139F8B7CD}"/>
    <cellStyle name="Comma 2 3 14 3 4" xfId="5166" xr:uid="{12DCBA3A-F5FE-46C7-AF9A-7F3BA9D02001}"/>
    <cellStyle name="Comma 2 3 14 3 4 2" xfId="9312" xr:uid="{00B9F25A-9AAB-4843-A822-C76D1D5CE737}"/>
    <cellStyle name="Comma 2 3 14 3 4 2 2" xfId="12639" xr:uid="{9FB42B3D-53F6-4468-B647-DA77D63B5C29}"/>
    <cellStyle name="Comma 2 3 14 3 4 2 3" xfId="15734" xr:uid="{BCA5E8A8-8E7F-42C6-B5AC-66BCFA7BFBB6}"/>
    <cellStyle name="Comma 2 3 14 3 4 3" xfId="7002" xr:uid="{6FC026F3-CE9C-4A36-844E-6A5DBB930AED}"/>
    <cellStyle name="Comma 2 3 14 3 5" xfId="3331" xr:uid="{83589F45-120A-4AFF-B88A-3426ED402B8B}"/>
    <cellStyle name="Comma 2 3 14 3 5 2" xfId="11096" xr:uid="{BAC36F5B-E4C9-4B2E-820B-AB492EF3E88F}"/>
    <cellStyle name="Comma 2 3 14 3 5 3" xfId="14191" xr:uid="{95990768-4269-4056-A6F5-61D4850310DA}"/>
    <cellStyle name="Comma 2 3 14 4" xfId="1342" xr:uid="{AF486073-8FA6-4618-9B2C-FD44B38142DF}"/>
    <cellStyle name="Comma 2 3 14 4 2" xfId="1510" xr:uid="{DED59B2F-BCAB-472D-970B-C10689C70087}"/>
    <cellStyle name="Comma 2 3 14 4 2 2" xfId="2515" xr:uid="{2E583CB5-900F-4492-BF4A-3CCE5839E149}"/>
    <cellStyle name="Comma 2 3 14 4 2 2 2" xfId="6276" xr:uid="{D54AD7C1-1C0C-4FF9-B199-0F9A81BD8B0C}"/>
    <cellStyle name="Comma 2 3 14 4 2 2 2 2" xfId="10367" xr:uid="{771FCA2B-9ACA-427F-BF71-502A73000F7E}"/>
    <cellStyle name="Comma 2 3 14 4 2 2 2 2 2" xfId="13499" xr:uid="{51F71A35-8D9B-45ED-A44D-DAA2DE63660B}"/>
    <cellStyle name="Comma 2 3 14 4 2 2 2 2 3" xfId="16594" xr:uid="{76BFCA09-CF50-4641-851B-DFD18CADCD08}"/>
    <cellStyle name="Comma 2 3 14 4 2 2 2 3" xfId="7861" xr:uid="{EE06A617-4039-46BA-9435-4CFCCE677185}"/>
    <cellStyle name="Comma 2 3 14 4 2 2 3" xfId="4190" xr:uid="{CF27DB9E-F080-4623-9AAE-66B3C3772D5F}"/>
    <cellStyle name="Comma 2 3 14 4 2 2 3 2" xfId="11955" xr:uid="{07FE968B-1EFA-46E7-AC11-6AE0E99E4122}"/>
    <cellStyle name="Comma 2 3 14 4 2 2 3 3" xfId="15050" xr:uid="{C3AA3BDE-9457-42E4-AFE1-AAECB2ABBA9F}"/>
    <cellStyle name="Comma 2 3 14 4 2 3" xfId="5363" xr:uid="{FB7F08C0-612E-4826-9EA6-2621DF3C4B42}"/>
    <cellStyle name="Comma 2 3 14 4 2 3 2" xfId="9509" xr:uid="{DC80E882-B724-45F1-87B5-C6CF73720C66}"/>
    <cellStyle name="Comma 2 3 14 4 2 3 2 2" xfId="12772" xr:uid="{BF84A6FE-21F0-44AD-B4CD-03096D5FC52D}"/>
    <cellStyle name="Comma 2 3 14 4 2 3 2 3" xfId="15867" xr:uid="{F89CE68E-723E-415A-B302-290901E2F455}"/>
    <cellStyle name="Comma 2 3 14 4 2 3 3" xfId="7134" xr:uid="{4AFE5641-7D74-4F6A-9193-F8A57DF8C262}"/>
    <cellStyle name="Comma 2 3 14 4 2 4" xfId="3463" xr:uid="{3F8E87D7-42E1-42D3-8ABC-BBF38C50A479}"/>
    <cellStyle name="Comma 2 3 14 4 2 4 2" xfId="11228" xr:uid="{B6BE5ED7-7E69-4A9B-B2FB-B868867E238A}"/>
    <cellStyle name="Comma 2 3 14 4 2 4 3" xfId="14323" xr:uid="{9D6A692D-DA13-4CAA-B88F-7F38AC7F3F18}"/>
    <cellStyle name="Comma 2 3 14 4 3" xfId="1943" xr:uid="{32A02937-43EB-4622-934C-A14FD867D751}"/>
    <cellStyle name="Comma 2 3 14 4 3 2" xfId="5759" xr:uid="{3C72C259-8BEF-4A59-B941-A4968D4086C5}"/>
    <cellStyle name="Comma 2 3 14 4 3 2 2" xfId="9851" xr:uid="{2818A237-D188-4F69-81A2-CF1AD29FD26B}"/>
    <cellStyle name="Comma 2 3 14 4 3 2 2 2" xfId="13101" xr:uid="{BD6DE136-9C49-4439-98DD-5643801993AF}"/>
    <cellStyle name="Comma 2 3 14 4 3 2 2 3" xfId="16196" xr:uid="{50595A22-896E-4E2E-89E3-7E6B9F1F128F}"/>
    <cellStyle name="Comma 2 3 14 4 3 2 3" xfId="7463" xr:uid="{B6A9304A-ECCC-48BF-8BA6-BE97B904072D}"/>
    <cellStyle name="Comma 2 3 14 4 3 3" xfId="3792" xr:uid="{2605101C-E79D-4A29-91AB-A134E7B1A42F}"/>
    <cellStyle name="Comma 2 3 14 4 3 3 2" xfId="11557" xr:uid="{93AE4460-2F1E-4735-9CAE-B4E9D9B3552B}"/>
    <cellStyle name="Comma 2 3 14 4 3 3 3" xfId="14652" xr:uid="{838BE39D-0A23-4ED8-BF0B-4D9AFA1D072D}"/>
    <cellStyle name="Comma 2 3 14 4 4" xfId="5195" xr:uid="{5A39F69C-F554-4360-9F0D-C5607DBDC8FF}"/>
    <cellStyle name="Comma 2 3 14 4 4 2" xfId="9341" xr:uid="{4969D9FC-2581-4ED8-8101-F11E750755D9}"/>
    <cellStyle name="Comma 2 3 14 4 4 2 2" xfId="12668" xr:uid="{ECD7FB77-9218-4B4E-B883-D1E297D1D36C}"/>
    <cellStyle name="Comma 2 3 14 4 4 2 3" xfId="15763" xr:uid="{679EE95F-BCBF-422E-8C2D-9D4C12ABD44B}"/>
    <cellStyle name="Comma 2 3 14 4 4 3" xfId="7031" xr:uid="{B58C4CCB-4EA2-48B3-A2AE-E3CC6B8DD9F9}"/>
    <cellStyle name="Comma 2 3 14 4 5" xfId="3360" xr:uid="{FFF2E52D-2884-4410-A7A3-0C1C490808BF}"/>
    <cellStyle name="Comma 2 3 14 4 5 2" xfId="11125" xr:uid="{B4B3E274-DEA8-4174-8D94-B94A8D027FE2}"/>
    <cellStyle name="Comma 2 3 14 4 5 3" xfId="14220" xr:uid="{430959A1-6323-462D-BA5C-892996730FE4}"/>
    <cellStyle name="Comma 2 3 14 5" xfId="1780" xr:uid="{D8C2DDA0-94A5-4519-9094-6164564E3B8F}"/>
    <cellStyle name="Comma 2 3 14 5 2" xfId="1855" xr:uid="{8F0CF287-5C65-4EAA-8D4C-D78E90BA69D1}"/>
    <cellStyle name="Comma 2 3 14 5 2 2" xfId="5671" xr:uid="{0E135F4E-9FDE-4116-9DE4-AA7DFF0DFF7D}"/>
    <cellStyle name="Comma 2 3 14 5 2 2 2" xfId="9763" xr:uid="{66734E54-07D3-4250-8CBE-6D19A82C1F2E}"/>
    <cellStyle name="Comma 2 3 14 5 2 2 2 2" xfId="13013" xr:uid="{2F9158BB-C841-4630-A8F9-2B2ED7F8FBD2}"/>
    <cellStyle name="Comma 2 3 14 5 2 2 2 3" xfId="16108" xr:uid="{CFE2F5F6-CC32-4D10-87CC-7F626EC0CFDE}"/>
    <cellStyle name="Comma 2 3 14 5 2 2 3" xfId="8050" xr:uid="{E140D0AE-0E25-48D2-BC7F-C0B936C95258}"/>
    <cellStyle name="Comma 2 3 14 5 2 3" xfId="3704" xr:uid="{E1BBCC3B-240F-4DE4-8AA0-0D7577CE3336}"/>
    <cellStyle name="Comma 2 3 14 5 2 3 2" xfId="11469" xr:uid="{018A0E04-0238-4888-A6DC-8B9D0DCD4290}"/>
    <cellStyle name="Comma 2 3 14 5 2 3 3" xfId="14564" xr:uid="{D2398145-DF8F-49F3-9FCF-A8AA8947E6BC}"/>
    <cellStyle name="Comma 2 3 14 5 2 4" xfId="7375" xr:uid="{A3011AB8-E8FE-4D24-8094-780C01894A44}"/>
    <cellStyle name="Comma 2 3 14 5 3" xfId="5603" xr:uid="{736AF3A6-7B4E-49E9-A3E1-03D583688AB0}"/>
    <cellStyle name="Comma 2 3 14 5 3 2" xfId="9747" xr:uid="{8463F9B9-5914-4BFF-B3A8-279DE8152DC9}"/>
    <cellStyle name="Comma 2 3 14 5 3 2 2" xfId="12997" xr:uid="{22B8E3EF-8061-461C-AAA9-6478E0E477EF}"/>
    <cellStyle name="Comma 2 3 14 5 3 2 3" xfId="16092" xr:uid="{ADEA44BB-56D8-4A8B-AC98-D7853EB20D5D}"/>
    <cellStyle name="Comma 2 3 14 5 3 3" xfId="7359" xr:uid="{54C1A0E8-7D4C-4FE6-A844-87DB416AB119}"/>
    <cellStyle name="Comma 2 3 14 5 4" xfId="3688" xr:uid="{DF2E8208-9F05-476C-8C30-150AD6841914}"/>
    <cellStyle name="Comma 2 3 14 5 4 2" xfId="11453" xr:uid="{1AD654AD-6A44-4734-B5D6-ED9D96B43D01}"/>
    <cellStyle name="Comma 2 3 14 5 4 3" xfId="14548" xr:uid="{91291A61-D06F-4996-B59E-BBF08EC814BF}"/>
    <cellStyle name="Comma 2 3 14 6" xfId="1010" xr:uid="{82EEE9DB-15E6-472C-BA8C-8D30E48BB500}"/>
    <cellStyle name="Comma 2 3 14 6 2" xfId="4910" xr:uid="{02095A05-C730-4B75-B1E8-EDAB314C62A4}"/>
    <cellStyle name="Comma 2 3 14 6 2 2" xfId="9057" xr:uid="{1DCA573A-8478-4E8F-8599-D7049A9A7604}"/>
    <cellStyle name="Comma 2 3 14 6 2 2 2" xfId="12446" xr:uid="{A456F436-2BC7-4EA5-BFEB-49C254376B51}"/>
    <cellStyle name="Comma 2 3 14 6 2 2 3" xfId="15541" xr:uid="{E14D6C86-EF3E-453F-8EF4-290CC538B32E}"/>
    <cellStyle name="Comma 2 3 14 6 2 3" xfId="6809" xr:uid="{1E0086A9-5EBB-4E52-91E2-7EA1A8D5B0CA}"/>
    <cellStyle name="Comma 2 3 14 6 3" xfId="3138" xr:uid="{7A602FB6-FA05-4D2A-8A3E-83934C6DEF90}"/>
    <cellStyle name="Comma 2 3 14 6 3 2" xfId="10903" xr:uid="{1FC6A934-4FE5-45C2-AC26-04F043A9E4DD}"/>
    <cellStyle name="Comma 2 3 14 6 3 3" xfId="13998" xr:uid="{8B359BBA-5830-40BF-A2CF-AC15C5A8FF29}"/>
    <cellStyle name="Comma 2 3 14 7" xfId="2071" xr:uid="{5F1636FB-700B-49E8-9404-643790B03421}"/>
    <cellStyle name="Comma 2 3 14 7 2" xfId="5886" xr:uid="{65B476C2-B4B1-4C2B-B4C3-66BE0655972E}"/>
    <cellStyle name="Comma 2 3 14 7 2 2" xfId="9978" xr:uid="{A89B0092-041C-4B33-8B04-1C12C2281CA5}"/>
    <cellStyle name="Comma 2 3 14 7 2 2 2" xfId="13228" xr:uid="{241590EA-965A-42DF-A399-C3332765501C}"/>
    <cellStyle name="Comma 2 3 14 7 2 2 3" xfId="16323" xr:uid="{07005557-B67C-4258-A0C4-47B0D1B67D2E}"/>
    <cellStyle name="Comma 2 3 14 7 2 3" xfId="7590" xr:uid="{809E9288-079C-4767-9644-9BD398B1B724}"/>
    <cellStyle name="Comma 2 3 14 7 3" xfId="3919" xr:uid="{F90D9740-461B-4475-A912-80E0D634D60B}"/>
    <cellStyle name="Comma 2 3 14 7 3 2" xfId="11684" xr:uid="{FAEDF6BB-8815-4C33-85A7-D0C2AC847646}"/>
    <cellStyle name="Comma 2 3 14 7 3 3" xfId="14779" xr:uid="{870EF4DE-911F-4B35-80DE-CCFD008F6BF5}"/>
    <cellStyle name="Comma 2 3 14 8" xfId="2097" xr:uid="{64ED763E-C8B4-41D9-8703-2B74C373E948}"/>
    <cellStyle name="Comma 2 3 14 8 2" xfId="5912" xr:uid="{8BE2F823-A3C1-4519-A974-C291CB24794F}"/>
    <cellStyle name="Comma 2 3 14 8 2 2" xfId="10004" xr:uid="{A214D07A-DAFD-4388-8F6D-979A4E86588B}"/>
    <cellStyle name="Comma 2 3 14 8 2 2 2" xfId="13254" xr:uid="{42E3C669-7899-49CF-946A-7E0343FC1868}"/>
    <cellStyle name="Comma 2 3 14 8 2 2 3" xfId="16349" xr:uid="{0F3E296C-D7D0-489E-913A-E5E60700C6F4}"/>
    <cellStyle name="Comma 2 3 14 8 2 3" xfId="8060" xr:uid="{601DDECC-4E73-4D98-954B-66FE985AFFA3}"/>
    <cellStyle name="Comma 2 3 14 8 3" xfId="3945" xr:uid="{0B65767E-5F59-411A-8E13-D4E5A71E9AEE}"/>
    <cellStyle name="Comma 2 3 14 8 3 2" xfId="11710" xr:uid="{1A069B07-D410-41B1-AA03-46A16BFFB34D}"/>
    <cellStyle name="Comma 2 3 14 8 3 3" xfId="14805" xr:uid="{1B34E65C-2233-4854-9D0D-1B6E1558D29D}"/>
    <cellStyle name="Comma 2 3 14 8 4" xfId="7616" xr:uid="{E3F80CC7-84AA-4EC4-9E36-766243DB6DA3}"/>
    <cellStyle name="Comma 2 3 14 9" xfId="4515" xr:uid="{658C6933-4454-417D-AB24-AEE4743FD344}"/>
    <cellStyle name="Comma 2 3 14 9 2" xfId="8702" xr:uid="{B7B410A6-AF0E-4AE4-B3E1-5C60CF29DEB2}"/>
    <cellStyle name="Comma 2 3 14 9 2 2" xfId="12180" xr:uid="{FA7D4969-4F52-49CD-BEB8-BB854A695D4E}"/>
    <cellStyle name="Comma 2 3 14 9 2 3" xfId="15275" xr:uid="{A8AFD100-9989-43A9-A941-D37ECB273A2D}"/>
    <cellStyle name="Comma 2 3 14 9 3" xfId="6540" xr:uid="{A6F8474A-9639-46A1-809A-10A4A24F0239}"/>
    <cellStyle name="Comma 2 3 15" xfId="2080" xr:uid="{5644D64F-B47B-4E41-AF29-BAB5F81BE456}"/>
    <cellStyle name="Comma 2 3 15 2" xfId="5895" xr:uid="{7E657ACA-B153-493E-B0A0-2E13891EBCDB}"/>
    <cellStyle name="Comma 2 3 15 2 2" xfId="9987" xr:uid="{F7155F9B-9019-40F1-AA75-E704F1D12D2A}"/>
    <cellStyle name="Comma 2 3 15 2 2 2" xfId="13237" xr:uid="{9CCFF45D-44C1-442C-B981-26776BB7260C}"/>
    <cellStyle name="Comma 2 3 15 2 2 3" xfId="16332" xr:uid="{A8DBCCDA-FE51-461B-867A-7BEC8FC5E848}"/>
    <cellStyle name="Comma 2 3 15 2 3" xfId="7599" xr:uid="{699B834D-A5ED-48AF-8A43-3ADB04E11135}"/>
    <cellStyle name="Comma 2 3 15 3" xfId="3928" xr:uid="{B1D369A5-7DBA-479B-A4BD-FCE3A4416314}"/>
    <cellStyle name="Comma 2 3 15 3 2" xfId="11693" xr:uid="{F1D85407-F1BE-46AE-AB1E-AFA1C6EAAABE}"/>
    <cellStyle name="Comma 2 3 15 3 3" xfId="14788" xr:uid="{0B9F8BF6-6F53-4B81-A1C3-F49070F3A6B6}"/>
    <cellStyle name="Comma 2 3 16" xfId="2729" xr:uid="{998C462F-B0F3-4CF4-9CA8-DC668DB676C8}"/>
    <cellStyle name="Comma 2 3 16 2" xfId="6422" xr:uid="{0B2E9A52-9104-4EC7-BDCA-A4F2F0DA3A5D}"/>
    <cellStyle name="Comma 2 3 16 2 2" xfId="10513" xr:uid="{53ECD8F2-D075-435D-8DBE-959BC2FE0EF8}"/>
    <cellStyle name="Comma 2 3 16 2 2 2" xfId="13622" xr:uid="{9E819B42-F646-4C66-BA9F-1CA40B80E150}"/>
    <cellStyle name="Comma 2 3 16 2 2 3" xfId="16717" xr:uid="{657C9B49-E6DF-46D7-B2D6-6DE499665779}"/>
    <cellStyle name="Comma 2 3 16 2 3" xfId="7984" xr:uid="{7DFD0C3C-29B5-443B-8639-6C6A9D9CBBC5}"/>
    <cellStyle name="Comma 2 3 16 3" xfId="4313" xr:uid="{2C933F3F-193B-427B-951B-C771FABE37FF}"/>
    <cellStyle name="Comma 2 3 16 3 2" xfId="12078" xr:uid="{D88577AE-0A1D-4F7F-A12E-2743C6FA2451}"/>
    <cellStyle name="Comma 2 3 16 3 3" xfId="15173" xr:uid="{720DCDDE-AEA0-493D-B9A7-8114E10B169F}"/>
    <cellStyle name="Comma 2 3 16 4" xfId="10528" xr:uid="{196773FE-FB33-4852-90B0-3E4E938E0EA1}"/>
    <cellStyle name="Comma 2 3 17" xfId="4502" xr:uid="{60651524-7149-4902-ADCD-505A690FD78E}"/>
    <cellStyle name="Comma 2 3 17 2" xfId="8694" xr:uid="{3347E5D2-5AA3-47AE-B4D0-FE8B78CE064C}"/>
    <cellStyle name="Comma 2 3 17 2 2" xfId="12171" xr:uid="{4AFC261B-B5C0-41EC-B04E-432CAA22CC32}"/>
    <cellStyle name="Comma 2 3 17 2 3" xfId="15266" xr:uid="{E4C84FEF-49EF-4683-B28F-EA049A53935A}"/>
    <cellStyle name="Comma 2 3 17 3" xfId="6531" xr:uid="{4DAE0B03-CC2B-4703-B295-8B4A73309E3B}"/>
    <cellStyle name="Comma 2 3 18" xfId="2863" xr:uid="{72E3DDA8-81F2-4888-B6B7-4ACC8A3E1D1F}"/>
    <cellStyle name="Comma 2 3 18 2" xfId="10628" xr:uid="{AD96276B-8E28-4C25-B9B5-DFECA83D31EE}"/>
    <cellStyle name="Comma 2 3 18 3" xfId="13723" xr:uid="{F1F841F7-C155-4165-997D-2D0DC17613EE}"/>
    <cellStyle name="Comma 2 3 2" xfId="206" xr:uid="{C3373346-4F61-4BF0-B53C-A48E241719E4}"/>
    <cellStyle name="Comma 2 3 2 2" xfId="706" xr:uid="{B9C565C3-49AC-4427-9A8A-ED70BB0E0430}"/>
    <cellStyle name="Comma 2 3 2 2 2" xfId="1571" xr:uid="{BEA102E0-7245-4434-8B24-8F7DF75459CC}"/>
    <cellStyle name="Comma 2 3 2 2 2 2" xfId="5424" xr:uid="{82EA09CA-E60D-42AE-95B8-3543F3C37C68}"/>
    <cellStyle name="Comma 2 3 2 2 2 2 2" xfId="9569" xr:uid="{F8C94950-E48B-4E96-9554-FCF9DCA05F4D}"/>
    <cellStyle name="Comma 2 3 2 2 2 2 2 2" xfId="12829" xr:uid="{0E71EC38-2D81-4A48-AA10-C6E9C2817598}"/>
    <cellStyle name="Comma 2 3 2 2 2 2 2 3" xfId="15924" xr:uid="{E4B6D908-1E69-4164-8B51-8B86E8A2D302}"/>
    <cellStyle name="Comma 2 3 2 2 2 2 3" xfId="7191" xr:uid="{276E7883-03CA-4BB3-9A1F-7391181C922E}"/>
    <cellStyle name="Comma 2 3 2 2 2 3" xfId="3520" xr:uid="{70347E62-6E53-473A-977B-125E9DE79DCD}"/>
    <cellStyle name="Comma 2 3 2 2 2 3 2" xfId="11285" xr:uid="{CE1FD618-F927-4E34-883B-A7467A9CDEE9}"/>
    <cellStyle name="Comma 2 3 2 2 2 3 3" xfId="14380" xr:uid="{C91294FD-F894-4C46-A9B4-36D943F80816}"/>
    <cellStyle name="Comma 2 3 2 2 3" xfId="2542" xr:uid="{CC4D519D-CF2C-45EB-A08A-2FB3BE52A0FC}"/>
    <cellStyle name="Comma 2 3 2 2 3 2" xfId="6303" xr:uid="{6EA2D6BA-A777-48B1-B37C-2D9B90D2EDCD}"/>
    <cellStyle name="Comma 2 3 2 2 3 2 2" xfId="10394" xr:uid="{7365D105-E13C-4CBB-BA8B-731E28436F76}"/>
    <cellStyle name="Comma 2 3 2 2 3 2 2 2" xfId="13522" xr:uid="{93DE6745-8853-4660-93F3-336280A9B1A7}"/>
    <cellStyle name="Comma 2 3 2 2 3 2 2 3" xfId="16617" xr:uid="{B103B01B-E29F-4729-9580-967563B19689}"/>
    <cellStyle name="Comma 2 3 2 2 3 2 3" xfId="7884" xr:uid="{2EDE33C2-16EB-498D-B589-9C000DBB9559}"/>
    <cellStyle name="Comma 2 3 2 2 3 3" xfId="4213" xr:uid="{ED524B45-7E61-4226-88E6-506DA4BF6490}"/>
    <cellStyle name="Comma 2 3 2 2 3 3 2" xfId="11978" xr:uid="{15EF9BA4-E9A2-425B-8022-47DC7B042EE2}"/>
    <cellStyle name="Comma 2 3 2 2 3 3 3" xfId="15073" xr:uid="{206DB7D0-BA8A-4D99-9960-900DEBCEF387}"/>
    <cellStyle name="Comma 2 3 2 2 4" xfId="4774" xr:uid="{2F58776A-069A-42E3-B0DC-77AD22DD3D9E}"/>
    <cellStyle name="Comma 2 3 2 2 4 2" xfId="8921" xr:uid="{20539379-1578-4983-82CA-40390268CF41}"/>
    <cellStyle name="Comma 2 3 2 2 4 2 2" xfId="12346" xr:uid="{C09831A1-083F-4119-ABA7-5E228A3EB84B}"/>
    <cellStyle name="Comma 2 3 2 2 4 2 3" xfId="15441" xr:uid="{15D3C7A1-85B4-4A4F-ACE1-D94C9C58EC00}"/>
    <cellStyle name="Comma 2 3 2 2 4 3" xfId="6709" xr:uid="{67EBFA61-FB3B-4439-95E1-FF6E10FA46CE}"/>
    <cellStyle name="Comma 2 3 2 2 5" xfId="3038" xr:uid="{331090B2-6047-455B-BF4A-08B1F01348A3}"/>
    <cellStyle name="Comma 2 3 2 2 5 2" xfId="10803" xr:uid="{B2C9041B-283D-453C-A8DB-BB84538B23CC}"/>
    <cellStyle name="Comma 2 3 2 2 5 3" xfId="13898" xr:uid="{3122B0C4-B10F-40D3-811C-B7CEEC2F226F}"/>
    <cellStyle name="Comma 2 3 2 3" xfId="1405" xr:uid="{D97B0032-59EB-4BA3-B936-B5BDB0EDB7FE}"/>
    <cellStyle name="Comma 2 3 2 3 2" xfId="2410" xr:uid="{1A99A896-08AF-41EA-94AE-B237CF3DD947}"/>
    <cellStyle name="Comma 2 3 2 3 2 2" xfId="6171" xr:uid="{8FFE0192-FF31-4FE7-9582-1D91D6D936F1}"/>
    <cellStyle name="Comma 2 3 2 3 2 2 2" xfId="10262" xr:uid="{2A4D869E-270C-4C52-98C6-72FA058AF0AE}"/>
    <cellStyle name="Comma 2 3 2 3 2 2 2 2" xfId="13424" xr:uid="{61220EEB-E13D-4C74-8BE5-96D66340997F}"/>
    <cellStyle name="Comma 2 3 2 3 2 2 2 3" xfId="16519" xr:uid="{46EB8BFE-C3B4-49CA-8AEE-9B5E600307B3}"/>
    <cellStyle name="Comma 2 3 2 3 2 2 3" xfId="7786" xr:uid="{BF5C026F-91C1-4F7A-A882-366DECA27927}"/>
    <cellStyle name="Comma 2 3 2 3 2 3" xfId="4115" xr:uid="{DCA7FFCE-0327-419E-B61C-09D0EB9C5E12}"/>
    <cellStyle name="Comma 2 3 2 3 2 3 2" xfId="11880" xr:uid="{27356240-28BF-4A53-9C86-BF7F9A70DA1A}"/>
    <cellStyle name="Comma 2 3 2 3 2 3 3" xfId="14975" xr:uid="{C0BB249D-506A-4922-ABA5-1A7A9BA43C3F}"/>
    <cellStyle name="Comma 2 3 2 3 3" xfId="5258" xr:uid="{75508291-972C-4E81-8CC5-9D7E7954B74A}"/>
    <cellStyle name="Comma 2 3 2 3 3 2" xfId="9404" xr:uid="{529313A4-12E4-4C61-AB20-A19666FD2C55}"/>
    <cellStyle name="Comma 2 3 2 3 3 2 2" xfId="12696" xr:uid="{A558BABC-1A62-4262-9AE5-51DEBE318AC5}"/>
    <cellStyle name="Comma 2 3 2 3 3 2 3" xfId="15791" xr:uid="{40F0834A-4A2C-4E69-9CE0-0BB9A98B57D9}"/>
    <cellStyle name="Comma 2 3 2 3 3 3" xfId="7059" xr:uid="{3416170C-D8BA-4707-8BFA-8EEC0DE91107}"/>
    <cellStyle name="Comma 2 3 2 3 4" xfId="3388" xr:uid="{6FED41A6-D0F0-4684-BB7D-A8B5F24E0228}"/>
    <cellStyle name="Comma 2 3 2 3 4 2" xfId="11153" xr:uid="{EA7C0B49-A1B3-4A8E-B11A-407264AC19DA}"/>
    <cellStyle name="Comma 2 3 2 3 4 3" xfId="14248" xr:uid="{402788FE-07C6-472D-A82E-7053B30867E9}"/>
    <cellStyle name="Comma 2 3 2 4" xfId="1117" xr:uid="{EE394111-528D-489E-B256-B8749277CE18}"/>
    <cellStyle name="Comma 2 3 2 4 2" xfId="5000" xr:uid="{0C426EB9-2E17-4A1B-B4EB-44C01DB16693}"/>
    <cellStyle name="Comma 2 3 2 4 2 2" xfId="9147" xr:uid="{5CD93406-37B8-445C-8DCA-CD8BC49F1177}"/>
    <cellStyle name="Comma 2 3 2 4 2 2 2" xfId="12503" xr:uid="{A5F11587-3FAA-433A-95F1-B178E37A6A51}"/>
    <cellStyle name="Comma 2 3 2 4 2 2 3" xfId="15598" xr:uid="{21B2A327-5227-45B7-A039-5428F9FFC05B}"/>
    <cellStyle name="Comma 2 3 2 4 2 3" xfId="6866" xr:uid="{8F44057F-E570-4639-A93C-047D9CA9A253}"/>
    <cellStyle name="Comma 2 3 2 4 3" xfId="3195" xr:uid="{2F0F2132-B7DE-4536-A9BD-17F09B79F6F0}"/>
    <cellStyle name="Comma 2 3 2 4 3 2" xfId="10960" xr:uid="{56F185BF-0E8A-4A8B-A379-68F1743AED72}"/>
    <cellStyle name="Comma 2 3 2 4 3 3" xfId="14055" xr:uid="{00DF7F13-C89A-4F4C-B322-CFF21E1DE694}"/>
    <cellStyle name="Comma 2 3 2 5" xfId="380" xr:uid="{2526058A-49FC-46B7-924F-E7061099546F}"/>
    <cellStyle name="Comma 2 3 2 5 2" xfId="2232" xr:uid="{35AD9D1E-D95D-448E-8865-73BEA8687262}"/>
    <cellStyle name="Comma 2 3 2 5 2 2" xfId="5995" xr:uid="{8859975C-9565-4029-877D-10C211D1EB0D}"/>
    <cellStyle name="Comma 2 3 2 5 2 2 2" xfId="10086" xr:uid="{143B822C-B918-4A08-BB99-1FCF2B8892AF}"/>
    <cellStyle name="Comma 2 3 2 5 2 2 2 2" xfId="13306" xr:uid="{0AD74B0B-1B50-4904-8A20-9F6FEE074798}"/>
    <cellStyle name="Comma 2 3 2 5 2 2 2 3" xfId="16401" xr:uid="{CE42933A-B395-4382-9DEB-BF0257990368}"/>
    <cellStyle name="Comma 2 3 2 5 2 2 3" xfId="8072" xr:uid="{769D4143-3F39-4A1C-8416-91D967BA412C}"/>
    <cellStyle name="Comma 2 3 2 5 2 3" xfId="3997" xr:uid="{72BF8BA8-0BF1-456E-B5BC-CBAD94C3FD25}"/>
    <cellStyle name="Comma 2 3 2 5 2 3 2" xfId="11762" xr:uid="{BA0E25E8-D9BF-4E5D-8140-5B1CD8252DE1}"/>
    <cellStyle name="Comma 2 3 2 5 2 3 3" xfId="14857" xr:uid="{D1B7EE6B-6E55-47BD-BC4B-E9DC08C218FA}"/>
    <cellStyle name="Comma 2 3 2 5 2 4" xfId="7668" xr:uid="{E2B83B43-2BB7-4BCA-805C-F5DFCD061C18}"/>
    <cellStyle name="Comma 2 3 2 5 3" xfId="4622" xr:uid="{8B2BA74B-4126-419C-B0BE-D95E2325B3F3}"/>
    <cellStyle name="Comma 2 3 2 5 3 2" xfId="8788" xr:uid="{E4F1EA40-5541-4BE2-92BD-B2A87B6A558B}"/>
    <cellStyle name="Comma 2 3 2 5 3 2 2" xfId="12262" xr:uid="{5AB90D19-259C-473C-8016-7C85F0BDC475}"/>
    <cellStyle name="Comma 2 3 2 5 3 2 3" xfId="15357" xr:uid="{47800C37-4415-4BEF-A8D2-DEF483226FA2}"/>
    <cellStyle name="Comma 2 3 2 5 3 3" xfId="6622" xr:uid="{475BF96D-C629-46F3-9116-DC17ED8E6E67}"/>
    <cellStyle name="Comma 2 3 2 5 4" xfId="2954" xr:uid="{2DF61A49-6DA6-439C-B2C3-D00E8CB9E174}"/>
    <cellStyle name="Comma 2 3 2 5 4 2" xfId="10719" xr:uid="{4B50963B-AD5E-4590-B6C9-349A13EF815F}"/>
    <cellStyle name="Comma 2 3 2 5 4 3" xfId="13814" xr:uid="{9040822F-E511-4928-8DBE-06635A994510}"/>
    <cellStyle name="Comma 2 3 2 6" xfId="44" xr:uid="{339E2A7C-CDA9-4A7C-AA24-0043E746FE61}"/>
    <cellStyle name="Comma 2 3 2 6 2" xfId="108" xr:uid="{CD11F842-E33F-411A-ABC1-5672255F8618}"/>
    <cellStyle name="Comma 2 3 2 6 2 2" xfId="325" xr:uid="{ABA6AFEC-3D36-47DE-A4C1-3399E7F0883E}"/>
    <cellStyle name="Comma 2 3 2 6 2 2 2" xfId="1514" xr:uid="{CF13A354-C00D-4678-8E93-E0F758CCAE45}"/>
    <cellStyle name="Comma 2 3 2 6 2 2 2 2" xfId="5367" xr:uid="{4C0E8876-F445-4577-959F-90EA8B136750}"/>
    <cellStyle name="Comma 2 3 2 6 2 2 2 2 2" xfId="9513" xr:uid="{930B9615-EB99-410B-8BCB-478BA67812A3}"/>
    <cellStyle name="Comma 2 3 2 6 2 2 2 2 2 2" xfId="12775" xr:uid="{42A05032-485A-461D-9FB3-86F7F463C4E7}"/>
    <cellStyle name="Comma 2 3 2 6 2 2 2 2 2 3" xfId="15870" xr:uid="{FDADE107-1269-43D3-82F9-2E4A4FA94CAD}"/>
    <cellStyle name="Comma 2 3 2 6 2 2 2 2 3" xfId="8028" xr:uid="{DCB4F8ED-B93F-4B93-BCAD-B2C6F7081481}"/>
    <cellStyle name="Comma 2 3 2 6 2 2 2 3" xfId="3466" xr:uid="{0EA500B5-D65A-4E9C-B7B3-C35777E78365}"/>
    <cellStyle name="Comma 2 3 2 6 2 2 2 3 2" xfId="11231" xr:uid="{CA137509-57EE-496D-BD88-F019FA13AC4A}"/>
    <cellStyle name="Comma 2 3 2 6 2 2 2 3 3" xfId="14326" xr:uid="{BC756BC6-2BB0-4C04-AC01-4C155F02769B}"/>
    <cellStyle name="Comma 2 3 2 6 2 2 2 4" xfId="7137" xr:uid="{90B59509-0BB7-4AAE-B706-6AB10EEBCD78}"/>
    <cellStyle name="Comma 2 3 2 6 2 2 3" xfId="4572" xr:uid="{1A7759EF-2BFD-4A9E-BC1B-AFF3A776F446}"/>
    <cellStyle name="Comma 2 3 2 6 2 2 3 2" xfId="8747" xr:uid="{8805BA5C-A83E-4306-9918-8518C0FA7C76}"/>
    <cellStyle name="Comma 2 3 2 6 2 2 3 2 2" xfId="12226" xr:uid="{A65565FF-F3E2-414A-8A21-C1599BDC5AD2}"/>
    <cellStyle name="Comma 2 3 2 6 2 2 3 2 3" xfId="15321" xr:uid="{AAD8B030-2C14-459F-BFDF-DB8C2DDBCD9D}"/>
    <cellStyle name="Comma 2 3 2 6 2 2 3 3" xfId="6586" xr:uid="{7D5001E6-1E3C-4F82-96F6-310BD209102F}"/>
    <cellStyle name="Comma 2 3 2 6 2 2 4" xfId="2918" xr:uid="{2C3E0D25-1B31-4C2F-9E92-0559E8224563}"/>
    <cellStyle name="Comma 2 3 2 6 2 2 4 2" xfId="10683" xr:uid="{F06D73AB-C609-4C93-8661-57443FF7C4F6}"/>
    <cellStyle name="Comma 2 3 2 6 2 2 4 3" xfId="13778" xr:uid="{32F238FF-1077-4D86-ACB9-4C43DC1CA66A}"/>
    <cellStyle name="Comma 2 3 2 6 2 3" xfId="2519" xr:uid="{47C2B87F-71E3-40CE-9016-F4583AC7BCFF}"/>
    <cellStyle name="Comma 2 3 2 6 2 3 2" xfId="6280" xr:uid="{9663C008-7BAE-4399-89F4-E780EB8D4BC4}"/>
    <cellStyle name="Comma 2 3 2 6 2 3 2 2" xfId="10371" xr:uid="{1D7F6F19-B00D-40F0-A78D-B1D3AD415ED5}"/>
    <cellStyle name="Comma 2 3 2 6 2 3 2 2 2" xfId="13502" xr:uid="{3F84B2BA-E62D-46FE-883F-3E751458EC6D}"/>
    <cellStyle name="Comma 2 3 2 6 2 3 2 2 3" xfId="16597" xr:uid="{510C9AF8-702B-4197-8A83-FF432BCF3DE5}"/>
    <cellStyle name="Comma 2 3 2 6 2 3 2 3" xfId="7864" xr:uid="{3155C22F-B7D0-4574-83E7-EC5B557D9C54}"/>
    <cellStyle name="Comma 2 3 2 6 2 3 3" xfId="4193" xr:uid="{DED20460-A217-4180-B0E6-DECEC5DB46AC}"/>
    <cellStyle name="Comma 2 3 2 6 2 3 3 2" xfId="11958" xr:uid="{B173395F-D2B0-480C-8BFE-14072A02A184}"/>
    <cellStyle name="Comma 2 3 2 6 2 3 3 3" xfId="15053" xr:uid="{DCFADA9E-5136-4167-AAEA-E858A53A7764}"/>
    <cellStyle name="Comma 2 3 2 6 2 4" xfId="4393" xr:uid="{2C1200F7-F32F-4343-A26C-E555265EB23C}"/>
    <cellStyle name="Comma 2 3 2 6 2 4 2" xfId="8595" xr:uid="{2FA74A25-5610-457E-A84A-98D3A0781D16}"/>
    <cellStyle name="Comma 2 3 2 6 2 4 2 2" xfId="12113" xr:uid="{52FBE670-9CAC-4BD4-A34D-9A5BB2C0D509}"/>
    <cellStyle name="Comma 2 3 2 6 2 4 2 3" xfId="15208" xr:uid="{B855B3FF-940C-457F-B857-BDA71F2F7D65}"/>
    <cellStyle name="Comma 2 3 2 6 2 4 3" xfId="6473" xr:uid="{0712DA90-76C7-478F-A0CA-A615C2A2903C}"/>
    <cellStyle name="Comma 2 3 2 6 2 5" xfId="2805" xr:uid="{930E08CF-E282-4506-8D8A-1FF9BD8D6671}"/>
    <cellStyle name="Comma 2 3 2 6 2 5 2" xfId="10570" xr:uid="{0656B3E4-94A3-4B02-A612-9066DC1E9F01}"/>
    <cellStyle name="Comma 2 3 2 6 2 5 3" xfId="13665" xr:uid="{31C6BF39-3BD3-4567-8A38-B1AD085F05B8}"/>
    <cellStyle name="Comma 2 3 2 6 3" xfId="299" xr:uid="{3BFF7BFF-8B11-4AA4-8C09-787AC504DFA1}"/>
    <cellStyle name="Comma 2 3 2 6 3 2" xfId="1021" xr:uid="{1A237293-BD78-4F13-A9EC-1EA9B37448DA}"/>
    <cellStyle name="Comma 2 3 2 6 3 2 2" xfId="4915" xr:uid="{92226EFE-3D63-4B37-B78C-A98FE782391C}"/>
    <cellStyle name="Comma 2 3 2 6 3 2 2 2" xfId="9062" xr:uid="{8F044A4E-556E-4362-B8FE-9EF008768A36}"/>
    <cellStyle name="Comma 2 3 2 6 3 2 2 2 2" xfId="12449" xr:uid="{D225ADDB-0F80-4B34-94FF-36BA9D745C41}"/>
    <cellStyle name="Comma 2 3 2 6 3 2 2 2 3" xfId="15544" xr:uid="{A1D6A821-9790-4DC3-83C4-72DBAB9F1A49}"/>
    <cellStyle name="Comma 2 3 2 6 3 2 2 3" xfId="6812" xr:uid="{93E72802-8BA8-4982-B178-5FFF5DFF6322}"/>
    <cellStyle name="Comma 2 3 2 6 3 2 3" xfId="3141" xr:uid="{B5F82BFA-E2BB-4CFE-9E3B-984C50F8DD4D}"/>
    <cellStyle name="Comma 2 3 2 6 3 2 3 2" xfId="10906" xr:uid="{ABB8F204-29DA-456F-B272-DE18086A558E}"/>
    <cellStyle name="Comma 2 3 2 6 3 2 3 3" xfId="14001" xr:uid="{0E7CBB53-5EF4-4A51-A529-F272A5BEAA96}"/>
    <cellStyle name="Comma 2 3 2 6 3 3" xfId="4546" xr:uid="{0CDFB63C-2ED6-4452-BDFF-80906C5CD3DE}"/>
    <cellStyle name="Comma 2 3 2 6 3 3 2" xfId="8722" xr:uid="{2FC1E000-885E-41C5-8893-A8FF66A51202}"/>
    <cellStyle name="Comma 2 3 2 6 3 3 2 2" xfId="12201" xr:uid="{280CE419-0C20-4439-B713-E2523E1B3BDB}"/>
    <cellStyle name="Comma 2 3 2 6 3 3 2 3" xfId="15296" xr:uid="{0D50C679-DE6A-4634-BF25-E2534ADBF3C9}"/>
    <cellStyle name="Comma 2 3 2 6 3 3 3" xfId="6561" xr:uid="{378CE29D-B1B1-47EF-A643-6710CE888F33}"/>
    <cellStyle name="Comma 2 3 2 6 3 4" xfId="2893" xr:uid="{38C5F4F3-F593-4AF8-B45C-D9D9E63F9103}"/>
    <cellStyle name="Comma 2 3 2 6 3 4 2" xfId="10658" xr:uid="{7665A5BA-73BF-4923-A251-BCE9C0A553C1}"/>
    <cellStyle name="Comma 2 3 2 6 3 4 3" xfId="13753" xr:uid="{A7EA2983-F9A7-43FD-80E5-52B4D62D51AB}"/>
    <cellStyle name="Comma 2 3 2 6 4" xfId="2127" xr:uid="{F40C0AF6-2E81-4394-87CA-D8168120A359}"/>
    <cellStyle name="Comma 2 3 2 6 4 2" xfId="5920" xr:uid="{1CDCF28D-0DB1-4EB3-B9ED-8E4A28AB585F}"/>
    <cellStyle name="Comma 2 3 2 6 4 2 2" xfId="10011" xr:uid="{79331C48-AA04-4CC4-8485-EC9C610A2BFF}"/>
    <cellStyle name="Comma 2 3 2 6 4 2 2 2" xfId="13261" xr:uid="{D294048A-066F-403B-847A-2C42D2654C32}"/>
    <cellStyle name="Comma 2 3 2 6 4 2 2 3" xfId="16356" xr:uid="{3CB25B11-07FC-4C6E-A1C3-17FACF3748FA}"/>
    <cellStyle name="Comma 2 3 2 6 4 2 3" xfId="7623" xr:uid="{916BAD6B-E76C-48CF-8672-4CD01FAF465D}"/>
    <cellStyle name="Comma 2 3 2 6 4 3" xfId="3952" xr:uid="{299165AD-201B-417E-B4BC-B182D688D56C}"/>
    <cellStyle name="Comma 2 3 2 6 4 3 2" xfId="11717" xr:uid="{36EF7317-C131-40A6-8EE9-CA29B93E90AA}"/>
    <cellStyle name="Comma 2 3 2 6 4 3 3" xfId="14812" xr:uid="{0C6C2D92-F0BE-4313-92D3-38B98E9C8F9C}"/>
    <cellStyle name="Comma 2 3 2 6 5" xfId="2775" xr:uid="{F18001D8-22D8-4A05-A618-76CAEECFF30C}"/>
    <cellStyle name="Comma 2 3 2 6 5 2" xfId="4355" xr:uid="{C9E1828C-B025-49E5-ACF8-579BF2A222CC}"/>
    <cellStyle name="Comma 2 3 2 6 5 2 2" xfId="12088" xr:uid="{009878B6-A445-489D-A530-97FD11A6F046}"/>
    <cellStyle name="Comma 2 3 2 6 5 2 3" xfId="15183" xr:uid="{ED8DFD25-FADE-461C-A74C-FE2BC5A7CAE0}"/>
    <cellStyle name="Comma 2 3 2 6 5 3" xfId="6448" xr:uid="{C1C3FAE2-3156-49CC-A173-1ED15307611B}"/>
    <cellStyle name="Comma 2 3 2 6 6" xfId="2780" xr:uid="{7B00F753-E1BF-47D2-9D44-EB4E8E735FA9}"/>
    <cellStyle name="Comma 2 3 2 6 6 2" xfId="10545" xr:uid="{E5C9EBE4-DE29-4CA7-BF28-694E35B1F220}"/>
    <cellStyle name="Comma 2 3 2 6 6 3" xfId="13640" xr:uid="{5B54041A-B4B1-4834-830B-CCBAF1689C43}"/>
    <cellStyle name="Comma 2 3 2 7" xfId="4484" xr:uid="{E491C548-4245-4701-A117-0492887FB2B6}"/>
    <cellStyle name="Comma 2 3 2 7 2" xfId="8680" xr:uid="{7BAE2D81-E0E2-4E23-B90E-D639164CC467}"/>
    <cellStyle name="Comma 2 3 2 7 2 2" xfId="12161" xr:uid="{2F820F66-A58F-41D5-9E8F-D3D3DC6AEF95}"/>
    <cellStyle name="Comma 2 3 2 7 2 3" xfId="15256" xr:uid="{CF52EC40-2369-4672-863D-73B68A1C05D8}"/>
    <cellStyle name="Comma 2 3 2 7 3" xfId="6521" xr:uid="{B6E78765-BA3C-484E-AA52-A00114C9B18A}"/>
    <cellStyle name="Comma 2 3 2 8" xfId="2853" xr:uid="{B0079635-BF1D-4E9F-A51C-828E45161DF8}"/>
    <cellStyle name="Comma 2 3 2 8 2" xfId="10618" xr:uid="{961A5F29-2E57-414F-8DD5-C278209E10B5}"/>
    <cellStyle name="Comma 2 3 2 8 3" xfId="13713" xr:uid="{A333C8BE-E1C6-4537-B4E9-8EDA045252CB}"/>
    <cellStyle name="Comma 2 3 3" xfId="205" xr:uid="{FC7A0AC0-BE3B-487F-87D9-FD77A7D71ACC}"/>
    <cellStyle name="Comma 2 3 3 2" xfId="761" xr:uid="{509BD180-1692-4F93-8D5B-BAECA2523489}"/>
    <cellStyle name="Comma 2 3 3 2 2" xfId="1570" xr:uid="{D2444817-781D-40CE-83EC-558FC2AFD666}"/>
    <cellStyle name="Comma 2 3 3 2 2 2" xfId="5423" xr:uid="{F64AC3B9-5BC5-4EBB-A721-1D94D5CF11FE}"/>
    <cellStyle name="Comma 2 3 3 2 2 2 2" xfId="9568" xr:uid="{40C24ADC-2081-4BA8-A160-51C92898D0BC}"/>
    <cellStyle name="Comma 2 3 3 2 2 2 2 2" xfId="12828" xr:uid="{1D4D7903-72E8-4ACC-925A-A05F9618B448}"/>
    <cellStyle name="Comma 2 3 3 2 2 2 2 3" xfId="15923" xr:uid="{C1E02FA0-2995-4284-9F11-02FFE9BEC9DA}"/>
    <cellStyle name="Comma 2 3 3 2 2 2 3" xfId="7190" xr:uid="{2C5FAB85-19C5-44BC-8319-C2908F83D2B1}"/>
    <cellStyle name="Comma 2 3 3 2 2 3" xfId="3519" xr:uid="{EF414F07-3A1E-4ED6-870F-1E951131518D}"/>
    <cellStyle name="Comma 2 3 3 2 2 3 2" xfId="11284" xr:uid="{EB41EC32-E616-4940-AE24-8A7064DA08AF}"/>
    <cellStyle name="Comma 2 3 3 2 2 3 3" xfId="14379" xr:uid="{CC8589BD-84DB-40E8-BC7C-30F03B4D1AF1}"/>
    <cellStyle name="Comma 2 3 3 2 3" xfId="2541" xr:uid="{5F6AF3FF-67C7-40C8-BAA3-DEB251990570}"/>
    <cellStyle name="Comma 2 3 3 2 3 2" xfId="6302" xr:uid="{29BD90D9-3915-4085-B592-3004F0A9A9B6}"/>
    <cellStyle name="Comma 2 3 3 2 3 2 2" xfId="10393" xr:uid="{F7FE350C-38E4-424C-8BFA-73D8A4E7CBBE}"/>
    <cellStyle name="Comma 2 3 3 2 3 2 2 2" xfId="13521" xr:uid="{A788EDFF-C62A-4DF6-8207-6BED9723FAA1}"/>
    <cellStyle name="Comma 2 3 3 2 3 2 2 3" xfId="16616" xr:uid="{D48331DF-C81A-49B4-B478-11298F4813BB}"/>
    <cellStyle name="Comma 2 3 3 2 3 2 3" xfId="7883" xr:uid="{CC05104E-F9C1-4EE4-ABD0-30354842AB6B}"/>
    <cellStyle name="Comma 2 3 3 2 3 3" xfId="4212" xr:uid="{A47627ED-B8AF-4E06-9529-8BB38A0953F3}"/>
    <cellStyle name="Comma 2 3 3 2 3 3 2" xfId="11977" xr:uid="{D9292689-3DBD-4F2A-B169-77875E16B8A3}"/>
    <cellStyle name="Comma 2 3 3 2 3 3 3" xfId="15072" xr:uid="{739D867E-D50B-42CA-A850-57691FA8A1A2}"/>
    <cellStyle name="Comma 2 3 3 2 4" xfId="4816" xr:uid="{45BFD500-54D8-422B-85BC-2C9C0F36B089}"/>
    <cellStyle name="Comma 2 3 3 2 4 2" xfId="8963" xr:uid="{70742C98-72CB-47B4-92C8-D3CD91F7E6AD}"/>
    <cellStyle name="Comma 2 3 3 2 4 2 2" xfId="12371" xr:uid="{50915365-1CB1-431B-9FAB-3C22AB73AFF3}"/>
    <cellStyle name="Comma 2 3 3 2 4 2 3" xfId="15466" xr:uid="{BDC2D78E-9E83-42CD-857C-C124C7FBEA92}"/>
    <cellStyle name="Comma 2 3 3 2 4 3" xfId="6734" xr:uid="{CC21EAC8-BAAB-49D8-9844-88694B7FD295}"/>
    <cellStyle name="Comma 2 3 3 2 5" xfId="3063" xr:uid="{9106A6E9-D7AF-4990-9ED4-840725BC793B}"/>
    <cellStyle name="Comma 2 3 3 2 5 2" xfId="10828" xr:uid="{10C4498F-E966-4D30-97E5-DCFE9EE27748}"/>
    <cellStyle name="Comma 2 3 3 2 5 3" xfId="13923" xr:uid="{A3824F71-F6CE-42AD-A3CE-2736CEB80B1B}"/>
    <cellStyle name="Comma 2 3 3 3" xfId="1404" xr:uid="{54A1A975-900A-4E8D-A72C-F9F428159AB5}"/>
    <cellStyle name="Comma 2 3 3 3 2" xfId="2409" xr:uid="{0B7D628C-1C50-413D-AE80-58E04685BEC9}"/>
    <cellStyle name="Comma 2 3 3 3 2 2" xfId="6170" xr:uid="{A7476E2C-7CCE-4115-B059-BC2FD34D15F8}"/>
    <cellStyle name="Comma 2 3 3 3 2 2 2" xfId="10261" xr:uid="{3E0FAB83-2284-4EA3-AB62-1A8AD76C6B2F}"/>
    <cellStyle name="Comma 2 3 3 3 2 2 2 2" xfId="13423" xr:uid="{8A92D668-6A2E-44D4-8242-A7D18D0FA650}"/>
    <cellStyle name="Comma 2 3 3 3 2 2 2 3" xfId="16518" xr:uid="{4D1D9CCC-5763-4F72-A7DB-95406B8F9E9C}"/>
    <cellStyle name="Comma 2 3 3 3 2 2 3" xfId="7785" xr:uid="{CEC171F6-4330-4745-B5A4-D96BE2194491}"/>
    <cellStyle name="Comma 2 3 3 3 2 3" xfId="4114" xr:uid="{BED90E61-2E5F-4E19-B376-A30066CD30F3}"/>
    <cellStyle name="Comma 2 3 3 3 2 3 2" xfId="11879" xr:uid="{BF365CF4-2928-42EB-9037-3FE20AAFEEB7}"/>
    <cellStyle name="Comma 2 3 3 3 2 3 3" xfId="14974" xr:uid="{5B39012F-FAD0-4CA6-A274-9086CF8EDF86}"/>
    <cellStyle name="Comma 2 3 3 3 3" xfId="5257" xr:uid="{85CBC22A-3867-4DDF-91C5-F2997EAE2771}"/>
    <cellStyle name="Comma 2 3 3 3 3 2" xfId="9403" xr:uid="{4ED74E51-C21A-4523-9B58-059D2E328770}"/>
    <cellStyle name="Comma 2 3 3 3 3 2 2" xfId="12695" xr:uid="{B2C26067-679F-486A-99C8-47A6D7DD10AB}"/>
    <cellStyle name="Comma 2 3 3 3 3 2 3" xfId="15790" xr:uid="{E758BE98-6183-4875-B53C-31A0EFC236A9}"/>
    <cellStyle name="Comma 2 3 3 3 3 3" xfId="7058" xr:uid="{8DF494AE-BC9D-4710-B7C0-954BD1D0BB34}"/>
    <cellStyle name="Comma 2 3 3 3 4" xfId="3387" xr:uid="{364AD0C5-536B-46F0-8CF1-CB858C5654B1}"/>
    <cellStyle name="Comma 2 3 3 3 4 2" xfId="11152" xr:uid="{AF86E30D-B3B3-4888-A6B2-BCC96203BB97}"/>
    <cellStyle name="Comma 2 3 3 3 4 3" xfId="14247" xr:uid="{77C5B0FD-3538-4B44-A03A-1B6A7A35D0F3}"/>
    <cellStyle name="Comma 2 3 3 4" xfId="1116" xr:uid="{67004C94-2AE4-4204-AFE9-E4EB8B5DE473}"/>
    <cellStyle name="Comma 2 3 3 4 2" xfId="4999" xr:uid="{31689874-BCBD-4FF6-98E2-0EB3A7838CD8}"/>
    <cellStyle name="Comma 2 3 3 4 2 2" xfId="9146" xr:uid="{48ED4647-DB1B-4970-87EC-45EA025C57D1}"/>
    <cellStyle name="Comma 2 3 3 4 2 2 2" xfId="12502" xr:uid="{76F8BD73-CF2D-4DDE-A485-FDA88F7366C1}"/>
    <cellStyle name="Comma 2 3 3 4 2 2 3" xfId="15597" xr:uid="{C683E31E-652E-41A8-AEE8-05884E2623EA}"/>
    <cellStyle name="Comma 2 3 3 4 2 3" xfId="6865" xr:uid="{46B1AF8B-8E04-402D-9B2F-8B479DD6C299}"/>
    <cellStyle name="Comma 2 3 3 4 3" xfId="3194" xr:uid="{F66524BC-7D82-478F-B4E4-6AB1CC532E05}"/>
    <cellStyle name="Comma 2 3 3 4 3 2" xfId="10959" xr:uid="{6BFDEC61-F9DE-499C-B867-58CA293A4857}"/>
    <cellStyle name="Comma 2 3 3 4 3 3" xfId="14054" xr:uid="{58C2E771-0771-4BD8-8B52-3E444D3DE0ED}"/>
    <cellStyle name="Comma 2 3 3 5" xfId="2231" xr:uid="{B54AFC4F-B355-4C5F-A40E-C5B81CCE0434}"/>
    <cellStyle name="Comma 2 3 3 5 2" xfId="5994" xr:uid="{8C8460C1-8362-4ECE-9DB4-7317985BCED7}"/>
    <cellStyle name="Comma 2 3 3 5 2 2" xfId="10085" xr:uid="{66022AC3-BF09-442C-B3F3-CBCB3EF9A5B1}"/>
    <cellStyle name="Comma 2 3 3 5 2 2 2" xfId="13305" xr:uid="{4DE4D48B-D5BF-49D3-9351-BDB1BE37635C}"/>
    <cellStyle name="Comma 2 3 3 5 2 2 3" xfId="16400" xr:uid="{A434B68E-ADB2-4B3F-BB8C-257A4B397FFE}"/>
    <cellStyle name="Comma 2 3 3 5 2 3" xfId="7667" xr:uid="{85CC2905-7D45-47B7-B75B-2F39D1D3FF92}"/>
    <cellStyle name="Comma 2 3 3 5 3" xfId="3996" xr:uid="{DA2D03E7-F488-4E53-8ADE-8DF22E9F59B7}"/>
    <cellStyle name="Comma 2 3 3 5 3 2" xfId="11761" xr:uid="{2A170292-58B3-4151-86D9-E44BC4E3485D}"/>
    <cellStyle name="Comma 2 3 3 5 3 3" xfId="14856" xr:uid="{A513F57C-2ACE-45A0-8486-DDD0DE6F8080}"/>
    <cellStyle name="Comma 2 3 3 6" xfId="4483" xr:uid="{7B7AFB19-84ED-4172-98EC-A7AAD27BACF4}"/>
    <cellStyle name="Comma 2 3 3 6 2" xfId="8679" xr:uid="{7E46A4F4-DA5E-43C3-8389-D2458A76B5E8}"/>
    <cellStyle name="Comma 2 3 3 6 2 2" xfId="12160" xr:uid="{48F36099-B80F-4EE0-BDE3-8811AAA49A79}"/>
    <cellStyle name="Comma 2 3 3 6 2 3" xfId="15255" xr:uid="{24980E1C-4578-48A5-A1F9-B7D6961844C1}"/>
    <cellStyle name="Comma 2 3 3 6 3" xfId="6520" xr:uid="{96C29BB9-88BA-4292-8521-3A01C91AEC95}"/>
    <cellStyle name="Comma 2 3 3 7" xfId="2852" xr:uid="{518134CF-AC5E-4EF0-9CE3-A62CE9171C76}"/>
    <cellStyle name="Comma 2 3 3 7 2" xfId="10617" xr:uid="{F86A9C3E-FDB2-4670-8D61-6E60B6C767FD}"/>
    <cellStyle name="Comma 2 3 3 7 3" xfId="13712" xr:uid="{B3D5C979-9B11-4285-B015-070B1EEF1521}"/>
    <cellStyle name="Comma 2 3 4" xfId="201" xr:uid="{9093EB87-8787-47A5-992E-32F31253D79C}"/>
    <cellStyle name="Comma 2 3 4 2" xfId="778" xr:uid="{0DE56973-9D2C-450D-8203-C15FA8EE8B24}"/>
    <cellStyle name="Comma 2 3 4 2 2" xfId="1568" xr:uid="{24C5050B-626D-4127-B2DD-9FB1494027C7}"/>
    <cellStyle name="Comma 2 3 4 2 2 2" xfId="5421" xr:uid="{D7E2A0C8-8410-4270-9B9E-289595F08DE5}"/>
    <cellStyle name="Comma 2 3 4 2 2 2 2" xfId="9566" xr:uid="{91D512E1-15FC-4F04-B20D-A8A815F79B88}"/>
    <cellStyle name="Comma 2 3 4 2 2 2 2 2" xfId="12826" xr:uid="{EBBCE4A3-DC46-43CF-99E7-5A48BD257897}"/>
    <cellStyle name="Comma 2 3 4 2 2 2 2 3" xfId="15921" xr:uid="{0B745081-B3ED-41D1-BF3D-3B78D12CE9EC}"/>
    <cellStyle name="Comma 2 3 4 2 2 2 3" xfId="7188" xr:uid="{24D5942D-384E-4FAF-96AC-49066FFCE8B7}"/>
    <cellStyle name="Comma 2 3 4 2 2 3" xfId="3517" xr:uid="{457C25FD-B7E3-4EFC-987F-5F66F1CE2E40}"/>
    <cellStyle name="Comma 2 3 4 2 2 3 2" xfId="11282" xr:uid="{B9FC4E8A-6990-404D-8796-2C388AAB0B53}"/>
    <cellStyle name="Comma 2 3 4 2 2 3 3" xfId="14377" xr:uid="{0C74554D-2B14-4FE2-867F-D8166A99DA14}"/>
    <cellStyle name="Comma 2 3 4 2 3" xfId="2540" xr:uid="{0F48B8F6-1BDA-4957-B70D-A64DA73542DE}"/>
    <cellStyle name="Comma 2 3 4 2 3 2" xfId="6301" xr:uid="{D2E9AA02-B2B1-4778-8501-77AE1F6A6423}"/>
    <cellStyle name="Comma 2 3 4 2 3 2 2" xfId="10392" xr:uid="{EB1A7A61-FB7B-4A5D-8DA6-B7C1AE56D1AA}"/>
    <cellStyle name="Comma 2 3 4 2 3 2 2 2" xfId="13520" xr:uid="{E4A04B9E-496E-4E5A-833A-9452012A1631}"/>
    <cellStyle name="Comma 2 3 4 2 3 2 2 3" xfId="16615" xr:uid="{1B69F698-3999-4C1D-9806-02FAA7201D1C}"/>
    <cellStyle name="Comma 2 3 4 2 3 2 3" xfId="7882" xr:uid="{3FC6C9AB-CB7A-4CEA-9538-6807B2A219B5}"/>
    <cellStyle name="Comma 2 3 4 2 3 3" xfId="4211" xr:uid="{1C293A5C-2B71-4D0E-BF37-E27535CE5D19}"/>
    <cellStyle name="Comma 2 3 4 2 3 3 2" xfId="11976" xr:uid="{25056675-F647-49F2-BF2F-960CE6A498F5}"/>
    <cellStyle name="Comma 2 3 4 2 3 3 3" xfId="15071" xr:uid="{B50EBEFB-040D-4D26-8E1D-45F37B0C9339}"/>
    <cellStyle name="Comma 2 3 4 2 4" xfId="4832" xr:uid="{5E95CFCC-D80A-4C72-8136-9AF9AD6CC7FD}"/>
    <cellStyle name="Comma 2 3 4 2 4 2" xfId="8979" xr:uid="{55BC2EB0-7A3C-4807-AE5C-FCE8E18460ED}"/>
    <cellStyle name="Comma 2 3 4 2 4 2 2" xfId="12384" xr:uid="{AC9F25F3-77B3-4A96-A026-5696EE970191}"/>
    <cellStyle name="Comma 2 3 4 2 4 2 3" xfId="15479" xr:uid="{AAED4E43-2D25-44B8-8CC1-CC683AE0B660}"/>
    <cellStyle name="Comma 2 3 4 2 4 3" xfId="6747" xr:uid="{3FB6E097-7C01-467C-9A7D-F12AE6907F14}"/>
    <cellStyle name="Comma 2 3 4 2 5" xfId="3076" xr:uid="{D361017C-B7E8-4562-89BC-FB4C6C95CBE7}"/>
    <cellStyle name="Comma 2 3 4 2 5 2" xfId="10841" xr:uid="{AE27952A-927A-44F7-AA4F-8BB414400D05}"/>
    <cellStyle name="Comma 2 3 4 2 5 3" xfId="13936" xr:uid="{94D05824-8A46-4AFA-9AC8-66446F5D1509}"/>
    <cellStyle name="Comma 2 3 4 3" xfId="1402" xr:uid="{4F53E149-3FA2-4DAA-9318-E08DAD8527F7}"/>
    <cellStyle name="Comma 2 3 4 3 2" xfId="2407" xr:uid="{2F111D76-7AFA-42DA-97AF-3DCC1AD91B04}"/>
    <cellStyle name="Comma 2 3 4 3 2 2" xfId="6168" xr:uid="{2F3C11FC-91A4-40D3-A7E0-6884794F8780}"/>
    <cellStyle name="Comma 2 3 4 3 2 2 2" xfId="10259" xr:uid="{31426BBA-994C-4C08-990F-3E2609AEC609}"/>
    <cellStyle name="Comma 2 3 4 3 2 2 2 2" xfId="13421" xr:uid="{CD4BF928-01E2-47A6-8BC9-7FFD6A4B840D}"/>
    <cellStyle name="Comma 2 3 4 3 2 2 2 3" xfId="16516" xr:uid="{60BC373D-F900-4B03-9B28-1F94701EED27}"/>
    <cellStyle name="Comma 2 3 4 3 2 2 3" xfId="7783" xr:uid="{BC29889C-EC4D-434C-AB7A-E6A0ECAB6749}"/>
    <cellStyle name="Comma 2 3 4 3 2 3" xfId="4112" xr:uid="{E4C1B3E3-E84B-4670-BA42-ED0BC96E354B}"/>
    <cellStyle name="Comma 2 3 4 3 2 3 2" xfId="11877" xr:uid="{7BFDF9E6-6EAD-4F02-8C95-2D02581BA81D}"/>
    <cellStyle name="Comma 2 3 4 3 2 3 3" xfId="14972" xr:uid="{CC2908F3-82D6-4541-B243-0FE221B28FD8}"/>
    <cellStyle name="Comma 2 3 4 3 3" xfId="5255" xr:uid="{D6F60925-7A08-44B9-B34D-0E5866C1AACD}"/>
    <cellStyle name="Comma 2 3 4 3 3 2" xfId="9401" xr:uid="{01901EF0-FBE5-46FD-A0BE-73854B4AA2CD}"/>
    <cellStyle name="Comma 2 3 4 3 3 2 2" xfId="12693" xr:uid="{13607408-802F-4A89-A469-6DE6CA8ED9F5}"/>
    <cellStyle name="Comma 2 3 4 3 3 2 3" xfId="15788" xr:uid="{88C8B3EE-C4E4-4111-B404-938928AA41FC}"/>
    <cellStyle name="Comma 2 3 4 3 3 3" xfId="7056" xr:uid="{ED36EAB7-783D-4AA9-86C2-77BC0A8D17A7}"/>
    <cellStyle name="Comma 2 3 4 3 4" xfId="3385" xr:uid="{EC50D2DA-D124-4902-A7FE-3F7EC9B60D9C}"/>
    <cellStyle name="Comma 2 3 4 3 4 2" xfId="11150" xr:uid="{393BC139-5AEF-4AD1-B279-5F91DC252927}"/>
    <cellStyle name="Comma 2 3 4 3 4 3" xfId="14245" xr:uid="{8E1C8F64-9C93-4E26-9B17-45C4A493D938}"/>
    <cellStyle name="Comma 2 3 4 4" xfId="1114" xr:uid="{FDDF8DCB-1191-4F44-982B-473F6EEA18A0}"/>
    <cellStyle name="Comma 2 3 4 4 2" xfId="4997" xr:uid="{3072D9FA-89E9-4EE6-B58C-1E7197760A86}"/>
    <cellStyle name="Comma 2 3 4 4 2 2" xfId="9144" xr:uid="{B0BE9808-52C8-4C1C-B08D-D48BDAC4A213}"/>
    <cellStyle name="Comma 2 3 4 4 2 2 2" xfId="12500" xr:uid="{548D28B3-F843-441E-9A6D-392EF170593D}"/>
    <cellStyle name="Comma 2 3 4 4 2 2 3" xfId="15595" xr:uid="{4F7F5E4D-7E91-4E08-BFA1-967D32341F42}"/>
    <cellStyle name="Comma 2 3 4 4 2 3" xfId="6863" xr:uid="{7F2DC223-EE11-4F5A-9F33-77C75972CAF9}"/>
    <cellStyle name="Comma 2 3 4 4 3" xfId="3192" xr:uid="{F0FBE6C5-12CF-4FD4-A424-CDC83B10801A}"/>
    <cellStyle name="Comma 2 3 4 4 3 2" xfId="10957" xr:uid="{998CA44A-DD09-4A62-8BCE-68352F2A62B4}"/>
    <cellStyle name="Comma 2 3 4 4 3 3" xfId="14052" xr:uid="{CCF94F6B-F9B1-4F5A-8A6D-EF7FDE8B2085}"/>
    <cellStyle name="Comma 2 3 4 5" xfId="2230" xr:uid="{1D5198A7-889C-48DE-A537-E9894FBD32F3}"/>
    <cellStyle name="Comma 2 3 4 5 2" xfId="5993" xr:uid="{C8857198-BDC3-4F55-B403-784BF8FAB771}"/>
    <cellStyle name="Comma 2 3 4 5 2 2" xfId="10084" xr:uid="{C39E1C72-905C-458F-92DF-4BC76180D545}"/>
    <cellStyle name="Comma 2 3 4 5 2 2 2" xfId="13304" xr:uid="{5A73A260-BF44-496D-AFBD-0AF366831E3B}"/>
    <cellStyle name="Comma 2 3 4 5 2 2 3" xfId="16399" xr:uid="{D440CDFA-9D86-4478-8D22-BA2414999751}"/>
    <cellStyle name="Comma 2 3 4 5 2 3" xfId="7666" xr:uid="{F3F51466-8958-4AA5-8C1D-FF15E891847E}"/>
    <cellStyle name="Comma 2 3 4 5 3" xfId="3995" xr:uid="{070CE234-E56D-4072-8056-C2EBB6FD51FE}"/>
    <cellStyle name="Comma 2 3 4 5 3 2" xfId="11760" xr:uid="{A34840B6-1733-4115-9AB1-0841CCB3D0DB}"/>
    <cellStyle name="Comma 2 3 4 5 3 3" xfId="14855" xr:uid="{051B60AA-A493-4DEF-9036-155F3EBC490B}"/>
    <cellStyle name="Comma 2 3 4 6" xfId="4479" xr:uid="{66848BEB-2FAD-4FF3-9AD5-1DD20641DA02}"/>
    <cellStyle name="Comma 2 3 4 6 2" xfId="8676" xr:uid="{28DB97D0-4838-4135-8124-30209B5863ED}"/>
    <cellStyle name="Comma 2 3 4 6 2 2" xfId="12157" xr:uid="{B2DBCCBD-F355-4C75-8A98-0139F90E8C71}"/>
    <cellStyle name="Comma 2 3 4 6 2 3" xfId="15252" xr:uid="{28587D85-2C26-4832-B7CC-E8F0F8C919BA}"/>
    <cellStyle name="Comma 2 3 4 6 3" xfId="6517" xr:uid="{DABAC45F-4E96-404C-A6AE-17DCDF79D719}"/>
    <cellStyle name="Comma 2 3 4 7" xfId="2849" xr:uid="{44352DE8-703A-4BD2-A207-24AC09B5C334}"/>
    <cellStyle name="Comma 2 3 4 7 2" xfId="10614" xr:uid="{5D1457F8-0EE1-4190-8DF3-B553E468ACFD}"/>
    <cellStyle name="Comma 2 3 4 7 3" xfId="13709" xr:uid="{7CA288BC-903F-4F41-9935-5CBA668D948F}"/>
    <cellStyle name="Comma 2 3 5" xfId="560" xr:uid="{318F267C-2EC5-4DCB-8EC9-9367055E2E40}"/>
    <cellStyle name="Comma 2 3 5 2" xfId="796" xr:uid="{2BF5A21D-1EF4-4F49-8784-FEEF897C5B2E}"/>
    <cellStyle name="Comma 2 3 5 2 2" xfId="1641" xr:uid="{799281F1-6AB5-4E23-B1B3-5C2C2FA4512D}"/>
    <cellStyle name="Comma 2 3 5 2 2 2" xfId="5494" xr:uid="{13CFE2DE-6898-40C0-9202-7BB331772717}"/>
    <cellStyle name="Comma 2 3 5 2 2 2 2" xfId="9638" xr:uid="{78325B9C-DACF-4CDA-B172-ABFCB86BCA4A}"/>
    <cellStyle name="Comma 2 3 5 2 2 2 2 2" xfId="12896" xr:uid="{E17293B7-882F-4F15-B33B-82202A4B237B}"/>
    <cellStyle name="Comma 2 3 5 2 2 2 2 3" xfId="15991" xr:uid="{ECF07F2F-97FE-43DE-9943-B0E070B9430E}"/>
    <cellStyle name="Comma 2 3 5 2 2 2 3" xfId="7258" xr:uid="{5670C0CF-A67A-4734-A449-1B1204834EBD}"/>
    <cellStyle name="Comma 2 3 5 2 2 3" xfId="3587" xr:uid="{E65CC760-C716-43BB-B1F8-2E17AF8692EF}"/>
    <cellStyle name="Comma 2 3 5 2 2 3 2" xfId="11352" xr:uid="{B1BDF369-115E-45B9-9792-D878B1D171A2}"/>
    <cellStyle name="Comma 2 3 5 2 2 3 3" xfId="14447" xr:uid="{EA4B452F-4F10-45A9-886A-2DF695D3BB87}"/>
    <cellStyle name="Comma 2 3 5 2 3" xfId="2590" xr:uid="{43CA3D0C-BFD9-424D-8D47-CDC3684FAE96}"/>
    <cellStyle name="Comma 2 3 5 2 3 2" xfId="6351" xr:uid="{DBAD1E47-9765-4ACC-9339-D9D05AE0B5D5}"/>
    <cellStyle name="Comma 2 3 5 2 3 2 2" xfId="10442" xr:uid="{A8D605D8-DE92-4066-AA15-5E06B00101EC}"/>
    <cellStyle name="Comma 2 3 5 2 3 2 2 2" xfId="13567" xr:uid="{4FC3AFAF-CAA0-4E36-8180-0410FF26F059}"/>
    <cellStyle name="Comma 2 3 5 2 3 2 2 3" xfId="16662" xr:uid="{27F1C95F-C6D9-474D-A622-FBAE72B74ADD}"/>
    <cellStyle name="Comma 2 3 5 2 3 2 3" xfId="7929" xr:uid="{DD2B4465-BCC5-4465-9415-2B8872165A15}"/>
    <cellStyle name="Comma 2 3 5 2 3 3" xfId="4258" xr:uid="{7A9A2BA9-2310-4C64-8FAB-A87F3EA0C93E}"/>
    <cellStyle name="Comma 2 3 5 2 3 3 2" xfId="12023" xr:uid="{EC4B8D0F-29D9-44C3-9522-1CAEF90B0F67}"/>
    <cellStyle name="Comma 2 3 5 2 3 3 3" xfId="15118" xr:uid="{718BE614-6F3B-4AE4-93C9-8AF4936EB92F}"/>
    <cellStyle name="Comma 2 3 5 2 4" xfId="4850" xr:uid="{BD6DBB31-9017-4BBB-94C0-571941FC586C}"/>
    <cellStyle name="Comma 2 3 5 2 4 2" xfId="8997" xr:uid="{C256784E-C031-4E7D-81BA-D57472B38959}"/>
    <cellStyle name="Comma 2 3 5 2 4 2 2" xfId="12398" xr:uid="{C7DD8C89-7F49-4FC3-A2EB-64012DAB2204}"/>
    <cellStyle name="Comma 2 3 5 2 4 2 3" xfId="15493" xr:uid="{8450C1D7-BCFA-4D67-A21C-636C9095F23D}"/>
    <cellStyle name="Comma 2 3 5 2 4 3" xfId="6761" xr:uid="{7A5DEFC1-A52E-432B-B2E0-B57061A5CBF2}"/>
    <cellStyle name="Comma 2 3 5 2 5" xfId="3090" xr:uid="{2BC35A27-E535-4FC2-AD89-E836117410C5}"/>
    <cellStyle name="Comma 2 3 5 2 5 2" xfId="10855" xr:uid="{FC2C7F2B-3AEB-4051-90CC-0670E706EBDD}"/>
    <cellStyle name="Comma 2 3 5 2 5 3" xfId="13950" xr:uid="{71BC47B1-BE65-41F8-92AF-DBC88F762FB5}"/>
    <cellStyle name="Comma 2 3 5 3" xfId="1452" xr:uid="{38619197-14A0-4A34-BCFA-E157294997F7}"/>
    <cellStyle name="Comma 2 3 5 3 2" xfId="2457" xr:uid="{FA4E6D85-9E4F-4AEC-8CE5-1C0C00C6E238}"/>
    <cellStyle name="Comma 2 3 5 3 2 2" xfId="6218" xr:uid="{398963CB-53B2-4A31-B37F-8AC3DD8485DC}"/>
    <cellStyle name="Comma 2 3 5 3 2 2 2" xfId="10309" xr:uid="{D4450A9E-5799-4AEA-A810-67606B764364}"/>
    <cellStyle name="Comma 2 3 5 3 2 2 2 2" xfId="13451" xr:uid="{7D27BF1D-86CD-45B6-A1E2-80D251B56EE1}"/>
    <cellStyle name="Comma 2 3 5 3 2 2 2 3" xfId="16546" xr:uid="{261980C3-6D9E-4132-8D94-7041FF8B384C}"/>
    <cellStyle name="Comma 2 3 5 3 2 2 3" xfId="7813" xr:uid="{832DAD0E-562C-440B-93C6-FABC07B2777F}"/>
    <cellStyle name="Comma 2 3 5 3 2 3" xfId="4142" xr:uid="{B46B93DA-1119-4EC9-93E5-9BF7EADDABC6}"/>
    <cellStyle name="Comma 2 3 5 3 2 3 2" xfId="11907" xr:uid="{616EEF18-9836-4EC0-9278-776447140B26}"/>
    <cellStyle name="Comma 2 3 5 3 2 3 3" xfId="15002" xr:uid="{8A70371A-BFC0-4D59-9262-9D0E93033385}"/>
    <cellStyle name="Comma 2 3 5 3 3" xfId="5305" xr:uid="{D0759A43-3ABC-4391-9E88-DB04D94959CB}"/>
    <cellStyle name="Comma 2 3 5 3 3 2" xfId="9451" xr:uid="{85A7F592-2FB8-40B6-8BF7-CEEB5610CD40}"/>
    <cellStyle name="Comma 2 3 5 3 3 2 2" xfId="12724" xr:uid="{941C946F-CDE5-4A1A-BB6D-6B562B1DA794}"/>
    <cellStyle name="Comma 2 3 5 3 3 2 3" xfId="15819" xr:uid="{943C8382-E766-401F-B2E1-0623F8FFA20C}"/>
    <cellStyle name="Comma 2 3 5 3 3 3" xfId="7086" xr:uid="{5CAFBAAD-053C-499A-89AE-18C5B113B53D}"/>
    <cellStyle name="Comma 2 3 5 3 4" xfId="3415" xr:uid="{275CE875-F2EB-4F1F-9379-57C48EA30BD5}"/>
    <cellStyle name="Comma 2 3 5 3 4 2" xfId="11180" xr:uid="{721ADA01-8317-4DA1-AF32-A2DF5DC86D3B}"/>
    <cellStyle name="Comma 2 3 5 3 4 3" xfId="14275" xr:uid="{2BB6195A-B0D1-4B6F-8087-A4684A93EBF5}"/>
    <cellStyle name="Comma 2 3 5 4" xfId="1215" xr:uid="{A6E40912-1DFF-401D-999B-C1B67F9B6642}"/>
    <cellStyle name="Comma 2 3 5 4 2" xfId="5087" xr:uid="{B0C24049-74EB-489F-9E50-42BF1E39479D}"/>
    <cellStyle name="Comma 2 3 5 4 2 2" xfId="9234" xr:uid="{8B204E22-495C-4D53-8632-C04DCF9A170D}"/>
    <cellStyle name="Comma 2 3 5 4 2 2 2" xfId="12571" xr:uid="{EBDDCE03-E9F3-4E70-BF11-357A140997D9}"/>
    <cellStyle name="Comma 2 3 5 4 2 2 3" xfId="15666" xr:uid="{789193B8-0409-4D75-9F24-A079AC21F1DA}"/>
    <cellStyle name="Comma 2 3 5 4 2 3" xfId="6934" xr:uid="{4E486AD6-BA51-4241-ABFD-24AD8C96E1CF}"/>
    <cellStyle name="Comma 2 3 5 4 3" xfId="3263" xr:uid="{AA6F5FC2-0875-4913-9A09-BD7BA0E26A3F}"/>
    <cellStyle name="Comma 2 3 5 4 3 2" xfId="11028" xr:uid="{75D758F1-0D88-4FA7-83FD-4E4B3EA9DEF3}"/>
    <cellStyle name="Comma 2 3 5 4 3 3" xfId="14123" xr:uid="{D6E18FA6-A584-4F35-A551-11764901016E}"/>
    <cellStyle name="Comma 2 3 5 5" xfId="2297" xr:uid="{C1382A00-3890-484A-AB81-2D7AC55215E3}"/>
    <cellStyle name="Comma 2 3 5 5 2" xfId="6058" xr:uid="{3A56A9F9-1D11-458C-9EFD-A29E40F18796}"/>
    <cellStyle name="Comma 2 3 5 5 2 2" xfId="10149" xr:uid="{1503D169-F5F7-4111-B311-E91BE406BB95}"/>
    <cellStyle name="Comma 2 3 5 5 2 2 2" xfId="13349" xr:uid="{91B8E2AB-94A2-4CAB-9976-25FD7EA6E30B}"/>
    <cellStyle name="Comma 2 3 5 5 2 2 3" xfId="16444" xr:uid="{B7ACC67E-25D5-4F7F-AEA3-12EC9255FCD2}"/>
    <cellStyle name="Comma 2 3 5 5 2 3" xfId="7711" xr:uid="{21E3E747-4CCB-48AC-82EF-4435042EB62F}"/>
    <cellStyle name="Comma 2 3 5 5 3" xfId="4040" xr:uid="{519D6D7D-5BF2-4DCE-B820-2BB4B32B1B8B}"/>
    <cellStyle name="Comma 2 3 5 5 3 2" xfId="11805" xr:uid="{063FFA06-F7A8-411B-A9F3-34CF2909EE86}"/>
    <cellStyle name="Comma 2 3 5 5 3 3" xfId="14900" xr:uid="{EA18CE63-04B8-45E5-B343-572FF53A3196}"/>
    <cellStyle name="Comma 2 3 5 6" xfId="4687" xr:uid="{322F4C71-041F-425D-997B-A8768B1ED6B0}"/>
    <cellStyle name="Comma 2 3 5 6 2" xfId="8846" xr:uid="{37FCF055-46EA-4972-B838-6775F8B94A77}"/>
    <cellStyle name="Comma 2 3 5 6 2 2" xfId="12299" xr:uid="{3AAADB0B-082B-41BD-A54E-FB1D6C0EEA7B}"/>
    <cellStyle name="Comma 2 3 5 6 2 3" xfId="15394" xr:uid="{83B6C7DD-1289-4FF1-A1FA-C97B523E924B}"/>
    <cellStyle name="Comma 2 3 5 6 3" xfId="6661" xr:uid="{61F993E1-D433-44C3-BEF7-BB33B8FD8329}"/>
    <cellStyle name="Comma 2 3 5 7" xfId="2991" xr:uid="{F9B0184F-1BF3-43A4-A626-283EA46451DC}"/>
    <cellStyle name="Comma 2 3 5 7 2" xfId="10756" xr:uid="{20CD1AFA-6108-4614-8422-46894A137B44}"/>
    <cellStyle name="Comma 2 3 5 7 3" xfId="13851" xr:uid="{EBD6DC1F-43E0-4D35-AFDA-91A8836CEC39}"/>
    <cellStyle name="Comma 2 3 6" xfId="619" xr:uid="{25D9C4C7-45CD-4820-B914-5D6CF946691E}"/>
    <cellStyle name="Comma 2 3 6 2" xfId="1656" xr:uid="{D4CA35BE-0458-4C21-87D6-B6C7827641A2}"/>
    <cellStyle name="Comma 2 3 6 2 2" xfId="2008" xr:uid="{A3A16FFE-64B3-4085-B000-2C6482DCD457}"/>
    <cellStyle name="Comma 2 3 6 2 2 2" xfId="5824" xr:uid="{B1D3C4D7-3183-4A0B-86F7-E57B978B8A17}"/>
    <cellStyle name="Comma 2 3 6 2 2 2 2" xfId="9916" xr:uid="{A8B03A5F-FF6C-47E3-BF62-622DDB454353}"/>
    <cellStyle name="Comma 2 3 6 2 2 2 2 2" xfId="13166" xr:uid="{18061AC3-869C-417E-A7AD-DAE6F1185C4F}"/>
    <cellStyle name="Comma 2 3 6 2 2 2 2 3" xfId="16261" xr:uid="{C8D34041-0A46-4B24-BFE5-067648A022C8}"/>
    <cellStyle name="Comma 2 3 6 2 2 2 3" xfId="7528" xr:uid="{98A41523-E4CF-442F-97F8-80C63B430646}"/>
    <cellStyle name="Comma 2 3 6 2 2 3" xfId="3857" xr:uid="{74C6EAF2-EDE2-463C-8A88-05D76FE945EB}"/>
    <cellStyle name="Comma 2 3 6 2 2 3 2" xfId="11622" xr:uid="{6A36EABB-332A-4252-8B07-C91B2941BEAC}"/>
    <cellStyle name="Comma 2 3 6 2 2 3 3" xfId="14717" xr:uid="{C4C3242B-5263-4620-968C-97867873883C}"/>
    <cellStyle name="Comma 2 3 6 2 3" xfId="5509" xr:uid="{0631DFA3-56F3-44CA-811C-DE30E0F4B1F0}"/>
    <cellStyle name="Comma 2 3 6 2 3 2" xfId="9653" xr:uid="{0C0574F1-F2E1-4E43-B9CA-B70000630222}"/>
    <cellStyle name="Comma 2 3 6 2 3 2 2" xfId="12911" xr:uid="{2264C53A-1443-4733-897C-66DB77AF4156}"/>
    <cellStyle name="Comma 2 3 6 2 3 2 3" xfId="16006" xr:uid="{7E622F11-D555-4A63-90C4-8477A380103C}"/>
    <cellStyle name="Comma 2 3 6 2 3 3" xfId="7273" xr:uid="{16905590-DB13-495B-905D-AB94E4F9B666}"/>
    <cellStyle name="Comma 2 3 6 2 4" xfId="3602" xr:uid="{47B07A69-AA4E-44BD-93EF-E9BAC653F330}"/>
    <cellStyle name="Comma 2 3 6 2 4 2" xfId="11367" xr:uid="{EE1B8640-14CE-4ED7-9578-107673BB0E5D}"/>
    <cellStyle name="Comma 2 3 6 2 4 3" xfId="14462" xr:uid="{C7C40ADD-527F-4728-8C56-30D84EF9F772}"/>
    <cellStyle name="Comma 2 3 6 3" xfId="1233" xr:uid="{88BAEC64-00D4-470A-8342-CF1E2CBC91CE}"/>
    <cellStyle name="Comma 2 3 6 3 2" xfId="5103" xr:uid="{1E91F544-6E0C-43F1-8531-CFBC5A28729F}"/>
    <cellStyle name="Comma 2 3 6 3 2 2" xfId="9250" xr:uid="{5F592575-7839-4226-8A01-C51FCFAB15EB}"/>
    <cellStyle name="Comma 2 3 6 3 2 2 2" xfId="12586" xr:uid="{A1DDCB97-7CAD-4D27-B066-1D4CC4DA7B7A}"/>
    <cellStyle name="Comma 2 3 6 3 2 2 3" xfId="15681" xr:uid="{656D0D14-F056-45DD-A1A6-5930DE4AE46A}"/>
    <cellStyle name="Comma 2 3 6 3 2 3" xfId="6949" xr:uid="{BC189438-88C5-46F4-BB70-06D3D113CCD3}"/>
    <cellStyle name="Comma 2 3 6 3 3" xfId="3278" xr:uid="{DEBF2CA7-5569-4EFB-8509-B0410806A14D}"/>
    <cellStyle name="Comma 2 3 6 3 3 2" xfId="11043" xr:uid="{5CC48170-2863-433E-BB98-26810A0B85EF}"/>
    <cellStyle name="Comma 2 3 6 3 3 3" xfId="14138" xr:uid="{3A668E42-73E4-41A0-BE33-2D02A0CA1A80}"/>
    <cellStyle name="Comma 2 3 6 4" xfId="2308" xr:uid="{5A237821-65CC-4428-933D-EEB23DF98FD1}"/>
    <cellStyle name="Comma 2 3 6 4 2" xfId="6069" xr:uid="{E5AB5BC8-9DA4-4708-914F-14E4356606FE}"/>
    <cellStyle name="Comma 2 3 6 4 2 2" xfId="10160" xr:uid="{4B6D88A0-D8C2-456F-AAC1-ACBBA51C269C}"/>
    <cellStyle name="Comma 2 3 6 4 2 2 2" xfId="13359" xr:uid="{C7AAFB6B-10E2-4549-BE5A-45463B0F263B}"/>
    <cellStyle name="Comma 2 3 6 4 2 2 3" xfId="16454" xr:uid="{99AE0FC8-D410-491E-8270-918CD7D5A255}"/>
    <cellStyle name="Comma 2 3 6 4 2 3" xfId="7721" xr:uid="{2CEF5781-D9E1-4D4D-AEB9-2C8D66AC151F}"/>
    <cellStyle name="Comma 2 3 6 4 3" xfId="4050" xr:uid="{5EF9A5CC-189C-46E9-8AEC-176E81E2D6DE}"/>
    <cellStyle name="Comma 2 3 6 4 3 2" xfId="11815" xr:uid="{2C352525-7597-416A-9EDB-636037385E2E}"/>
    <cellStyle name="Comma 2 3 6 4 3 3" xfId="14910" xr:uid="{412EAB23-7316-4AB4-BF17-E742C2704548}"/>
    <cellStyle name="Comma 2 3 6 5" xfId="4715" xr:uid="{A473A8F6-1927-4643-B923-CCD6A19E50E1}"/>
    <cellStyle name="Comma 2 3 6 5 2" xfId="8864" xr:uid="{48A9852B-7CD9-4A96-9918-18EF31A8C7CE}"/>
    <cellStyle name="Comma 2 3 6 5 2 2" xfId="12313" xr:uid="{A90A29E4-ED5F-452D-AD57-C6FBD9604060}"/>
    <cellStyle name="Comma 2 3 6 5 2 3" xfId="15408" xr:uid="{CEC5463F-ADFC-4C99-B1E7-9066E736B833}"/>
    <cellStyle name="Comma 2 3 6 5 3" xfId="6675" xr:uid="{06C2C703-E284-499D-AC7E-59C0BE299E0D}"/>
    <cellStyle name="Comma 2 3 6 6" xfId="3005" xr:uid="{9067D112-7C1C-4547-B78A-45BD4F665045}"/>
    <cellStyle name="Comma 2 3 6 6 2" xfId="10770" xr:uid="{41A29B64-5C0F-43FB-B70B-25C0A5D6841D}"/>
    <cellStyle name="Comma 2 3 6 6 3" xfId="13865" xr:uid="{CF72CAF5-4506-4D97-A54A-D1C22941BE83}"/>
    <cellStyle name="Comma 2 3 7" xfId="684" xr:uid="{AE4AD468-1349-4794-A54B-9A157443B389}"/>
    <cellStyle name="Comma 2 3 7 2" xfId="1689" xr:uid="{1B0E91D5-EF08-4151-984D-1D5D0B0DF6ED}"/>
    <cellStyle name="Comma 2 3 7 2 2" xfId="2028" xr:uid="{E4946195-B39A-4671-A617-590282E3457F}"/>
    <cellStyle name="Comma 2 3 7 2 2 2" xfId="5844" xr:uid="{36DFB7E7-2605-4E8D-AB22-A9A3FE3961B6}"/>
    <cellStyle name="Comma 2 3 7 2 2 2 2" xfId="9936" xr:uid="{CC53FF2E-03C1-40B2-B184-F63BC7C97AB5}"/>
    <cellStyle name="Comma 2 3 7 2 2 2 2 2" xfId="13186" xr:uid="{A924E9E5-900A-4EDF-A1BF-938AAB53B091}"/>
    <cellStyle name="Comma 2 3 7 2 2 2 2 3" xfId="16281" xr:uid="{70575F2A-E48B-4D59-9509-B2FA79407054}"/>
    <cellStyle name="Comma 2 3 7 2 2 2 3" xfId="7548" xr:uid="{80D67C33-DDD0-4E51-B428-29A05D6BC640}"/>
    <cellStyle name="Comma 2 3 7 2 2 3" xfId="3877" xr:uid="{FDB471C6-61EB-4E47-B5F8-253AEF51A2E5}"/>
    <cellStyle name="Comma 2 3 7 2 2 3 2" xfId="11642" xr:uid="{01FD171D-0132-4266-8450-D9E0D00B33F2}"/>
    <cellStyle name="Comma 2 3 7 2 2 3 3" xfId="14737" xr:uid="{3A37D69E-93BE-4985-B14B-BDCC30A962B1}"/>
    <cellStyle name="Comma 2 3 7 2 3" xfId="5542" xr:uid="{DF18AC0B-9082-4568-B9DF-03F05D79EF3D}"/>
    <cellStyle name="Comma 2 3 7 2 3 2" xfId="9686" xr:uid="{BF4C11EC-44D7-4622-86EA-BD0705A1E70C}"/>
    <cellStyle name="Comma 2 3 7 2 3 2 2" xfId="12944" xr:uid="{19C47005-3D2D-4542-A7FE-EF9F4CD8683B}"/>
    <cellStyle name="Comma 2 3 7 2 3 2 3" xfId="16039" xr:uid="{9FFF873D-DF67-4244-BC56-2C612191A84A}"/>
    <cellStyle name="Comma 2 3 7 2 3 3" xfId="7306" xr:uid="{897C65E4-5858-4A7F-AD4B-CA55A42ACDFE}"/>
    <cellStyle name="Comma 2 3 7 2 4" xfId="3635" xr:uid="{5DC61160-8E97-45E0-8A0F-AE795DB5A7A3}"/>
    <cellStyle name="Comma 2 3 7 2 4 2" xfId="11400" xr:uid="{87D11C47-6937-45A1-985E-17A5E50C0078}"/>
    <cellStyle name="Comma 2 3 7 2 4 3" xfId="14495" xr:uid="{374FF5FD-C6CF-4BDF-AE47-0BFC3B69F387}"/>
    <cellStyle name="Comma 2 3 7 3" xfId="1481" xr:uid="{807CB5E1-6104-4539-A759-779F18241452}"/>
    <cellStyle name="Comma 2 3 7 3 2" xfId="2486" xr:uid="{21ABB1E4-BBFE-4876-BBFB-AB2975720266}"/>
    <cellStyle name="Comma 2 3 7 3 2 2" xfId="6247" xr:uid="{D10EDE48-EC8F-4CEE-9E9D-7161147C3A1B}"/>
    <cellStyle name="Comma 2 3 7 3 2 2 2" xfId="10338" xr:uid="{477A957F-31BB-446E-B71F-2F4540AC9D19}"/>
    <cellStyle name="Comma 2 3 7 3 2 2 2 2" xfId="13470" xr:uid="{19904CF4-1629-44F8-94D9-E6C0B88D0E2B}"/>
    <cellStyle name="Comma 2 3 7 3 2 2 2 3" xfId="16565" xr:uid="{A36ECAF8-B2B6-4862-A9A8-132BCF89377A}"/>
    <cellStyle name="Comma 2 3 7 3 2 2 3" xfId="7832" xr:uid="{B9E0F2A0-89C7-4979-AB95-D770656ABCF0}"/>
    <cellStyle name="Comma 2 3 7 3 2 3" xfId="4161" xr:uid="{D57E8E55-D904-4316-8D2A-5564AC7CCE01}"/>
    <cellStyle name="Comma 2 3 7 3 2 3 2" xfId="11926" xr:uid="{47A21E76-98C5-409B-80EB-5E4D09AE94D5}"/>
    <cellStyle name="Comma 2 3 7 3 2 3 3" xfId="15021" xr:uid="{686A5567-69D0-455C-92FD-8495CD93F468}"/>
    <cellStyle name="Comma 2 3 7 3 3" xfId="5334" xr:uid="{AC38F8DD-6F7D-4F86-8FEF-4930820F33E2}"/>
    <cellStyle name="Comma 2 3 7 3 3 2" xfId="9480" xr:uid="{2BF7C529-8F32-476E-8DBF-2CE22385A1A5}"/>
    <cellStyle name="Comma 2 3 7 3 3 2 2" xfId="12743" xr:uid="{4B5ED9EC-AB38-485E-AAF3-BB1E0D6A6D42}"/>
    <cellStyle name="Comma 2 3 7 3 3 2 3" xfId="15838" xr:uid="{FA20D17A-59FD-432D-809B-196487DA2AE1}"/>
    <cellStyle name="Comma 2 3 7 3 3 3" xfId="7105" xr:uid="{F5E51704-EB21-4DD0-921A-72540A3CD16E}"/>
    <cellStyle name="Comma 2 3 7 3 4" xfId="3434" xr:uid="{9F73FAE7-4ABE-4CA8-9C78-4D0CD1284924}"/>
    <cellStyle name="Comma 2 3 7 3 4 2" xfId="11199" xr:uid="{921952E5-B47D-4458-B223-A7BBE84CCC49}"/>
    <cellStyle name="Comma 2 3 7 3 4 3" xfId="14294" xr:uid="{1CB5C9EE-9F12-4D2A-8F8A-5B489129D8C8}"/>
    <cellStyle name="Comma 2 3 7 4" xfId="1293" xr:uid="{0DBEBA3B-F634-4A21-B1D9-EE5623AD631C}"/>
    <cellStyle name="Comma 2 3 7 4 2" xfId="5147" xr:uid="{931D21B8-54FA-4A2F-A78A-028FA0EFF8D8}"/>
    <cellStyle name="Comma 2 3 7 4 2 2" xfId="9293" xr:uid="{11DF18F7-A88A-4538-AE5D-1B113319A11E}"/>
    <cellStyle name="Comma 2 3 7 4 2 2 2" xfId="12620" xr:uid="{9D77DF07-56D7-4807-954C-F56BBC7BDAE5}"/>
    <cellStyle name="Comma 2 3 7 4 2 2 3" xfId="15715" xr:uid="{72D43F62-8003-4D49-97D6-16CEAFD63DFD}"/>
    <cellStyle name="Comma 2 3 7 4 2 3" xfId="6983" xr:uid="{6B65FB33-4951-4CA9-A08A-5698EBB4927B}"/>
    <cellStyle name="Comma 2 3 7 4 3" xfId="3312" xr:uid="{B781AA3E-7921-416E-905A-C45DBFB583D4}"/>
    <cellStyle name="Comma 2 3 7 4 3 2" xfId="11077" xr:uid="{5241FD69-38CC-4CE7-B5FF-72EB1AB6DDD5}"/>
    <cellStyle name="Comma 2 3 7 4 3 3" xfId="14172" xr:uid="{68ECFAAA-7D88-46B7-BE44-B07B3043181A}"/>
    <cellStyle name="Comma 2 3 7 5" xfId="2336" xr:uid="{EA56A4FA-7DA6-4F50-8DF5-2C40EA77F74C}"/>
    <cellStyle name="Comma 2 3 7 5 2" xfId="6097" xr:uid="{0E21B49E-9D89-4741-A2FB-26D87459945D}"/>
    <cellStyle name="Comma 2 3 7 5 2 2" xfId="10188" xr:uid="{8B7BFD8B-4760-4C75-9FE0-1A2E71994F2E}"/>
    <cellStyle name="Comma 2 3 7 5 2 2 2" xfId="13379" xr:uid="{020E5CD6-5885-4652-A22A-B8819D8A9CE9}"/>
    <cellStyle name="Comma 2 3 7 5 2 2 3" xfId="16474" xr:uid="{46CB0B0E-BA37-47A7-905C-2A3054AB45D9}"/>
    <cellStyle name="Comma 2 3 7 5 2 3" xfId="7741" xr:uid="{715A2CCA-224E-40EB-A9D9-E5E4EB3F693F}"/>
    <cellStyle name="Comma 2 3 7 5 3" xfId="4070" xr:uid="{D3DB19D2-76B9-4955-90C4-2320BF72450A}"/>
    <cellStyle name="Comma 2 3 7 5 3 2" xfId="11835" xr:uid="{56346E9C-E3E0-4210-9878-B342C119369F}"/>
    <cellStyle name="Comma 2 3 7 5 3 3" xfId="14930" xr:uid="{0B684CA0-81D1-4ED8-AA4C-430C81F0965B}"/>
    <cellStyle name="Comma 2 3 7 6" xfId="4752" xr:uid="{C7C4B107-D4FB-4188-8C8D-16370B359EFB}"/>
    <cellStyle name="Comma 2 3 7 6 2" xfId="8899" xr:uid="{FEE87DA2-2FC6-4C6C-904E-E9D5B8AC1780}"/>
    <cellStyle name="Comma 2 3 7 6 2 2" xfId="12329" xr:uid="{7F24C33A-CD0B-490A-A965-0E52409B3DD8}"/>
    <cellStyle name="Comma 2 3 7 6 2 3" xfId="15424" xr:uid="{DB7D36C6-47C5-4F47-920D-4DDF8DAE6721}"/>
    <cellStyle name="Comma 2 3 7 6 3" xfId="6692" xr:uid="{707A0826-9BD0-4C8D-9565-6C43E8F79AEB}"/>
    <cellStyle name="Comma 2 3 7 7" xfId="3021" xr:uid="{BBE102E1-3D96-4D6A-97A9-FE1D31F8D641}"/>
    <cellStyle name="Comma 2 3 7 7 2" xfId="10786" xr:uid="{858E537F-5055-4389-BF58-B923894FD2E8}"/>
    <cellStyle name="Comma 2 3 7 7 3" xfId="13881" xr:uid="{F29B326F-5D8A-49AB-856E-C8C2F189FD55}"/>
    <cellStyle name="Comma 2 3 8" xfId="885" xr:uid="{3187D092-0347-4C1C-A81C-409B7C1D0001}"/>
    <cellStyle name="Comma 2 3 8 2" xfId="1496" xr:uid="{86AB9457-B2EE-4B3B-9CB7-5B90617E57ED}"/>
    <cellStyle name="Comma 2 3 8 2 2" xfId="2501" xr:uid="{A7E90ED8-E5CD-4D1D-85ED-F49D05515020}"/>
    <cellStyle name="Comma 2 3 8 2 2 2" xfId="6262" xr:uid="{69C06467-A98A-4B18-8DBD-A1CC4DF7F657}"/>
    <cellStyle name="Comma 2 3 8 2 2 2 2" xfId="10353" xr:uid="{CEFC5F5B-D567-40CC-A28D-3504615DEDA7}"/>
    <cellStyle name="Comma 2 3 8 2 2 2 2 2" xfId="13485" xr:uid="{8CF3BE50-6CE8-4F38-BFB6-F2DD0AB95DDD}"/>
    <cellStyle name="Comma 2 3 8 2 2 2 2 3" xfId="16580" xr:uid="{54D7B5ED-0C8C-48A1-A230-4263A86CB33A}"/>
    <cellStyle name="Comma 2 3 8 2 2 2 3" xfId="7847" xr:uid="{EBB1FBBD-46B0-48A2-8406-6482C2D5F636}"/>
    <cellStyle name="Comma 2 3 8 2 2 3" xfId="4176" xr:uid="{D8FCE81F-209E-471F-8E5C-76CD725C547B}"/>
    <cellStyle name="Comma 2 3 8 2 2 3 2" xfId="11941" xr:uid="{8000EEC5-3B16-4128-8B6A-986C54BC5536}"/>
    <cellStyle name="Comma 2 3 8 2 2 3 3" xfId="15036" xr:uid="{42E5588E-7580-4201-B3F7-7C59BB4E0F3B}"/>
    <cellStyle name="Comma 2 3 8 2 3" xfId="5349" xr:uid="{08826E6E-FC3B-4377-AA32-A55A27C227AA}"/>
    <cellStyle name="Comma 2 3 8 2 3 2" xfId="9495" xr:uid="{A9CF85BD-8FE8-4E45-A762-61B8206645CA}"/>
    <cellStyle name="Comma 2 3 8 2 3 2 2" xfId="12758" xr:uid="{5CDB3266-FC71-4144-8330-255A9BEF7D18}"/>
    <cellStyle name="Comma 2 3 8 2 3 2 3" xfId="15853" xr:uid="{A27D31C4-3DA1-48FA-A03F-A086344546FA}"/>
    <cellStyle name="Comma 2 3 8 2 3 3" xfId="7120" xr:uid="{0769528E-3F0A-435E-A282-A385F6A2F51D}"/>
    <cellStyle name="Comma 2 3 8 2 4" xfId="3449" xr:uid="{2EEE497A-F3E3-486D-9B26-1BDBFE7A8765}"/>
    <cellStyle name="Comma 2 3 8 2 4 2" xfId="11214" xr:uid="{0AA04A84-9ED4-4F56-A230-E58A50F036CA}"/>
    <cellStyle name="Comma 2 3 8 2 4 3" xfId="14309" xr:uid="{A2396D80-353C-4EDF-8378-B701B7B1F7DD}"/>
    <cellStyle name="Comma 2 3 8 3" xfId="1322" xr:uid="{FAFE21F5-FAF7-4957-893D-D267486906CD}"/>
    <cellStyle name="Comma 2 3 8 3 2" xfId="5176" xr:uid="{D7FD0E31-F8F7-4F19-B76B-39778AF639B3}"/>
    <cellStyle name="Comma 2 3 8 3 2 2" xfId="9322" xr:uid="{12FE0B7B-7CBC-4CE5-B495-EEA946B38B02}"/>
    <cellStyle name="Comma 2 3 8 3 2 2 2" xfId="12649" xr:uid="{9BBCDEEA-6F4F-44B5-8691-CED4920BFFC5}"/>
    <cellStyle name="Comma 2 3 8 3 2 2 3" xfId="15744" xr:uid="{E04BE493-DA9D-436A-B26F-2A98AA86F138}"/>
    <cellStyle name="Comma 2 3 8 3 2 3" xfId="7012" xr:uid="{B48E558C-FAB9-4C8A-B431-CBB5545BAEF5}"/>
    <cellStyle name="Comma 2 3 8 3 3" xfId="3341" xr:uid="{56A1F88D-3144-41FB-A41E-FE6B8CDCAC60}"/>
    <cellStyle name="Comma 2 3 8 3 3 2" xfId="11106" xr:uid="{71F27665-340E-4C11-ADA9-32F5445E5F18}"/>
    <cellStyle name="Comma 2 3 8 3 3 3" xfId="14201" xr:uid="{B222CBB0-A9FF-4A5C-B557-AD9A348B5589}"/>
    <cellStyle name="Comma 2 3 8 4" xfId="2349" xr:uid="{7B1B767F-51E2-4A5C-ABC9-F379C025A70C}"/>
    <cellStyle name="Comma 2 3 8 4 2" xfId="6110" xr:uid="{E4663BE7-C728-427E-BDC6-BAA1FD81392F}"/>
    <cellStyle name="Comma 2 3 8 4 2 2" xfId="10201" xr:uid="{1650E61F-FB76-4FA3-B40A-972C0B0FD4D1}"/>
    <cellStyle name="Comma 2 3 8 4 2 2 2" xfId="13392" xr:uid="{58679AC3-C37C-4614-9FF8-832E3FF4C9FA}"/>
    <cellStyle name="Comma 2 3 8 4 2 2 3" xfId="16487" xr:uid="{1CEFF583-30BB-4E01-8004-006EEF07139B}"/>
    <cellStyle name="Comma 2 3 8 4 2 3" xfId="7754" xr:uid="{883D0CD4-E953-43F5-9DC4-93182B85FC15}"/>
    <cellStyle name="Comma 2 3 8 4 3" xfId="4083" xr:uid="{61CDFD4A-6638-40E2-86F8-A22EEF8A80C7}"/>
    <cellStyle name="Comma 2 3 8 4 3 2" xfId="11848" xr:uid="{F3BA329D-BDB1-46CD-A417-47487EC6D2D8}"/>
    <cellStyle name="Comma 2 3 8 4 3 3" xfId="14943" xr:uid="{8471FAE4-E6FE-4660-837A-179D81CA636E}"/>
    <cellStyle name="Comma 2 3 8 5" xfId="4870" xr:uid="{C5CC1CE2-2042-40CB-89EC-38D8E0B6BCC8}"/>
    <cellStyle name="Comma 2 3 8 5 2" xfId="9017" xr:uid="{1D39B64D-AE5E-466C-BA3A-5BAF87C7A4E3}"/>
    <cellStyle name="Comma 2 3 8 5 2 2" xfId="12414" xr:uid="{CF1312B5-194A-4E6A-AC3D-46E9BF4148CC}"/>
    <cellStyle name="Comma 2 3 8 5 2 3" xfId="15509" xr:uid="{62478708-2A25-4E64-83D8-28C833AF593C}"/>
    <cellStyle name="Comma 2 3 8 5 3" xfId="6777" xr:uid="{CF698AAE-D862-4575-BB1A-E6437ABA76BE}"/>
    <cellStyle name="Comma 2 3 8 6" xfId="3106" xr:uid="{0981E857-FF77-4630-99CA-0C08F8DC7AB5}"/>
    <cellStyle name="Comma 2 3 8 6 2" xfId="10871" xr:uid="{DB217E2B-D0DA-4EDB-B464-F350CD1025A2}"/>
    <cellStyle name="Comma 2 3 8 6 3" xfId="13966" xr:uid="{0FE1159E-CF1A-4BD1-8A4E-F24BA1B88038}"/>
    <cellStyle name="Comma 2 3 9" xfId="1155" xr:uid="{A556A745-73E5-4B38-BC8D-6DB01B0E8DED}"/>
    <cellStyle name="Comma 2 3 9 2" xfId="1595" xr:uid="{BB2D7622-B74D-4822-B81A-8CBABEB7DCC7}"/>
    <cellStyle name="Comma 2 3 9 2 2" xfId="2557" xr:uid="{2BAD1B00-DD65-48B2-AFFC-AEE3A87F6DDD}"/>
    <cellStyle name="Comma 2 3 9 2 2 2" xfId="6318" xr:uid="{B279537D-DCA6-40F9-BA2E-564CFB62BD84}"/>
    <cellStyle name="Comma 2 3 9 2 2 2 2" xfId="10409" xr:uid="{A66BF293-AA8C-4E3C-B89E-26882E6BFBCA}"/>
    <cellStyle name="Comma 2 3 9 2 2 2 2 2" xfId="13536" xr:uid="{F58822D4-7871-4026-8860-42BADA2F8C7D}"/>
    <cellStyle name="Comma 2 3 9 2 2 2 2 3" xfId="16631" xr:uid="{F7690DE4-E93B-42E7-8983-3497177C05B0}"/>
    <cellStyle name="Comma 2 3 9 2 2 2 3" xfId="7898" xr:uid="{5B051BF3-2570-4C32-B010-FB47E42C2FEB}"/>
    <cellStyle name="Comma 2 3 9 2 2 3" xfId="4227" xr:uid="{4E5F3391-9291-40AB-B831-97D43BE890B9}"/>
    <cellStyle name="Comma 2 3 9 2 2 3 2" xfId="11992" xr:uid="{368E8C18-92F4-4412-87B2-EC5C7FD4B0AF}"/>
    <cellStyle name="Comma 2 3 9 2 2 3 3" xfId="15087" xr:uid="{701A395C-743A-487B-AED8-3C7FE0604A35}"/>
    <cellStyle name="Comma 2 3 9 2 3" xfId="5448" xr:uid="{8492BCF4-F434-4EC4-BD4E-4261D7FCF4E4}"/>
    <cellStyle name="Comma 2 3 9 2 3 2" xfId="9593" xr:uid="{E9C4CCA3-7FE7-40D8-9AFE-225056ACE0F0}"/>
    <cellStyle name="Comma 2 3 9 2 3 2 2" xfId="12852" xr:uid="{AEA52FD8-ECCD-4854-874E-874DCCB2511D}"/>
    <cellStyle name="Comma 2 3 9 2 3 2 3" xfId="15947" xr:uid="{6EBCC52F-EC23-4962-81BC-E4106CD3E092}"/>
    <cellStyle name="Comma 2 3 9 2 3 3" xfId="7214" xr:uid="{D54FF63A-C9F6-478A-883B-5FCD93020F6E}"/>
    <cellStyle name="Comma 2 3 9 2 4" xfId="3543" xr:uid="{B7A34CE6-7B9D-4914-8200-793364C60EBC}"/>
    <cellStyle name="Comma 2 3 9 2 4 2" xfId="11308" xr:uid="{FD8DABC0-DAA1-4122-8B07-1A99EAAF4C94}"/>
    <cellStyle name="Comma 2 3 9 2 4 3" xfId="14403" xr:uid="{89AB48E5-A9FD-4CC6-B152-B259BA6A284E}"/>
    <cellStyle name="Comma 2 3 9 3" xfId="1882" xr:uid="{698C95FC-7617-4AD2-89C2-7C8D89E44B93}"/>
    <cellStyle name="Comma 2 3 9 3 2" xfId="5698" xr:uid="{B3BD3705-8089-4998-98FD-5ED4C299BAF0}"/>
    <cellStyle name="Comma 2 3 9 3 2 2" xfId="9790" xr:uid="{9366C451-6EEC-4D6A-A662-AF280D2A660F}"/>
    <cellStyle name="Comma 2 3 9 3 2 2 2" xfId="13040" xr:uid="{C610392F-7BC6-4044-9FB1-E97BFA473A02}"/>
    <cellStyle name="Comma 2 3 9 3 2 2 3" xfId="16135" xr:uid="{EB66A928-EA93-4407-A26D-C1C3F3E21876}"/>
    <cellStyle name="Comma 2 3 9 3 2 3" xfId="7402" xr:uid="{9FE4FC6A-3491-48BC-81FA-F95A8F8AAE09}"/>
    <cellStyle name="Comma 2 3 9 3 3" xfId="3731" xr:uid="{A704AE6D-3438-458D-93A8-E02CA06A5083}"/>
    <cellStyle name="Comma 2 3 9 3 3 2" xfId="11496" xr:uid="{44828D45-C297-4E85-ABF6-C711B898F042}"/>
    <cellStyle name="Comma 2 3 9 3 3 3" xfId="14591" xr:uid="{598D2576-BAF4-4DBE-A4E2-A7D4D5468750}"/>
    <cellStyle name="Comma 2 3 9 4" xfId="5036" xr:uid="{410BC596-01C9-4891-AEAF-55D4EB7771D7}"/>
    <cellStyle name="Comma 2 3 9 4 2" xfId="9183" xr:uid="{9D8B2494-AEDA-4DD0-928B-C9634CBBFED8}"/>
    <cellStyle name="Comma 2 3 9 4 2 2" xfId="12526" xr:uid="{7A2B1E8C-EDDC-4534-AB38-E314A138F7F2}"/>
    <cellStyle name="Comma 2 3 9 4 2 3" xfId="15621" xr:uid="{9A8AAC08-781E-47A0-9DA5-42737C7E97B6}"/>
    <cellStyle name="Comma 2 3 9 4 3" xfId="6889" xr:uid="{807768B6-D88E-420A-ABD4-AAB8DD10734A}"/>
    <cellStyle name="Comma 2 3 9 5" xfId="3218" xr:uid="{0ADCF422-7F24-4F0B-B074-7ED489B34BFE}"/>
    <cellStyle name="Comma 2 3 9 5 2" xfId="10983" xr:uid="{6100C9B6-FD03-462C-BD3B-2350328F0CD2}"/>
    <cellStyle name="Comma 2 3 9 5 3" xfId="14078" xr:uid="{BC5316B7-5CD6-4FD9-AA46-B47241F127E5}"/>
    <cellStyle name="Comma 2 4" xfId="204" xr:uid="{F645D216-EFFC-4EEB-B7B2-B64A5D02F26D}"/>
    <cellStyle name="Comma 2 4 2" xfId="478" xr:uid="{3E844337-0336-4962-A68B-C6BF2E4586A9}"/>
    <cellStyle name="Comma 2 4 2 10" xfId="2966" xr:uid="{CB864135-DE7F-4CB2-816D-F4CF5409CDCC}"/>
    <cellStyle name="Comma 2 4 2 10 2" xfId="10731" xr:uid="{0F6EE911-8887-41A1-993C-9A310E95823A}"/>
    <cellStyle name="Comma 2 4 2 10 3" xfId="13826" xr:uid="{E80EF3D1-70D1-430A-89A2-4A139BEA61B5}"/>
    <cellStyle name="Comma 2 4 2 2" xfId="482" xr:uid="{E834F2DC-450C-4C5A-8BE7-3A6EB830AA14}"/>
    <cellStyle name="Comma 2 4 2 2 2" xfId="491" xr:uid="{F8B0401B-E125-413A-828B-44561C17B901}"/>
    <cellStyle name="Comma 2 4 2 2 2 2" xfId="749" xr:uid="{67798067-23A2-480E-B84A-6F4231F1C5A5}"/>
    <cellStyle name="Comma 2 4 2 2 2 2 2" xfId="1672" xr:uid="{0A5C4245-CCDC-4395-B49B-88458F495AF9}"/>
    <cellStyle name="Comma 2 4 2 2 2 2 2 2" xfId="5525" xr:uid="{43958D98-1560-4B62-B69F-3DFB12777F33}"/>
    <cellStyle name="Comma 2 4 2 2 2 2 2 2 2" xfId="9669" xr:uid="{0B6AA5CA-AD18-4679-9ED5-6CD1E5240121}"/>
    <cellStyle name="Comma 2 4 2 2 2 2 2 2 2 2" xfId="12927" xr:uid="{16AF7134-8054-484A-9749-88175C83F686}"/>
    <cellStyle name="Comma 2 4 2 2 2 2 2 2 2 3" xfId="16022" xr:uid="{EA5B7DA7-C8D0-482A-BF39-894067B3DFC3}"/>
    <cellStyle name="Comma 2 4 2 2 2 2 2 2 3" xfId="7289" xr:uid="{E2FF1615-2F3B-4CF9-B35F-8A938F5654BE}"/>
    <cellStyle name="Comma 2 4 2 2 2 2 2 3" xfId="3618" xr:uid="{D9D1B709-0DCF-4A50-9139-DCE85966CFB5}"/>
    <cellStyle name="Comma 2 4 2 2 2 2 2 3 2" xfId="11383" xr:uid="{88F44269-C221-4542-89DB-0CA17ACD0CC5}"/>
    <cellStyle name="Comma 2 4 2 2 2 2 2 3 3" xfId="14478" xr:uid="{96441514-9A59-41C0-87FF-96FD27F24B38}"/>
    <cellStyle name="Comma 2 4 2 2 2 2 3" xfId="2604" xr:uid="{96FA3FAE-8605-4AD1-AD42-E5FE65B71584}"/>
    <cellStyle name="Comma 2 4 2 2 2 2 3 2" xfId="6365" xr:uid="{34E1F572-D052-42CA-BC3C-9691B4B77AAB}"/>
    <cellStyle name="Comma 2 4 2 2 2 2 3 2 2" xfId="10456" xr:uid="{AB6FC5B3-04B0-434B-885B-E7B6F2A61953}"/>
    <cellStyle name="Comma 2 4 2 2 2 2 3 2 2 2" xfId="13581" xr:uid="{19390EA5-7302-4084-84C7-38EBB652E631}"/>
    <cellStyle name="Comma 2 4 2 2 2 2 3 2 2 3" xfId="16676" xr:uid="{E967F0EB-84A0-485B-A0F8-E9208232B254}"/>
    <cellStyle name="Comma 2 4 2 2 2 2 3 2 3" xfId="7943" xr:uid="{31F45CB2-1895-48E8-A4BE-C6D78687D615}"/>
    <cellStyle name="Comma 2 4 2 2 2 2 3 3" xfId="4272" xr:uid="{AC95BE63-3930-49B5-90F5-155D225A5866}"/>
    <cellStyle name="Comma 2 4 2 2 2 2 3 3 2" xfId="12037" xr:uid="{7B9AD118-877C-4996-B56E-7ABD63EC15B2}"/>
    <cellStyle name="Comma 2 4 2 2 2 2 3 3 3" xfId="15132" xr:uid="{FD6F75F6-724D-424A-A8AD-3EBA6B822DA8}"/>
    <cellStyle name="Comma 2 4 2 2 2 2 4" xfId="4805" xr:uid="{7FF0E6E4-9336-45E1-90E9-62F5357B29DF}"/>
    <cellStyle name="Comma 2 4 2 2 2 2 4 2" xfId="8952" xr:uid="{D2887E60-71C1-4F05-94F5-B8793FEC3021}"/>
    <cellStyle name="Comma 2 4 2 2 2 2 4 2 2" xfId="12363" xr:uid="{2814953E-2821-403F-B4A2-983040E210E5}"/>
    <cellStyle name="Comma 2 4 2 2 2 2 4 2 3" xfId="15458" xr:uid="{3DAE27E3-3CF0-4190-B061-9FBFA46C1778}"/>
    <cellStyle name="Comma 2 4 2 2 2 2 4 3" xfId="6726" xr:uid="{ECE8938A-1A3C-41FA-B12B-9E4629E1915C}"/>
    <cellStyle name="Comma 2 4 2 2 2 2 5" xfId="3055" xr:uid="{ED89BA54-803F-47BE-80DB-1AD826FA13F8}"/>
    <cellStyle name="Comma 2 4 2 2 2 2 5 2" xfId="10820" xr:uid="{3DB635EF-9BA3-4D45-ABCF-3777FEB72DF9}"/>
    <cellStyle name="Comma 2 4 2 2 2 2 5 3" xfId="13915" xr:uid="{57B9AF5F-ADC0-4844-A4AC-3DCE46E68B3A}"/>
    <cellStyle name="Comma 2 4 2 2 2 3" xfId="1476" xr:uid="{92D8BF09-7E2D-4FC1-9DE1-38746C3A037E}"/>
    <cellStyle name="Comma 2 4 2 2 2 3 2" xfId="2481" xr:uid="{F42605B1-0B07-443F-AFE6-3030700A811B}"/>
    <cellStyle name="Comma 2 4 2 2 2 3 2 2" xfId="6242" xr:uid="{C8FCF5C5-4B7F-439E-BF48-11502353E01F}"/>
    <cellStyle name="Comma 2 4 2 2 2 3 2 2 2" xfId="10333" xr:uid="{4DA027FA-7874-4A52-B4F8-DD4BAAAA4A51}"/>
    <cellStyle name="Comma 2 4 2 2 2 3 2 2 2 2" xfId="13465" xr:uid="{9DFC1AC4-0BAE-4117-AF5B-D0024558B4AA}"/>
    <cellStyle name="Comma 2 4 2 2 2 3 2 2 2 3" xfId="16560" xr:uid="{3088C2EC-BF03-4B29-A97A-D362C2815ECE}"/>
    <cellStyle name="Comma 2 4 2 2 2 3 2 2 3" xfId="7827" xr:uid="{A957A8AB-EB66-44FC-BBA4-2C9EA9C84A94}"/>
    <cellStyle name="Comma 2 4 2 2 2 3 2 3" xfId="4156" xr:uid="{C4A95C18-FC50-4946-AB9C-1E8BF12B291D}"/>
    <cellStyle name="Comma 2 4 2 2 2 3 2 3 2" xfId="11921" xr:uid="{22E1547D-FC9F-468D-9B28-9906E40BF6DF}"/>
    <cellStyle name="Comma 2 4 2 2 2 3 2 3 3" xfId="15016" xr:uid="{A092E676-98E6-4770-A92E-E88B0682F398}"/>
    <cellStyle name="Comma 2 4 2 2 2 3 3" xfId="5329" xr:uid="{DC6AD148-6628-4934-ADEC-BA246E024C42}"/>
    <cellStyle name="Comma 2 4 2 2 2 3 3 2" xfId="9475" xr:uid="{DB453B60-34C2-4D4E-8630-06D5F4E11199}"/>
    <cellStyle name="Comma 2 4 2 2 2 3 3 2 2" xfId="12738" xr:uid="{BCA68329-6476-40C5-88A1-875EFF140578}"/>
    <cellStyle name="Comma 2 4 2 2 2 3 3 2 3" xfId="15833" xr:uid="{1C1B5E72-FCF7-4AFC-897F-4CCA4A8C3D85}"/>
    <cellStyle name="Comma 2 4 2 2 2 3 3 3" xfId="7100" xr:uid="{EDC5FAD1-3A96-4F9E-9E6F-16AEB46047B8}"/>
    <cellStyle name="Comma 2 4 2 2 2 3 4" xfId="3429" xr:uid="{6C8F8699-A43E-47F5-B813-0AFA37A61276}"/>
    <cellStyle name="Comma 2 4 2 2 2 3 4 2" xfId="11194" xr:uid="{947F503E-326A-460D-A19E-8E5437C958FB}"/>
    <cellStyle name="Comma 2 4 2 2 2 3 4 3" xfId="14289" xr:uid="{CC2BC4F8-E2D4-4C07-B759-697E82205BD8}"/>
    <cellStyle name="Comma 2 4 2 2 2 4" xfId="1266" xr:uid="{F4CD1E07-74BB-4CDD-8A18-EB62A48DDF45}"/>
    <cellStyle name="Comma 2 4 2 2 2 4 2" xfId="2327" xr:uid="{562D40F1-D8D8-4FFB-8A19-61C5D18BF152}"/>
    <cellStyle name="Comma 2 4 2 2 2 4 2 2" xfId="6088" xr:uid="{83BE6425-DEBD-4844-8B5F-343D57F5C678}"/>
    <cellStyle name="Comma 2 4 2 2 2 4 2 2 2" xfId="10179" xr:uid="{2A0CEBA3-3B02-4DBA-A444-FFB760B663E4}"/>
    <cellStyle name="Comma 2 4 2 2 2 4 2 2 2 2" xfId="13370" xr:uid="{8028859B-87B1-447C-AF85-C8FAC3D204DA}"/>
    <cellStyle name="Comma 2 4 2 2 2 4 2 2 2 3" xfId="16465" xr:uid="{479D9659-6953-4B50-8304-03FDA6EAD6E5}"/>
    <cellStyle name="Comma 2 4 2 2 2 4 2 2 3" xfId="7732" xr:uid="{3BA05D14-F1F5-41C0-A9B0-E0519DC7628F}"/>
    <cellStyle name="Comma 2 4 2 2 2 4 2 3" xfId="4061" xr:uid="{944F6E2F-A1CF-44EB-A2DF-3F3030D11F24}"/>
    <cellStyle name="Comma 2 4 2 2 2 4 2 3 2" xfId="11826" xr:uid="{D27DA261-91C4-46F1-AEC7-703F5A9D8EB0}"/>
    <cellStyle name="Comma 2 4 2 2 2 4 2 3 3" xfId="14921" xr:uid="{3A20EF52-DCF9-4EC8-A22A-64B70A91CB3A}"/>
    <cellStyle name="Comma 2 4 2 2 2 4 3" xfId="5129" xr:uid="{502A4568-7132-4578-B6E0-FC3BF2B30D0A}"/>
    <cellStyle name="Comma 2 4 2 2 2 4 3 2" xfId="9276" xr:uid="{5CEAEA69-003C-47CA-AACA-317B2B639907}"/>
    <cellStyle name="Comma 2 4 2 2 2 4 3 2 2" xfId="12603" xr:uid="{C4ACF0D3-98ED-4FC9-8247-7CF9B04B521C}"/>
    <cellStyle name="Comma 2 4 2 2 2 4 3 2 3" xfId="15698" xr:uid="{BB545810-C9C6-4C93-80A6-B4F08DCB8707}"/>
    <cellStyle name="Comma 2 4 2 2 2 4 3 3" xfId="6966" xr:uid="{094B5434-D314-4435-B42C-0F0D072A4822}"/>
    <cellStyle name="Comma 2 4 2 2 2 4 4" xfId="3295" xr:uid="{B637BBC8-CFE5-4BB3-85DA-E2F1DE0FE8FB}"/>
    <cellStyle name="Comma 2 4 2 2 2 4 4 2" xfId="11060" xr:uid="{A36679D4-E249-43E3-847F-AF7CFB5F5C89}"/>
    <cellStyle name="Comma 2 4 2 2 2 4 4 3" xfId="14155" xr:uid="{DE5818BC-651F-4FEA-B9F4-4CC92F8524F6}"/>
    <cellStyle name="Comma 2 4 2 2 2 5" xfId="2638" xr:uid="{96350717-AEE4-45B7-9231-5197C1F646D1}"/>
    <cellStyle name="Comma 2 4 2 2 2 5 2" xfId="6391" xr:uid="{FA59C666-9263-4DD7-8208-A442C5F2742B}"/>
    <cellStyle name="Comma 2 4 2 2 2 5 2 2" xfId="10482" xr:uid="{7F80CB94-0F0A-4315-9943-2F6A1CA79801}"/>
    <cellStyle name="Comma 2 4 2 2 2 5 2 2 2" xfId="13602" xr:uid="{79484564-693F-4F5D-9536-5676FF4D0873}"/>
    <cellStyle name="Comma 2 4 2 2 2 5 2 2 3" xfId="16697" xr:uid="{5C1E0491-995C-4CD0-BD46-5C359D4CF729}"/>
    <cellStyle name="Comma 2 4 2 2 2 5 2 3" xfId="7964" xr:uid="{B60EFF30-1AA2-4632-B125-7BD0A082B6B7}"/>
    <cellStyle name="Comma 2 4 2 2 2 5 3" xfId="4293" xr:uid="{31B25022-3C11-4CC0-A99C-2C788614EB24}"/>
    <cellStyle name="Comma 2 4 2 2 2 5 3 2" xfId="12058" xr:uid="{7D067B88-0AE3-4DD5-A28D-FBC7AAF62EB8}"/>
    <cellStyle name="Comma 2 4 2 2 2 5 3 3" xfId="15153" xr:uid="{F0B12309-8B5C-4255-B773-1D4D7E2CD218}"/>
    <cellStyle name="Comma 2 4 2 2 2 6" xfId="2145" xr:uid="{8C62FBB6-7BE0-4F1A-B808-6B3AE92D7611}"/>
    <cellStyle name="Comma 2 4 2 2 2 6 2" xfId="5929" xr:uid="{2D48F577-CED6-4405-98AA-3741A3F3B347}"/>
    <cellStyle name="Comma 2 4 2 2 2 6 2 2" xfId="10020" xr:uid="{369A665E-3D4F-42C8-87EA-E465823126F0}"/>
    <cellStyle name="Comma 2 4 2 2 2 6 2 2 2" xfId="13265" xr:uid="{BF703C59-E815-4B00-8B8C-4540F6C9B893}"/>
    <cellStyle name="Comma 2 4 2 2 2 6 2 2 3" xfId="16360" xr:uid="{AD83E222-FC78-4EFC-9FA5-E0AEDB143F22}"/>
    <cellStyle name="Comma 2 4 2 2 2 6 2 3" xfId="7627" xr:uid="{AE280FA6-7616-4117-BD53-40E27321353E}"/>
    <cellStyle name="Comma 2 4 2 2 2 6 3" xfId="3956" xr:uid="{F2947433-D07A-4CCA-8FCF-8785014572E9}"/>
    <cellStyle name="Comma 2 4 2 2 2 6 3 2" xfId="11721" xr:uid="{915A4440-AE89-4096-AC84-9C91F3F2CC83}"/>
    <cellStyle name="Comma 2 4 2 2 2 6 3 3" xfId="14816" xr:uid="{3DDC9105-325D-4B8F-AA68-1F44CDA15A89}"/>
    <cellStyle name="Comma 2 4 2 2 2 7" xfId="2740" xr:uid="{FDCA3C9C-B2B1-434E-BC13-DAB29EDD2F2C}"/>
    <cellStyle name="Comma 2 4 2 2 2 7 2" xfId="6433" xr:uid="{B97DB2CA-1CFA-4E5A-8D6A-4BE14846A23F}"/>
    <cellStyle name="Comma 2 4 2 2 2 7 2 2" xfId="10524" xr:uid="{04C6C755-F58B-46B3-AB8C-676AB8A6384F}"/>
    <cellStyle name="Comma 2 4 2 2 2 7 2 2 2" xfId="13628" xr:uid="{9C903D4F-B6F7-4379-85D1-BCBC1236D4F2}"/>
    <cellStyle name="Comma 2 4 2 2 2 7 2 2 3" xfId="16723" xr:uid="{30A0B0BC-1A42-4774-A735-65F249A7E822}"/>
    <cellStyle name="Comma 2 4 2 2 2 7 2 3" xfId="7990" xr:uid="{F69A8593-28DB-4A72-9CD1-23A871EAC40B}"/>
    <cellStyle name="Comma 2 4 2 2 2 7 3" xfId="4319" xr:uid="{5571EB4E-97DC-4EB5-A2E9-580CDE7FDD23}"/>
    <cellStyle name="Comma 2 4 2 2 2 7 3 2" xfId="12084" xr:uid="{7C0EA9F0-1CF0-4518-BEE0-F2C573B8F40A}"/>
    <cellStyle name="Comma 2 4 2 2 2 7 3 3" xfId="15179" xr:uid="{59343CBF-45C9-41D9-B3E6-3D07936E9727}"/>
    <cellStyle name="Comma 2 4 2 2 2 8" xfId="4651" xr:uid="{31D510CD-A68E-4EA2-B2E4-3D296294E821}"/>
    <cellStyle name="Comma 2 4 2 2 2 8 2" xfId="8815" xr:uid="{F6685FF8-8064-43F6-B932-B1FEEE517727}"/>
    <cellStyle name="Comma 2 4 2 2 2 8 2 2" xfId="12277" xr:uid="{91C01461-4582-431C-BAB9-2952055F4375}"/>
    <cellStyle name="Comma 2 4 2 2 2 8 2 3" xfId="15372" xr:uid="{90C1CD30-209F-4028-9B40-86451CD04B56}"/>
    <cellStyle name="Comma 2 4 2 2 2 8 3" xfId="6638" xr:uid="{0EBCB3DA-D7BF-4773-A7C9-12C0BCFE084A}"/>
    <cellStyle name="Comma 2 4 2 2 2 9" xfId="2969" xr:uid="{9748FAAD-79B7-4F07-88F1-3D26A594602E}"/>
    <cellStyle name="Comma 2 4 2 2 2 9 2" xfId="10734" xr:uid="{BD85445D-D398-4A69-8180-1AD741108C10}"/>
    <cellStyle name="Comma 2 4 2 2 2 9 3" xfId="13829" xr:uid="{D63A9B3A-A838-406D-99FE-8E6660839276}"/>
    <cellStyle name="Comma 2 4 2 2 3" xfId="744" xr:uid="{5295C774-90CB-4A91-AA6A-A26645EC4174}"/>
    <cellStyle name="Comma 2 4 2 2 3 2" xfId="1626" xr:uid="{0E71355D-9B6C-4EE6-A895-AC4127A96AF6}"/>
    <cellStyle name="Comma 2 4 2 2 3 2 2" xfId="5479" xr:uid="{5A852AC3-424F-4DF3-919B-B2D28CE3ED56}"/>
    <cellStyle name="Comma 2 4 2 2 3 2 2 2" xfId="9623" xr:uid="{7FFEA52F-AED2-46CB-B591-1CD395ABDE3C}"/>
    <cellStyle name="Comma 2 4 2 2 3 2 2 2 2" xfId="12881" xr:uid="{837C6213-25C3-4EFE-A385-39FCEFA8A4C9}"/>
    <cellStyle name="Comma 2 4 2 2 3 2 2 2 3" xfId="15976" xr:uid="{73241301-FC05-4FDE-8E2C-30B782554672}"/>
    <cellStyle name="Comma 2 4 2 2 3 2 2 3" xfId="7243" xr:uid="{B27BE6D4-FC8E-4A34-99DC-CAB61737B3EF}"/>
    <cellStyle name="Comma 2 4 2 2 3 2 3" xfId="3572" xr:uid="{B4B147E0-A489-4FB7-9AE1-B362276BDB1A}"/>
    <cellStyle name="Comma 2 4 2 2 3 2 3 2" xfId="11337" xr:uid="{A0A67253-9BA1-478B-A116-22A82B01AE76}"/>
    <cellStyle name="Comma 2 4 2 2 3 2 3 3" xfId="14432" xr:uid="{478E1C3C-35C9-4B69-85B5-7B40E6436376}"/>
    <cellStyle name="Comma 2 4 2 2 3 3" xfId="2582" xr:uid="{D190AEBA-6E93-47AD-BEA8-A5FBCFBAA4B1}"/>
    <cellStyle name="Comma 2 4 2 2 3 3 2" xfId="6343" xr:uid="{F2F0F256-7719-4965-BE4E-16D8DCA44F68}"/>
    <cellStyle name="Comma 2 4 2 2 3 3 2 2" xfId="10434" xr:uid="{4182189E-09D5-4CB2-A917-99A96FA28FB8}"/>
    <cellStyle name="Comma 2 4 2 2 3 3 2 2 2" xfId="13559" xr:uid="{444997BB-EEDF-4981-B201-EFE4AA18555F}"/>
    <cellStyle name="Comma 2 4 2 2 3 3 2 2 3" xfId="16654" xr:uid="{3E4EE9E4-C6EC-4F9C-B8FC-B9F0B9A95FA7}"/>
    <cellStyle name="Comma 2 4 2 2 3 3 2 3" xfId="7921" xr:uid="{E95F605F-1E3B-4675-B966-8A373F5D09EE}"/>
    <cellStyle name="Comma 2 4 2 2 3 3 3" xfId="4250" xr:uid="{8DBFE9C3-C080-46FE-AFCF-21CC14814EE4}"/>
    <cellStyle name="Comma 2 4 2 2 3 3 3 2" xfId="12015" xr:uid="{AA6BCEAF-1C74-4702-B91A-A1402DFD2D72}"/>
    <cellStyle name="Comma 2 4 2 2 3 3 3 3" xfId="15110" xr:uid="{3ADD4B71-6BF3-4C33-B20E-81BE8FE98C30}"/>
    <cellStyle name="Comma 2 4 2 2 3 4" xfId="4800" xr:uid="{BAEB53B7-DECB-4474-8A1E-CF05FFC0E6F7}"/>
    <cellStyle name="Comma 2 4 2 2 3 4 2" xfId="8947" xr:uid="{6ACCE4AC-49C1-46CD-9D63-054DC7BB93AC}"/>
    <cellStyle name="Comma 2 4 2 2 3 4 2 2" xfId="12362" xr:uid="{0B6F920E-81ED-464A-9CD2-E3B89528C742}"/>
    <cellStyle name="Comma 2 4 2 2 3 4 2 3" xfId="15457" xr:uid="{4C86B4BC-E0CB-4C14-A361-CE0B269D2514}"/>
    <cellStyle name="Comma 2 4 2 2 3 4 3" xfId="6725" xr:uid="{312BFA5D-4937-42CA-A857-73451B1905D3}"/>
    <cellStyle name="Comma 2 4 2 2 3 5" xfId="3054" xr:uid="{6F60FA57-B868-40E8-96E4-D439B67DF22D}"/>
    <cellStyle name="Comma 2 4 2 2 3 5 2" xfId="10819" xr:uid="{01750F2F-1403-44EC-ADAF-651A362DA2C7}"/>
    <cellStyle name="Comma 2 4 2 2 3 5 3" xfId="13914" xr:uid="{960EA744-F387-4505-ADDD-097C25E08985}"/>
    <cellStyle name="Comma 2 4 2 2 4" xfId="1443" xr:uid="{970B64CB-76B0-4A5D-B0C3-20064177A4CE}"/>
    <cellStyle name="Comma 2 4 2 2 4 2" xfId="2448" xr:uid="{84D552EE-FA29-481F-9806-0CA87C5D5291}"/>
    <cellStyle name="Comma 2 4 2 2 4 2 2" xfId="6209" xr:uid="{207AF124-AF01-43C5-9D35-1ACFF2878502}"/>
    <cellStyle name="Comma 2 4 2 2 4 2 2 2" xfId="10300" xr:uid="{71475FE8-5734-48F8-94F9-2FA6F3D64729}"/>
    <cellStyle name="Comma 2 4 2 2 4 2 2 2 2" xfId="13444" xr:uid="{D4FFF67F-E93D-4B4E-B5EB-580213F574D0}"/>
    <cellStyle name="Comma 2 4 2 2 4 2 2 2 3" xfId="16539" xr:uid="{8B22BD1C-1A12-406E-83E4-1AC09F88FA81}"/>
    <cellStyle name="Comma 2 4 2 2 4 2 2 3" xfId="7806" xr:uid="{F040D20B-A892-4899-B64A-3345B9DCB63D}"/>
    <cellStyle name="Comma 2 4 2 2 4 2 3" xfId="4135" xr:uid="{B1124F77-FBDF-4679-8E5A-6FA8EC199E8E}"/>
    <cellStyle name="Comma 2 4 2 2 4 2 3 2" xfId="11900" xr:uid="{5B1103A7-DAB4-4855-B689-A0C1763C2DE2}"/>
    <cellStyle name="Comma 2 4 2 2 4 2 3 3" xfId="14995" xr:uid="{B735A274-F960-4AE5-8F10-02A9A10D1F22}"/>
    <cellStyle name="Comma 2 4 2 2 4 3" xfId="5296" xr:uid="{FEEE0820-5035-4DFE-ABCB-CDE7B8870C03}"/>
    <cellStyle name="Comma 2 4 2 2 4 3 2" xfId="9442" xr:uid="{CAF17C19-BC05-4F94-ABF8-0B4D2B912290}"/>
    <cellStyle name="Comma 2 4 2 2 4 3 2 2" xfId="12717" xr:uid="{7548D110-A196-45BC-9BFA-661B451B6C46}"/>
    <cellStyle name="Comma 2 4 2 2 4 3 2 3" xfId="15812" xr:uid="{104C4FE4-0B37-40FD-98AF-865700B9A8C7}"/>
    <cellStyle name="Comma 2 4 2 2 4 3 3" xfId="7079" xr:uid="{0619F373-666C-4A96-B46A-4F6F78789B62}"/>
    <cellStyle name="Comma 2 4 2 2 4 4" xfId="3408" xr:uid="{1C0383E2-B9DE-4C18-9FF8-EC09D4FFEBAB}"/>
    <cellStyle name="Comma 2 4 2 2 4 4 2" xfId="11173" xr:uid="{AD15E1F3-3649-4B29-AC0B-E293DA38002C}"/>
    <cellStyle name="Comma 2 4 2 2 4 4 3" xfId="14268" xr:uid="{C400A4EF-5D4A-44B5-86AC-6586F147279D}"/>
    <cellStyle name="Comma 2 4 2 2 5" xfId="1197" xr:uid="{4E86B9C0-5026-4A43-A2FF-D48D21A0CEB3}"/>
    <cellStyle name="Comma 2 4 2 2 5 2" xfId="2619" xr:uid="{8360566C-36F7-480C-A636-DEEF4738E053}"/>
    <cellStyle name="Comma 2 4 2 2 5 2 2" xfId="6378" xr:uid="{0C9FD31D-92BC-48D3-92DB-D7E259EFA5CC}"/>
    <cellStyle name="Comma 2 4 2 2 5 2 2 2" xfId="10469" xr:uid="{C7F3CD8A-C0E0-4823-874E-A4175A611585}"/>
    <cellStyle name="Comma 2 4 2 2 5 2 2 2 2" xfId="13593" xr:uid="{B2B3FA14-4BE9-4FAF-A98F-D79AF15A8900}"/>
    <cellStyle name="Comma 2 4 2 2 5 2 2 2 3" xfId="16688" xr:uid="{86420831-B8B6-402A-A6EF-7235D5682361}"/>
    <cellStyle name="Comma 2 4 2 2 5 2 2 3" xfId="7955" xr:uid="{725CEEE6-D300-48BB-8576-0A7234837A15}"/>
    <cellStyle name="Comma 2 4 2 2 5 2 3" xfId="4284" xr:uid="{F1C677B1-4DC0-46C3-8B3B-A35B0727C83D}"/>
    <cellStyle name="Comma 2 4 2 2 5 2 3 2" xfId="12049" xr:uid="{9732D4A7-1212-4DEC-8104-D7ABF6D79866}"/>
    <cellStyle name="Comma 2 4 2 2 5 2 3 3" xfId="15144" xr:uid="{D830A17F-AD66-4CFB-83FA-AED356B3F19E}"/>
    <cellStyle name="Comma 2 4 2 2 5 3" xfId="5070" xr:uid="{7EF9C759-550E-4BA8-B002-72CF2941AF32}"/>
    <cellStyle name="Comma 2 4 2 2 5 3 2" xfId="9217" xr:uid="{CE284620-387D-4A0C-8029-B04E51E1835E}"/>
    <cellStyle name="Comma 2 4 2 2 5 3 2 2" xfId="12556" xr:uid="{63AE81EF-F98C-47CF-8DC4-D602A1718ECD}"/>
    <cellStyle name="Comma 2 4 2 2 5 3 2 3" xfId="15651" xr:uid="{C9B17B20-8788-42F0-9D4F-6FC25BB672D5}"/>
    <cellStyle name="Comma 2 4 2 2 5 3 3" xfId="6919" xr:uid="{50D34699-62A5-407C-942B-E578557C2A0B}"/>
    <cellStyle name="Comma 2 4 2 2 5 4" xfId="3248" xr:uid="{E3FC2AB5-B627-4599-93F1-ED8CDD54B4D1}"/>
    <cellStyle name="Comma 2 4 2 2 5 4 2" xfId="11013" xr:uid="{933311D6-0BFA-4329-A84F-F6B6075DCF13}"/>
    <cellStyle name="Comma 2 4 2 2 5 4 3" xfId="14108" xr:uid="{112F35DF-EC81-43AB-B68B-2212FFF6D78D}"/>
    <cellStyle name="Comma 2 4 2 2 6" xfId="2285" xr:uid="{AF105857-1311-4341-8EE0-36D4368F7A14}"/>
    <cellStyle name="Comma 2 4 2 2 6 2" xfId="6047" xr:uid="{BE6DCE38-6C0A-46DD-B19B-B0841E9A9492}"/>
    <cellStyle name="Comma 2 4 2 2 6 2 2" xfId="10138" xr:uid="{4CB95EDE-1E23-425D-BA64-AC2332F12FD6}"/>
    <cellStyle name="Comma 2 4 2 2 6 2 2 2" xfId="13340" xr:uid="{D9DBFAFA-4CCD-4C42-8DA4-A23563407EC0}"/>
    <cellStyle name="Comma 2 4 2 2 6 2 2 3" xfId="16435" xr:uid="{ACD1AE76-D5F7-4428-AE02-1DC51796FAD5}"/>
    <cellStyle name="Comma 2 4 2 2 6 2 3" xfId="7702" xr:uid="{889D924D-D1FC-48FA-A966-6EF38245CFF1}"/>
    <cellStyle name="Comma 2 4 2 2 6 3" xfId="4031" xr:uid="{A80A8580-A830-4D1F-9809-CE32E3C7FA72}"/>
    <cellStyle name="Comma 2 4 2 2 6 3 2" xfId="11796" xr:uid="{10960108-010D-4131-BF1D-5355FD928B55}"/>
    <cellStyle name="Comma 2 4 2 2 6 3 3" xfId="14891" xr:uid="{AFD8EDB9-6025-4129-8C70-26C7F467ECEB}"/>
    <cellStyle name="Comma 2 4 2 2 7" xfId="2721" xr:uid="{9B123064-898D-4D98-A820-39256FC32F23}"/>
    <cellStyle name="Comma 2 4 2 2 7 2" xfId="6414" xr:uid="{8AA7BD4B-200F-4ACB-A099-60A0EEB8C78B}"/>
    <cellStyle name="Comma 2 4 2 2 7 2 2" xfId="10505" xr:uid="{3571AD8D-8372-4C01-9F46-7B315F97C596}"/>
    <cellStyle name="Comma 2 4 2 2 7 2 2 2" xfId="13615" xr:uid="{C133A868-A446-45A8-A54F-7B631E5F0A0F}"/>
    <cellStyle name="Comma 2 4 2 2 7 2 2 3" xfId="16710" xr:uid="{288553A6-F10F-4370-8D9B-550D16A0378B}"/>
    <cellStyle name="Comma 2 4 2 2 7 2 3" xfId="7977" xr:uid="{527C173F-2604-4BEA-A1CA-79D212E53282}"/>
    <cellStyle name="Comma 2 4 2 2 7 3" xfId="4306" xr:uid="{4DD19FB8-424C-41B7-A0E8-C0DC22CB0A99}"/>
    <cellStyle name="Comma 2 4 2 2 7 3 2" xfId="12071" xr:uid="{9A787F45-3D13-4A05-B593-2FB61ECD6874}"/>
    <cellStyle name="Comma 2 4 2 2 7 3 3" xfId="15166" xr:uid="{055120B0-08AE-456E-BDD1-6C0989172FA7}"/>
    <cellStyle name="Comma 2 4 2 2 8" xfId="4646" xr:uid="{40343405-6836-4FC2-A15F-0D2408C62E4C}"/>
    <cellStyle name="Comma 2 4 2 2 8 2" xfId="8810" xr:uid="{DB35E1C0-EC5E-457C-AD3B-11A26D8ED78F}"/>
    <cellStyle name="Comma 2 4 2 2 8 2 2" xfId="12276" xr:uid="{6D830B28-1BF6-485D-8D58-4BA1F3965757}"/>
    <cellStyle name="Comma 2 4 2 2 8 2 3" xfId="15371" xr:uid="{29C344D9-F008-408C-8D1F-8D081930641C}"/>
    <cellStyle name="Comma 2 4 2 2 8 3" xfId="6637" xr:uid="{4D971F21-A98A-443C-93E2-B9FE8B9E4A1A}"/>
    <cellStyle name="Comma 2 4 2 2 9" xfId="2968" xr:uid="{B61E013F-BCC6-4BBC-B577-636CBCC69017}"/>
    <cellStyle name="Comma 2 4 2 2 9 2" xfId="10733" xr:uid="{06D5B925-7886-488B-8E60-02B49608577B}"/>
    <cellStyle name="Comma 2 4 2 2 9 3" xfId="13828" xr:uid="{A7F0A6C4-F258-44A4-B48E-C5257048245C}"/>
    <cellStyle name="Comma 2 4 2 3" xfId="740" xr:uid="{FD315A1C-07E5-4437-BD91-45CD2D887461}"/>
    <cellStyle name="Comma 2 4 2 3 2" xfId="1660" xr:uid="{3E5772A3-DD8D-46C9-81E1-DA89DE40230D}"/>
    <cellStyle name="Comma 2 4 2 3 2 2" xfId="2012" xr:uid="{68AFAB7D-02E0-4AAB-B590-3577E65A51BC}"/>
    <cellStyle name="Comma 2 4 2 3 2 2 2" xfId="5828" xr:uid="{ADC40D72-EFBB-47C3-838A-D558773A4C83}"/>
    <cellStyle name="Comma 2 4 2 3 2 2 2 2" xfId="9920" xr:uid="{D14CB4F4-4440-4EDC-BB6C-3039DEF5EB70}"/>
    <cellStyle name="Comma 2 4 2 3 2 2 2 2 2" xfId="13170" xr:uid="{63DDF18F-3AA1-475B-9BEA-68D5699DC038}"/>
    <cellStyle name="Comma 2 4 2 3 2 2 2 2 3" xfId="16265" xr:uid="{F64F49B0-42D5-42D6-98F5-932D77BEE505}"/>
    <cellStyle name="Comma 2 4 2 3 2 2 2 3" xfId="7532" xr:uid="{AA2BEA40-433A-42CB-88B3-6166AEDC670E}"/>
    <cellStyle name="Comma 2 4 2 3 2 2 3" xfId="3861" xr:uid="{136F12DF-F79E-4A72-8F6A-EBFAA24E5F4F}"/>
    <cellStyle name="Comma 2 4 2 3 2 2 3 2" xfId="11626" xr:uid="{1B4F433D-20C4-4F91-9BC0-6BEE8060A349}"/>
    <cellStyle name="Comma 2 4 2 3 2 2 3 3" xfId="14721" xr:uid="{748A2C93-598E-4AE5-9928-A204519F4742}"/>
    <cellStyle name="Comma 2 4 2 3 2 3" xfId="5513" xr:uid="{AFA1D146-A7EE-44CC-8BF6-EA30C5CBC51D}"/>
    <cellStyle name="Comma 2 4 2 3 2 3 2" xfId="9657" xr:uid="{E9AF5F99-E63A-40B6-834C-49CFC12EDEE3}"/>
    <cellStyle name="Comma 2 4 2 3 2 3 2 2" xfId="12915" xr:uid="{EBD226A6-DFF6-46D2-914A-54E13F175A04}"/>
    <cellStyle name="Comma 2 4 2 3 2 3 2 3" xfId="16010" xr:uid="{B7E4A3E1-60A9-456E-A16B-0FFBD36B8B00}"/>
    <cellStyle name="Comma 2 4 2 3 2 3 3" xfId="7277" xr:uid="{50CD7E80-574C-42AB-BDCF-6C6EE8DB709A}"/>
    <cellStyle name="Comma 2 4 2 3 2 4" xfId="3606" xr:uid="{3238C285-5BBA-4552-A73B-A912A5400FC6}"/>
    <cellStyle name="Comma 2 4 2 3 2 4 2" xfId="11371" xr:uid="{79A167FB-822F-4B13-B3E9-DCF8F70571C2}"/>
    <cellStyle name="Comma 2 4 2 3 2 4 3" xfId="14466" xr:uid="{1E721011-29ED-45A4-9C25-EBB865E03683}"/>
    <cellStyle name="Comma 2 4 2 3 3" xfId="1238" xr:uid="{C82C8B15-B443-4A1E-9379-31BF205C8F48}"/>
    <cellStyle name="Comma 2 4 2 3 3 2" xfId="5108" xr:uid="{39432525-4B10-4B33-869F-38FB490FF4C8}"/>
    <cellStyle name="Comma 2 4 2 3 3 2 2" xfId="9255" xr:uid="{CF2D6F91-5B3A-4A6F-A437-67668A1D476F}"/>
    <cellStyle name="Comma 2 4 2 3 3 2 2 2" xfId="12590" xr:uid="{DE524953-4B7A-49F5-A8EB-7C125A7F3BC5}"/>
    <cellStyle name="Comma 2 4 2 3 3 2 2 3" xfId="15685" xr:uid="{E32FBBBE-CA2B-4514-A450-0A363DF3B7B0}"/>
    <cellStyle name="Comma 2 4 2 3 3 2 3" xfId="6953" xr:uid="{63BACDA2-262F-404A-A237-881981E300AA}"/>
    <cellStyle name="Comma 2 4 2 3 3 3" xfId="3282" xr:uid="{2F8A8263-404E-425E-B8FE-AE968B30CC57}"/>
    <cellStyle name="Comma 2 4 2 3 3 3 2" xfId="11047" xr:uid="{3CE67D8B-0444-42FF-9A89-E9A6581D732C}"/>
    <cellStyle name="Comma 2 4 2 3 3 3 3" xfId="14142" xr:uid="{7E6532A5-9FBB-45BA-891E-EDE6CE480A71}"/>
    <cellStyle name="Comma 2 4 2 3 4" xfId="2310" xr:uid="{FC5A6D66-03D9-4311-A5A2-B738CBC764A8}"/>
    <cellStyle name="Comma 2 4 2 3 4 2" xfId="6071" xr:uid="{44A3D69A-0A3E-4AC9-A9DE-457D481A46A6}"/>
    <cellStyle name="Comma 2 4 2 3 4 2 2" xfId="10162" xr:uid="{49FDBD48-D389-4FCE-9C78-751793FB53F5}"/>
    <cellStyle name="Comma 2 4 2 3 4 2 2 2" xfId="13360" xr:uid="{1B432E5D-3D18-44AE-A73D-71BF1D7880CE}"/>
    <cellStyle name="Comma 2 4 2 3 4 2 2 3" xfId="16455" xr:uid="{195A8BB3-9332-4D59-837B-E27000B8B0E4}"/>
    <cellStyle name="Comma 2 4 2 3 4 2 3" xfId="7722" xr:uid="{49EE678E-603F-4403-9C2B-F5E78457A59B}"/>
    <cellStyle name="Comma 2 4 2 3 4 3" xfId="4051" xr:uid="{BF49150C-9E4D-4D59-A918-F1E73A6B66A3}"/>
    <cellStyle name="Comma 2 4 2 3 4 3 2" xfId="11816" xr:uid="{95494FDA-29D4-4C37-ADEB-AF1D99A7AE85}"/>
    <cellStyle name="Comma 2 4 2 3 4 3 3" xfId="14911" xr:uid="{652CE1EC-39EA-42DA-8AAF-1F8A68260622}"/>
    <cellStyle name="Comma 2 4 2 3 5" xfId="4796" xr:uid="{89480D61-AD49-47C1-AE0F-FDCD1EAFE52C}"/>
    <cellStyle name="Comma 2 4 2 3 5 2" xfId="8943" xr:uid="{1CE9DE12-BA51-4BD9-9EFB-F1CC92A82355}"/>
    <cellStyle name="Comma 2 4 2 3 5 2 2" xfId="12360" xr:uid="{67A36F53-662F-46AA-9453-44977A421C12}"/>
    <cellStyle name="Comma 2 4 2 3 5 2 3" xfId="15455" xr:uid="{B26625E6-17C3-455F-9F3D-D094B9E3D339}"/>
    <cellStyle name="Comma 2 4 2 3 5 3" xfId="6723" xr:uid="{4B768E1D-13DC-43B9-BCD7-5E9CE4FDB637}"/>
    <cellStyle name="Comma 2 4 2 3 6" xfId="3052" xr:uid="{5CDB9785-FFE3-4028-817F-F8444762622A}"/>
    <cellStyle name="Comma 2 4 2 3 6 2" xfId="10817" xr:uid="{9FEFE7EF-6136-47D4-98F9-9DE856A424C3}"/>
    <cellStyle name="Comma 2 4 2 3 6 3" xfId="13912" xr:uid="{BBF28998-D3EA-4C18-AFFD-5F3533872808}"/>
    <cellStyle name="Comma 2 4 2 4" xfId="1310" xr:uid="{5AB47EF5-99D6-478C-B60B-865F9939CE66}"/>
    <cellStyle name="Comma 2 4 2 4 2" xfId="1706" xr:uid="{2F39700D-7A81-47D6-84B2-914A99267B3C}"/>
    <cellStyle name="Comma 2 4 2 4 2 2" xfId="2042" xr:uid="{6F88463B-0A1E-416C-8165-5D54D3669EA3}"/>
    <cellStyle name="Comma 2 4 2 4 2 2 2" xfId="5858" xr:uid="{FD851F0B-CA5A-4D78-A5F3-5C6F42ADCFA6}"/>
    <cellStyle name="Comma 2 4 2 4 2 2 2 2" xfId="9950" xr:uid="{62EFECF2-8446-4F9D-935E-00FA66860697}"/>
    <cellStyle name="Comma 2 4 2 4 2 2 2 2 2" xfId="13200" xr:uid="{66651AEB-C996-4039-8B4B-4207223FBA01}"/>
    <cellStyle name="Comma 2 4 2 4 2 2 2 2 3" xfId="16295" xr:uid="{19FF9A41-84D0-4A57-B1DE-D80EEA26995D}"/>
    <cellStyle name="Comma 2 4 2 4 2 2 2 3" xfId="7562" xr:uid="{AD6C4315-A00D-42C2-90BB-95456180948B}"/>
    <cellStyle name="Comma 2 4 2 4 2 2 3" xfId="3891" xr:uid="{C52E240F-51C0-4785-B564-46C10A3B06FA}"/>
    <cellStyle name="Comma 2 4 2 4 2 2 3 2" xfId="11656" xr:uid="{707B6588-43DA-434C-B616-854FA89EEBEE}"/>
    <cellStyle name="Comma 2 4 2 4 2 2 3 3" xfId="14751" xr:uid="{EC319A51-652F-4D15-A5B4-DC0BF0862D52}"/>
    <cellStyle name="Comma 2 4 2 4 2 3" xfId="5559" xr:uid="{6B4D428B-19B4-40C8-9C72-B0A7C8F54A5A}"/>
    <cellStyle name="Comma 2 4 2 4 2 3 2" xfId="9703" xr:uid="{E88CA3EF-C345-40A5-8783-2C3274BC5E82}"/>
    <cellStyle name="Comma 2 4 2 4 2 3 2 2" xfId="12961" xr:uid="{5104541F-D9B5-43C2-B9B5-BEF9012FB113}"/>
    <cellStyle name="Comma 2 4 2 4 2 3 2 3" xfId="16056" xr:uid="{98BE90BA-C5D6-40D4-9426-4FA28F271128}"/>
    <cellStyle name="Comma 2 4 2 4 2 3 3" xfId="7323" xr:uid="{D6133980-CB2F-4BA8-96E5-4BE03C0864B5}"/>
    <cellStyle name="Comma 2 4 2 4 2 4" xfId="3652" xr:uid="{A28C0B44-549A-4946-A08D-3919BA949D4B}"/>
    <cellStyle name="Comma 2 4 2 4 2 4 2" xfId="11417" xr:uid="{C3AA020F-EDD4-43C4-827D-2E5CEF51C016}"/>
    <cellStyle name="Comma 2 4 2 4 2 4 3" xfId="14512" xr:uid="{B872F87E-FC46-4135-99BE-C45CD3B8BB42}"/>
    <cellStyle name="Comma 2 4 2 4 3" xfId="1925" xr:uid="{2AED2E87-CC60-470A-9FC6-6C7FAB1033E6}"/>
    <cellStyle name="Comma 2 4 2 4 3 2" xfId="5741" xr:uid="{3C3FF7F6-2AB8-4D63-98C3-78FD66108701}"/>
    <cellStyle name="Comma 2 4 2 4 3 2 2" xfId="9833" xr:uid="{E99535C7-0F0F-4AB2-A21D-379349712405}"/>
    <cellStyle name="Comma 2 4 2 4 3 2 2 2" xfId="13083" xr:uid="{F17EC57F-EA30-4244-978E-3FE382ABAA53}"/>
    <cellStyle name="Comma 2 4 2 4 3 2 2 3" xfId="16178" xr:uid="{004E8A1E-597B-43B6-947B-D35A6F9264DA}"/>
    <cellStyle name="Comma 2 4 2 4 3 2 3" xfId="7445" xr:uid="{4C4008BB-B26C-4BA9-82F1-60E261B1C80E}"/>
    <cellStyle name="Comma 2 4 2 4 3 3" xfId="3774" xr:uid="{5EB5B90D-1141-49BD-BF79-BBDF0A2AAA6A}"/>
    <cellStyle name="Comma 2 4 2 4 3 3 2" xfId="11539" xr:uid="{40F1C1FB-3797-4A91-831C-A605AFD53E79}"/>
    <cellStyle name="Comma 2 4 2 4 3 3 3" xfId="14634" xr:uid="{C6D164FE-0D01-402E-986F-20D137F94B3F}"/>
    <cellStyle name="Comma 2 4 2 4 4" xfId="5164" xr:uid="{6232DA08-B339-42E7-8B7B-C2EFB30126C1}"/>
    <cellStyle name="Comma 2 4 2 4 4 2" xfId="9310" xr:uid="{FFEF0675-C15B-443B-B254-8DC603CE072C}"/>
    <cellStyle name="Comma 2 4 2 4 4 2 2" xfId="12637" xr:uid="{03F7ACCA-363B-4C0C-B805-B9287DA3B8DF}"/>
    <cellStyle name="Comma 2 4 2 4 4 2 3" xfId="15732" xr:uid="{E86021DD-8C39-44B7-B0FD-5ABDDBB78F14}"/>
    <cellStyle name="Comma 2 4 2 4 4 3" xfId="7000" xr:uid="{EBD53CEC-18EB-4AE2-98EA-02EB5283F0DA}"/>
    <cellStyle name="Comma 2 4 2 4 5" xfId="3329" xr:uid="{D261C9A0-E29B-45BE-85B4-55B87B10D678}"/>
    <cellStyle name="Comma 2 4 2 4 5 2" xfId="11094" xr:uid="{314586A5-566D-4E68-9827-AC04AD6C7FB2}"/>
    <cellStyle name="Comma 2 4 2 4 5 3" xfId="14189" xr:uid="{38485CB4-A8B0-40B9-BC6E-7D32BCC45F94}"/>
    <cellStyle name="Comma 2 4 2 5" xfId="1340" xr:uid="{1A2C5944-1B7F-44E1-85C6-47D020E85C43}"/>
    <cellStyle name="Comma 2 4 2 5 2" xfId="1721" xr:uid="{861BA6BE-0A09-43F3-ACF5-7FC43B28898C}"/>
    <cellStyle name="Comma 2 4 2 5 2 2" xfId="2054" xr:uid="{937151DA-B26A-4A85-A08C-C6040B9C8496}"/>
    <cellStyle name="Comma 2 4 2 5 2 2 2" xfId="5870" xr:uid="{C83C1FDF-69C2-491F-BEC5-8D44409D651F}"/>
    <cellStyle name="Comma 2 4 2 5 2 2 2 2" xfId="9962" xr:uid="{B777808F-6004-4507-AE01-8CEB332189CD}"/>
    <cellStyle name="Comma 2 4 2 5 2 2 2 2 2" xfId="13212" xr:uid="{22F33741-C3A7-4BE8-A0AE-66CF411C596A}"/>
    <cellStyle name="Comma 2 4 2 5 2 2 2 2 3" xfId="16307" xr:uid="{B0FA30EC-CF37-4C59-9BCF-1B941A312FF4}"/>
    <cellStyle name="Comma 2 4 2 5 2 2 2 3" xfId="7574" xr:uid="{B2ECB5B0-580A-4EBE-A867-4A45687F401B}"/>
    <cellStyle name="Comma 2 4 2 5 2 2 3" xfId="3903" xr:uid="{C0E68084-3616-4066-AA54-C775F67A5C81}"/>
    <cellStyle name="Comma 2 4 2 5 2 2 3 2" xfId="11668" xr:uid="{F2200312-5FEB-42D9-B5E1-4BA2D791D7DD}"/>
    <cellStyle name="Comma 2 4 2 5 2 2 3 3" xfId="14763" xr:uid="{877BF721-31ED-4EE1-B860-DA0653C248A7}"/>
    <cellStyle name="Comma 2 4 2 5 2 3" xfId="5574" xr:uid="{3E1FC899-EC7E-47B1-9F5E-B9AF46F09D7D}"/>
    <cellStyle name="Comma 2 4 2 5 2 3 2" xfId="9718" xr:uid="{A5AC8D64-2794-43F1-A42C-B1231D0C9F68}"/>
    <cellStyle name="Comma 2 4 2 5 2 3 2 2" xfId="12976" xr:uid="{3DB2FE3F-C72F-45D6-A87B-474126F8DEDE}"/>
    <cellStyle name="Comma 2 4 2 5 2 3 2 3" xfId="16071" xr:uid="{21ED03D6-C101-4055-9B91-42A60F6BB360}"/>
    <cellStyle name="Comma 2 4 2 5 2 3 3" xfId="7338" xr:uid="{9F13AEEB-E3F5-4CD9-B737-C58CB2E8A5A9}"/>
    <cellStyle name="Comma 2 4 2 5 2 4" xfId="3667" xr:uid="{7BAAF4DD-AE67-4739-AE62-FEDB61BEEF04}"/>
    <cellStyle name="Comma 2 4 2 5 2 4 2" xfId="11432" xr:uid="{C753591D-0CD2-42AE-9CB9-94E865CED90A}"/>
    <cellStyle name="Comma 2 4 2 5 2 4 3" xfId="14527" xr:uid="{F38A0F76-B3EF-4ADC-8D2C-940995DAC2CA}"/>
    <cellStyle name="Comma 2 4 2 5 3" xfId="1941" xr:uid="{5FC30BB3-A025-46B0-A8BD-5344411A49A8}"/>
    <cellStyle name="Comma 2 4 2 5 3 2" xfId="5757" xr:uid="{59E870F7-EDB4-4173-B5E3-5E15808F2D8C}"/>
    <cellStyle name="Comma 2 4 2 5 3 2 2" xfId="9849" xr:uid="{CBC22CA5-6D56-4B91-A11C-AF7FCE82FE96}"/>
    <cellStyle name="Comma 2 4 2 5 3 2 2 2" xfId="13099" xr:uid="{C2832F33-D9E8-4E81-96A2-D2ACD5EA4AED}"/>
    <cellStyle name="Comma 2 4 2 5 3 2 2 3" xfId="16194" xr:uid="{53D4F4DF-8D1B-499D-B7B0-765DF194BBED}"/>
    <cellStyle name="Comma 2 4 2 5 3 2 3" xfId="7461" xr:uid="{47644798-C559-446A-A0C3-52D874297CB2}"/>
    <cellStyle name="Comma 2 4 2 5 3 3" xfId="3790" xr:uid="{7117059F-20EB-42F8-A1CA-0279E11A926A}"/>
    <cellStyle name="Comma 2 4 2 5 3 3 2" xfId="11555" xr:uid="{3DECA2F2-1545-4660-9161-688A22AC455B}"/>
    <cellStyle name="Comma 2 4 2 5 3 3 3" xfId="14650" xr:uid="{806DEC2F-6DB3-4AD3-83FE-131CA1D3E00F}"/>
    <cellStyle name="Comma 2 4 2 5 4" xfId="5193" xr:uid="{5405B546-1BE0-4D07-A82F-435A0F5740D0}"/>
    <cellStyle name="Comma 2 4 2 5 4 2" xfId="9339" xr:uid="{EA408278-A560-45B9-A813-B31DA188C701}"/>
    <cellStyle name="Comma 2 4 2 5 4 2 2" xfId="12666" xr:uid="{5BA810D2-BC13-4725-BEAE-2B10D8548551}"/>
    <cellStyle name="Comma 2 4 2 5 4 2 3" xfId="15761" xr:uid="{091C9297-3B7F-4AAA-B8DD-2AF0F6C1DC5E}"/>
    <cellStyle name="Comma 2 4 2 5 4 3" xfId="7029" xr:uid="{FBA2743C-BE4C-4CD8-B145-3FEC98C2E9D9}"/>
    <cellStyle name="Comma 2 4 2 5 5" xfId="3358" xr:uid="{470B5705-17F8-48F6-86C7-D577352CB0B2}"/>
    <cellStyle name="Comma 2 4 2 5 5 2" xfId="11123" xr:uid="{A2C65F6B-6513-4EA6-ABAB-DE26497ECE64}"/>
    <cellStyle name="Comma 2 4 2 5 5 3" xfId="14218" xr:uid="{D11C65CA-4C4C-4E92-94F0-FBB1ADFE78E5}"/>
    <cellStyle name="Comma 2 4 2 6" xfId="1171" xr:uid="{98A160A1-1FC8-403A-AB7D-5125DCD88137}"/>
    <cellStyle name="Comma 2 4 2 6 2" xfId="1609" xr:uid="{CFC784F9-B2ED-48EF-B027-7D362D2E236C}"/>
    <cellStyle name="Comma 2 4 2 6 2 2" xfId="2570" xr:uid="{6BAEF84D-7808-46C5-929B-CBBCCADB9476}"/>
    <cellStyle name="Comma 2 4 2 6 2 2 2" xfId="6331" xr:uid="{3ADECC7C-BBDA-40AB-8808-D41F1F7442CE}"/>
    <cellStyle name="Comma 2 4 2 6 2 2 2 2" xfId="10422" xr:uid="{E8784C9C-C9AF-4317-961C-23DBABFB3AC4}"/>
    <cellStyle name="Comma 2 4 2 6 2 2 2 2 2" xfId="13548" xr:uid="{81C037BE-C756-4E93-8EE6-0E0735BE10EC}"/>
    <cellStyle name="Comma 2 4 2 6 2 2 2 2 3" xfId="16643" xr:uid="{0FAD85FD-335D-4EF4-94AE-70221DC76894}"/>
    <cellStyle name="Comma 2 4 2 6 2 2 2 3" xfId="7910" xr:uid="{B2D0EAFA-D619-49AA-A71E-1124B34BB1E1}"/>
    <cellStyle name="Comma 2 4 2 6 2 2 3" xfId="4239" xr:uid="{01A74DED-64D3-487E-B099-4A3D7646E1ED}"/>
    <cellStyle name="Comma 2 4 2 6 2 2 3 2" xfId="12004" xr:uid="{42C758B1-E49A-4B47-9EF1-B96E80ED1938}"/>
    <cellStyle name="Comma 2 4 2 6 2 2 3 3" xfId="15099" xr:uid="{BAF11172-B730-431C-9987-9BCE6D00B4BE}"/>
    <cellStyle name="Comma 2 4 2 6 2 3" xfId="5462" xr:uid="{B1EFC4E7-7E5F-4B8A-826E-FB96DC6398FD}"/>
    <cellStyle name="Comma 2 4 2 6 2 3 2" xfId="9607" xr:uid="{1E8BF120-6756-485E-BC46-CF6E0EA40CD1}"/>
    <cellStyle name="Comma 2 4 2 6 2 3 2 2" xfId="12865" xr:uid="{6FB72302-D902-4941-8C26-729F70A341AD}"/>
    <cellStyle name="Comma 2 4 2 6 2 3 2 3" xfId="15960" xr:uid="{184073CE-51B9-4064-961D-B3BFA44C2249}"/>
    <cellStyle name="Comma 2 4 2 6 2 3 3" xfId="7227" xr:uid="{51DB4160-5089-4F53-95FF-1DFA6F106582}"/>
    <cellStyle name="Comma 2 4 2 6 2 4" xfId="3556" xr:uid="{A7DFBF35-C6F4-43F5-A5E0-32AE6387143E}"/>
    <cellStyle name="Comma 2 4 2 6 2 4 2" xfId="11321" xr:uid="{1F5BBA81-ACDF-40D1-8386-5399FC7A41C0}"/>
    <cellStyle name="Comma 2 4 2 6 2 4 3" xfId="14416" xr:uid="{A783FD86-D086-4A2B-B1BD-44F33E179079}"/>
    <cellStyle name="Comma 2 4 2 6 3" xfId="1889" xr:uid="{9DB44075-1B77-4F7C-97D5-065AD5BE32B4}"/>
    <cellStyle name="Comma 2 4 2 6 3 2" xfId="5705" xr:uid="{6040E63E-F409-4C86-91A0-06BE9BBEB190}"/>
    <cellStyle name="Comma 2 4 2 6 3 2 2" xfId="9797" xr:uid="{997BD194-0F45-47FB-8E03-18824D65C664}"/>
    <cellStyle name="Comma 2 4 2 6 3 2 2 2" xfId="13047" xr:uid="{2F23D3FF-3413-4EE3-B82E-633DF2B88979}"/>
    <cellStyle name="Comma 2 4 2 6 3 2 2 3" xfId="16142" xr:uid="{444ACF47-1726-4356-A2E4-EADA2C5F3AED}"/>
    <cellStyle name="Comma 2 4 2 6 3 2 3" xfId="7409" xr:uid="{742429C9-D27F-49BF-91AE-F87CD88E91F9}"/>
    <cellStyle name="Comma 2 4 2 6 3 3" xfId="3738" xr:uid="{30A0212B-3142-4DDC-951D-33271F230D7B}"/>
    <cellStyle name="Comma 2 4 2 6 3 3 2" xfId="11503" xr:uid="{1C88BE5C-D19E-4D0C-9EDC-39E6FB64680D}"/>
    <cellStyle name="Comma 2 4 2 6 3 3 3" xfId="14598" xr:uid="{08BC2E4F-C0D9-433F-9D36-4392DAE3F53E}"/>
    <cellStyle name="Comma 2 4 2 6 4" xfId="5050" xr:uid="{6168426B-8D3B-4535-9131-B0BB17334406}"/>
    <cellStyle name="Comma 2 4 2 6 4 2" xfId="9197" xr:uid="{068D9069-AB8F-4E9E-B868-3D25B51F6CF4}"/>
    <cellStyle name="Comma 2 4 2 6 4 2 2" xfId="12539" xr:uid="{4A18E84A-9284-405F-AB76-89EA99F6D9B0}"/>
    <cellStyle name="Comma 2 4 2 6 4 2 3" xfId="15634" xr:uid="{D5B142A2-0C64-48C6-A780-2906F2B5C5D0}"/>
    <cellStyle name="Comma 2 4 2 6 4 3" xfId="6902" xr:uid="{6F713FC9-C378-465A-B76A-477507AB38EE}"/>
    <cellStyle name="Comma 2 4 2 6 5" xfId="3231" xr:uid="{EF6459AB-6EF0-4BCD-99E2-9FCE51797656}"/>
    <cellStyle name="Comma 2 4 2 6 5 2" xfId="10996" xr:uid="{4625CD49-985B-4E9F-82DD-5B65EAD87ACE}"/>
    <cellStyle name="Comma 2 4 2 6 5 3" xfId="14091" xr:uid="{46CFFD84-BB85-43F4-A0E9-57976AAA6CE5}"/>
    <cellStyle name="Comma 2 4 2 7" xfId="1006" xr:uid="{DC4148C4-9673-40AD-9A39-6E289770A486}"/>
    <cellStyle name="Comma 2 4 2 7 2" xfId="4907" xr:uid="{DC3C4A9E-0529-40FD-BDDD-8B6CE52BE264}"/>
    <cellStyle name="Comma 2 4 2 7 2 2" xfId="9054" xr:uid="{511B6123-85A6-477F-8EC4-71012171D56F}"/>
    <cellStyle name="Comma 2 4 2 7 2 2 2" xfId="12444" xr:uid="{29D3DD6B-7C86-4365-8DE7-0CBF6629D965}"/>
    <cellStyle name="Comma 2 4 2 7 2 2 3" xfId="15539" xr:uid="{EB1E0DBA-7FD8-438B-8D83-47C5A8C38E4C}"/>
    <cellStyle name="Comma 2 4 2 7 2 3" xfId="6807" xr:uid="{9E78AF1C-9EBC-4AD2-82DE-C8D7176AC14A}"/>
    <cellStyle name="Comma 2 4 2 7 3" xfId="3136" xr:uid="{2B16CA71-54A8-47CC-8F71-1849290BF95D}"/>
    <cellStyle name="Comma 2 4 2 7 3 2" xfId="10901" xr:uid="{402F17A3-CA60-488B-A127-EEEB6381DF02}"/>
    <cellStyle name="Comma 2 4 2 7 3 3" xfId="13996" xr:uid="{93AEC108-A13B-4642-ACD1-EBFDC638D14A}"/>
    <cellStyle name="Comma 2 4 2 8" xfId="2095" xr:uid="{F432DF8D-871B-4ED8-B36B-AABE42E9DEDA}"/>
    <cellStyle name="Comma 2 4 2 8 2" xfId="5910" xr:uid="{001A3AD7-7350-46FC-A853-8D871B8454D6}"/>
    <cellStyle name="Comma 2 4 2 8 2 2" xfId="10002" xr:uid="{3549A9B5-0BCD-493E-BF27-E5775A2DEDC7}"/>
    <cellStyle name="Comma 2 4 2 8 2 2 2" xfId="13252" xr:uid="{EBC10102-C387-478D-A9CC-D774BC5AA06F}"/>
    <cellStyle name="Comma 2 4 2 8 2 2 3" xfId="16347" xr:uid="{3D497B78-754A-4B1F-B966-2260D15E71FD}"/>
    <cellStyle name="Comma 2 4 2 8 2 3" xfId="7614" xr:uid="{FE68D2D8-A0CD-4CF5-967A-9E6F4A0A26DB}"/>
    <cellStyle name="Comma 2 4 2 8 3" xfId="3943" xr:uid="{67CE0D07-A651-4752-AF12-1CD9E17BAFF0}"/>
    <cellStyle name="Comma 2 4 2 8 3 2" xfId="11708" xr:uid="{C3C3C00C-3DB0-4F40-9BE7-52C348E6E2A7}"/>
    <cellStyle name="Comma 2 4 2 8 3 3" xfId="14803" xr:uid="{2506B4F8-3697-4AEF-AA94-E8E7935C4AF2}"/>
    <cellStyle name="Comma 2 4 2 9" xfId="4642" xr:uid="{32CC2B52-478B-41A2-B06A-E85481941769}"/>
    <cellStyle name="Comma 2 4 2 9 2" xfId="8806" xr:uid="{F1320B14-650B-4E5C-A61E-E8EF57C46E0F}"/>
    <cellStyle name="Comma 2 4 2 9 2 2" xfId="12274" xr:uid="{A8E3E335-621E-4C91-8B93-694B08BD67BE}"/>
    <cellStyle name="Comma 2 4 2 9 2 3" xfId="15369" xr:uid="{8B00F869-8C7E-442A-A782-9E56228838BA}"/>
    <cellStyle name="Comma 2 4 2 9 3" xfId="6635" xr:uid="{1F22A8E1-A018-4068-96D4-E1D766E6668B}"/>
    <cellStyle name="Comma 2 4 2 9 4" xfId="10534" xr:uid="{924BD23A-3DDE-4C4F-9DC5-E7A4136FF34D}"/>
    <cellStyle name="Comma 2 4 3" xfId="480" xr:uid="{DFF45312-566E-4CBB-8797-1280A998CEA1}"/>
    <cellStyle name="Comma 2 4 3 2" xfId="742" xr:uid="{DEB3551E-3DE2-41B7-9DC4-AEB86341D2DA}"/>
    <cellStyle name="Comma 2 4 3 2 2" xfId="1671" xr:uid="{7F51EF33-1F28-4F42-89AE-1E5DFE776232}"/>
    <cellStyle name="Comma 2 4 3 2 2 2" xfId="5524" xr:uid="{2E0ED8EE-8CB2-43F7-81AC-51645A7C2ADA}"/>
    <cellStyle name="Comma 2 4 3 2 2 2 2" xfId="9668" xr:uid="{D1EEF707-EC55-4775-8810-18ADF3501433}"/>
    <cellStyle name="Comma 2 4 3 2 2 2 2 2" xfId="12926" xr:uid="{4F95C9CC-7D33-4589-A4B7-FC4324EB6C03}"/>
    <cellStyle name="Comma 2 4 3 2 2 2 2 3" xfId="16021" xr:uid="{CEFA5475-5467-48FE-9B32-FC9957D5CD74}"/>
    <cellStyle name="Comma 2 4 3 2 2 2 3" xfId="7288" xr:uid="{2B3E08AE-CE55-450E-B42E-14A67105A653}"/>
    <cellStyle name="Comma 2 4 3 2 2 3" xfId="3617" xr:uid="{349C5083-A021-4B92-8D16-9379C5D633FB}"/>
    <cellStyle name="Comma 2 4 3 2 2 3 2" xfId="11382" xr:uid="{A4735DF5-D788-47D6-902A-7E8A51D214C9}"/>
    <cellStyle name="Comma 2 4 3 2 2 3 3" xfId="14477" xr:uid="{FA8A3AB5-F15A-4FA0-9509-41F2522679AD}"/>
    <cellStyle name="Comma 2 4 3 2 3" xfId="2603" xr:uid="{2384DB72-2870-40ED-89D9-F701DA05EB70}"/>
    <cellStyle name="Comma 2 4 3 2 3 2" xfId="6364" xr:uid="{9F72961B-D54A-4CB8-AFA4-F04B252CF87B}"/>
    <cellStyle name="Comma 2 4 3 2 3 2 2" xfId="10455" xr:uid="{EDFD0CB1-E3B3-47B3-908E-EF4CCD9CB919}"/>
    <cellStyle name="Comma 2 4 3 2 3 2 2 2" xfId="13580" xr:uid="{D6CECDAC-D403-4A47-8A5E-FB9E8F5106B9}"/>
    <cellStyle name="Comma 2 4 3 2 3 2 2 3" xfId="16675" xr:uid="{6E779C8D-062C-4B83-B7C3-EF8188D9F26E}"/>
    <cellStyle name="Comma 2 4 3 2 3 2 3" xfId="7942" xr:uid="{8B79BF23-3C3A-4108-BAAF-B335695DED19}"/>
    <cellStyle name="Comma 2 4 3 2 3 3" xfId="4271" xr:uid="{E371E58B-BB88-4C5F-AACC-3711519E6741}"/>
    <cellStyle name="Comma 2 4 3 2 3 3 2" xfId="12036" xr:uid="{74EBECAF-3B05-48CA-810B-85AA8B930AE6}"/>
    <cellStyle name="Comma 2 4 3 2 3 3 3" xfId="15131" xr:uid="{A7C70375-CE5A-4EC2-A5E5-BCC820C5B408}"/>
    <cellStyle name="Comma 2 4 3 2 4" xfId="4798" xr:uid="{EAB9CBC9-E695-41A2-8C68-DBFBC74727E5}"/>
    <cellStyle name="Comma 2 4 3 2 4 2" xfId="8945" xr:uid="{3B38B9CD-DAC4-4CA3-8ECC-FE44A073A5F5}"/>
    <cellStyle name="Comma 2 4 3 2 4 2 2" xfId="12361" xr:uid="{98C46BB7-D11B-477A-85F1-FAFA29F67373}"/>
    <cellStyle name="Comma 2 4 3 2 4 2 3" xfId="15456" xr:uid="{9A7AC4D9-5505-44A0-A4BA-4C7440F8061A}"/>
    <cellStyle name="Comma 2 4 3 2 4 3" xfId="6724" xr:uid="{ACC41D73-7DFE-46DE-A693-6BB085308C9A}"/>
    <cellStyle name="Comma 2 4 3 2 5" xfId="3053" xr:uid="{6F197CFE-0689-4B88-8828-CF7B2DC561A2}"/>
    <cellStyle name="Comma 2 4 3 2 5 2" xfId="10818" xr:uid="{753D1DEC-6443-45D7-B90E-9D76E783437B}"/>
    <cellStyle name="Comma 2 4 3 2 5 3" xfId="13913" xr:uid="{0903371C-CACD-483F-B50B-9BA906D60F0E}"/>
    <cellStyle name="Comma 2 4 3 3" xfId="1470" xr:uid="{0B236568-8C03-43FC-9DFD-BB84E49351D4}"/>
    <cellStyle name="Comma 2 4 3 3 2" xfId="2475" xr:uid="{02826CD5-2BE0-4449-8F18-A3F99CDF5A5C}"/>
    <cellStyle name="Comma 2 4 3 3 2 2" xfId="6236" xr:uid="{BE956624-7FD9-44EE-882C-B8CE8EFA5477}"/>
    <cellStyle name="Comma 2 4 3 3 2 2 2" xfId="10327" xr:uid="{8D3EB992-23AA-4BF6-B505-A12D5E766C47}"/>
    <cellStyle name="Comma 2 4 3 3 2 2 2 2" xfId="13463" xr:uid="{D0490571-66BE-4850-A38F-30E552C10260}"/>
    <cellStyle name="Comma 2 4 3 3 2 2 2 3" xfId="16558" xr:uid="{65F2381B-3488-4C15-8879-E56B015FD041}"/>
    <cellStyle name="Comma 2 4 3 3 2 2 3" xfId="7825" xr:uid="{FF0B84A3-6F10-4443-A221-E58191CD8846}"/>
    <cellStyle name="Comma 2 4 3 3 2 3" xfId="4154" xr:uid="{64618F25-BF45-4D30-8174-44AFA99D6AF2}"/>
    <cellStyle name="Comma 2 4 3 3 2 3 2" xfId="11919" xr:uid="{2156B149-9307-4F38-A91F-AE86FD2FDBB1}"/>
    <cellStyle name="Comma 2 4 3 3 2 3 3" xfId="15014" xr:uid="{AD829302-DBE6-45DE-943B-2C58DC2C7840}"/>
    <cellStyle name="Comma 2 4 3 3 3" xfId="5323" xr:uid="{02020FE4-1178-4BBD-9C79-D4A0DDA02B00}"/>
    <cellStyle name="Comma 2 4 3 3 3 2" xfId="9469" xr:uid="{DC8B6AD2-6580-42D8-9AF7-4F4892C811B0}"/>
    <cellStyle name="Comma 2 4 3 3 3 2 2" xfId="12736" xr:uid="{04BF6D66-B06D-49D4-8B60-3B982E346381}"/>
    <cellStyle name="Comma 2 4 3 3 3 2 3" xfId="15831" xr:uid="{2EF8EA18-1AAC-4143-A4B6-B03722110BDF}"/>
    <cellStyle name="Comma 2 4 3 3 3 3" xfId="7098" xr:uid="{1E94D16C-4E1F-4F0C-9597-5BD3D6B4ADCD}"/>
    <cellStyle name="Comma 2 4 3 3 4" xfId="3427" xr:uid="{E8CDDB44-5AC4-4FEC-8C58-D1A3ADEBA3D4}"/>
    <cellStyle name="Comma 2 4 3 3 4 2" xfId="11192" xr:uid="{60705117-FFA6-49ED-A2E0-4D3DBC8A5165}"/>
    <cellStyle name="Comma 2 4 3 3 4 3" xfId="14287" xr:uid="{D9B339D1-EC8F-4188-9CF9-6504EE478C86}"/>
    <cellStyle name="Comma 2 4 3 4" xfId="1260" xr:uid="{52D8617E-D709-486E-8449-67EE611E75F5}"/>
    <cellStyle name="Comma 2 4 3 4 2" xfId="5123" xr:uid="{7E9DBD7F-7A98-4E79-A99E-EE78A9DC9F2D}"/>
    <cellStyle name="Comma 2 4 3 4 2 2" xfId="9270" xr:uid="{41783A87-CFCE-49B5-ADA9-B60A28D79101}"/>
    <cellStyle name="Comma 2 4 3 4 2 2 2" xfId="12601" xr:uid="{974046BD-9165-4459-BE86-3EA58C821627}"/>
    <cellStyle name="Comma 2 4 3 4 2 2 3" xfId="15696" xr:uid="{98119805-B8E2-4CA5-9018-6E57F0B34090}"/>
    <cellStyle name="Comma 2 4 3 4 2 3" xfId="6964" xr:uid="{9B607F15-F15D-48AC-82F6-A83E72E36BD7}"/>
    <cellStyle name="Comma 2 4 3 4 3" xfId="3293" xr:uid="{760DCAC7-E691-411C-ADE5-1393D2722087}"/>
    <cellStyle name="Comma 2 4 3 4 3 2" xfId="11058" xr:uid="{1C40E8CC-FF0A-4A06-A10B-0AABC88FC42C}"/>
    <cellStyle name="Comma 2 4 3 4 3 3" xfId="14153" xr:uid="{4CDDCCBC-4802-41C8-AC9B-76192567AC37}"/>
    <cellStyle name="Comma 2 4 3 5" xfId="2322" xr:uid="{D66009B5-6DA0-4948-9016-DB5FF0EFF8FA}"/>
    <cellStyle name="Comma 2 4 3 5 2" xfId="6083" xr:uid="{7D7D11B2-7CB7-465B-A6B8-8C80CEA74A92}"/>
    <cellStyle name="Comma 2 4 3 5 2 2" xfId="10174" xr:uid="{2A8F80A6-917B-4B2E-A22B-2D8B1FA57AC6}"/>
    <cellStyle name="Comma 2 4 3 5 2 2 2" xfId="13369" xr:uid="{C2ACC6B5-8402-404F-BBD7-3AC3F0BC4CC5}"/>
    <cellStyle name="Comma 2 4 3 5 2 2 3" xfId="16464" xr:uid="{1F2DDD89-B9DE-4403-AD98-904A20954F71}"/>
    <cellStyle name="Comma 2 4 3 5 2 3" xfId="7731" xr:uid="{60CE2212-A3CA-4058-A71F-A6981E2A2F33}"/>
    <cellStyle name="Comma 2 4 3 5 3" xfId="4060" xr:uid="{DDAF27E7-0B83-4306-8DC9-8AFB7D0A078D}"/>
    <cellStyle name="Comma 2 4 3 5 3 2" xfId="11825" xr:uid="{228B2352-A0CE-4D84-9DED-15684DF63B86}"/>
    <cellStyle name="Comma 2 4 3 5 3 3" xfId="14920" xr:uid="{1BBC5B35-283D-4D47-B8EC-25F013AB4ACA}"/>
    <cellStyle name="Comma 2 4 3 6" xfId="4644" xr:uid="{86C0AFA6-C11D-4B75-819D-1BB806FEDC26}"/>
    <cellStyle name="Comma 2 4 3 6 2" xfId="8808" xr:uid="{4BD70647-053C-4321-990E-E936E231F6D4}"/>
    <cellStyle name="Comma 2 4 3 6 2 2" xfId="12275" xr:uid="{590B9B34-3B69-4055-9085-93ADA406869E}"/>
    <cellStyle name="Comma 2 4 3 6 2 3" xfId="15370" xr:uid="{623189B8-E765-45C4-ACA9-21DADFA09068}"/>
    <cellStyle name="Comma 2 4 3 6 3" xfId="6636" xr:uid="{4B816038-59D8-455F-99FD-3F903F748FE8}"/>
    <cellStyle name="Comma 2 4 3 7" xfId="2967" xr:uid="{1F9A0851-EC90-462D-9885-EDA787C7ABEF}"/>
    <cellStyle name="Comma 2 4 3 7 2" xfId="10732" xr:uid="{05C48FB3-70D5-49DE-BD57-952839664F07}"/>
    <cellStyle name="Comma 2 4 3 7 3" xfId="13827" xr:uid="{36F6DC99-7F6C-46F4-ABFA-7960C315DDF9}"/>
    <cellStyle name="Comma 2 4 4" xfId="737" xr:uid="{FD881A21-226C-49A0-ADBA-3032C56443F6}"/>
    <cellStyle name="Comma 2 4 4 2" xfId="1548" xr:uid="{608765F4-D899-41A3-B762-1DB10EE22699}"/>
    <cellStyle name="Comma 2 4 4 2 2" xfId="5401" xr:uid="{B83BA4CC-CE0D-48E3-8036-B92B8276BC53}"/>
    <cellStyle name="Comma 2 4 4 2 2 2" xfId="9547" xr:uid="{D6624A1F-4186-4BE7-8F05-91E63FBCED28}"/>
    <cellStyle name="Comma 2 4 4 2 2 2 2" xfId="12807" xr:uid="{77A0DDED-73AD-4206-912A-2C563BF6BB3A}"/>
    <cellStyle name="Comma 2 4 4 2 2 2 3" xfId="15902" xr:uid="{15EFA50B-0DB8-41FB-87CC-C5B04B8E4C8D}"/>
    <cellStyle name="Comma 2 4 4 2 2 3" xfId="7169" xr:uid="{6EAF36EE-5940-4136-8103-B563C0C26668}"/>
    <cellStyle name="Comma 2 4 4 2 3" xfId="3498" xr:uid="{C29004A7-9C3C-4F36-AF66-7B809F2445C3}"/>
    <cellStyle name="Comma 2 4 4 2 3 2" xfId="11263" xr:uid="{62E383E5-3F8B-4DEF-947F-EC93A6787B5F}"/>
    <cellStyle name="Comma 2 4 4 2 3 3" xfId="14358" xr:uid="{E87F2DAF-9DED-4341-8F28-123698030E65}"/>
    <cellStyle name="Comma 2 4 4 3" xfId="2532" xr:uid="{DFB9B579-5CE7-49BA-AC76-8862AC907A9B}"/>
    <cellStyle name="Comma 2 4 4 3 2" xfId="6293" xr:uid="{74E386ED-201E-4073-B462-C107E39D1B05}"/>
    <cellStyle name="Comma 2 4 4 3 2 2" xfId="10384" xr:uid="{E54C37D4-0434-495A-802C-58E01D740B08}"/>
    <cellStyle name="Comma 2 4 4 3 2 2 2" xfId="13513" xr:uid="{086B6041-1103-4521-8163-9CD9A9682F0C}"/>
    <cellStyle name="Comma 2 4 4 3 2 2 3" xfId="16608" xr:uid="{62FBC8E7-E91B-4EDF-BD46-9F2CD0D89A95}"/>
    <cellStyle name="Comma 2 4 4 3 2 3" xfId="7875" xr:uid="{56AF9528-0049-4C19-B77F-F5595A0E7AD0}"/>
    <cellStyle name="Comma 2 4 4 3 3" xfId="4204" xr:uid="{7E3EADDA-4E8C-4C9C-9A50-AD062BBE12D8}"/>
    <cellStyle name="Comma 2 4 4 3 3 2" xfId="11969" xr:uid="{8410B2C0-A132-4612-BDF6-EC8ECA2F96F8}"/>
    <cellStyle name="Comma 2 4 4 3 3 3" xfId="15064" xr:uid="{9EA2F068-C423-4D46-BAC5-98FF73CCE916}"/>
    <cellStyle name="Comma 2 4 4 4" xfId="4793" xr:uid="{45009DBB-1F3F-4DC8-AE92-523F790BC902}"/>
    <cellStyle name="Comma 2 4 4 4 2" xfId="8940" xr:uid="{50E4FE6E-5BBA-4B90-AE1E-BCED6EA96E0D}"/>
    <cellStyle name="Comma 2 4 4 4 2 2" xfId="12359" xr:uid="{6953C6B2-2A19-421E-B5F3-12F5E0D3BAE2}"/>
    <cellStyle name="Comma 2 4 4 4 2 3" xfId="15454" xr:uid="{4F6A69D1-F9F0-467B-8961-9F73BEF6028F}"/>
    <cellStyle name="Comma 2 4 4 4 3" xfId="6722" xr:uid="{F91442D7-8E1A-4BFE-98D7-D4AF1DE74817}"/>
    <cellStyle name="Comma 2 4 4 5" xfId="3051" xr:uid="{BCAC9813-00E4-4009-9644-30590440F8E3}"/>
    <cellStyle name="Comma 2 4 4 5 2" xfId="10816" xr:uid="{3F7446B7-B6B7-4348-966D-CD7E332899EC}"/>
    <cellStyle name="Comma 2 4 4 5 3" xfId="13911" xr:uid="{13D6D0F3-BFC1-4C68-BDC0-364A5D3F4665}"/>
    <cellStyle name="Comma 2 4 5" xfId="1077" xr:uid="{710C9DE6-8492-42C6-BD27-1D9DD01D938E}"/>
    <cellStyle name="Comma 2 4 5 2" xfId="4965" xr:uid="{4D8BCEC7-69EE-4406-8910-9B171D59973C}"/>
    <cellStyle name="Comma 2 4 5 2 2" xfId="9112" xr:uid="{9E44C266-9BFD-481C-B31C-B6A0DD28B915}"/>
    <cellStyle name="Comma 2 4 5 2 2 2" xfId="12481" xr:uid="{8E01E3DD-10BB-434E-9C41-B0CAEDC15E48}"/>
    <cellStyle name="Comma 2 4 5 2 2 3" xfId="15576" xr:uid="{01CEEC65-B259-445C-9116-8A6EB2D80E8C}"/>
    <cellStyle name="Comma 2 4 5 2 3" xfId="6844" xr:uid="{B4A45015-0AFB-400E-8A18-40F7C602165E}"/>
    <cellStyle name="Comma 2 4 5 3" xfId="3173" xr:uid="{1B20CD8E-71AC-4A28-A29A-84D9D5C0EAAC}"/>
    <cellStyle name="Comma 2 4 5 3 2" xfId="10938" xr:uid="{197CEAE6-9EF9-4C0F-8769-E168ED44E852}"/>
    <cellStyle name="Comma 2 4 5 3 3" xfId="14033" xr:uid="{68DAC255-D6C7-490D-B03E-9F538939A4AE}"/>
    <cellStyle name="Comma 2 4 6" xfId="476" xr:uid="{81B01A69-85DA-4435-8CEA-3650CA28D1D3}"/>
    <cellStyle name="Comma 2 4 6 2" xfId="2208" xr:uid="{87728A9A-E615-4F1B-AADB-7A21BA544640}"/>
    <cellStyle name="Comma 2 4 6 2 2" xfId="5978" xr:uid="{94A40B67-6E53-4757-86A5-AFB285DFB046}"/>
    <cellStyle name="Comma 2 4 6 2 2 2" xfId="10069" xr:uid="{244CD1EB-6E71-44B4-BD17-74391FE52176}"/>
    <cellStyle name="Comma 2 4 6 2 2 2 2" xfId="13295" xr:uid="{1A89E2C7-A7CC-4BEF-AF9C-3119B037FD89}"/>
    <cellStyle name="Comma 2 4 6 2 2 2 3" xfId="16390" xr:uid="{2694D7D2-7A36-433F-A42B-FFB574C46F90}"/>
    <cellStyle name="Comma 2 4 6 2 2 3" xfId="8071" xr:uid="{0EE59F2B-B8DE-4AD2-85E3-4E3A3EF01FC5}"/>
    <cellStyle name="Comma 2 4 6 2 3" xfId="3986" xr:uid="{78599E9D-8F30-420B-8A71-2FAF8980171A}"/>
    <cellStyle name="Comma 2 4 6 2 3 2" xfId="11751" xr:uid="{6538DECC-AFC8-4FCF-BA70-8A61B4C4D625}"/>
    <cellStyle name="Comma 2 4 6 2 3 3" xfId="14846" xr:uid="{307B9634-C8DC-44CA-B5FC-4F3D824AB3E6}"/>
    <cellStyle name="Comma 2 4 6 2 4" xfId="7657" xr:uid="{CED4B83E-91F8-4BDF-AAFD-028F2173007A}"/>
    <cellStyle name="Comma 2 4 6 3" xfId="4640" xr:uid="{D235632B-A1BB-455C-BA81-E49638BD3D18}"/>
    <cellStyle name="Comma 2 4 6 3 2" xfId="8804" xr:uid="{69412CB6-19CF-4D39-AFE3-80FC5F4E5B35}"/>
    <cellStyle name="Comma 2 4 6 3 2 2" xfId="12273" xr:uid="{A3E1C962-2C95-45D7-A9AC-1612CDF4E3CA}"/>
    <cellStyle name="Comma 2 4 6 3 2 3" xfId="15368" xr:uid="{9F1CA0FF-5ACB-43EC-90BB-2D81FCFCD383}"/>
    <cellStyle name="Comma 2 4 6 3 3" xfId="6634" xr:uid="{4FE9BC4D-4CA1-409E-B2EC-6ED2CA90C4FE}"/>
    <cellStyle name="Comma 2 4 6 4" xfId="2965" xr:uid="{DCDC97BD-0DFA-449F-B985-60D2BBC48BB8}"/>
    <cellStyle name="Comma 2 4 6 4 2" xfId="10730" xr:uid="{25233D91-A254-4C15-B9E3-A45C71397A18}"/>
    <cellStyle name="Comma 2 4 6 4 3" xfId="13825" xr:uid="{8A6D66E1-F094-49E6-AD5E-84D67A77650D}"/>
    <cellStyle name="Comma 2 4 7" xfId="4482" xr:uid="{9B161C7E-834C-4CF6-8062-46CD2ADF2865}"/>
    <cellStyle name="Comma 2 4 7 2" xfId="8678" xr:uid="{DC4AF6D4-3452-4CDC-9AA8-8ACC0FC29812}"/>
    <cellStyle name="Comma 2 4 7 2 2" xfId="12159" xr:uid="{9B9D47A7-99DF-4646-8E07-2556FBD570F3}"/>
    <cellStyle name="Comma 2 4 7 2 3" xfId="15254" xr:uid="{480C1B8B-D007-4B22-83A6-B3F09ED74DFD}"/>
    <cellStyle name="Comma 2 4 7 3" xfId="6519" xr:uid="{239BBBC9-0861-4149-AE5E-51CBE36DC82A}"/>
    <cellStyle name="Comma 2 4 8" xfId="2851" xr:uid="{861F0EA0-91A0-430C-823D-4F5496936971}"/>
    <cellStyle name="Comma 2 4 8 2" xfId="10616" xr:uid="{CFF45FD3-1E5F-40BE-A42A-A16ACE6B0915}"/>
    <cellStyle name="Comma 2 4 8 3" xfId="13711" xr:uid="{B70D755C-BB2A-4249-9AD1-A29A9CC23DE8}"/>
    <cellStyle name="Comma 2 43" xfId="190" xr:uid="{90766DA6-2CF6-4518-87FB-4CC27A8B76B2}"/>
    <cellStyle name="Comma 2 43 2" xfId="1552" xr:uid="{DAC2A464-8157-47BD-964A-B0098406E64B}"/>
    <cellStyle name="Comma 2 43 2 2" xfId="1967" xr:uid="{985A664A-BD01-447E-84E7-0D50E738FF33}"/>
    <cellStyle name="Comma 2 43 2 2 2" xfId="5783" xr:uid="{990CBCBC-53C2-4DBD-A08C-C9F4707B9FEE}"/>
    <cellStyle name="Comma 2 43 2 2 2 2" xfId="9875" xr:uid="{496A9058-63E1-43AF-A3FC-EDF00F54FB31}"/>
    <cellStyle name="Comma 2 43 2 2 2 2 2" xfId="13125" xr:uid="{FE108510-2A5C-4690-BCF0-8C2208AF6349}"/>
    <cellStyle name="Comma 2 43 2 2 2 2 3" xfId="16220" xr:uid="{DBA47F7A-6499-462B-893B-24DB9F05984A}"/>
    <cellStyle name="Comma 2 43 2 2 2 3" xfId="7487" xr:uid="{6D30586D-D4CD-4EDC-A858-54B8A5128A00}"/>
    <cellStyle name="Comma 2 43 2 2 3" xfId="3816" xr:uid="{267C376C-2FF1-4B34-A767-AF1AD895F9E8}"/>
    <cellStyle name="Comma 2 43 2 2 3 2" xfId="11581" xr:uid="{98DD6A85-CB60-48EB-866A-A14F6F1435B8}"/>
    <cellStyle name="Comma 2 43 2 2 3 3" xfId="14676" xr:uid="{2359A42C-1A29-41FE-8178-BE907E36DB1F}"/>
    <cellStyle name="Comma 2 43 2 3" xfId="5405" xr:uid="{940BB131-BEFC-49D4-9D60-9DD84C6A8F34}"/>
    <cellStyle name="Comma 2 43 2 3 2" xfId="9551" xr:uid="{A5C039E3-9DCF-4941-A33F-FDE1E91AD4AA}"/>
    <cellStyle name="Comma 2 43 2 3 2 2" xfId="12811" xr:uid="{3665E780-3D25-44E5-8956-8A8943783FE4}"/>
    <cellStyle name="Comma 2 43 2 3 2 3" xfId="15906" xr:uid="{792F5646-A8FF-425A-ABB8-D6558F3686E9}"/>
    <cellStyle name="Comma 2 43 2 3 3" xfId="7173" xr:uid="{F9F3B8E1-6B15-4D83-BA32-4C94656A16B1}"/>
    <cellStyle name="Comma 2 43 2 4" xfId="3502" xr:uid="{94F9E66E-07DD-44CE-8566-36CA00E5EE29}"/>
    <cellStyle name="Comma 2 43 2 4 2" xfId="11267" xr:uid="{BE7EFD03-2DC5-4E72-B246-E8278B5A351A}"/>
    <cellStyle name="Comma 2 43 2 4 3" xfId="14362" xr:uid="{AB5199A7-4DEB-4DCF-9BDC-5398129E0C2D}"/>
    <cellStyle name="Comma 2 43 3" xfId="1083" xr:uid="{6EC8E94E-8348-4A68-ABFC-9BB9E376BFE5}"/>
    <cellStyle name="Comma 2 43 3 2" xfId="4971" xr:uid="{32724FF4-C9BB-4845-8D6B-F87C06D42063}"/>
    <cellStyle name="Comma 2 43 3 2 2" xfId="9118" xr:uid="{614563B4-42AA-4CCF-BBE6-D19F86EA749E}"/>
    <cellStyle name="Comma 2 43 3 2 2 2" xfId="12485" xr:uid="{644EDA6E-1399-402F-B112-FF20240BD1C3}"/>
    <cellStyle name="Comma 2 43 3 2 2 3" xfId="15580" xr:uid="{7CDDAED7-B1BD-4C9A-8C90-629B347C9F26}"/>
    <cellStyle name="Comma 2 43 3 2 3" xfId="6848" xr:uid="{FDE9139B-8441-4460-8BF3-C64BB08E2F56}"/>
    <cellStyle name="Comma 2 43 3 3" xfId="3177" xr:uid="{E354DB92-8032-437D-A338-BA31658CC63F}"/>
    <cellStyle name="Comma 2 43 3 3 2" xfId="10942" xr:uid="{2C3EDE5D-A5CB-4FAA-87D5-516281354D37}"/>
    <cellStyle name="Comma 2 43 3 3 3" xfId="14037" xr:uid="{E5291884-775B-41FD-9EF6-06946DAAC0D4}"/>
    <cellStyle name="Comma 2 43 4" xfId="4470" xr:uid="{372B8AFF-80EE-4EC7-A7FA-CEE587F25D6D}"/>
    <cellStyle name="Comma 2 43 4 2" xfId="8671" xr:uid="{8FB2C41C-B78C-4223-9403-732CB1501F9B}"/>
    <cellStyle name="Comma 2 43 4 2 2" xfId="12153" xr:uid="{76E6125E-5377-45E3-AD6D-121DB7F7A72A}"/>
    <cellStyle name="Comma 2 43 4 2 3" xfId="15248" xr:uid="{143A6A9C-1EC2-4708-9986-CA2399E36913}"/>
    <cellStyle name="Comma 2 43 4 3" xfId="6513" xr:uid="{60E95E75-D68A-4FDE-BFC9-9C7D70CB5886}"/>
    <cellStyle name="Comma 2 43 5" xfId="2845" xr:uid="{FAF6D79A-B37C-4CF5-AC9B-6F70CB326158}"/>
    <cellStyle name="Comma 2 43 5 2" xfId="10610" xr:uid="{8D0CAA0E-60B4-4B69-8E70-0EC8E918D79A}"/>
    <cellStyle name="Comma 2 43 5 3" xfId="13705" xr:uid="{23368679-00F7-474A-90B9-A17BA2E2B10D}"/>
    <cellStyle name="Comma 2 5" xfId="169" xr:uid="{412A770D-6B57-408B-B325-E11A93BA6163}"/>
    <cellStyle name="Comma 2 5 10" xfId="4452" xr:uid="{60A84FD7-AEB7-4055-A456-16F7291BB88B}"/>
    <cellStyle name="Comma 2 5 10 2" xfId="8653" xr:uid="{4C23A776-F70D-41B0-A4EF-FF6D37F0F316}"/>
    <cellStyle name="Comma 2 5 10 2 2" xfId="12143" xr:uid="{D6AC5DC3-5ED0-4137-8E8D-B15C4A9CDA21}"/>
    <cellStyle name="Comma 2 5 10 2 3" xfId="15238" xr:uid="{CD1A9DE7-189F-442C-B63C-62995698F1ED}"/>
    <cellStyle name="Comma 2 5 10 3" xfId="6503" xr:uid="{49C47DFF-F2AF-4E49-91C0-C77D891A54C0}"/>
    <cellStyle name="Comma 2 5 11" xfId="2835" xr:uid="{1FB7D93C-E325-4163-B7DE-EE635AB79ADE}"/>
    <cellStyle name="Comma 2 5 11 2" xfId="10600" xr:uid="{C6B18966-649B-4C1A-B24E-12466F059E89}"/>
    <cellStyle name="Comma 2 5 11 3" xfId="13695" xr:uid="{AFEA5CDC-219F-4268-9857-0BDBA62F2F9B}"/>
    <cellStyle name="Comma 2 5 2" xfId="686" xr:uid="{317F82B1-13F1-4692-9B91-7239BA7FE6E0}"/>
    <cellStyle name="Comma 2 5 2 2" xfId="1608" xr:uid="{02EADC2C-4DD1-4C80-BED4-C580C4EEEEF1}"/>
    <cellStyle name="Comma 2 5 2 2 2" xfId="1986" xr:uid="{88D05C11-1855-4B1E-A6C0-EA83EBB69C52}"/>
    <cellStyle name="Comma 2 5 2 2 2 2" xfId="5802" xr:uid="{8AF5DD7E-CC41-47BE-B95D-7A26C9D51C47}"/>
    <cellStyle name="Comma 2 5 2 2 2 2 2" xfId="9894" xr:uid="{C0608F4E-B6C8-44BA-A290-B44E61B108B4}"/>
    <cellStyle name="Comma 2 5 2 2 2 2 2 2" xfId="13144" xr:uid="{AC5897CB-4D37-4A2F-8722-6035960177D2}"/>
    <cellStyle name="Comma 2 5 2 2 2 2 2 3" xfId="16239" xr:uid="{E426110F-92AC-403B-87AF-B8720216D852}"/>
    <cellStyle name="Comma 2 5 2 2 2 2 3" xfId="7506" xr:uid="{EC740F9E-C351-4C74-B3CF-44ADDF6C5335}"/>
    <cellStyle name="Comma 2 5 2 2 2 3" xfId="3835" xr:uid="{BD0D0802-779A-4D26-8122-388705C11CEC}"/>
    <cellStyle name="Comma 2 5 2 2 2 3 2" xfId="11600" xr:uid="{F1880DFA-A9FC-484A-B087-972D88E2C3D4}"/>
    <cellStyle name="Comma 2 5 2 2 2 3 3" xfId="14695" xr:uid="{A2255F37-29A5-4496-A7B5-0E3E1E67E700}"/>
    <cellStyle name="Comma 2 5 2 2 3" xfId="5461" xr:uid="{DCB5929C-74C4-47B7-B613-7F7B7972DE14}"/>
    <cellStyle name="Comma 2 5 2 2 3 2" xfId="9606" xr:uid="{8803B152-A2B8-4059-97A0-6E53026265EB}"/>
    <cellStyle name="Comma 2 5 2 2 3 2 2" xfId="12864" xr:uid="{EA9784C1-620E-4EE7-B432-08DBEF3721B5}"/>
    <cellStyle name="Comma 2 5 2 2 3 2 3" xfId="15959" xr:uid="{B769DEE2-C36E-4C81-86FC-66ACCF159F91}"/>
    <cellStyle name="Comma 2 5 2 2 3 3" xfId="7226" xr:uid="{C92F8DE2-CB29-451C-AD0E-78ED202B0902}"/>
    <cellStyle name="Comma 2 5 2 2 4" xfId="3555" xr:uid="{6C57E01B-723E-4F7A-B86F-258F921EDC2F}"/>
    <cellStyle name="Comma 2 5 2 2 4 2" xfId="11320" xr:uid="{79C71267-B9F3-450B-AF70-D96581251158}"/>
    <cellStyle name="Comma 2 5 2 2 4 3" xfId="14415" xr:uid="{45FBF9AB-4CA8-4931-A704-D14D8DF10875}"/>
    <cellStyle name="Comma 2 5 2 3" xfId="1170" xr:uid="{F6B11528-1905-453D-B909-5CF320E4CE1A}"/>
    <cellStyle name="Comma 2 5 2 3 2" xfId="5049" xr:uid="{BD49C493-BB10-40D5-AFA8-673FA6E65680}"/>
    <cellStyle name="Comma 2 5 2 3 2 2" xfId="9196" xr:uid="{58F08825-5C64-4B16-94CA-2260D7A97740}"/>
    <cellStyle name="Comma 2 5 2 3 2 2 2" xfId="12538" xr:uid="{DD10961B-6932-452C-8DAD-00E2DE7F4CB9}"/>
    <cellStyle name="Comma 2 5 2 3 2 2 3" xfId="15633" xr:uid="{3ED466CA-3D92-41F6-9D73-7D78B0D4F2C8}"/>
    <cellStyle name="Comma 2 5 2 3 2 3" xfId="6901" xr:uid="{D4F034C9-AAB4-49E5-AEA9-409C6CBCA62F}"/>
    <cellStyle name="Comma 2 5 2 3 3" xfId="3230" xr:uid="{E6DA80E3-F3D6-4ABB-B10B-DA5703438E76}"/>
    <cellStyle name="Comma 2 5 2 3 3 2" xfId="10995" xr:uid="{4387B9A7-973B-40BF-A699-0C99EEB83650}"/>
    <cellStyle name="Comma 2 5 2 3 3 3" xfId="14090" xr:uid="{205E693E-A532-4867-977D-6F8393A1040F}"/>
    <cellStyle name="Comma 2 5 2 4" xfId="2269" xr:uid="{8F6BA5EF-5DDE-4200-ADB4-0545D17E4907}"/>
    <cellStyle name="Comma 2 5 2 4 2" xfId="6031" xr:uid="{2E0F9A1C-E0F8-4F26-A84E-C7DAC25689A3}"/>
    <cellStyle name="Comma 2 5 2 4 2 2" xfId="10122" xr:uid="{2B92FC1B-F2E8-4009-BB2F-9F1B58A05DCF}"/>
    <cellStyle name="Comma 2 5 2 4 2 2 2" xfId="13328" xr:uid="{906D20AD-99DC-4E25-B034-DAFFE9CCDE95}"/>
    <cellStyle name="Comma 2 5 2 4 2 2 3" xfId="16423" xr:uid="{B1FB626A-3151-4CF8-8633-222A26726E6E}"/>
    <cellStyle name="Comma 2 5 2 4 2 3" xfId="7690" xr:uid="{88E9CC1A-09A1-422A-BFA8-31BAB2ACE9FD}"/>
    <cellStyle name="Comma 2 5 2 4 3" xfId="4019" xr:uid="{231C09CC-1F89-4CE8-BFAE-7B2EF9BA7532}"/>
    <cellStyle name="Comma 2 5 2 4 3 2" xfId="11784" xr:uid="{0500FE2E-7094-4403-B700-C8C3C49FC370}"/>
    <cellStyle name="Comma 2 5 2 4 3 3" xfId="14879" xr:uid="{A9E2A6E5-4B1B-4266-A282-FEDDB5306014}"/>
    <cellStyle name="Comma 2 5 2 5" xfId="4754" xr:uid="{1625A7CD-6C3B-4E16-9891-3433C142524B}"/>
    <cellStyle name="Comma 2 5 2 5 2" xfId="8901" xr:uid="{D29E9FFC-11CB-47A6-9885-3E25180C492A}"/>
    <cellStyle name="Comma 2 5 2 5 2 2" xfId="12331" xr:uid="{E4E0983A-9F91-48BA-B1AF-D76F06E290D4}"/>
    <cellStyle name="Comma 2 5 2 5 2 3" xfId="15426" xr:uid="{CAADF64E-73F4-40A4-A179-26303164DD2D}"/>
    <cellStyle name="Comma 2 5 2 5 3" xfId="6694" xr:uid="{EA7AB47D-B143-4A4E-901C-B72267A6B06F}"/>
    <cellStyle name="Comma 2 5 2 6" xfId="3023" xr:uid="{EBEBB4CB-F48D-4832-99CD-DEC723906EBF}"/>
    <cellStyle name="Comma 2 5 2 6 2" xfId="10788" xr:uid="{520D7EF1-F955-49DA-BC7D-8E7B4ED6A937}"/>
    <cellStyle name="Comma 2 5 2 6 3" xfId="13883" xr:uid="{D0735A0B-296B-421E-948B-C8648301542C}"/>
    <cellStyle name="Comma 2 5 3" xfId="1237" xr:uid="{32B6AEB3-D11F-4610-8FE1-0919C565E967}"/>
    <cellStyle name="Comma 2 5 3 2" xfId="1659" xr:uid="{09175322-5CC1-47ED-9945-46D7088317F5}"/>
    <cellStyle name="Comma 2 5 3 2 2" xfId="2011" xr:uid="{F51D41B0-7335-4D7F-9B7C-C7998B539BB7}"/>
    <cellStyle name="Comma 2 5 3 2 2 2" xfId="5827" xr:uid="{75BE53CA-A8DE-44C6-8FED-34DA7766A392}"/>
    <cellStyle name="Comma 2 5 3 2 2 2 2" xfId="9919" xr:uid="{AD430A93-6F56-4795-8424-83BCD3AF6366}"/>
    <cellStyle name="Comma 2 5 3 2 2 2 2 2" xfId="13169" xr:uid="{8D050786-5AE0-4E6B-859A-66A8521CF1D4}"/>
    <cellStyle name="Comma 2 5 3 2 2 2 2 3" xfId="16264" xr:uid="{E9EC26A7-2A72-4E61-89F2-3B5DDF462EA4}"/>
    <cellStyle name="Comma 2 5 3 2 2 2 3" xfId="7531" xr:uid="{90DAB4B5-FEB6-4778-9668-A5BAA55D16CA}"/>
    <cellStyle name="Comma 2 5 3 2 2 3" xfId="3860" xr:uid="{758756B0-BA96-42E7-8237-58E83E3ECB0F}"/>
    <cellStyle name="Comma 2 5 3 2 2 3 2" xfId="11625" xr:uid="{F02085C6-8229-4304-997D-84EF1B387726}"/>
    <cellStyle name="Comma 2 5 3 2 2 3 3" xfId="14720" xr:uid="{A2F09EDE-04FA-44B0-B878-82ACE0155742}"/>
    <cellStyle name="Comma 2 5 3 2 3" xfId="5512" xr:uid="{B44E911F-3D9C-47FD-A173-B3180562CA6C}"/>
    <cellStyle name="Comma 2 5 3 2 3 2" xfId="9656" xr:uid="{D95E9603-259D-46F1-8C21-BB8CFD341689}"/>
    <cellStyle name="Comma 2 5 3 2 3 2 2" xfId="12914" xr:uid="{9CDE2880-E9C6-42B9-87CD-0753B12FF50B}"/>
    <cellStyle name="Comma 2 5 3 2 3 2 3" xfId="16009" xr:uid="{A5E3D83F-52F8-401B-BE56-3B903F468ED0}"/>
    <cellStyle name="Comma 2 5 3 2 3 3" xfId="7276" xr:uid="{CBEB9551-9D10-430C-B7EF-F3EC1F6520F9}"/>
    <cellStyle name="Comma 2 5 3 2 4" xfId="3605" xr:uid="{B1083375-73DB-4EEC-85EE-1D88A27E9454}"/>
    <cellStyle name="Comma 2 5 3 2 4 2" xfId="11370" xr:uid="{2FC047E3-3F2D-4090-ACEC-BF9334D80FDF}"/>
    <cellStyle name="Comma 2 5 3 2 4 3" xfId="14465" xr:uid="{1695EA5E-29F6-4EB8-AB57-18A9C19F350D}"/>
    <cellStyle name="Comma 2 5 3 3" xfId="1904" xr:uid="{161511B7-85AB-449A-AC75-E054AC6C7560}"/>
    <cellStyle name="Comma 2 5 3 3 2" xfId="5720" xr:uid="{8ED547C1-608F-4943-8D50-47AF8E817A13}"/>
    <cellStyle name="Comma 2 5 3 3 2 2" xfId="9812" xr:uid="{7024CC80-BEF7-4ECA-8C89-DEB07E58D045}"/>
    <cellStyle name="Comma 2 5 3 3 2 2 2" xfId="13062" xr:uid="{5D90B390-EBD1-4C00-9491-25ACCB26A4D0}"/>
    <cellStyle name="Comma 2 5 3 3 2 2 3" xfId="16157" xr:uid="{1A8FFE5B-7AD4-46C0-97D1-7D781B427095}"/>
    <cellStyle name="Comma 2 5 3 3 2 3" xfId="7424" xr:uid="{1CE2119B-76A3-4771-8F91-F8B0121929AE}"/>
    <cellStyle name="Comma 2 5 3 3 3" xfId="3753" xr:uid="{B63DE983-61D9-4301-875B-CD4AC133D776}"/>
    <cellStyle name="Comma 2 5 3 3 3 2" xfId="11518" xr:uid="{717ED546-D4B8-4807-B9DB-1F457FA51298}"/>
    <cellStyle name="Comma 2 5 3 3 3 3" xfId="14613" xr:uid="{0E18862D-982D-4FE3-BE2D-C102496ADA9E}"/>
    <cellStyle name="Comma 2 5 3 4" xfId="5107" xr:uid="{8E8BCA84-0FDA-4D48-9EA7-2D769C5F5CFC}"/>
    <cellStyle name="Comma 2 5 3 4 2" xfId="9254" xr:uid="{C2D449E8-6E26-44E9-B582-38EB99D2A9DF}"/>
    <cellStyle name="Comma 2 5 3 4 2 2" xfId="12589" xr:uid="{250E4ECD-ACEC-4F53-9017-138D5AF1A5D1}"/>
    <cellStyle name="Comma 2 5 3 4 2 3" xfId="15684" xr:uid="{B91B2650-4656-4ABE-943F-50CFF4FF7A01}"/>
    <cellStyle name="Comma 2 5 3 4 3" xfId="6952" xr:uid="{A7F67DEC-C8B7-48F6-8469-17651A3DD4E8}"/>
    <cellStyle name="Comma 2 5 3 5" xfId="3281" xr:uid="{9F0E9050-174B-40D8-9630-D7A871126874}"/>
    <cellStyle name="Comma 2 5 3 5 2" xfId="11046" xr:uid="{1094255F-2A84-4731-8E04-A1DACACD4BD2}"/>
    <cellStyle name="Comma 2 5 3 5 3" xfId="14141" xr:uid="{54E0BC42-7577-4F1F-8E68-A120227E9854}"/>
    <cellStyle name="Comma 2 5 4" xfId="1309" xr:uid="{50084D68-4D27-42E0-9440-1D52D1FE7AE2}"/>
    <cellStyle name="Comma 2 5 4 2" xfId="1705" xr:uid="{606D2B19-6D71-4A8C-9DD7-3FF087A7DB98}"/>
    <cellStyle name="Comma 2 5 4 2 2" xfId="2041" xr:uid="{FC5BEACD-776A-4251-913A-4E117CC1B309}"/>
    <cellStyle name="Comma 2 5 4 2 2 2" xfId="5857" xr:uid="{A74F97DF-7D00-4A4F-B001-6F11993B099D}"/>
    <cellStyle name="Comma 2 5 4 2 2 2 2" xfId="9949" xr:uid="{1701B066-C233-42A1-A5F8-FD369BEBC62E}"/>
    <cellStyle name="Comma 2 5 4 2 2 2 2 2" xfId="13199" xr:uid="{954BBAE0-C0B7-40CD-A001-1D459CB4F97C}"/>
    <cellStyle name="Comma 2 5 4 2 2 2 2 3" xfId="16294" xr:uid="{BB030253-0C64-498E-BE75-B1D10705FB32}"/>
    <cellStyle name="Comma 2 5 4 2 2 2 3" xfId="7561" xr:uid="{A092BE51-800A-4FDD-914C-93F09FCE1815}"/>
    <cellStyle name="Comma 2 5 4 2 2 3" xfId="3890" xr:uid="{6B24E02B-B30B-4EDA-9BFF-24FB0BA19F90}"/>
    <cellStyle name="Comma 2 5 4 2 2 3 2" xfId="11655" xr:uid="{119C93BD-402B-427D-B0F5-E22BD9C7595A}"/>
    <cellStyle name="Comma 2 5 4 2 2 3 3" xfId="14750" xr:uid="{0A29820C-0A11-42E7-B06C-96801952C6D5}"/>
    <cellStyle name="Comma 2 5 4 2 3" xfId="5558" xr:uid="{17A5ED43-519A-4AE2-BB8B-BF426D0A7F78}"/>
    <cellStyle name="Comma 2 5 4 2 3 2" xfId="9702" xr:uid="{1C08246A-DE4C-4682-B994-30F670EF3619}"/>
    <cellStyle name="Comma 2 5 4 2 3 2 2" xfId="12960" xr:uid="{6FFE02D3-6712-4311-A3CA-EAEACC369D6D}"/>
    <cellStyle name="Comma 2 5 4 2 3 2 3" xfId="16055" xr:uid="{2658F4E2-531A-4046-A664-A40AC1339FAC}"/>
    <cellStyle name="Comma 2 5 4 2 3 3" xfId="7322" xr:uid="{7C088765-56D3-458C-A6CF-23682A9EEBEA}"/>
    <cellStyle name="Comma 2 5 4 2 4" xfId="3651" xr:uid="{2BC04E7F-DDC5-4F39-8A36-D21E11180B3F}"/>
    <cellStyle name="Comma 2 5 4 2 4 2" xfId="11416" xr:uid="{5F38DD39-3EF7-46E1-B4D7-F8165FC4E8C9}"/>
    <cellStyle name="Comma 2 5 4 2 4 3" xfId="14511" xr:uid="{CB60B3B1-2B0E-49B4-ACA6-787F6FC438EE}"/>
    <cellStyle name="Comma 2 5 4 3" xfId="1924" xr:uid="{331F3652-3FE5-4B5C-A4D1-3A4971766DA9}"/>
    <cellStyle name="Comma 2 5 4 3 2" xfId="5740" xr:uid="{709BE7C9-8396-4698-B534-7106A1E682D4}"/>
    <cellStyle name="Comma 2 5 4 3 2 2" xfId="9832" xr:uid="{96D0681F-7A99-40A1-A115-950301A6D5F8}"/>
    <cellStyle name="Comma 2 5 4 3 2 2 2" xfId="13082" xr:uid="{05E4BA98-8001-4237-A721-2D0D573883FC}"/>
    <cellStyle name="Comma 2 5 4 3 2 2 3" xfId="16177" xr:uid="{AED2FCE0-FF8E-45BD-9857-ADFFB2D77B86}"/>
    <cellStyle name="Comma 2 5 4 3 2 3" xfId="7444" xr:uid="{5A036983-6AC4-4554-BBD4-9262D6A4B42E}"/>
    <cellStyle name="Comma 2 5 4 3 3" xfId="3773" xr:uid="{7F812828-01E0-49A7-A291-88CEF7F148E9}"/>
    <cellStyle name="Comma 2 5 4 3 3 2" xfId="11538" xr:uid="{9D4E9A8A-4567-4021-A983-7D099D69104B}"/>
    <cellStyle name="Comma 2 5 4 3 3 3" xfId="14633" xr:uid="{6A7D01A6-3767-4E01-9560-085273891B44}"/>
    <cellStyle name="Comma 2 5 4 4" xfId="5163" xr:uid="{E2BDF1C5-92AA-4F7F-9170-744167609630}"/>
    <cellStyle name="Comma 2 5 4 4 2" xfId="9309" xr:uid="{2B053C31-8BBF-4A91-8E9A-E5929AC9C8EF}"/>
    <cellStyle name="Comma 2 5 4 4 2 2" xfId="12636" xr:uid="{28F230EF-6544-4590-A8A8-32DBBB5F7DF8}"/>
    <cellStyle name="Comma 2 5 4 4 2 3" xfId="15731" xr:uid="{2FB3D426-1FA9-414D-BD8C-47708C7DF630}"/>
    <cellStyle name="Comma 2 5 4 4 3" xfId="6999" xr:uid="{EEDA3469-B5DC-4EB5-A718-F6A4D5D60A90}"/>
    <cellStyle name="Comma 2 5 4 5" xfId="3328" xr:uid="{B5465494-0861-4058-87C2-78B157505635}"/>
    <cellStyle name="Comma 2 5 4 5 2" xfId="11093" xr:uid="{80BAC7F2-4046-4CEF-9356-8CD735D4B3E1}"/>
    <cellStyle name="Comma 2 5 4 5 3" xfId="14188" xr:uid="{FB6C4C7B-1BD8-42EA-9D57-3CE2272F9276}"/>
    <cellStyle name="Comma 2 5 5" xfId="1339" xr:uid="{EFD453F4-67F7-4277-A143-D4432147D1F5}"/>
    <cellStyle name="Comma 2 5 5 2" xfId="1508" xr:uid="{BCAA8325-D4AD-4EE5-A102-859C1548B3C1}"/>
    <cellStyle name="Comma 2 5 5 2 2" xfId="2513" xr:uid="{6E671095-D609-4AC6-A1EC-80ADF427AD69}"/>
    <cellStyle name="Comma 2 5 5 2 2 2" xfId="6274" xr:uid="{0C9BCA6E-6141-4C4A-B78A-75B0BB48F63D}"/>
    <cellStyle name="Comma 2 5 5 2 2 2 2" xfId="10365" xr:uid="{F50AD8AB-BD52-428F-BC8B-AA70D59D226D}"/>
    <cellStyle name="Comma 2 5 5 2 2 2 2 2" xfId="13497" xr:uid="{02CDA0DC-42DF-4E9F-B4B6-02DF41340B25}"/>
    <cellStyle name="Comma 2 5 5 2 2 2 2 3" xfId="16592" xr:uid="{43A83EAC-3C07-4073-8269-FEA00E2219B0}"/>
    <cellStyle name="Comma 2 5 5 2 2 2 3" xfId="7859" xr:uid="{733B0127-10D5-426A-9026-3A2575ADBD64}"/>
    <cellStyle name="Comma 2 5 5 2 2 3" xfId="4188" xr:uid="{AC75AE1B-178D-4714-B1E7-18E4F71346AC}"/>
    <cellStyle name="Comma 2 5 5 2 2 3 2" xfId="11953" xr:uid="{E7348D4A-338A-4C4C-868D-551D29E97790}"/>
    <cellStyle name="Comma 2 5 5 2 2 3 3" xfId="15048" xr:uid="{54CEE3F9-53FC-4F08-9F7A-6BB172CFBA32}"/>
    <cellStyle name="Comma 2 5 5 2 3" xfId="5361" xr:uid="{F5A8C51E-19BC-4264-96F5-3B90B6673F54}"/>
    <cellStyle name="Comma 2 5 5 2 3 2" xfId="9507" xr:uid="{6330A3A6-7CA5-42D1-8650-6F4D6E124D35}"/>
    <cellStyle name="Comma 2 5 5 2 3 2 2" xfId="12770" xr:uid="{FD21DD3A-CCD0-409C-A1FA-91E7789696A0}"/>
    <cellStyle name="Comma 2 5 5 2 3 2 3" xfId="15865" xr:uid="{D546BA00-0581-4069-86DB-A2B31959D5BB}"/>
    <cellStyle name="Comma 2 5 5 2 3 3" xfId="7132" xr:uid="{3301A2CB-40F1-4DF0-BBE3-F00DB914A515}"/>
    <cellStyle name="Comma 2 5 5 2 4" xfId="3461" xr:uid="{6B036A99-09CD-422E-8711-86686E9C37E9}"/>
    <cellStyle name="Comma 2 5 5 2 4 2" xfId="11226" xr:uid="{CC6BDB2F-3509-4BAD-BBD1-1530D5CD28A6}"/>
    <cellStyle name="Comma 2 5 5 2 4 3" xfId="14321" xr:uid="{813BB40A-C236-46B2-896F-D96F6B5E31D8}"/>
    <cellStyle name="Comma 2 5 5 3" xfId="1940" xr:uid="{998F00D3-FC89-4874-A707-D6DB8B3BE6D5}"/>
    <cellStyle name="Comma 2 5 5 3 2" xfId="5756" xr:uid="{824F11DC-B45B-4DEE-97C7-98253EA48CA0}"/>
    <cellStyle name="Comma 2 5 5 3 2 2" xfId="9848" xr:uid="{0FBF6469-FEC7-4BC3-AC1C-22DC9E8680DE}"/>
    <cellStyle name="Comma 2 5 5 3 2 2 2" xfId="13098" xr:uid="{1C9629A4-10D9-4D02-BFDB-8F37E9A9C084}"/>
    <cellStyle name="Comma 2 5 5 3 2 2 3" xfId="16193" xr:uid="{EE92347D-481D-4009-82DE-8409F83D0B7A}"/>
    <cellStyle name="Comma 2 5 5 3 2 3" xfId="7460" xr:uid="{82978B78-50BD-4DF5-8F80-AE2E72000532}"/>
    <cellStyle name="Comma 2 5 5 3 3" xfId="3789" xr:uid="{F4A62311-26D9-489A-9B82-5BCC8AB3847A}"/>
    <cellStyle name="Comma 2 5 5 3 3 2" xfId="11554" xr:uid="{9A105309-CE72-41DD-90DD-23FF0C54865F}"/>
    <cellStyle name="Comma 2 5 5 3 3 3" xfId="14649" xr:uid="{728677F3-BFCE-4519-AF1D-220606883171}"/>
    <cellStyle name="Comma 2 5 5 4" xfId="5192" xr:uid="{F0A02A4E-5946-4AEB-BAF6-80F64EB2B2E2}"/>
    <cellStyle name="Comma 2 5 5 4 2" xfId="9338" xr:uid="{557EF6A2-2B77-4437-A9DC-C30DCF6A4EFE}"/>
    <cellStyle name="Comma 2 5 5 4 2 2" xfId="12665" xr:uid="{D19C6A83-C166-4462-B1EE-99C04C6B9EED}"/>
    <cellStyle name="Comma 2 5 5 4 2 3" xfId="15760" xr:uid="{E4AF41DD-4C75-494E-B7F9-D145F562CF38}"/>
    <cellStyle name="Comma 2 5 5 4 3" xfId="7028" xr:uid="{5DCC3AFC-1B9D-42D3-A33D-910B7B7356BD}"/>
    <cellStyle name="Comma 2 5 5 5" xfId="3357" xr:uid="{0CFEB062-2900-432D-9C35-0547938CF2EE}"/>
    <cellStyle name="Comma 2 5 5 5 2" xfId="11122" xr:uid="{7C29DDBB-A274-4B6C-8CAD-3021D69D159B}"/>
    <cellStyle name="Comma 2 5 5 5 3" xfId="14217" xr:uid="{4DF13D68-70AF-4087-95D4-B9866A1842AB}"/>
    <cellStyle name="Comma 2 5 6" xfId="1005" xr:uid="{DF4DCE05-4E2B-4F80-B1DF-EEE52C5797E5}"/>
    <cellStyle name="Comma 2 5 6 2" xfId="4906" xr:uid="{270902CB-F4AC-4F30-9784-B8300B26DF38}"/>
    <cellStyle name="Comma 2 5 6 2 2" xfId="9053" xr:uid="{84138C50-3206-457A-89F0-3CFCECDCB72B}"/>
    <cellStyle name="Comma 2 5 6 2 2 2" xfId="12443" xr:uid="{61FA8578-B2ED-441F-822D-59847BAC5702}"/>
    <cellStyle name="Comma 2 5 6 2 2 3" xfId="15538" xr:uid="{DF7E8CB3-04F9-4B29-A491-B0A4374AE97F}"/>
    <cellStyle name="Comma 2 5 6 2 3" xfId="6806" xr:uid="{43C11312-0DAF-44DA-86F3-B98B6A816C24}"/>
    <cellStyle name="Comma 2 5 6 3" xfId="3135" xr:uid="{9F6F0240-9D31-4981-845F-CEADEFEA6E97}"/>
    <cellStyle name="Comma 2 5 6 3 2" xfId="10900" xr:uid="{73D43A3B-E544-42AB-9CB2-E2239A492C0F}"/>
    <cellStyle name="Comma 2 5 6 3 3" xfId="13995" xr:uid="{4867D94E-7FDA-451E-BB77-E0A7919C7683}"/>
    <cellStyle name="Comma 2 5 7" xfId="1776" xr:uid="{D9F5741E-AE54-408D-9C67-609736C8D755}"/>
    <cellStyle name="Comma 2 5 7 2" xfId="1853" xr:uid="{222D0349-4F67-4CC3-88F5-68FF263C0DFE}"/>
    <cellStyle name="Comma 2 5 7 2 2" xfId="5669" xr:uid="{CDDE9E7E-AC87-4EC7-AA0D-FDC0FEFD6F08}"/>
    <cellStyle name="Comma 2 5 7 2 2 2" xfId="9761" xr:uid="{A1926003-E453-425B-B2FB-050DF47B2BB2}"/>
    <cellStyle name="Comma 2 5 7 2 2 2 2" xfId="13011" xr:uid="{9827A480-349B-4BAA-A05D-CF699CC628FC}"/>
    <cellStyle name="Comma 2 5 7 2 2 2 3" xfId="16106" xr:uid="{EC96AF7E-5225-48F2-80F1-69DD907B01B3}"/>
    <cellStyle name="Comma 2 5 7 2 2 3" xfId="8048" xr:uid="{02D02BDA-2781-4EB2-AEB6-6E23581773B3}"/>
    <cellStyle name="Comma 2 5 7 2 3" xfId="3702" xr:uid="{3F4BF8D0-0F28-4573-9558-30608D8361AF}"/>
    <cellStyle name="Comma 2 5 7 2 3 2" xfId="11467" xr:uid="{0EB2C724-5011-4FAE-B4C5-EBE9574DF4FA}"/>
    <cellStyle name="Comma 2 5 7 2 3 3" xfId="14562" xr:uid="{07369D88-C328-4A33-B974-F1FA586E2007}"/>
    <cellStyle name="Comma 2 5 7 2 4" xfId="7373" xr:uid="{0A3C1D05-AB0C-42CF-9CE7-E4B442B241A3}"/>
    <cellStyle name="Comma 2 5 7 3" xfId="5599" xr:uid="{E13DECB2-7592-4DFC-830A-C8638AA5F930}"/>
    <cellStyle name="Comma 2 5 7 3 2" xfId="9743" xr:uid="{0EA277D5-220A-4836-A10E-1B8154037D28}"/>
    <cellStyle name="Comma 2 5 7 3 2 2" xfId="12995" xr:uid="{6213991F-5BDF-483A-AB43-C4E79A867652}"/>
    <cellStyle name="Comma 2 5 7 3 2 3" xfId="16090" xr:uid="{A8FC4535-E2EB-46BB-A854-42CD4A6F84C1}"/>
    <cellStyle name="Comma 2 5 7 3 3" xfId="7357" xr:uid="{8E00AAA1-3F90-4D7E-835B-2F19B3E66426}"/>
    <cellStyle name="Comma 2 5 7 4" xfId="3686" xr:uid="{91671964-2096-4424-8B36-4321A803B92D}"/>
    <cellStyle name="Comma 2 5 7 4 2" xfId="11451" xr:uid="{1A9E6955-3A21-403F-99EB-CB5C04DFB9DD}"/>
    <cellStyle name="Comma 2 5 7 4 3" xfId="14546" xr:uid="{A0970FD8-D0CF-4EBF-B64C-4110608622D8}"/>
    <cellStyle name="Comma 2 5 8" xfId="2069" xr:uid="{CD81C7FD-199F-4CBB-833A-CE792AE6157D}"/>
    <cellStyle name="Comma 2 5 8 2" xfId="5884" xr:uid="{21905D3E-C6A6-45ED-BF23-1A476A0F8F52}"/>
    <cellStyle name="Comma 2 5 8 2 2" xfId="9976" xr:uid="{1E91B6F9-1FD3-47BD-891B-D4D344EA3287}"/>
    <cellStyle name="Comma 2 5 8 2 2 2" xfId="13226" xr:uid="{07B9D764-1938-4B9D-ACA2-5B9B852E0280}"/>
    <cellStyle name="Comma 2 5 8 2 2 3" xfId="16321" xr:uid="{01790363-0297-40D1-873E-73744EBA7DEA}"/>
    <cellStyle name="Comma 2 5 8 2 3" xfId="7588" xr:uid="{A95630E6-C44D-4DCD-BC55-56F7B8AE5DCA}"/>
    <cellStyle name="Comma 2 5 8 3" xfId="3917" xr:uid="{329405C1-3387-435A-8275-385B045CC879}"/>
    <cellStyle name="Comma 2 5 8 3 2" xfId="11682" xr:uid="{F118C297-D559-42C0-83CD-CAFC15D8FE88}"/>
    <cellStyle name="Comma 2 5 8 3 3" xfId="14777" xr:uid="{BBDB2100-1D2E-47DC-8EEA-91A915320DAE}"/>
    <cellStyle name="Comma 2 5 9" xfId="2094" xr:uid="{2E644E5C-08B1-402C-BE65-141FDD7886A1}"/>
    <cellStyle name="Comma 2 5 9 2" xfId="5909" xr:uid="{3B8CE034-BA66-448F-BDD4-099FCA3D10D1}"/>
    <cellStyle name="Comma 2 5 9 2 2" xfId="10001" xr:uid="{82C17439-2364-436B-BC3A-5CE20ABDBCDB}"/>
    <cellStyle name="Comma 2 5 9 2 2 2" xfId="13251" xr:uid="{D6430D85-309D-45F8-BE9F-8919FFC20CE8}"/>
    <cellStyle name="Comma 2 5 9 2 2 3" xfId="16346" xr:uid="{3CEC50CC-D501-4641-872D-65BA3017C4BE}"/>
    <cellStyle name="Comma 2 5 9 2 3" xfId="7613" xr:uid="{3D6103EB-8034-46EC-938A-8FC507AD1C47}"/>
    <cellStyle name="Comma 2 5 9 3" xfId="3942" xr:uid="{805B4266-8E0B-4268-A778-D70149540717}"/>
    <cellStyle name="Comma 2 5 9 3 2" xfId="11707" xr:uid="{970749F8-5515-4A23-BC24-7819E0AA8AD4}"/>
    <cellStyle name="Comma 2 5 9 3 3" xfId="14802" xr:uid="{701FBC03-118B-44B0-ACE4-CC62AD31C0AD}"/>
    <cellStyle name="Comma 2 6" xfId="270" xr:uid="{33368768-5693-4B84-A310-A041B4DC9ABA}"/>
    <cellStyle name="Comma 2 6 2" xfId="698" xr:uid="{1C56C331-B329-4E50-9F6B-E400CF015D8D}"/>
    <cellStyle name="Comma 2 6 2 2" xfId="1606" xr:uid="{95C254F3-D51A-40A8-8645-18F565AABA8C}"/>
    <cellStyle name="Comma 2 6 2 2 2" xfId="5459" xr:uid="{8398F0D6-9D72-48CB-A08A-D95600B7F52E}"/>
    <cellStyle name="Comma 2 6 2 2 2 2" xfId="9604" xr:uid="{01FBEB3C-ECBB-4F24-B2FC-FD34CCEDCCDC}"/>
    <cellStyle name="Comma 2 6 2 2 2 2 2" xfId="12862" xr:uid="{F6E8A43D-7A78-4632-B05C-11E107186181}"/>
    <cellStyle name="Comma 2 6 2 2 2 2 3" xfId="15957" xr:uid="{CD5887CB-C599-4142-8120-4DF18852D15F}"/>
    <cellStyle name="Comma 2 6 2 2 2 3" xfId="7224" xr:uid="{49941568-C477-4A24-8836-843090114B41}"/>
    <cellStyle name="Comma 2 6 2 2 3" xfId="3553" xr:uid="{C7FF5A9E-DDBE-43C0-8C4C-B523DE21E393}"/>
    <cellStyle name="Comma 2 6 2 2 3 2" xfId="11318" xr:uid="{4FD8B75F-263A-41E6-A9D7-2976CBDFD736}"/>
    <cellStyle name="Comma 2 6 2 2 3 3" xfId="14413" xr:uid="{D6878D5A-B672-415E-AC60-65672407A187}"/>
    <cellStyle name="Comma 2 6 2 3" xfId="2568" xr:uid="{D380C3A4-A717-437C-9BD7-CB3A9CA46E93}"/>
    <cellStyle name="Comma 2 6 2 3 2" xfId="6329" xr:uid="{71956DE8-7FA2-4794-9884-E01F192D0C5E}"/>
    <cellStyle name="Comma 2 6 2 3 2 2" xfId="10420" xr:uid="{57F1B824-9F2E-4697-B4F6-87EAF7B024ED}"/>
    <cellStyle name="Comma 2 6 2 3 2 2 2" xfId="13546" xr:uid="{986612EA-59DC-41FD-A803-94670B82448A}"/>
    <cellStyle name="Comma 2 6 2 3 2 2 3" xfId="16641" xr:uid="{4C8978BE-3966-4645-9504-B2DF0B9E064B}"/>
    <cellStyle name="Comma 2 6 2 3 2 3" xfId="7908" xr:uid="{DCFBA7BD-9481-4107-AD91-B5DE20123921}"/>
    <cellStyle name="Comma 2 6 2 3 3" xfId="4237" xr:uid="{ED4C877D-F7DD-4861-B8AD-216998C17965}"/>
    <cellStyle name="Comma 2 6 2 3 3 2" xfId="12002" xr:uid="{77BC4506-754C-43A3-9E24-0B4655C126F9}"/>
    <cellStyle name="Comma 2 6 2 3 3 3" xfId="15097" xr:uid="{63499098-1429-4D2F-8184-C2A68E8355FC}"/>
    <cellStyle name="Comma 2 6 2 4" xfId="4766" xr:uid="{BE290F03-A37C-4C48-9C54-23ECF9A0C7A3}"/>
    <cellStyle name="Comma 2 6 2 4 2" xfId="8913" xr:uid="{A18BA88C-9E4F-4E30-9345-8159F1EA775B}"/>
    <cellStyle name="Comma 2 6 2 4 2 2" xfId="12338" xr:uid="{1D08A317-A465-41A7-A966-1CC936BEC068}"/>
    <cellStyle name="Comma 2 6 2 4 2 3" xfId="15433" xr:uid="{BC9892EA-79F0-4CA5-9E5B-2C8D4C25FDD0}"/>
    <cellStyle name="Comma 2 6 2 4 3" xfId="6701" xr:uid="{E9F88E60-D7B6-49A3-998E-CF9D7969B037}"/>
    <cellStyle name="Comma 2 6 2 5" xfId="3030" xr:uid="{3034F7CD-B41E-458C-B1E7-312E4D46995D}"/>
    <cellStyle name="Comma 2 6 2 5 2" xfId="10795" xr:uid="{1E845020-DBA6-46F8-8ECE-45A05C50F4B7}"/>
    <cellStyle name="Comma 2 6 2 5 3" xfId="13890" xr:uid="{70B756DD-ACC7-4576-A19A-BD2212F3C900}"/>
    <cellStyle name="Comma 2 6 3" xfId="1168" xr:uid="{6D6C9E91-821D-4546-B1EE-75560004FCF0}"/>
    <cellStyle name="Comma 2 6 3 2" xfId="5047" xr:uid="{7F6505D7-5C6B-4C2A-BD45-99B233B7E20F}"/>
    <cellStyle name="Comma 2 6 3 2 2" xfId="9194" xr:uid="{111D6B0A-AD22-4610-BA8A-A7CF75B37E3E}"/>
    <cellStyle name="Comma 2 6 3 2 2 2" xfId="12536" xr:uid="{8493BD12-3CD5-47A5-B96A-5FE06F3CD963}"/>
    <cellStyle name="Comma 2 6 3 2 2 3" xfId="15631" xr:uid="{817F0390-F986-4452-95A4-7D43BE6FB475}"/>
    <cellStyle name="Comma 2 6 3 2 3" xfId="6899" xr:uid="{B9C706B2-14D2-4357-B6F0-807CC765391C}"/>
    <cellStyle name="Comma 2 6 3 3" xfId="3228" xr:uid="{9B5089C9-9147-4DE2-978B-69DE3B848C73}"/>
    <cellStyle name="Comma 2 6 3 3 2" xfId="10993" xr:uid="{9BD01FCC-AEF0-4799-A836-E359533835AF}"/>
    <cellStyle name="Comma 2 6 3 3 3" xfId="14088" xr:uid="{11EB3E09-290D-4746-B9A0-3B1CC4AE617B}"/>
    <cellStyle name="Comma 2 6 4" xfId="373" xr:uid="{E9438832-214D-409D-B79B-AD35149BE9F7}"/>
    <cellStyle name="Comma 2 6 4 2" xfId="2268" xr:uid="{4D6CCA18-6FE9-4B8E-ADC1-C9CE78E77057}"/>
    <cellStyle name="Comma 2 6 4 2 2" xfId="6030" xr:uid="{8501724E-D368-4662-BA69-7C055DC6A535}"/>
    <cellStyle name="Comma 2 6 4 2 2 2" xfId="10121" xr:uid="{9742493F-0C4B-4EC2-992D-E337715B7E62}"/>
    <cellStyle name="Comma 2 6 4 2 2 2 2" xfId="13327" xr:uid="{74F2597C-A220-4B6A-B221-77C45C32F8DE}"/>
    <cellStyle name="Comma 2 6 4 2 2 2 3" xfId="16422" xr:uid="{945F3E79-850B-466E-9FE0-B91E8D6F289D}"/>
    <cellStyle name="Comma 2 6 4 2 2 3" xfId="8075" xr:uid="{26A7DEF4-2418-4AD3-8D9B-D9BC90F99CFC}"/>
    <cellStyle name="Comma 2 6 4 2 3" xfId="4018" xr:uid="{D1FCB0ED-1031-4966-996E-3626275343CA}"/>
    <cellStyle name="Comma 2 6 4 2 3 2" xfId="11783" xr:uid="{8C7D56DB-CB5B-492D-9113-CCF312F6393A}"/>
    <cellStyle name="Comma 2 6 4 2 3 3" xfId="14878" xr:uid="{5ADBF749-30B0-409C-BA83-CBA32C0F02AE}"/>
    <cellStyle name="Comma 2 6 4 2 4" xfId="7689" xr:uid="{83EBC182-9C5A-474F-A981-97DF7BA7F2F9}"/>
    <cellStyle name="Comma 2 6 4 3" xfId="4615" xr:uid="{F37689B8-F1CB-4E6E-A776-2BE62F191285}"/>
    <cellStyle name="Comma 2 6 4 3 2" xfId="8781" xr:uid="{37CEBE7F-0958-4FBC-8AF2-CA78B97F03EC}"/>
    <cellStyle name="Comma 2 6 4 3 2 2" xfId="12255" xr:uid="{51B10967-E625-4370-9A9A-DA0D8EA00BFC}"/>
    <cellStyle name="Comma 2 6 4 3 2 3" xfId="15350" xr:uid="{98DBD0DC-8AE0-4524-89BC-E5CD139CE984}"/>
    <cellStyle name="Comma 2 6 4 3 3" xfId="6615" xr:uid="{0D009570-6207-4F7C-AB69-217F1E730C5D}"/>
    <cellStyle name="Comma 2 6 4 4" xfId="2947" xr:uid="{A3F1854B-F5D9-4568-9BAC-8FC725D28A13}"/>
    <cellStyle name="Comma 2 6 4 4 2" xfId="10712" xr:uid="{962F4752-18FD-4081-AC47-A2EFDF3F128A}"/>
    <cellStyle name="Comma 2 6 4 4 3" xfId="13807" xr:uid="{58142471-DA9C-4D6D-B3C4-86D051D01649}"/>
    <cellStyle name="Comma 2 6 5" xfId="2770" xr:uid="{637D70A9-01E2-47C8-A94F-095C4B68734B}"/>
    <cellStyle name="Comma 2 6 5 2" xfId="4525" xr:uid="{383FB945-EB3A-4400-AEE6-EA61F7815A9E}"/>
    <cellStyle name="Comma 2 6 5 2 2" xfId="12187" xr:uid="{FAF37CD6-C093-4B2D-BAE6-307F536896B7}"/>
    <cellStyle name="Comma 2 6 5 2 3" xfId="15282" xr:uid="{6548D8A4-4D7E-48F1-A944-D18533CA8273}"/>
    <cellStyle name="Comma 2 6 5 3" xfId="6547" xr:uid="{B6E5644F-5E9C-4F4D-9FDA-7CF9957DCCD3}"/>
    <cellStyle name="Comma 2 6 6" xfId="2879" xr:uid="{3872D88C-C9BA-43FD-93AB-0A3EE9DA9D55}"/>
    <cellStyle name="Comma 2 6 6 2" xfId="10644" xr:uid="{44C833CC-F5CE-49A2-9A8A-8E9007134759}"/>
    <cellStyle name="Comma 2 6 6 3" xfId="13739" xr:uid="{DBD05023-AE56-47E5-8A38-20E2F7A3E2BE}"/>
    <cellStyle name="Comma 2 7" xfId="1179" xr:uid="{99C36B96-15E4-4C86-8679-8259CA0B9687}"/>
    <cellStyle name="Comma 2 7 2" xfId="1615" xr:uid="{08ED730C-707A-4F5D-89C0-2951567C7321}"/>
    <cellStyle name="Comma 2 7 2 2" xfId="1987" xr:uid="{A7A0DDCE-F7B1-413F-AC42-B5D9170588F1}"/>
    <cellStyle name="Comma 2 7 2 2 2" xfId="5803" xr:uid="{CF9273A1-1D7A-4F76-B620-24D47AE74884}"/>
    <cellStyle name="Comma 2 7 2 2 2 2" xfId="9895" xr:uid="{BEEE127C-7423-4AED-9834-3ED0568F52DA}"/>
    <cellStyle name="Comma 2 7 2 2 2 2 2" xfId="13145" xr:uid="{93849CBB-06D8-4664-90FB-18CAF1B1115F}"/>
    <cellStyle name="Comma 2 7 2 2 2 2 3" xfId="16240" xr:uid="{5EA39D2F-DA7F-45B4-8815-B13623108D67}"/>
    <cellStyle name="Comma 2 7 2 2 2 3" xfId="7507" xr:uid="{682BE6A2-D075-445F-956C-0A9C53FAF047}"/>
    <cellStyle name="Comma 2 7 2 2 3" xfId="3836" xr:uid="{135FF708-9AC0-4C08-B001-B06B4A15A4C0}"/>
    <cellStyle name="Comma 2 7 2 2 3 2" xfId="11601" xr:uid="{362FF9D3-6010-466F-BDB3-A104892E7B64}"/>
    <cellStyle name="Comma 2 7 2 2 3 3" xfId="14696" xr:uid="{3408B2E0-BC61-43CB-80CA-6BDD11846D24}"/>
    <cellStyle name="Comma 2 7 2 3" xfId="5468" xr:uid="{8EC4061B-A4FB-4D51-9852-1DCA135AAE1E}"/>
    <cellStyle name="Comma 2 7 2 3 2" xfId="9613" xr:uid="{E71B8BF4-E5CD-4E64-A74B-8A63E1DE0336}"/>
    <cellStyle name="Comma 2 7 2 3 2 2" xfId="12870" xr:uid="{E4CB2B2B-B3BD-4F7F-96BE-B1A1DDE7C175}"/>
    <cellStyle name="Comma 2 7 2 3 2 3" xfId="15965" xr:uid="{028D72E1-FACA-4CC7-946E-ED855B34AA3F}"/>
    <cellStyle name="Comma 2 7 2 3 3" xfId="7232" xr:uid="{188134D3-15FF-496C-9BC7-7172D069FEC9}"/>
    <cellStyle name="Comma 2 7 2 4" xfId="3561" xr:uid="{884EAC61-5894-4DBD-872D-5F2BAB3A7E9E}"/>
    <cellStyle name="Comma 2 7 2 4 2" xfId="11326" xr:uid="{C989A848-91A2-41AF-8119-9123F2408F64}"/>
    <cellStyle name="Comma 2 7 2 4 3" xfId="14421" xr:uid="{FCA673AD-1DDA-4540-918A-803C0A0BC1CF}"/>
    <cellStyle name="Comma 2 7 3" xfId="1891" xr:uid="{CD1F90A0-0999-40D6-B0A5-DA9098C4BE3F}"/>
    <cellStyle name="Comma 2 7 3 2" xfId="5707" xr:uid="{93A9F3C0-58D7-4735-81A3-C5E75C12F111}"/>
    <cellStyle name="Comma 2 7 3 2 2" xfId="9799" xr:uid="{5A24753A-C320-40A8-B763-674CE5145D87}"/>
    <cellStyle name="Comma 2 7 3 2 2 2" xfId="13049" xr:uid="{6A11D478-F5FC-4478-BFE4-A0362E1B0F03}"/>
    <cellStyle name="Comma 2 7 3 2 2 3" xfId="16144" xr:uid="{EB84D0CF-6A34-491A-A91B-F00FFC6BF16B}"/>
    <cellStyle name="Comma 2 7 3 2 3" xfId="7411" xr:uid="{2FFF602C-9323-4999-B5A7-AD03312CF53C}"/>
    <cellStyle name="Comma 2 7 3 3" xfId="3740" xr:uid="{6D1AEF51-7F03-4F47-8613-26185B6AF518}"/>
    <cellStyle name="Comma 2 7 3 3 2" xfId="11505" xr:uid="{6A304B36-6410-494C-986F-1147C2E97117}"/>
    <cellStyle name="Comma 2 7 3 3 3" xfId="14600" xr:uid="{A1F3EA4F-7088-4C85-85C9-52BA675D6BCD}"/>
    <cellStyle name="Comma 2 7 4" xfId="5056" xr:uid="{E4274D83-5CE2-44FD-AEDF-E2D9B92E7D39}"/>
    <cellStyle name="Comma 2 7 4 2" xfId="9203" xr:uid="{64654DD4-7953-4CDF-94AD-07ABA3487298}"/>
    <cellStyle name="Comma 2 7 4 2 2" xfId="12544" xr:uid="{007DD62B-3EED-47F6-839C-37A823CD7FD9}"/>
    <cellStyle name="Comma 2 7 4 2 3" xfId="15639" xr:uid="{2EDB8D14-A97A-422E-A3FE-9EC9E421D1B7}"/>
    <cellStyle name="Comma 2 7 4 3" xfId="6907" xr:uid="{FE202D20-6D1E-49FE-9A3A-5AF504486AD9}"/>
    <cellStyle name="Comma 2 7 5" xfId="3236" xr:uid="{192AD948-7767-4C59-9064-28FFE141B9EF}"/>
    <cellStyle name="Comma 2 7 5 2" xfId="11001" xr:uid="{2C5D9207-C502-4ECD-BF1B-79AB5352ECAA}"/>
    <cellStyle name="Comma 2 7 5 3" xfId="14096" xr:uid="{E9B1EAC6-161A-4DC6-A122-28FD41729D11}"/>
    <cellStyle name="Comma 2 8" xfId="1004" xr:uid="{9335D5B7-6460-44BB-826C-6191D2187F75}"/>
    <cellStyle name="Comma 2 8 10" xfId="3134" xr:uid="{E9A911F3-15A9-4650-8DB9-6B3D8B0E0DBD}"/>
    <cellStyle name="Comma 2 8 10 2" xfId="10899" xr:uid="{2A2DCCD6-9530-4D06-A305-EA203F90822D}"/>
    <cellStyle name="Comma 2 8 10 3" xfId="13994" xr:uid="{8BA64905-9E3A-4C35-BDB3-E787DA5832B7}"/>
    <cellStyle name="Comma 2 8 2" xfId="1236" xr:uid="{0CF7CB59-27CE-4A3C-B56B-11DE319478BC}"/>
    <cellStyle name="Comma 2 8 2 2" xfId="1658" xr:uid="{48B3EF52-6FD5-4653-8FC4-698B5137B0A1}"/>
    <cellStyle name="Comma 2 8 2 2 2" xfId="2010" xr:uid="{827D4088-5059-4D18-B10A-9DE797CFE851}"/>
    <cellStyle name="Comma 2 8 2 2 2 2" xfId="5826" xr:uid="{A0595651-478E-4550-B14B-4F0626592B82}"/>
    <cellStyle name="Comma 2 8 2 2 2 2 2" xfId="9918" xr:uid="{B812C76A-EB11-47F4-9344-0FA6588D0B30}"/>
    <cellStyle name="Comma 2 8 2 2 2 2 2 2" xfId="13168" xr:uid="{812FC8C4-262A-41CC-B569-63C6C99AF460}"/>
    <cellStyle name="Comma 2 8 2 2 2 2 2 3" xfId="16263" xr:uid="{67119475-816A-4440-AF66-7AA7D765DCC2}"/>
    <cellStyle name="Comma 2 8 2 2 2 2 3" xfId="7530" xr:uid="{BB3A5A0B-F01D-4B73-B823-D39D726A18B1}"/>
    <cellStyle name="Comma 2 8 2 2 2 3" xfId="3859" xr:uid="{0953C700-3312-4CC0-939C-27E661899AAF}"/>
    <cellStyle name="Comma 2 8 2 2 2 3 2" xfId="11624" xr:uid="{9B0720DC-8A34-4ED7-B686-9628F98D231D}"/>
    <cellStyle name="Comma 2 8 2 2 2 3 3" xfId="14719" xr:uid="{65441ECC-E4BA-486F-B681-44A319D41D78}"/>
    <cellStyle name="Comma 2 8 2 2 3" xfId="5511" xr:uid="{744DE780-1CC3-42DC-9871-529C9B1A0813}"/>
    <cellStyle name="Comma 2 8 2 2 3 2" xfId="9655" xr:uid="{09F1F9BD-D590-4AEC-A818-DC83E1CFF4DD}"/>
    <cellStyle name="Comma 2 8 2 2 3 2 2" xfId="12913" xr:uid="{26B063E0-E7E9-4DBE-9E66-D890E337CEE9}"/>
    <cellStyle name="Comma 2 8 2 2 3 2 3" xfId="16008" xr:uid="{06E93DEA-16F1-45B9-89D4-4AE0CC939232}"/>
    <cellStyle name="Comma 2 8 2 2 3 3" xfId="7275" xr:uid="{3A67B61C-A3BA-4F9E-BA33-EDFCA7D2D4AE}"/>
    <cellStyle name="Comma 2 8 2 2 4" xfId="3604" xr:uid="{D656879A-D9CD-46D6-82CD-8750D3C82BC3}"/>
    <cellStyle name="Comma 2 8 2 2 4 2" xfId="11369" xr:uid="{CAFF394A-6793-4731-8A80-651E47E782DF}"/>
    <cellStyle name="Comma 2 8 2 2 4 3" xfId="14464" xr:uid="{3804DB53-3478-4797-B272-38FD60356648}"/>
    <cellStyle name="Comma 2 8 2 3" xfId="1903" xr:uid="{B5890D98-F8BF-4064-BCA9-2FA317CA9733}"/>
    <cellStyle name="Comma 2 8 2 3 2" xfId="5719" xr:uid="{F35A37C1-ECBE-47A5-9FD0-CEA1148DB7B5}"/>
    <cellStyle name="Comma 2 8 2 3 2 2" xfId="9811" xr:uid="{0F17A5F6-F718-4C5D-9915-A6C716B4D6F3}"/>
    <cellStyle name="Comma 2 8 2 3 2 2 2" xfId="13061" xr:uid="{D91C8EF0-9D46-4E9C-86F8-02587CDF94DA}"/>
    <cellStyle name="Comma 2 8 2 3 2 2 3" xfId="16156" xr:uid="{CBCE6330-A657-4ED1-B844-A2362D733392}"/>
    <cellStyle name="Comma 2 8 2 3 2 3" xfId="7423" xr:uid="{3BF93F64-E10E-413C-807E-8C4ED01DEC82}"/>
    <cellStyle name="Comma 2 8 2 3 3" xfId="3752" xr:uid="{15723EA8-BB99-47AB-BB73-3662FEFD8222}"/>
    <cellStyle name="Comma 2 8 2 3 3 2" xfId="11517" xr:uid="{4AA4B393-B3C4-4896-A668-C4F9C1865050}"/>
    <cellStyle name="Comma 2 8 2 3 3 3" xfId="14612" xr:uid="{AA3FB024-CBAB-45A4-BEA2-B31CAB6560ED}"/>
    <cellStyle name="Comma 2 8 2 4" xfId="5106" xr:uid="{69E1A46F-10A2-4DA0-84C0-112EA710A5E8}"/>
    <cellStyle name="Comma 2 8 2 4 2" xfId="9253" xr:uid="{B07E3071-A32C-46A1-9EE5-661D475E15FB}"/>
    <cellStyle name="Comma 2 8 2 4 2 2" xfId="12588" xr:uid="{47C56946-03FE-4C89-A928-F973BDC300B9}"/>
    <cellStyle name="Comma 2 8 2 4 2 3" xfId="15683" xr:uid="{0904CEBE-F6D6-4E22-B6B4-F6A1163F8185}"/>
    <cellStyle name="Comma 2 8 2 4 3" xfId="6951" xr:uid="{90838B8C-A8F8-4DA1-BE01-5D11C15EF86C}"/>
    <cellStyle name="Comma 2 8 2 5" xfId="3280" xr:uid="{7248A551-9D56-4E56-984A-2C6FC35F88B4}"/>
    <cellStyle name="Comma 2 8 2 5 2" xfId="11045" xr:uid="{A9A521C2-BDD0-4E42-BAA0-EF500E6CC49F}"/>
    <cellStyle name="Comma 2 8 2 5 3" xfId="14140" xr:uid="{7D136E80-8407-40EF-AB69-D1A1E4EFA150}"/>
    <cellStyle name="Comma 2 8 3" xfId="1308" xr:uid="{1867D190-8517-464C-8FEC-8167C76B82EB}"/>
    <cellStyle name="Comma 2 8 3 2" xfId="1704" xr:uid="{1DD33466-167D-4075-8B48-C8B200C4132A}"/>
    <cellStyle name="Comma 2 8 3 2 2" xfId="2040" xr:uid="{F76CEADC-90F5-4111-B1A0-A2ABBE006B24}"/>
    <cellStyle name="Comma 2 8 3 2 2 2" xfId="5856" xr:uid="{BAAA893B-93D5-46A0-8608-5580836E9AB6}"/>
    <cellStyle name="Comma 2 8 3 2 2 2 2" xfId="9948" xr:uid="{5E1DC32C-9FF3-4E80-A1C8-6B80675D5EBB}"/>
    <cellStyle name="Comma 2 8 3 2 2 2 2 2" xfId="13198" xr:uid="{5B7D954A-72F9-4519-A412-C354B4870EB1}"/>
    <cellStyle name="Comma 2 8 3 2 2 2 2 3" xfId="16293" xr:uid="{739F926A-6B1C-4E64-B0DB-6822E3E552B7}"/>
    <cellStyle name="Comma 2 8 3 2 2 2 3" xfId="7560" xr:uid="{A20E0E87-765A-425E-8C20-B6B19673CB0D}"/>
    <cellStyle name="Comma 2 8 3 2 2 3" xfId="3889" xr:uid="{7F4317FF-119D-4C0C-9C87-2D408AEDA823}"/>
    <cellStyle name="Comma 2 8 3 2 2 3 2" xfId="11654" xr:uid="{15D66744-C3EA-4585-A307-4DA9ABB35F1A}"/>
    <cellStyle name="Comma 2 8 3 2 2 3 3" xfId="14749" xr:uid="{7B095EE1-6203-4EE0-AE25-7063C6C3FD0E}"/>
    <cellStyle name="Comma 2 8 3 2 3" xfId="5557" xr:uid="{29C6323E-8460-49B1-A503-E06DF508D32E}"/>
    <cellStyle name="Comma 2 8 3 2 3 2" xfId="9701" xr:uid="{700CC80C-87E3-44AA-84BC-CB7CF29D5CAA}"/>
    <cellStyle name="Comma 2 8 3 2 3 2 2" xfId="12959" xr:uid="{465F81B9-147E-4D88-88AE-7C456B497A93}"/>
    <cellStyle name="Comma 2 8 3 2 3 2 3" xfId="16054" xr:uid="{D9C79DBE-E512-4F63-914B-C75F4429B4A0}"/>
    <cellStyle name="Comma 2 8 3 2 3 3" xfId="7321" xr:uid="{E894500D-1E30-4101-BDC2-CDF40655540A}"/>
    <cellStyle name="Comma 2 8 3 2 4" xfId="3650" xr:uid="{BBBC3EFA-D31F-4445-9D8E-7450F93775F6}"/>
    <cellStyle name="Comma 2 8 3 2 4 2" xfId="11415" xr:uid="{66CF3AF6-A9BF-4E78-B395-E40DA54AE5FF}"/>
    <cellStyle name="Comma 2 8 3 2 4 3" xfId="14510" xr:uid="{ABC33A35-9DCB-4049-A6E5-4C8EC3024157}"/>
    <cellStyle name="Comma 2 8 3 3" xfId="1923" xr:uid="{8EAD6683-F8FB-4DD5-BA01-7553D930AFAF}"/>
    <cellStyle name="Comma 2 8 3 3 2" xfId="5739" xr:uid="{6EEF7593-BF3B-489E-95CD-63B5E135C60B}"/>
    <cellStyle name="Comma 2 8 3 3 2 2" xfId="9831" xr:uid="{DD70E803-B0A7-46D7-9BC5-7983CB5355C2}"/>
    <cellStyle name="Comma 2 8 3 3 2 2 2" xfId="13081" xr:uid="{E6CE8E4C-D5F7-42D0-B4CA-1ED52980794B}"/>
    <cellStyle name="Comma 2 8 3 3 2 2 3" xfId="16176" xr:uid="{CFC4959A-7FBF-4750-A9F1-B48BF1AE675B}"/>
    <cellStyle name="Comma 2 8 3 3 2 3" xfId="7443" xr:uid="{B94C301B-1CFE-476B-A34F-74DFDFEC61BD}"/>
    <cellStyle name="Comma 2 8 3 3 3" xfId="3772" xr:uid="{F45A6B92-7E88-4A90-A0E0-25AAB1999DAF}"/>
    <cellStyle name="Comma 2 8 3 3 3 2" xfId="11537" xr:uid="{8143F535-B2C6-49DE-B8DA-46473EFFE0D2}"/>
    <cellStyle name="Comma 2 8 3 3 3 3" xfId="14632" xr:uid="{521FB076-F206-4836-A5D1-2CF42847EF3D}"/>
    <cellStyle name="Comma 2 8 3 4" xfId="5162" xr:uid="{D578FEAA-0629-4BFA-A8A1-8AF93651D3BC}"/>
    <cellStyle name="Comma 2 8 3 4 2" xfId="9308" xr:uid="{E8E99AB5-D689-4BA1-9D5D-D7748CE03DE0}"/>
    <cellStyle name="Comma 2 8 3 4 2 2" xfId="12635" xr:uid="{8D56C1AA-B49E-4A06-B0A7-EE35066E8B23}"/>
    <cellStyle name="Comma 2 8 3 4 2 3" xfId="15730" xr:uid="{B01AD52F-52E5-4F80-9E26-09C47805FBAF}"/>
    <cellStyle name="Comma 2 8 3 4 3" xfId="6998" xr:uid="{99E984BE-20FA-49BE-B8C7-E73C3730DF6C}"/>
    <cellStyle name="Comma 2 8 3 5" xfId="3327" xr:uid="{A8043B5D-1FD9-4A72-AF68-878D1D53F9A1}"/>
    <cellStyle name="Comma 2 8 3 5 2" xfId="11092" xr:uid="{8F602994-927D-4E6C-AC52-6A000DD6792D}"/>
    <cellStyle name="Comma 2 8 3 5 3" xfId="14187" xr:uid="{B3F98897-36A8-4344-A2EE-BDE2F78D8CB5}"/>
    <cellStyle name="Comma 2 8 4" xfId="1338" xr:uid="{9250C6E7-F0E2-4EAC-AC31-17D0854B2882}"/>
    <cellStyle name="Comma 2 8 4 2" xfId="1507" xr:uid="{764AC2E7-E1EB-47B7-BAC0-0964957902E1}"/>
    <cellStyle name="Comma 2 8 4 2 2" xfId="2512" xr:uid="{B437330B-C9D4-436F-A0EA-304383BECACA}"/>
    <cellStyle name="Comma 2 8 4 2 2 2" xfId="6273" xr:uid="{13DA2796-445B-41C8-819E-EAD8ACF94719}"/>
    <cellStyle name="Comma 2 8 4 2 2 2 2" xfId="10364" xr:uid="{182E5E08-9846-40DA-9867-5A6FBB4E77B4}"/>
    <cellStyle name="Comma 2 8 4 2 2 2 2 2" xfId="13496" xr:uid="{28A1F044-C0BD-4F3D-9844-9F226F438026}"/>
    <cellStyle name="Comma 2 8 4 2 2 2 2 3" xfId="16591" xr:uid="{C4A31003-7274-4428-9121-C10E05D68650}"/>
    <cellStyle name="Comma 2 8 4 2 2 2 3" xfId="7858" xr:uid="{76DADDF9-3F6F-4F7A-8C72-1793CA268F7B}"/>
    <cellStyle name="Comma 2 8 4 2 2 3" xfId="4187" xr:uid="{6C76C8B7-1258-4206-A35E-CA979AD1156B}"/>
    <cellStyle name="Comma 2 8 4 2 2 3 2" xfId="11952" xr:uid="{39276BC6-C576-4B93-9414-E4AA85F5EBE6}"/>
    <cellStyle name="Comma 2 8 4 2 2 3 3" xfId="15047" xr:uid="{9D063DA4-BB47-4285-B541-ADA245570D3B}"/>
    <cellStyle name="Comma 2 8 4 2 3" xfId="5360" xr:uid="{6D53A9F2-43B4-49AD-AAA4-B95164B0DE46}"/>
    <cellStyle name="Comma 2 8 4 2 3 2" xfId="9506" xr:uid="{89920723-6BE0-4908-AAC8-1D78C0CE08F9}"/>
    <cellStyle name="Comma 2 8 4 2 3 2 2" xfId="12769" xr:uid="{219D1B9D-4A36-4A62-8AFA-2815308BD666}"/>
    <cellStyle name="Comma 2 8 4 2 3 2 3" xfId="15864" xr:uid="{2024B85C-FC11-4AAD-8842-7FEDE08DAA3D}"/>
    <cellStyle name="Comma 2 8 4 2 3 3" xfId="7131" xr:uid="{54B6A174-C6D1-4C04-82D5-8FCE842AD5B0}"/>
    <cellStyle name="Comma 2 8 4 2 4" xfId="3460" xr:uid="{B5285283-293B-4039-90B9-F461EBEF713F}"/>
    <cellStyle name="Comma 2 8 4 2 4 2" xfId="11225" xr:uid="{BF5F4529-FBED-4CEE-BB25-C4BADAF2E02E}"/>
    <cellStyle name="Comma 2 8 4 2 4 3" xfId="14320" xr:uid="{DE4E777E-1DEE-42E6-A737-30DEEEC3B667}"/>
    <cellStyle name="Comma 2 8 4 3" xfId="1939" xr:uid="{7D935F70-141A-406B-83BF-F5160F6E0E0B}"/>
    <cellStyle name="Comma 2 8 4 3 2" xfId="5755" xr:uid="{476E7BFE-07EF-48C6-BA9A-186F366FD38F}"/>
    <cellStyle name="Comma 2 8 4 3 2 2" xfId="9847" xr:uid="{8CBE28AD-4433-402D-B465-B4A434BE3173}"/>
    <cellStyle name="Comma 2 8 4 3 2 2 2" xfId="13097" xr:uid="{82A7F9B0-F699-46E4-9163-894F6DA0CB54}"/>
    <cellStyle name="Comma 2 8 4 3 2 2 3" xfId="16192" xr:uid="{D664EC6B-72E5-45B3-9F9F-3275F6D810AF}"/>
    <cellStyle name="Comma 2 8 4 3 2 3" xfId="7459" xr:uid="{AAB5513A-A775-4193-8ED7-32DBE6484F2E}"/>
    <cellStyle name="Comma 2 8 4 3 3" xfId="3788" xr:uid="{13E0124E-FA20-4F62-8299-CD6011F6D3A6}"/>
    <cellStyle name="Comma 2 8 4 3 3 2" xfId="11553" xr:uid="{3FDD49E8-E7E0-4D73-A447-E4D836990121}"/>
    <cellStyle name="Comma 2 8 4 3 3 3" xfId="14648" xr:uid="{93EA502B-B727-4D38-B060-E9D84FA680AB}"/>
    <cellStyle name="Comma 2 8 4 4" xfId="5191" xr:uid="{5AA0994B-B854-4AE1-9308-47917B8BAEBC}"/>
    <cellStyle name="Comma 2 8 4 4 2" xfId="9337" xr:uid="{BDA6D71E-B6A5-4C0F-9992-440DD3943E00}"/>
    <cellStyle name="Comma 2 8 4 4 2 2" xfId="12664" xr:uid="{F6F63750-2B52-49AC-BFF9-3A2A32B5D0A6}"/>
    <cellStyle name="Comma 2 8 4 4 2 3" xfId="15759" xr:uid="{3C96AA04-C348-4606-B5FB-94A984EEE169}"/>
    <cellStyle name="Comma 2 8 4 4 3" xfId="7027" xr:uid="{ED708F1A-EDFB-4918-9DE1-0C2A017059A2}"/>
    <cellStyle name="Comma 2 8 4 5" xfId="3356" xr:uid="{6C5D07B9-94D5-41EF-AC7E-8C962C86E90A}"/>
    <cellStyle name="Comma 2 8 4 5 2" xfId="11121" xr:uid="{D00B161F-D283-4C38-8D07-CA00B4A57E1F}"/>
    <cellStyle name="Comma 2 8 4 5 3" xfId="14216" xr:uid="{5E05AC09-BA65-4BFE-B46A-625876C5721F}"/>
    <cellStyle name="Comma 2 8 5" xfId="1775" xr:uid="{E19527D6-79BB-4393-8831-EBBA0ECA8F42}"/>
    <cellStyle name="Comma 2 8 5 2" xfId="1852" xr:uid="{54EA1002-38CD-487B-837B-20AA981CDB26}"/>
    <cellStyle name="Comma 2 8 5 2 2" xfId="5668" xr:uid="{92BB9667-9AB0-4792-BCED-F6E67173A592}"/>
    <cellStyle name="Comma 2 8 5 2 2 2" xfId="9760" xr:uid="{0AFB73D9-26F1-4891-B26E-A4AB5048161E}"/>
    <cellStyle name="Comma 2 8 5 2 2 2 2" xfId="13010" xr:uid="{90E22852-CB95-4B63-A88E-8DAE77205C51}"/>
    <cellStyle name="Comma 2 8 5 2 2 2 3" xfId="16105" xr:uid="{B69559A3-B8F3-4EDB-B948-D39106642B25}"/>
    <cellStyle name="Comma 2 8 5 2 2 3" xfId="8047" xr:uid="{5E81A95D-D2C3-49B8-9B5F-C603EB0E50FF}"/>
    <cellStyle name="Comma 2 8 5 2 3" xfId="3701" xr:uid="{18FBDEA1-733F-4E30-8C77-97C1A319E9EA}"/>
    <cellStyle name="Comma 2 8 5 2 3 2" xfId="11466" xr:uid="{D44E235C-44E1-4803-A3E6-FFFE0D1EDA72}"/>
    <cellStyle name="Comma 2 8 5 2 3 3" xfId="14561" xr:uid="{1210189F-BAF9-4ED7-8F84-283D54E89AD0}"/>
    <cellStyle name="Comma 2 8 5 2 4" xfId="7372" xr:uid="{8417749B-FCC2-46A5-9A42-86D734DBE48F}"/>
    <cellStyle name="Comma 2 8 5 3" xfId="5598" xr:uid="{EE56FFFD-AF99-4B16-9EF4-DDC193CCCD15}"/>
    <cellStyle name="Comma 2 8 5 3 2" xfId="9742" xr:uid="{C3B59FFC-71D3-4A20-943A-6884F42767B5}"/>
    <cellStyle name="Comma 2 8 5 3 2 2" xfId="12994" xr:uid="{F5852765-8866-4DC9-A171-C1E28051CF4F}"/>
    <cellStyle name="Comma 2 8 5 3 2 3" xfId="16089" xr:uid="{3236D634-A07E-458A-BD83-A04D18A40ACD}"/>
    <cellStyle name="Comma 2 8 5 3 3" xfId="7356" xr:uid="{4E8FB57E-3D17-439F-A00B-65C6AC878BEE}"/>
    <cellStyle name="Comma 2 8 5 4" xfId="3685" xr:uid="{C5FBD2D3-760C-4771-9D0A-53AE38EC6CED}"/>
    <cellStyle name="Comma 2 8 5 4 2" xfId="11450" xr:uid="{756E847B-A2B3-47DA-A322-3C940AF6E4E9}"/>
    <cellStyle name="Comma 2 8 5 4 3" xfId="14545" xr:uid="{66E4042F-7436-4A8A-BA36-99DA3AB09C64}"/>
    <cellStyle name="Comma 2 8 6" xfId="2057" xr:uid="{2B37B28E-2AE2-42C4-9A75-0105EA49BF3E}"/>
    <cellStyle name="Comma 2 8 6 2" xfId="5872" xr:uid="{932D85D0-D616-4F84-B780-1DDF231A5FCC}"/>
    <cellStyle name="Comma 2 8 6 2 2" xfId="9964" xr:uid="{52AF2D52-7AAE-4B46-BD8D-27D9610C8069}"/>
    <cellStyle name="Comma 2 8 6 2 2 2" xfId="13214" xr:uid="{7C318AE3-1A83-40A4-8C8F-50A1B25EF211}"/>
    <cellStyle name="Comma 2 8 6 2 2 3" xfId="16309" xr:uid="{E47D209F-02FC-4E33-9E93-2D8982FFB597}"/>
    <cellStyle name="Comma 2 8 6 2 3" xfId="7576" xr:uid="{4FCF05ED-3C99-4D54-937A-58B5D816788F}"/>
    <cellStyle name="Comma 2 8 6 3" xfId="3905" xr:uid="{01A500A1-0669-4316-92C3-79A738DB518F}"/>
    <cellStyle name="Comma 2 8 6 3 2" xfId="11670" xr:uid="{C439B4F7-1DBF-4DFA-AF12-37B4FA7103EF}"/>
    <cellStyle name="Comma 2 8 6 3 3" xfId="14765" xr:uid="{E62F9A08-2DE6-48EE-BC15-A9F65EFB3419}"/>
    <cellStyle name="Comma 2 8 7" xfId="2068" xr:uid="{0E1B7188-BA59-4431-8CAC-F1D4613BCCC2}"/>
    <cellStyle name="Comma 2 8 7 2" xfId="5883" xr:uid="{0D842536-33B8-4C47-9138-AAAB55D5D83D}"/>
    <cellStyle name="Comma 2 8 7 2 2" xfId="9975" xr:uid="{0C8702D9-4FA6-46D7-8FF6-10E73FE0AF5B}"/>
    <cellStyle name="Comma 2 8 7 2 2 2" xfId="13225" xr:uid="{CE52555C-B20B-4E0F-8EFB-CE7F003BCF48}"/>
    <cellStyle name="Comma 2 8 7 2 2 3" xfId="16320" xr:uid="{8EFC396A-FB19-495B-9F10-2F9F3F7E6620}"/>
    <cellStyle name="Comma 2 8 7 2 3" xfId="7587" xr:uid="{140FEBD2-9F1F-42A0-A5A0-CFB8B4990C82}"/>
    <cellStyle name="Comma 2 8 7 3" xfId="3916" xr:uid="{8EB65059-5EA6-414E-B87D-FF18412C28EA}"/>
    <cellStyle name="Comma 2 8 7 3 2" xfId="11681" xr:uid="{B96A67E7-0C75-4C8A-9AC1-B2E1E8AB7E5E}"/>
    <cellStyle name="Comma 2 8 7 3 3" xfId="14776" xr:uid="{C3D52230-E238-4A4F-90C9-2D85DE37B093}"/>
    <cellStyle name="Comma 2 8 8" xfId="2093" xr:uid="{A6FBB635-D053-4C8A-B380-73FA01F3D254}"/>
    <cellStyle name="Comma 2 8 8 2" xfId="5908" xr:uid="{0A6B6133-B3CD-4A2B-89CB-B08E6E0D2121}"/>
    <cellStyle name="Comma 2 8 8 2 2" xfId="10000" xr:uid="{56478318-D3DD-4988-ADB7-E0E03794D1FC}"/>
    <cellStyle name="Comma 2 8 8 2 2 2" xfId="13250" xr:uid="{0C0CDDB8-FC18-4AE9-92AE-B19C8E81E70D}"/>
    <cellStyle name="Comma 2 8 8 2 2 3" xfId="16345" xr:uid="{4DC7BD23-72DE-45D8-9333-66AFF7655BA4}"/>
    <cellStyle name="Comma 2 8 8 2 3" xfId="8059" xr:uid="{D8F50921-BF2E-4D13-A206-0E58A44CD61B}"/>
    <cellStyle name="Comma 2 8 8 3" xfId="3941" xr:uid="{DDC3FDA9-86B1-435E-AAD0-7FD6022FC144}"/>
    <cellStyle name="Comma 2 8 8 3 2" xfId="11706" xr:uid="{2E3DF9BA-F976-43F5-8EE6-16F6AD82AD82}"/>
    <cellStyle name="Comma 2 8 8 3 3" xfId="14801" xr:uid="{6E2922DD-51EA-4873-B4E4-726DEFA52012}"/>
    <cellStyle name="Comma 2 8 8 4" xfId="7612" xr:uid="{88200D83-BFB1-42AA-852A-354346C2B936}"/>
    <cellStyle name="Comma 2 8 9" xfId="4905" xr:uid="{E1C7AB0F-76F2-4533-AD2C-2DD0DE8F1C21}"/>
    <cellStyle name="Comma 2 8 9 2" xfId="9052" xr:uid="{776F149B-B513-4454-B921-B577DC8422D7}"/>
    <cellStyle name="Comma 2 8 9 2 2" xfId="12442" xr:uid="{A3AFCB55-7E17-4A2D-A7B0-295411D41BDF}"/>
    <cellStyle name="Comma 2 8 9 2 3" xfId="15537" xr:uid="{BABD57D6-F046-446C-9A38-8D26873D2975}"/>
    <cellStyle name="Comma 2 8 9 3" xfId="6805" xr:uid="{1D8CCDA8-C599-4E33-80CB-27D6302BD0ED}"/>
    <cellStyle name="Comma 2 9" xfId="1185" xr:uid="{B4CBD883-6C8D-4B16-A7B4-25C1C9061093}"/>
    <cellStyle name="Comma 2 9 2" xfId="1618" xr:uid="{7F613CAE-3694-42F2-8CA9-9FD7AA54E4E4}"/>
    <cellStyle name="Comma 2 9 2 2" xfId="1988" xr:uid="{F6331398-ED2B-49FD-A3BE-7D5B180E4C3E}"/>
    <cellStyle name="Comma 2 9 2 2 2" xfId="5804" xr:uid="{C81B06AB-FB1A-4D94-A7B9-72C656BF9FFD}"/>
    <cellStyle name="Comma 2 9 2 2 2 2" xfId="9896" xr:uid="{FBA498A5-0252-4A71-BA1A-ECFC05652FFB}"/>
    <cellStyle name="Comma 2 9 2 2 2 2 2" xfId="13146" xr:uid="{39DD1674-49D4-4745-A546-9C8B66D6C6C8}"/>
    <cellStyle name="Comma 2 9 2 2 2 2 3" xfId="16241" xr:uid="{67988DBC-0E2A-4217-B4EA-499752EE6613}"/>
    <cellStyle name="Comma 2 9 2 2 2 3" xfId="7508" xr:uid="{32DB5F8E-13EF-4C40-B1FE-91B38FDFC9D2}"/>
    <cellStyle name="Comma 2 9 2 2 3" xfId="3837" xr:uid="{9557C1D6-0D7C-48C9-A72D-C5516BCC1842}"/>
    <cellStyle name="Comma 2 9 2 2 3 2" xfId="11602" xr:uid="{C1DF206A-82CC-4BF4-B883-6F6842447C55}"/>
    <cellStyle name="Comma 2 9 2 2 3 3" xfId="14697" xr:uid="{6C23CA39-0030-465C-90D6-C94E8F571FD4}"/>
    <cellStyle name="Comma 2 9 2 3" xfId="5471" xr:uid="{FCA7F4CC-EC37-46FB-97C2-FE53FD75B282}"/>
    <cellStyle name="Comma 2 9 2 3 2" xfId="9616" xr:uid="{39274D3C-BB7E-453F-81F8-719B8B16B284}"/>
    <cellStyle name="Comma 2 9 2 3 2 2" xfId="12873" xr:uid="{828F45D8-1624-4FC4-9009-E518BF2A6BB3}"/>
    <cellStyle name="Comma 2 9 2 3 2 3" xfId="15968" xr:uid="{8234E56C-19D3-4BF9-A42D-D38106040FC4}"/>
    <cellStyle name="Comma 2 9 2 3 3" xfId="7235" xr:uid="{3251AF66-2500-474D-B886-C09A341CD935}"/>
    <cellStyle name="Comma 2 9 2 4" xfId="3564" xr:uid="{319096D0-01D0-4D04-9B21-415462145F0B}"/>
    <cellStyle name="Comma 2 9 2 4 2" xfId="11329" xr:uid="{0F8A72AF-4E5A-4BC7-B2E9-18A199909072}"/>
    <cellStyle name="Comma 2 9 2 4 3" xfId="14424" xr:uid="{C44A6188-E0BF-453E-A577-42827413EDA3}"/>
    <cellStyle name="Comma 2 9 3" xfId="1893" xr:uid="{FBFEA3E0-488E-427E-B3D4-AC7690A36EA2}"/>
    <cellStyle name="Comma 2 9 3 2" xfId="5709" xr:uid="{7E901A97-758C-489B-9733-4D93EA120132}"/>
    <cellStyle name="Comma 2 9 3 2 2" xfId="9801" xr:uid="{8A73A4C2-B30D-4782-9959-4066D905DB0E}"/>
    <cellStyle name="Comma 2 9 3 2 2 2" xfId="13051" xr:uid="{02008200-97E5-4AB9-9F80-A7DD6DDA4C72}"/>
    <cellStyle name="Comma 2 9 3 2 2 3" xfId="16146" xr:uid="{08DB757E-E96A-4AAF-A947-2E3B0CF98DCE}"/>
    <cellStyle name="Comma 2 9 3 2 3" xfId="7413" xr:uid="{B22ABF8F-8831-4428-9BEE-92652C07A080}"/>
    <cellStyle name="Comma 2 9 3 3" xfId="3742" xr:uid="{13021E16-3E6D-4D8E-B965-616781E4051E}"/>
    <cellStyle name="Comma 2 9 3 3 2" xfId="11507" xr:uid="{B0BECF2A-3094-4187-A252-8D1C94A5DB03}"/>
    <cellStyle name="Comma 2 9 3 3 3" xfId="14602" xr:uid="{1ABF9A54-4410-4C35-93FC-A83706134AF5}"/>
    <cellStyle name="Comma 2 9 4" xfId="5060" xr:uid="{2995D4CF-45BD-4233-B776-C265D7C3676B}"/>
    <cellStyle name="Comma 2 9 4 2" xfId="9207" xr:uid="{FEEFDF4C-E5EA-4072-B9E1-2743227C269B}"/>
    <cellStyle name="Comma 2 9 4 2 2" xfId="12548" xr:uid="{F2229A0F-6514-4E49-9ECE-15017AD75EE8}"/>
    <cellStyle name="Comma 2 9 4 2 3" xfId="15643" xr:uid="{0F6D5DF3-E01B-4623-9E7F-280E02648695}"/>
    <cellStyle name="Comma 2 9 4 3" xfId="6911" xr:uid="{86BEDC22-9FB6-4B31-9E7B-9C088DD9CEB3}"/>
    <cellStyle name="Comma 2 9 5" xfId="3240" xr:uid="{7D2DC873-ADB9-4A12-A784-0D5AA10EF82D}"/>
    <cellStyle name="Comma 2 9 5 2" xfId="11005" xr:uid="{2FFA1109-AB1A-4C82-9097-34945C34CC54}"/>
    <cellStyle name="Comma 2 9 5 3" xfId="14100" xr:uid="{8566A4E4-0D74-4CF5-9682-813279D76886}"/>
    <cellStyle name="Comma 20" xfId="1741" xr:uid="{7950BBB5-3701-4C78-AFAC-BCDD8E993FE3}"/>
    <cellStyle name="Comma 20 2" xfId="1840" xr:uid="{6E847563-6F43-45FE-82EC-34BAF4E3509D}"/>
    <cellStyle name="Comma 20 2 2" xfId="5656" xr:uid="{CEF22D7D-A422-4388-A717-1CB171384903}"/>
    <cellStyle name="Comma 20 2 2 2" xfId="9748" xr:uid="{27BF92D2-6BBC-4920-B702-AF938A4D60F0}"/>
    <cellStyle name="Comma 20 2 2 2 2" xfId="12998" xr:uid="{18727C50-3734-4D61-8C24-3203E76870E4}"/>
    <cellStyle name="Comma 20 2 2 2 3" xfId="16093" xr:uid="{0AA67606-AED7-4FDF-9B4F-E96B8E2C9ACB}"/>
    <cellStyle name="Comma 20 2 2 3" xfId="8036" xr:uid="{D28FB0C2-03E6-4FB0-B280-F4FEFBEA9568}"/>
    <cellStyle name="Comma 20 2 3" xfId="3689" xr:uid="{2B0E108E-AEAD-4B61-B2A9-F95567DD7826}"/>
    <cellStyle name="Comma 20 2 3 2" xfId="11454" xr:uid="{C6C538E1-B12C-43F0-AB05-0EABB5C19761}"/>
    <cellStyle name="Comma 20 2 3 3" xfId="14549" xr:uid="{E66DE7F5-9648-4541-93C3-A0ECDBC734CB}"/>
    <cellStyle name="Comma 20 2 4" xfId="7360" xr:uid="{B98BA92A-D8F3-4BC3-95C7-87C51A80AD44}"/>
    <cellStyle name="Comma 20 3" xfId="5575" xr:uid="{4D796DB8-9ABD-4681-99A8-13E673A5D283}"/>
    <cellStyle name="Comma 20 3 2" xfId="9719" xr:uid="{A978CC36-2B2B-4EFA-B51E-15E79B3ABB6E}"/>
    <cellStyle name="Comma 20 3 2 2" xfId="12977" xr:uid="{5ACB3602-6E4E-4270-ABE4-92E02C0DFFB0}"/>
    <cellStyle name="Comma 20 3 2 3" xfId="16072" xr:uid="{2E3E5E68-4915-4B82-8241-221719CDE01F}"/>
    <cellStyle name="Comma 20 3 3" xfId="7339" xr:uid="{8A08CDB0-CCAE-4D99-A373-CB948DD4CE81}"/>
    <cellStyle name="Comma 20 4" xfId="3668" xr:uid="{16A11924-9D68-4D2E-A6C7-B7A2B4875BD9}"/>
    <cellStyle name="Comma 20 4 2" xfId="11433" xr:uid="{17484172-5B10-49B2-869E-A3915653490E}"/>
    <cellStyle name="Comma 20 4 3" xfId="14528" xr:uid="{A8573373-E22F-4BC9-B8D4-9ADD2B935901}"/>
    <cellStyle name="Comma 21" xfId="2072" xr:uid="{5FB5447D-A1C4-4C37-B0CF-ED113127F260}"/>
    <cellStyle name="Comma 21 2" xfId="5887" xr:uid="{9988386F-5190-4E74-9A32-5591F0F0F118}"/>
    <cellStyle name="Comma 21 2 2" xfId="9979" xr:uid="{D66B7A93-5914-498D-A691-C5BA1FE01A0A}"/>
    <cellStyle name="Comma 21 2 2 2" xfId="13229" xr:uid="{44B5D904-7AD2-4338-89F9-315990A6A22A}"/>
    <cellStyle name="Comma 21 2 2 3" xfId="16324" xr:uid="{E6B8EB92-C327-4767-B693-EE8465769792}"/>
    <cellStyle name="Comma 21 2 3" xfId="7591" xr:uid="{DB554F16-5A87-41E6-8B34-5BD144D126FA}"/>
    <cellStyle name="Comma 21 3" xfId="3920" xr:uid="{0E64342B-54C0-40C4-9C62-4B04C81D6E66}"/>
    <cellStyle name="Comma 21 3 2" xfId="11685" xr:uid="{9C6C36D8-A0F7-41D6-BD26-526984B6F174}"/>
    <cellStyle name="Comma 21 3 3" xfId="14780" xr:uid="{18EA7235-A52D-4079-9B53-2A41541E0BAB}"/>
    <cellStyle name="Comma 22" xfId="2713" xr:uid="{9DA3EB1D-C029-467F-A24E-14D18177D5E6}"/>
    <cellStyle name="Comma 22 2" xfId="6407" xr:uid="{2E0A1258-76A0-430C-8C63-E8F262FE50BF}"/>
    <cellStyle name="Comma 22 2 2" xfId="10498" xr:uid="{48A484F8-6064-49E9-A3FC-8FC62F1ABA4F}"/>
    <cellStyle name="Comma 22 2 2 2" xfId="13610" xr:uid="{A9C36048-E0E2-46CB-8327-F8B25BF4708B}"/>
    <cellStyle name="Comma 22 2 2 3" xfId="16705" xr:uid="{021E6065-81D9-4B8C-8CD0-1DDC5371991D}"/>
    <cellStyle name="Comma 22 2 3" xfId="7972" xr:uid="{F3885AEB-0B4B-45AF-982F-862B0E77D2F3}"/>
    <cellStyle name="Comma 22 3" xfId="4301" xr:uid="{CC555A18-BE0E-41AF-B7A2-38812C6EF1F7}"/>
    <cellStyle name="Comma 22 3 2" xfId="12066" xr:uid="{66E97588-C7C3-4383-8868-9991042B33FE}"/>
    <cellStyle name="Comma 22 3 3" xfId="15161" xr:uid="{6331CF01-BC74-46D6-9033-E1788A9F17FE}"/>
    <cellStyle name="Comma 22 4" xfId="10532" xr:uid="{EBCA655E-9D08-49D7-80C3-88F2F193436D}"/>
    <cellStyle name="Comma 23" xfId="235" xr:uid="{C3A09007-5D7B-4CD8-90D4-C17BF716AC8C}"/>
    <cellStyle name="Comma 23 2" xfId="687" xr:uid="{E0DBED00-A83B-42D0-9F04-1938342221C0}"/>
    <cellStyle name="Comma 23 2 2" xfId="4755" xr:uid="{60CE8F31-92EE-423F-A9C7-5E6D10D32E64}"/>
    <cellStyle name="Comma 23 2 2 2" xfId="8902" xr:uid="{0200FC73-BC23-4FA6-A8C6-FB25428F2167}"/>
    <cellStyle name="Comma 23 2 2 2 2" xfId="12332" xr:uid="{2589B5D6-E9DF-446B-B16F-3E2C26BAC881}"/>
    <cellStyle name="Comma 23 2 2 2 3" xfId="15427" xr:uid="{9D0362E4-B6F0-4F65-8BB2-E1C4102D87F8}"/>
    <cellStyle name="Comma 23 2 2 3" xfId="6695" xr:uid="{D74323FF-8CB8-4548-AE68-8A9527DA5A94}"/>
    <cellStyle name="Comma 23 2 3" xfId="3024" xr:uid="{62D03D60-9107-4C7B-9D27-50968E60E08C}"/>
    <cellStyle name="Comma 23 2 3 2" xfId="10789" xr:uid="{2AD5A5FB-445A-472B-9560-FDF4B9853591}"/>
    <cellStyle name="Comma 23 2 3 3" xfId="13884" xr:uid="{D38F911D-BD56-4C1D-A451-3CECDDB9C4E6}"/>
    <cellStyle name="Comma 23 3" xfId="2749" xr:uid="{3737BA47-81EC-44A9-975E-F53737513AD4}"/>
    <cellStyle name="Comma 23 3 2" xfId="4499" xr:uid="{37643C98-8173-4481-A4C1-C55A3DF2D6A7}"/>
    <cellStyle name="Comma 23 3 2 2" xfId="12168" xr:uid="{51BC08D8-EA2C-44CB-9177-100A293FAF8F}"/>
    <cellStyle name="Comma 23 3 2 3" xfId="15263" xr:uid="{91823C06-0EB4-435E-BB5B-112EB4CDA509}"/>
    <cellStyle name="Comma 23 3 3" xfId="6528" xr:uid="{364A6786-239E-49D3-A8EB-1D9B0DC977A4}"/>
    <cellStyle name="Comma 23 4" xfId="2860" xr:uid="{0E3DD787-A7D7-4F73-8171-AEA10885C147}"/>
    <cellStyle name="Comma 23 4 2" xfId="10625" xr:uid="{DA2FC011-2D18-4300-A941-06B7EB9A066D}"/>
    <cellStyle name="Comma 23 4 3" xfId="13720" xr:uid="{A6911EF5-AA53-42E7-BC7F-DC0193E02384}"/>
    <cellStyle name="Comma 27" xfId="76" xr:uid="{B9DCA7FF-D613-4A06-A3C6-77CBDAA621D7}"/>
    <cellStyle name="Comma 27 2" xfId="130" xr:uid="{3B6B2831-A505-4AD7-A620-A6982E48AA19}"/>
    <cellStyle name="Comma 27 2 2" xfId="337" xr:uid="{440FF10D-862B-46D3-B856-8E871A6D2141}"/>
    <cellStyle name="Comma 27 2 2 2" xfId="1580" xr:uid="{7DCF8B4E-2879-439F-823C-5574F29479A9}"/>
    <cellStyle name="Comma 27 2 2 2 2" xfId="5433" xr:uid="{9A3D82E6-CD37-4780-8633-3FAE57D15E39}"/>
    <cellStyle name="Comma 27 2 2 2 2 2" xfId="9578" xr:uid="{D2EAB171-8A65-4AB7-8B55-2B2F1E6E97DC}"/>
    <cellStyle name="Comma 27 2 2 2 2 2 2" xfId="12838" xr:uid="{4B39D932-9525-4274-BFF5-540B7D76A809}"/>
    <cellStyle name="Comma 27 2 2 2 2 2 3" xfId="15933" xr:uid="{8C08D386-8664-4C6D-B3D8-FF39314C155F}"/>
    <cellStyle name="Comma 27 2 2 2 2 3" xfId="7200" xr:uid="{DB69FCE4-8C9C-45A6-935C-9073271F433F}"/>
    <cellStyle name="Comma 27 2 2 2 3" xfId="3529" xr:uid="{2408D9DF-756C-45F6-82D3-637521A69E62}"/>
    <cellStyle name="Comma 27 2 2 2 3 2" xfId="11294" xr:uid="{224A6753-9C11-43E0-907B-A1A249C07E52}"/>
    <cellStyle name="Comma 27 2 2 2 3 3" xfId="14389" xr:uid="{AE9470A5-2524-4941-B208-2E8E4AF5167F}"/>
    <cellStyle name="Comma 27 2 2 3" xfId="2546" xr:uid="{F44FA06C-FD78-4268-929F-CFD07AEE6FB4}"/>
    <cellStyle name="Comma 27 2 2 3 2" xfId="6307" xr:uid="{7AFEFA84-76B8-4D43-A2E1-C578F2D24939}"/>
    <cellStyle name="Comma 27 2 2 3 2 2" xfId="10398" xr:uid="{B46678AF-6D1A-40C3-8777-9B33C99EF622}"/>
    <cellStyle name="Comma 27 2 2 3 2 2 2" xfId="13526" xr:uid="{0508ACEA-8984-4C4B-A30C-32B61A69C3A2}"/>
    <cellStyle name="Comma 27 2 2 3 2 2 3" xfId="16621" xr:uid="{6FF8C1D8-9663-4BE7-8758-64D46813D15F}"/>
    <cellStyle name="Comma 27 2 2 3 2 3" xfId="7888" xr:uid="{37EE1661-855C-4E04-83A7-7BDA3F6BEA0B}"/>
    <cellStyle name="Comma 27 2 2 3 3" xfId="4217" xr:uid="{2E1658D4-7BE1-4E83-8847-5527B718B95E}"/>
    <cellStyle name="Comma 27 2 2 3 3 2" xfId="11982" xr:uid="{E40A1B99-C773-4E2C-BB9B-88F59AB0F8FD}"/>
    <cellStyle name="Comma 27 2 2 3 3 3" xfId="15077" xr:uid="{18026D97-7F29-4A22-B725-074C92FAA327}"/>
    <cellStyle name="Comma 27 2 2 4" xfId="4584" xr:uid="{2C1E77C2-5FA1-4380-BF8A-783FA9F5B9DE}"/>
    <cellStyle name="Comma 27 2 2 4 2" xfId="8759" xr:uid="{2FED2E1A-668C-46AE-983A-2B285DCA9FD3}"/>
    <cellStyle name="Comma 27 2 2 4 2 2" xfId="12238" xr:uid="{6C5F083F-438F-4504-8F37-132ADDF55A81}"/>
    <cellStyle name="Comma 27 2 2 4 2 3" xfId="15333" xr:uid="{024A391D-4FB4-4BF1-AD33-5073DB23356E}"/>
    <cellStyle name="Comma 27 2 2 4 3" xfId="6598" xr:uid="{A2E8CCE1-948E-40CE-B85F-7D6B533F93B7}"/>
    <cellStyle name="Comma 27 2 2 5" xfId="2930" xr:uid="{AC50949B-24B3-492D-A2D5-4885C513E88C}"/>
    <cellStyle name="Comma 27 2 2 5 2" xfId="10695" xr:uid="{A0C86E1F-4CC8-4367-9C47-6BCF4A3ECA35}"/>
    <cellStyle name="Comma 27 2 2 5 3" xfId="13790" xr:uid="{3E352525-39D8-4C76-B6DB-C0CC51370FC3}"/>
    <cellStyle name="Comma 27 2 3" xfId="1413" xr:uid="{DC5B9031-BEEE-47EE-B611-79CB647BD847}"/>
    <cellStyle name="Comma 27 2 3 2" xfId="2418" xr:uid="{EC7BF52B-BBAA-4D01-AB75-712AE8D3E380}"/>
    <cellStyle name="Comma 27 2 3 2 2" xfId="6179" xr:uid="{4E84CBD9-0D56-483B-B3BB-29E56A1FBEB2}"/>
    <cellStyle name="Comma 27 2 3 2 2 2" xfId="10270" xr:uid="{A652F14A-327C-4619-8A76-3CF004AA7D48}"/>
    <cellStyle name="Comma 27 2 3 2 2 2 2" xfId="13427" xr:uid="{D8CE3789-C81C-4D52-A813-39C6CB7AFA79}"/>
    <cellStyle name="Comma 27 2 3 2 2 2 3" xfId="16522" xr:uid="{EB48CA58-09E1-417B-8422-853D6C5AEA70}"/>
    <cellStyle name="Comma 27 2 3 2 2 3" xfId="7789" xr:uid="{FD53914B-CA3A-44EA-864B-88BA3A47C4BE}"/>
    <cellStyle name="Comma 27 2 3 2 3" xfId="4118" xr:uid="{4649BA96-F5B6-49A1-A4B0-CC8D792DDB54}"/>
    <cellStyle name="Comma 27 2 3 2 3 2" xfId="11883" xr:uid="{482A0CBC-6216-4162-8CE4-9BBD25DBF939}"/>
    <cellStyle name="Comma 27 2 3 2 3 3" xfId="14978" xr:uid="{0683B1B7-E51B-485A-A2FB-3A5F149085AD}"/>
    <cellStyle name="Comma 27 2 3 3" xfId="5266" xr:uid="{E7084452-44AC-481C-B799-12A425DBF30F}"/>
    <cellStyle name="Comma 27 2 3 3 2" xfId="9412" xr:uid="{8F10BEE2-ECD4-4684-B9C6-65F1CD093301}"/>
    <cellStyle name="Comma 27 2 3 3 2 2" xfId="12700" xr:uid="{5FC6907C-C861-4213-A82C-9206EACE1613}"/>
    <cellStyle name="Comma 27 2 3 3 2 3" xfId="15795" xr:uid="{19A2C45F-2550-427E-AC08-58DDB48C0EAF}"/>
    <cellStyle name="Comma 27 2 3 3 3" xfId="7062" xr:uid="{8FB3FB76-9EB6-4FDC-A524-EFAA59641F6A}"/>
    <cellStyle name="Comma 27 2 3 4" xfId="3391" xr:uid="{73C196ED-4D36-491A-8FAA-A7259EB4E160}"/>
    <cellStyle name="Comma 27 2 3 4 2" xfId="11156" xr:uid="{EF4A7337-4F2B-4911-81E0-A5E3CC8D1DE5}"/>
    <cellStyle name="Comma 27 2 3 4 3" xfId="14251" xr:uid="{87969A21-652F-4972-A19F-30F5796024C6}"/>
    <cellStyle name="Comma 27 2 4" xfId="1132" xr:uid="{1109D956-FD0C-47BF-941E-789FBF927D06}"/>
    <cellStyle name="Comma 27 2 4 2" xfId="5014" xr:uid="{EDA5196D-67F7-44D2-BF71-1F517D611FED}"/>
    <cellStyle name="Comma 27 2 4 2 2" xfId="9161" xr:uid="{6F2C3DD5-497F-45D6-99B8-22578CEF4AD3}"/>
    <cellStyle name="Comma 27 2 4 2 2 2" xfId="12512" xr:uid="{70880726-5268-48BE-83B8-B8E4A342DBC2}"/>
    <cellStyle name="Comma 27 2 4 2 2 3" xfId="15607" xr:uid="{BE485838-46D6-48C3-840C-4569576BA8A7}"/>
    <cellStyle name="Comma 27 2 4 2 3" xfId="6875" xr:uid="{EB4547DE-AA91-4E36-878F-CB1BCCEC156D}"/>
    <cellStyle name="Comma 27 2 4 3" xfId="3204" xr:uid="{D1336BBE-9C1B-4D40-AA8F-D752CA22320B}"/>
    <cellStyle name="Comma 27 2 4 3 2" xfId="10969" xr:uid="{A271880F-5CC9-44FD-B3AF-705B7F0E3B44}"/>
    <cellStyle name="Comma 27 2 4 3 3" xfId="14064" xr:uid="{168F9369-CA7B-47ED-8DC2-D91FFCED23EC}"/>
    <cellStyle name="Comma 27 2 5" xfId="2242" xr:uid="{B649DD65-172F-48BC-B3A1-C4E43A97CC67}"/>
    <cellStyle name="Comma 27 2 5 2" xfId="6004" xr:uid="{B0423DF9-01E6-4346-B5EF-1AC6A9B2E79C}"/>
    <cellStyle name="Comma 27 2 5 2 2" xfId="10095" xr:uid="{9EC8D91D-8A6E-4170-A735-A68EC1606DAB}"/>
    <cellStyle name="Comma 27 2 5 2 2 2" xfId="13310" xr:uid="{FC60B2E5-0A3D-4A22-83E8-1774E57AC801}"/>
    <cellStyle name="Comma 27 2 5 2 2 3" xfId="16405" xr:uid="{F2178C10-56C5-4EA5-8A49-D40796F460FF}"/>
    <cellStyle name="Comma 27 2 5 2 3" xfId="7672" xr:uid="{19ADD881-DCB7-433F-A1E5-805D78248812}"/>
    <cellStyle name="Comma 27 2 5 3" xfId="4001" xr:uid="{87F24541-43E8-4B6C-84B7-FA951C4495FC}"/>
    <cellStyle name="Comma 27 2 5 3 2" xfId="11766" xr:uid="{4A2707F3-273A-4601-B688-67D73C257482}"/>
    <cellStyle name="Comma 27 2 5 3 3" xfId="14861" xr:uid="{34E0A50B-6529-47B8-AE8A-AC5F742705D4}"/>
    <cellStyle name="Comma 27 2 6" xfId="4416" xr:uid="{B236295B-220A-4950-A020-D652D54F7705}"/>
    <cellStyle name="Comma 27 2 6 2" xfId="8618" xr:uid="{4E7B58AB-5220-4A1D-B248-E4F3B9CA2F76}"/>
    <cellStyle name="Comma 27 2 6 2 2" xfId="12125" xr:uid="{B59C4EF1-6BC9-4AFE-BD6B-28229084FA73}"/>
    <cellStyle name="Comma 27 2 6 2 3" xfId="15220" xr:uid="{17E364FE-81AD-452C-B307-E2BBC2702B5A}"/>
    <cellStyle name="Comma 27 2 6 3" xfId="6485" xr:uid="{E9C30D25-0F96-4DD5-AAE7-428EFE6F5B65}"/>
    <cellStyle name="Comma 27 2 7" xfId="2817" xr:uid="{E8F22B8A-2E0E-472B-910B-FE977D0E6B26}"/>
    <cellStyle name="Comma 27 2 7 2" xfId="10582" xr:uid="{2D8FD8D6-866A-417C-BDBC-957E593E6F16}"/>
    <cellStyle name="Comma 27 2 7 3" xfId="13677" xr:uid="{485A104C-C5EF-4B7E-93B9-1F1DF67200BA}"/>
    <cellStyle name="Comma 27 3" xfId="311" xr:uid="{EE056D75-1566-4F71-9406-40046A38D09E}"/>
    <cellStyle name="Comma 27 3 2" xfId="4558" xr:uid="{7BA5E2B6-5385-46D0-9DDC-20536853C5DB}"/>
    <cellStyle name="Comma 27 3 2 2" xfId="8734" xr:uid="{646F08DC-E2CA-4E51-9B7F-F8DDBCD5B319}"/>
    <cellStyle name="Comma 27 3 2 2 2" xfId="12213" xr:uid="{9B904395-961E-4D0F-AEF3-8E6D157F1845}"/>
    <cellStyle name="Comma 27 3 2 2 3" xfId="15308" xr:uid="{DEE0EF29-52FC-41F5-BB64-E459AC465872}"/>
    <cellStyle name="Comma 27 3 2 3" xfId="8007" xr:uid="{51145000-549D-4E77-BEF1-E63F3916A4DC}"/>
    <cellStyle name="Comma 27 3 3" xfId="2905" xr:uid="{6D73EF89-7B6B-4507-B0BC-81099B371984}"/>
    <cellStyle name="Comma 27 3 3 2" xfId="10670" xr:uid="{A578B597-FD2E-4A82-9739-CE764CB6EDCD}"/>
    <cellStyle name="Comma 27 3 3 3" xfId="13765" xr:uid="{1457CA8C-A5C8-465D-99A2-6EF6FAC607B8}"/>
    <cellStyle name="Comma 27 3 4" xfId="6573" xr:uid="{B3066B11-7C61-4EF2-95D2-E23786F647BC}"/>
    <cellStyle name="Comma 27 4" xfId="4373" xr:uid="{1D3D985F-6AC6-4E4B-AA99-564B05A65968}"/>
    <cellStyle name="Comma 27 4 2" xfId="8579" xr:uid="{68B161B1-D0B2-4B29-A8E7-975D34489B09}"/>
    <cellStyle name="Comma 27 4 2 2" xfId="12100" xr:uid="{049B2C35-B13C-4EB9-83CA-4FBCED004ECE}"/>
    <cellStyle name="Comma 27 4 2 3" xfId="15195" xr:uid="{BCDAFE7C-4918-40CF-A685-CFA61161D677}"/>
    <cellStyle name="Comma 27 4 3" xfId="7994" xr:uid="{FC67BB2E-0FE9-4F6C-9F2B-3F2A6043B186}"/>
    <cellStyle name="Comma 27 5" xfId="2792" xr:uid="{C957F1AF-15FD-4330-BFD3-DECF01F660CA}"/>
    <cellStyle name="Comma 27 5 2" xfId="10557" xr:uid="{B1A9DEE7-14F8-4614-8301-18890A1081D0}"/>
    <cellStyle name="Comma 27 5 3" xfId="13652" xr:uid="{3A1409A1-0DF9-4B41-9F77-A6298BE4613B}"/>
    <cellStyle name="Comma 27 6" xfId="6460" xr:uid="{4F887C43-3504-48F8-BB2D-F0720E64D19C}"/>
    <cellStyle name="Comma 28" xfId="55" xr:uid="{5B40AD70-CAB4-4CBB-8943-7696DA558670}"/>
    <cellStyle name="Comma 28 2" xfId="94" xr:uid="{16B9C454-FA16-4495-968F-016D4DBD99D2}"/>
    <cellStyle name="Comma 28 2 2" xfId="143" xr:uid="{7D752B8B-AD8B-48B6-B891-F1B01E324DD4}"/>
    <cellStyle name="Comma 28 2 2 2" xfId="345" xr:uid="{3A62CD60-7C44-49A5-AD6F-18AFEBF3A4E5}"/>
    <cellStyle name="Comma 28 2 2 2 2" xfId="4592" xr:uid="{1A028359-5BC7-4119-9C7B-5C7F76AF00CD}"/>
    <cellStyle name="Comma 28 2 2 2 2 2" xfId="8767" xr:uid="{224CA058-4AAF-4C26-91D5-56AE45E0D814}"/>
    <cellStyle name="Comma 28 2 2 2 2 2 2" xfId="12245" xr:uid="{A0A676D2-1A44-4DBE-B02A-D25BE0AF275B}"/>
    <cellStyle name="Comma 28 2 2 2 2 2 3" xfId="15340" xr:uid="{02F4808F-A389-49FF-9AA2-65EA652457BD}"/>
    <cellStyle name="Comma 28 2 2 2 2 3" xfId="8018" xr:uid="{B196E9B9-D1BF-4313-9727-893C3E27C744}"/>
    <cellStyle name="Comma 28 2 2 2 3" xfId="2937" xr:uid="{8ADCB8B1-7785-4384-AF24-1AD62F49D41D}"/>
    <cellStyle name="Comma 28 2 2 2 3 2" xfId="10702" xr:uid="{ADFD37FE-4C35-4CE3-A6B9-EC44687E9491}"/>
    <cellStyle name="Comma 28 2 2 2 3 3" xfId="13797" xr:uid="{7B9ADFC1-76EB-4BC1-B957-42A618971F67}"/>
    <cellStyle name="Comma 28 2 2 2 4" xfId="6605" xr:uid="{8BF4F842-0557-49DA-8E74-AE7C176C53D9}"/>
    <cellStyle name="Comma 28 2 2 3" xfId="4429" xr:uid="{3F93EFB1-36DB-4101-8EEE-6B1B1350FB46}"/>
    <cellStyle name="Comma 28 2 2 3 2" xfId="8630" xr:uid="{5B03864A-F61F-4366-8C26-B5498D382907}"/>
    <cellStyle name="Comma 28 2 2 3 2 2" xfId="12132" xr:uid="{4401006A-A6AF-4ED5-A35A-E61C277AF306}"/>
    <cellStyle name="Comma 28 2 2 3 2 3" xfId="15227" xr:uid="{AA399C19-5730-42E6-86E1-53C602877056}"/>
    <cellStyle name="Comma 28 2 2 3 3" xfId="7999" xr:uid="{694EBB33-2F36-48B2-A50E-143EBD1028E9}"/>
    <cellStyle name="Comma 28 2 2 4" xfId="2824" xr:uid="{B190E543-362E-43AB-888A-A26A1487FE1F}"/>
    <cellStyle name="Comma 28 2 2 4 2" xfId="10589" xr:uid="{2A7F9F8C-ECDC-4BC3-9700-20FA8CF14614}"/>
    <cellStyle name="Comma 28 2 2 4 3" xfId="13684" xr:uid="{FA5D9FFB-F76B-4CC4-8056-FB2755793D8B}"/>
    <cellStyle name="Comma 28 2 2 5" xfId="6492" xr:uid="{758AB7EF-BA6E-4125-A96B-EAA661198560}"/>
    <cellStyle name="Comma 28 2 3" xfId="318" xr:uid="{DCCC0BC5-A821-44E3-BF16-0501B907EA6A}"/>
    <cellStyle name="Comma 28 2 3 2" xfId="4565" xr:uid="{FA328143-1F69-404C-BD95-5B6F25FD5DBC}"/>
    <cellStyle name="Comma 28 2 3 2 2" xfId="8741" xr:uid="{DB718B3B-ADD2-46CA-8BAF-C0B525BFBA48}"/>
    <cellStyle name="Comma 28 2 3 2 2 2" xfId="12220" xr:uid="{C0367E06-BD2E-41C3-93D2-F573ED35D933}"/>
    <cellStyle name="Comma 28 2 3 2 2 3" xfId="15315" xr:uid="{5C2A9CFD-EA85-4FAA-8D05-11776C42A912}"/>
    <cellStyle name="Comma 28 2 3 2 3" xfId="8011" xr:uid="{9DBFEA20-E679-490D-978C-A11CDB26C5D9}"/>
    <cellStyle name="Comma 28 2 3 3" xfId="2912" xr:uid="{C19E9901-BEF9-490F-8E19-9913D2DFC919}"/>
    <cellStyle name="Comma 28 2 3 3 2" xfId="10677" xr:uid="{204AA68B-0A47-4163-817F-C66E57BDF9C6}"/>
    <cellStyle name="Comma 28 2 3 3 3" xfId="13772" xr:uid="{376A08C2-E742-4861-BBD9-EA408DB636EE}"/>
    <cellStyle name="Comma 28 2 3 4" xfId="6580" xr:uid="{2A06E8AB-BC0B-4361-AB20-4BFEAEAE9EF5}"/>
    <cellStyle name="Comma 28 2 4" xfId="4384" xr:uid="{60EAB847-CC06-4B14-8B45-BE3612EBB3E6}"/>
    <cellStyle name="Comma 28 2 4 2" xfId="8589" xr:uid="{C836CDA4-90C4-4547-8B48-969D9BF37789}"/>
    <cellStyle name="Comma 28 2 4 2 2" xfId="12107" xr:uid="{3C2BED56-5461-49BC-B892-B5A9522F92C1}"/>
    <cellStyle name="Comma 28 2 4 2 3" xfId="15202" xr:uid="{04C7FD59-6450-4DFB-A03B-5DB9AF01B6BA}"/>
    <cellStyle name="Comma 28 2 4 3" xfId="7996" xr:uid="{239F63C5-E26A-4180-B4E5-0B82E12C19CF}"/>
    <cellStyle name="Comma 28 2 5" xfId="2799" xr:uid="{1C5B7AC9-B30D-40FD-BEC5-230AC9AEB94D}"/>
    <cellStyle name="Comma 28 2 5 2" xfId="10564" xr:uid="{1CC949E1-86D5-48DE-B3D4-46BF825DCAD9}"/>
    <cellStyle name="Comma 28 2 5 3" xfId="13659" xr:uid="{0267517E-ADEC-4EC0-9610-4D8E185BC231}"/>
    <cellStyle name="Comma 28 2 6" xfId="6467" xr:uid="{3E06549F-30CE-4C04-8E71-9CE81E7AF133}"/>
    <cellStyle name="Comma 28 3" xfId="117" xr:uid="{7A69AFD8-6D72-40A3-8688-A8BB6E2D9B8E}"/>
    <cellStyle name="Comma 28 3 2" xfId="329" xr:uid="{B5DB4CA5-1182-4A8C-A71D-E4FAD106D9BD}"/>
    <cellStyle name="Comma 28 3 2 2" xfId="4576" xr:uid="{EACCADD2-DB77-4FC6-AB0A-7CE742406F39}"/>
    <cellStyle name="Comma 28 3 2 2 2" xfId="8751" xr:uid="{45490D86-A5AD-49B5-B2FF-2828DA110037}"/>
    <cellStyle name="Comma 28 3 2 2 2 2" xfId="12230" xr:uid="{36B5E935-7075-4E66-80B3-CA618D4FADBF}"/>
    <cellStyle name="Comma 28 3 2 2 2 3" xfId="15325" xr:uid="{7E621374-E29B-489B-AB23-127251830D22}"/>
    <cellStyle name="Comma 28 3 2 2 3" xfId="8013" xr:uid="{1291414F-1440-4532-A4E5-6AD6B7B136DA}"/>
    <cellStyle name="Comma 28 3 2 3" xfId="2922" xr:uid="{C532ECD1-6F39-451F-9F51-A45182AC5CD0}"/>
    <cellStyle name="Comma 28 3 2 3 2" xfId="10687" xr:uid="{41FD59A9-9791-44F5-A1B3-5E7269AC4B5D}"/>
    <cellStyle name="Comma 28 3 2 3 3" xfId="13782" xr:uid="{00561C2A-BAB5-4D83-9106-1943FEEB3049}"/>
    <cellStyle name="Comma 28 3 2 4" xfId="6590" xr:uid="{7DBBF0C3-ACFA-4465-ADA3-9AF03FEF09F9}"/>
    <cellStyle name="Comma 28 3 3" xfId="4403" xr:uid="{C32E0E37-F574-41FB-A142-BBD3E035D9A4}"/>
    <cellStyle name="Comma 28 3 3 2" xfId="8605" xr:uid="{D698E81D-CA2B-49CA-A892-E3410B698AA1}"/>
    <cellStyle name="Comma 28 3 3 2 2" xfId="12117" xr:uid="{AAEAC009-0FB7-4FD0-BE62-8D047CD0435F}"/>
    <cellStyle name="Comma 28 3 3 2 3" xfId="15212" xr:uid="{992DA9F5-6BA4-474C-A711-49351B64B9B8}"/>
    <cellStyle name="Comma 28 3 3 3" xfId="7997" xr:uid="{809CB771-A839-440D-BD4D-0E1BD12DD420}"/>
    <cellStyle name="Comma 28 3 4" xfId="2809" xr:uid="{27F4ED3F-D407-4E2B-9736-7CFDA0B1693B}"/>
    <cellStyle name="Comma 28 3 4 2" xfId="10574" xr:uid="{A91858E1-52A4-41EF-877C-3CD3B119F830}"/>
    <cellStyle name="Comma 28 3 4 3" xfId="13669" xr:uid="{15098F31-E5DB-43A3-A329-BF9C9FA76907}"/>
    <cellStyle name="Comma 28 3 5" xfId="6477" xr:uid="{F0B419F8-B744-4029-827B-AE1809F9841E}"/>
    <cellStyle name="Comma 28 4" xfId="303" xr:uid="{13D3ACEB-4752-4F2C-B82F-CE6F29691F1B}"/>
    <cellStyle name="Comma 28 4 2" xfId="4550" xr:uid="{88DEB7B9-FFE4-4800-BE12-7F46046A5611}"/>
    <cellStyle name="Comma 28 4 2 2" xfId="8726" xr:uid="{12F20885-2F2D-4077-8C98-CF96E94AB808}"/>
    <cellStyle name="Comma 28 4 2 2 2" xfId="12205" xr:uid="{C11C5C44-59F4-49A4-BFB7-6AC74A1751E9}"/>
    <cellStyle name="Comma 28 4 2 2 3" xfId="15300" xr:uid="{14C6D701-E8FD-4836-B0C8-60570E731F76}"/>
    <cellStyle name="Comma 28 4 2 3" xfId="8002" xr:uid="{11278110-4A66-43A1-99F7-B8C3705EC7A4}"/>
    <cellStyle name="Comma 28 4 3" xfId="2897" xr:uid="{E2952A2C-15BB-4476-AA64-B8BB6E0D9E1B}"/>
    <cellStyle name="Comma 28 4 3 2" xfId="10662" xr:uid="{AE980E3F-4F08-432E-8610-DA8A36B89276}"/>
    <cellStyle name="Comma 28 4 3 3" xfId="13757" xr:uid="{2BDF2089-3661-47A3-93AD-E588B996CE2E}"/>
    <cellStyle name="Comma 28 4 4" xfId="6565" xr:uid="{A1233544-444A-473A-93F8-4C744428ED9B}"/>
    <cellStyle name="Comma 28 5" xfId="4362" xr:uid="{2A591B24-1519-48AF-9481-933B3591FBAB}"/>
    <cellStyle name="Comma 28 5 2" xfId="8568" xr:uid="{41DC84B8-E3B6-442C-867C-C096226A587B}"/>
    <cellStyle name="Comma 28 5 2 2" xfId="12092" xr:uid="{C0DF25D2-1384-42CD-AE66-47BCCBEA3D9C}"/>
    <cellStyle name="Comma 28 5 2 3" xfId="15187" xr:uid="{7726D201-27D2-4E7B-B3D7-44B55499F44E}"/>
    <cellStyle name="Comma 28 5 3" xfId="7992" xr:uid="{CC2BEB7C-434B-4623-A60C-56AC0C2BB10E}"/>
    <cellStyle name="Comma 28 6" xfId="2784" xr:uid="{A3F43F8D-0CA1-460E-88A7-27F5E3D0ABA1}"/>
    <cellStyle name="Comma 28 6 2" xfId="10549" xr:uid="{CD4D388A-A7BA-42F5-8966-9B00316981D6}"/>
    <cellStyle name="Comma 28 6 3" xfId="13644" xr:uid="{C00BCE7C-C818-4B58-8F58-9351FF7FB9EB}"/>
    <cellStyle name="Comma 28 7" xfId="6452" xr:uid="{F8CD7932-3955-49C9-8508-F91700466F0B}"/>
    <cellStyle name="Comma 29" xfId="88" xr:uid="{7886CF55-0D09-4649-B2EE-983D9D5E4DDA}"/>
    <cellStyle name="Comma 29 2" xfId="139" xr:uid="{F481AF9B-1295-4487-B3E4-D4B65B011BCF}"/>
    <cellStyle name="Comma 29 2 2" xfId="342" xr:uid="{92AE0950-84C6-411E-BBFB-7F1D4762EFEF}"/>
    <cellStyle name="Comma 29 2 2 2" xfId="1582" xr:uid="{69CABE7A-4F65-4635-87F0-7934AD64B482}"/>
    <cellStyle name="Comma 29 2 2 2 2" xfId="5435" xr:uid="{41958C4B-7307-4F5B-BAEA-9989DF1A434A}"/>
    <cellStyle name="Comma 29 2 2 2 2 2" xfId="9580" xr:uid="{FE4605D1-1615-4C1A-9F8B-9DCB5F97AB45}"/>
    <cellStyle name="Comma 29 2 2 2 2 2 2" xfId="12840" xr:uid="{D483BC1A-C8AA-40FE-AC3F-40D23664C429}"/>
    <cellStyle name="Comma 29 2 2 2 2 2 3" xfId="15935" xr:uid="{6DFC710E-3E91-4A3C-B059-0DD0B775BC05}"/>
    <cellStyle name="Comma 29 2 2 2 2 3" xfId="7202" xr:uid="{B04917E9-2FB0-4D6F-93F7-B70D650612DD}"/>
    <cellStyle name="Comma 29 2 2 2 3" xfId="3531" xr:uid="{9C810A22-75F3-4427-B64C-2D49239E128A}"/>
    <cellStyle name="Comma 29 2 2 2 3 2" xfId="11296" xr:uid="{79582F69-374C-4EFE-AE08-234469301868}"/>
    <cellStyle name="Comma 29 2 2 2 3 3" xfId="14391" xr:uid="{CD36EBD4-5026-47CC-BE18-BB634D66B6CC}"/>
    <cellStyle name="Comma 29 2 2 3" xfId="2548" xr:uid="{FB5D17D8-7ECD-458D-A374-3DDB977B3067}"/>
    <cellStyle name="Comma 29 2 2 3 2" xfId="6309" xr:uid="{5FEBD9D5-F70E-4567-99FF-E2C5363864D0}"/>
    <cellStyle name="Comma 29 2 2 3 2 2" xfId="10400" xr:uid="{5D8EDCD6-FB71-485B-A8DF-DC2583623383}"/>
    <cellStyle name="Comma 29 2 2 3 2 2 2" xfId="13528" xr:uid="{54DD95D9-AD23-4D91-BEF5-5511A1DFB06A}"/>
    <cellStyle name="Comma 29 2 2 3 2 2 3" xfId="16623" xr:uid="{D2B3DBA9-1F44-4646-94DC-75F545F7DAFD}"/>
    <cellStyle name="Comma 29 2 2 3 2 3" xfId="7890" xr:uid="{C24253F6-AE9F-4D07-B8FB-1AB68D401816}"/>
    <cellStyle name="Comma 29 2 2 3 3" xfId="4219" xr:uid="{DA13DC59-447F-49C3-A7AA-5E824AA0C461}"/>
    <cellStyle name="Comma 29 2 2 3 3 2" xfId="11984" xr:uid="{A73090CB-D54F-4C9A-B592-4453EE158532}"/>
    <cellStyle name="Comma 29 2 2 3 3 3" xfId="15079" xr:uid="{B27173EF-D512-45C8-96F1-82BAAE3BF673}"/>
    <cellStyle name="Comma 29 2 2 4" xfId="4589" xr:uid="{D2913C4A-A2F4-47E7-B737-C2C875EFECF9}"/>
    <cellStyle name="Comma 29 2 2 4 2" xfId="8764" xr:uid="{2C2EDBB2-0313-437B-9520-068262913051}"/>
    <cellStyle name="Comma 29 2 2 4 2 2" xfId="12242" xr:uid="{0E410FA7-0B9B-4258-B63B-895A5668B490}"/>
    <cellStyle name="Comma 29 2 2 4 2 3" xfId="15337" xr:uid="{6CFBA53A-4DDD-4B87-B69C-01BE222BA578}"/>
    <cellStyle name="Comma 29 2 2 4 3" xfId="6602" xr:uid="{2BA05696-71A8-4F26-88FA-16D290496312}"/>
    <cellStyle name="Comma 29 2 2 5" xfId="2934" xr:uid="{31E3AE56-FA79-4BD7-8C4C-0CBA4DA42845}"/>
    <cellStyle name="Comma 29 2 2 5 2" xfId="10699" xr:uid="{1577B26C-1BC5-4AA8-A7FF-DB887AABF792}"/>
    <cellStyle name="Comma 29 2 2 5 3" xfId="13794" xr:uid="{F65E30FD-65B9-41B0-817D-374A680697E5}"/>
    <cellStyle name="Comma 29 2 3" xfId="1417" xr:uid="{37323572-CD09-4B70-8531-924024C821CD}"/>
    <cellStyle name="Comma 29 2 3 2" xfId="2422" xr:uid="{AF7CEF72-F02B-4D87-8E07-81AB6E282930}"/>
    <cellStyle name="Comma 29 2 3 2 2" xfId="6183" xr:uid="{087D5C13-9A7F-4290-81B3-E6510A753A1B}"/>
    <cellStyle name="Comma 29 2 3 2 2 2" xfId="10274" xr:uid="{01755F96-C602-4521-B5AE-5AAD811DAC6B}"/>
    <cellStyle name="Comma 29 2 3 2 2 2 2" xfId="13429" xr:uid="{6CEB0CF0-4625-461E-A9B7-D2EE59C000A5}"/>
    <cellStyle name="Comma 29 2 3 2 2 2 3" xfId="16524" xr:uid="{A1F7D2F7-1450-47F3-BA8C-036A31A2C775}"/>
    <cellStyle name="Comma 29 2 3 2 2 3" xfId="7791" xr:uid="{3FD7B237-E59A-4324-A679-886B236FF9CE}"/>
    <cellStyle name="Comma 29 2 3 2 3" xfId="4120" xr:uid="{0FBA3790-A457-496A-9401-BC272EB04751}"/>
    <cellStyle name="Comma 29 2 3 2 3 2" xfId="11885" xr:uid="{182846B9-4D5F-4C9E-B429-8F879BB9A245}"/>
    <cellStyle name="Comma 29 2 3 2 3 3" xfId="14980" xr:uid="{A91CDB88-DB14-4750-8CD6-A8A110442DA1}"/>
    <cellStyle name="Comma 29 2 3 3" xfId="5270" xr:uid="{AA677F14-8BA3-4F0E-870E-EBA43666007F}"/>
    <cellStyle name="Comma 29 2 3 3 2" xfId="9416" xr:uid="{1F924AC5-EF5E-45F0-A859-0E5062A42239}"/>
    <cellStyle name="Comma 29 2 3 3 2 2" xfId="12702" xr:uid="{2810FCB5-7F72-4EC3-9C74-B8CA6671EECE}"/>
    <cellStyle name="Comma 29 2 3 3 2 3" xfId="15797" xr:uid="{4426F154-1D5B-401C-82A2-3AFF02801CA5}"/>
    <cellStyle name="Comma 29 2 3 3 3" xfId="7064" xr:uid="{601823AF-A8DC-4AFA-9037-F3FB184D3DDA}"/>
    <cellStyle name="Comma 29 2 3 4" xfId="3393" xr:uid="{A1A4F443-4151-468E-A4BB-A2536A22C988}"/>
    <cellStyle name="Comma 29 2 3 4 2" xfId="11158" xr:uid="{0B390A81-374B-4FBE-8FAC-C31E503F2D2C}"/>
    <cellStyle name="Comma 29 2 3 4 3" xfId="14253" xr:uid="{E53733DC-C5E8-4A08-B42F-5A73BD1C08D1}"/>
    <cellStyle name="Comma 29 2 4" xfId="1136" xr:uid="{35B6DB1D-CBD6-49EE-8F62-3327976AECBF}"/>
    <cellStyle name="Comma 29 2 4 2" xfId="5018" xr:uid="{7611440D-2DFF-4A27-A7DB-39F6444760C8}"/>
    <cellStyle name="Comma 29 2 4 2 2" xfId="9165" xr:uid="{86909FBA-D466-4257-A05A-B32F2AFAF0A6}"/>
    <cellStyle name="Comma 29 2 4 2 2 2" xfId="12514" xr:uid="{E0B5B04D-91F8-4D0A-B753-BAD604024AA4}"/>
    <cellStyle name="Comma 29 2 4 2 2 3" xfId="15609" xr:uid="{5BD5D288-3D11-4091-8766-AE6234049F00}"/>
    <cellStyle name="Comma 29 2 4 2 3" xfId="6877" xr:uid="{129E7D83-68B1-49E6-96C3-AD7EBB6A2C66}"/>
    <cellStyle name="Comma 29 2 4 3" xfId="3206" xr:uid="{709B6B3B-64B4-40F3-B6F5-6986F2650A44}"/>
    <cellStyle name="Comma 29 2 4 3 2" xfId="10971" xr:uid="{D10B2A0C-9213-466E-AE0A-A2FFCEFDC22F}"/>
    <cellStyle name="Comma 29 2 4 3 3" xfId="14066" xr:uid="{D494ECC3-989F-43F6-8D5C-406C42A9017D}"/>
    <cellStyle name="Comma 29 2 5" xfId="2246" xr:uid="{F03598B7-9E74-4FDF-BC80-C40B61447759}"/>
    <cellStyle name="Comma 29 2 5 2" xfId="6008" xr:uid="{7F22ABAD-00FA-4458-9EAA-23EA8F6E1F37}"/>
    <cellStyle name="Comma 29 2 5 2 2" xfId="10099" xr:uid="{6AC1092C-D7B5-4784-81BB-A47995A9EF45}"/>
    <cellStyle name="Comma 29 2 5 2 2 2" xfId="13312" xr:uid="{21C0E68E-7F69-45FC-BBAC-8600B8CF2E4C}"/>
    <cellStyle name="Comma 29 2 5 2 2 3" xfId="16407" xr:uid="{F2868BB4-21BC-4919-B8AC-9412E2D46AB3}"/>
    <cellStyle name="Comma 29 2 5 2 3" xfId="7674" xr:uid="{B4C1C689-03FC-431F-9D3A-E1677420D738}"/>
    <cellStyle name="Comma 29 2 5 3" xfId="4003" xr:uid="{3A399A23-CA94-4A89-99F5-FF3B27208B25}"/>
    <cellStyle name="Comma 29 2 5 3 2" xfId="11768" xr:uid="{E167393B-4B6E-4D74-ACA6-ABCD82F867C6}"/>
    <cellStyle name="Comma 29 2 5 3 3" xfId="14863" xr:uid="{2AE1FFBC-B36C-470A-A0CE-F18CE71A192E}"/>
    <cellStyle name="Comma 29 2 6" xfId="4425" xr:uid="{E45E020D-EA4A-49F1-B7F2-A0BFF8C40FCF}"/>
    <cellStyle name="Comma 29 2 6 2" xfId="8627" xr:uid="{1646B00F-C427-4B8C-92B1-802B3F9FB9EB}"/>
    <cellStyle name="Comma 29 2 6 2 2" xfId="12129" xr:uid="{8595BEFD-43DD-4D5A-98B2-E6B68AF77467}"/>
    <cellStyle name="Comma 29 2 6 2 3" xfId="15224" xr:uid="{F87D7CC9-F420-48A6-822E-CCA6413861E4}"/>
    <cellStyle name="Comma 29 2 6 3" xfId="6489" xr:uid="{178249FF-BFCF-45BD-B997-1B2C87D71240}"/>
    <cellStyle name="Comma 29 2 7" xfId="2821" xr:uid="{D5658E23-3205-4B94-8ED2-6A7956A229A3}"/>
    <cellStyle name="Comma 29 2 7 2" xfId="10586" xr:uid="{738AE54F-B8FB-4D25-9194-237CA8925A8F}"/>
    <cellStyle name="Comma 29 2 7 3" xfId="13681" xr:uid="{E3423AF2-8FF8-454C-A440-36DC7062F15E}"/>
    <cellStyle name="Comma 29 3" xfId="315" xr:uid="{FA483445-EBF1-4BFC-942E-D5C254C08C57}"/>
    <cellStyle name="Comma 29 3 2" xfId="4562" xr:uid="{A3568E53-3225-4161-93E2-19978F11149B}"/>
    <cellStyle name="Comma 29 3 2 2" xfId="8738" xr:uid="{9449939E-9A99-49AD-ABD9-0A237E0AC483}"/>
    <cellStyle name="Comma 29 3 2 2 2" xfId="12217" xr:uid="{4C86F31B-BBAC-4C6F-910D-39FF9E3A83C4}"/>
    <cellStyle name="Comma 29 3 2 2 3" xfId="15312" xr:uid="{A823A032-EB52-4156-BF9C-33367F5B73A1}"/>
    <cellStyle name="Comma 29 3 2 3" xfId="8008" xr:uid="{8D7BB8BF-CD15-46AE-9DA4-8B909402FB61}"/>
    <cellStyle name="Comma 29 3 3" xfId="2909" xr:uid="{A089FC5F-FD26-4B46-A774-4016FF26B2C6}"/>
    <cellStyle name="Comma 29 3 3 2" xfId="10674" xr:uid="{8079FC28-780B-45AE-953F-5158F9EB078D}"/>
    <cellStyle name="Comma 29 3 3 3" xfId="13769" xr:uid="{40BAC3CA-2F8E-46D6-806B-B7B7751FC254}"/>
    <cellStyle name="Comma 29 3 4" xfId="6577" xr:uid="{DD825A16-2935-410E-A794-4282ADF5377B}"/>
    <cellStyle name="Comma 29 4" xfId="4379" xr:uid="{61D762BE-BC84-4A31-9656-92CC8EE04D90}"/>
    <cellStyle name="Comma 29 4 2" xfId="8585" xr:uid="{028A2B55-808E-4984-BAD5-B626C959FD2F}"/>
    <cellStyle name="Comma 29 4 2 2" xfId="12104" xr:uid="{BD79C369-B87B-4F40-ABDE-C2F2663C1F5E}"/>
    <cellStyle name="Comma 29 4 2 3" xfId="15199" xr:uid="{3B3EFA79-EA22-40B7-B1B0-E4CE0D7734FE}"/>
    <cellStyle name="Comma 29 4 3" xfId="7995" xr:uid="{C3FD250A-786F-403C-BB63-0CE36811E461}"/>
    <cellStyle name="Comma 29 5" xfId="2796" xr:uid="{77F9F5D6-8BD6-460A-BEE6-3DB60C504F2A}"/>
    <cellStyle name="Comma 29 5 2" xfId="10561" xr:uid="{44C1B7DB-678B-4271-94C6-58E1F83B533A}"/>
    <cellStyle name="Comma 29 5 3" xfId="13656" xr:uid="{6107B34D-0829-4A09-9E7E-BC364B2D327F}"/>
    <cellStyle name="Comma 29 6" xfId="6464" xr:uid="{DE569FAD-E409-4BC5-85D2-1EDB2A4065F9}"/>
    <cellStyle name="Comma 3" xfId="30" xr:uid="{A23A091E-D534-446E-AB69-457740F352C4}"/>
    <cellStyle name="Comma 3 10" xfId="546" xr:uid="{26ACDBFB-5B82-4B94-B0DF-14EFAC498328}"/>
    <cellStyle name="Comma 3 10 2" xfId="785" xr:uid="{CA534F51-F012-4BE0-93E6-D869CCE52B94}"/>
    <cellStyle name="Comma 3 10 2 2" xfId="1616" xr:uid="{8D825036-DF73-4E87-8CCC-6CC8C401AA0E}"/>
    <cellStyle name="Comma 3 10 2 2 2" xfId="5469" xr:uid="{EF76EEA7-C58C-420B-9980-42794542718E}"/>
    <cellStyle name="Comma 3 10 2 2 2 2" xfId="9614" xr:uid="{06405D1A-4771-4F36-80AE-7188524ED1B4}"/>
    <cellStyle name="Comma 3 10 2 2 2 2 2" xfId="12871" xr:uid="{D89EDF8E-8E56-44C2-8AE7-481BC3C7E09B}"/>
    <cellStyle name="Comma 3 10 2 2 2 2 3" xfId="15966" xr:uid="{FC21186C-F401-43E1-AB28-FE9286948738}"/>
    <cellStyle name="Comma 3 10 2 2 2 3" xfId="7233" xr:uid="{58FAB6B7-091D-4F6B-9D86-5B9DE6334DD7}"/>
    <cellStyle name="Comma 3 10 2 2 3" xfId="3562" xr:uid="{5E042534-6B86-452A-A63F-DC8E47282543}"/>
    <cellStyle name="Comma 3 10 2 2 3 2" xfId="11327" xr:uid="{253618C6-9EEE-4946-8B80-F9A27194C4B3}"/>
    <cellStyle name="Comma 3 10 2 2 3 3" xfId="14422" xr:uid="{3F9DE21A-E434-4542-8FC5-424D341A416F}"/>
    <cellStyle name="Comma 3 10 2 3" xfId="2576" xr:uid="{75AF41EF-D21C-47EA-80E7-03A707F78551}"/>
    <cellStyle name="Comma 3 10 2 3 2" xfId="6337" xr:uid="{8D378C81-1B08-49A1-B821-326803CB1560}"/>
    <cellStyle name="Comma 3 10 2 3 2 2" xfId="10428" xr:uid="{0D04BD2D-8BD0-4320-84C4-2234E2D3FD34}"/>
    <cellStyle name="Comma 3 10 2 3 2 2 2" xfId="13553" xr:uid="{F8BE54C6-1FAF-4E14-95A7-AF28F8232E2C}"/>
    <cellStyle name="Comma 3 10 2 3 2 2 3" xfId="16648" xr:uid="{81ED7DE3-4E3E-48E5-B086-ECCD7EEFC2F7}"/>
    <cellStyle name="Comma 3 10 2 3 2 3" xfId="7915" xr:uid="{8ADFFA2F-CA94-462A-9834-2AD6575677FE}"/>
    <cellStyle name="Comma 3 10 2 3 3" xfId="4244" xr:uid="{8DF3AB69-2665-4CA2-8803-297237E3491C}"/>
    <cellStyle name="Comma 3 10 2 3 3 2" xfId="12009" xr:uid="{41696DA7-E462-45EA-8DC8-05B1FB08F836}"/>
    <cellStyle name="Comma 3 10 2 3 3 3" xfId="15104" xr:uid="{947905DB-D96C-44EB-8C48-0241ECC979C6}"/>
    <cellStyle name="Comma 3 10 2 4" xfId="4839" xr:uid="{CF885035-AC74-4D71-B6CB-F8028831833A}"/>
    <cellStyle name="Comma 3 10 2 4 2" xfId="8986" xr:uid="{9B3F493B-C69E-4A12-A7D1-A9200BF6E620}"/>
    <cellStyle name="Comma 3 10 2 4 2 2" xfId="12390" xr:uid="{9817B85D-71FB-4728-A061-7540EAA98A80}"/>
    <cellStyle name="Comma 3 10 2 4 2 3" xfId="15485" xr:uid="{C6C3C3AB-EF23-4B2D-A0C0-36F1197172AA}"/>
    <cellStyle name="Comma 3 10 2 4 3" xfId="6753" xr:uid="{EAF35347-C801-4CD6-B3A7-4C5E2DCA44AD}"/>
    <cellStyle name="Comma 3 10 2 5" xfId="3082" xr:uid="{F6DA81F1-EB2B-4E50-AF26-3A5CBEE35B9F}"/>
    <cellStyle name="Comma 3 10 2 5 2" xfId="10847" xr:uid="{55428D08-6885-4B2E-BEF7-4C2B9F973113}"/>
    <cellStyle name="Comma 3 10 2 5 3" xfId="13942" xr:uid="{9276DA8E-7568-4B27-B56F-1340BD6DE032}"/>
    <cellStyle name="Comma 3 10 3" xfId="1180" xr:uid="{5CE27886-E854-4F49-9432-71E3B58CD1BE}"/>
    <cellStyle name="Comma 3 10 3 2" xfId="5057" xr:uid="{0DD699C2-DE91-46BF-852C-42C4E768446E}"/>
    <cellStyle name="Comma 3 10 3 2 2" xfId="9204" xr:uid="{246A06FA-E7FE-4EC4-B01F-D260F4D9606D}"/>
    <cellStyle name="Comma 3 10 3 2 2 2" xfId="12545" xr:uid="{986A9604-261D-485D-A758-6118934DB956}"/>
    <cellStyle name="Comma 3 10 3 2 2 3" xfId="15640" xr:uid="{08586CBF-B53A-4092-83F0-232E99A3D5DD}"/>
    <cellStyle name="Comma 3 10 3 2 3" xfId="6908" xr:uid="{977F9B0A-455D-42B3-9465-9289F235B202}"/>
    <cellStyle name="Comma 3 10 3 3" xfId="3237" xr:uid="{74856419-2A7B-4969-9BF6-79F5C1C63A26}"/>
    <cellStyle name="Comma 3 10 3 3 2" xfId="11002" xr:uid="{A2E7BBB6-C6AD-4529-BB6B-05F8CAB52ECB}"/>
    <cellStyle name="Comma 3 10 3 3 3" xfId="14097" xr:uid="{18070F07-4A5D-41AB-AB79-873D1418BF7A}"/>
    <cellStyle name="Comma 3 10 4" xfId="2275" xr:uid="{DC7EEF4B-EC43-44A0-A374-CD755AD6975D}"/>
    <cellStyle name="Comma 3 10 4 2" xfId="6037" xr:uid="{97A3480B-0ADD-45E8-8235-546F904D022A}"/>
    <cellStyle name="Comma 3 10 4 2 2" xfId="10128" xr:uid="{52F377EA-CCE3-4C7A-98B4-9A220E02BE4B}"/>
    <cellStyle name="Comma 3 10 4 2 2 2" xfId="13332" xr:uid="{17E44A46-6C29-4E49-BDB7-030201D210F2}"/>
    <cellStyle name="Comma 3 10 4 2 2 3" xfId="16427" xr:uid="{4BB13BAA-2402-4464-A7E3-D4227F133D44}"/>
    <cellStyle name="Comma 3 10 4 2 3" xfId="7694" xr:uid="{CD8AE1B1-91BD-4EBB-9579-00F24EF57D1A}"/>
    <cellStyle name="Comma 3 10 4 3" xfId="4023" xr:uid="{33BB7215-5D05-4C93-BB64-41B2FC70AD81}"/>
    <cellStyle name="Comma 3 10 4 3 2" xfId="11788" xr:uid="{BDACD6F4-A5BB-40AF-9256-773AAA14515A}"/>
    <cellStyle name="Comma 3 10 4 3 3" xfId="14883" xr:uid="{B396CB73-94B9-4C02-BF75-E0CF690F6666}"/>
    <cellStyle name="Comma 3 10 5" xfId="4678" xr:uid="{102D441C-C2A6-4BAF-989E-9BF6842BCFED}"/>
    <cellStyle name="Comma 3 10 5 2" xfId="8838" xr:uid="{02565BD3-0108-476A-9871-9108AB21C3B1}"/>
    <cellStyle name="Comma 3 10 5 2 2" xfId="12294" xr:uid="{3D5FCD31-BA00-4FC1-8016-DB582B1852E8}"/>
    <cellStyle name="Comma 3 10 5 2 3" xfId="15389" xr:uid="{41048F17-8EC3-4801-A9F3-3E3D343CAE88}"/>
    <cellStyle name="Comma 3 10 5 3" xfId="6655" xr:uid="{1CAA4E9D-D5A3-4130-8292-835F88B4FF38}"/>
    <cellStyle name="Comma 3 10 6" xfId="2986" xr:uid="{D51DC181-3CF6-4C3F-B2C9-80ABDD6547BB}"/>
    <cellStyle name="Comma 3 10 6 2" xfId="10751" xr:uid="{AD7B5DAF-4A3D-459F-8838-12B3BA3D7A9B}"/>
    <cellStyle name="Comma 3 10 6 3" xfId="13846" xr:uid="{D5EFF017-2634-468E-9314-B44A91444A4A}"/>
    <cellStyle name="Comma 3 11" xfId="605" xr:uid="{BC2DB1D2-C5A4-4ED8-A277-22ADB27B6938}"/>
    <cellStyle name="Comma 3 11 2" xfId="802" xr:uid="{0D64C638-9F41-4CFD-AD63-53153715C7A5}"/>
    <cellStyle name="Comma 3 11 2 2" xfId="1623" xr:uid="{4D6D6E74-53B9-4029-BEA2-0CE83FB0748B}"/>
    <cellStyle name="Comma 3 11 2 2 2" xfId="5476" xr:uid="{3B4211DB-4543-4EEE-B016-9711C7A1BAFF}"/>
    <cellStyle name="Comma 3 11 2 2 2 2" xfId="9621" xr:uid="{0E1FD59F-F0B6-4E63-8E8A-789A751F1878}"/>
    <cellStyle name="Comma 3 11 2 2 2 2 2" xfId="12878" xr:uid="{981B9989-7CC5-4AF8-992D-BB6A20377035}"/>
    <cellStyle name="Comma 3 11 2 2 2 2 3" xfId="15973" xr:uid="{D916CA01-A9D2-470F-B322-9A44C6085235}"/>
    <cellStyle name="Comma 3 11 2 2 2 3" xfId="7240" xr:uid="{3E4DB572-30CF-4A77-88BB-B7061D323475}"/>
    <cellStyle name="Comma 3 11 2 2 3" xfId="3569" xr:uid="{9C9E47B5-8511-4A8E-9886-1D48847E3899}"/>
    <cellStyle name="Comma 3 11 2 2 3 2" xfId="11334" xr:uid="{8229B1AB-97E6-4C96-8077-EBF122554018}"/>
    <cellStyle name="Comma 3 11 2 2 3 3" xfId="14429" xr:uid="{1D1A679F-CC3F-41EE-876C-F1620EECAF07}"/>
    <cellStyle name="Comma 3 11 2 3" xfId="2580" xr:uid="{597B0223-9A4B-40DD-974A-B7345458C26C}"/>
    <cellStyle name="Comma 3 11 2 3 2" xfId="6341" xr:uid="{9B99370B-A71C-4618-9459-AB96CC16D158}"/>
    <cellStyle name="Comma 3 11 2 3 2 2" xfId="10432" xr:uid="{0833494A-88E0-4234-B43C-96756812ADE9}"/>
    <cellStyle name="Comma 3 11 2 3 2 2 2" xfId="13557" xr:uid="{A243DFEA-4123-4E50-9A5E-2ADAA7AB187D}"/>
    <cellStyle name="Comma 3 11 2 3 2 2 3" xfId="16652" xr:uid="{58570733-FBD5-413F-AAB1-208EF29ABF7F}"/>
    <cellStyle name="Comma 3 11 2 3 2 3" xfId="7919" xr:uid="{9322B8B9-72A6-4062-838B-D907B2FF8DFB}"/>
    <cellStyle name="Comma 3 11 2 3 3" xfId="4248" xr:uid="{6E35FAEF-C1E2-476C-8A83-ECF4F8E9E89E}"/>
    <cellStyle name="Comma 3 11 2 3 3 2" xfId="12013" xr:uid="{FF9B9593-C2D6-4EAE-B311-9BC3415E47A8}"/>
    <cellStyle name="Comma 3 11 2 3 3 3" xfId="15108" xr:uid="{7A32C5D6-C858-452B-8229-2FDDD49858D6}"/>
    <cellStyle name="Comma 3 11 2 4" xfId="4856" xr:uid="{BEDC850C-36CF-4E22-A2DF-091566265301}"/>
    <cellStyle name="Comma 3 11 2 4 2" xfId="9003" xr:uid="{EECCED61-2DBE-4AC3-A997-1CDAF360918B}"/>
    <cellStyle name="Comma 3 11 2 4 2 2" xfId="12403" xr:uid="{5A890DE9-22F8-4D23-876F-FE6AD9C8D2ED}"/>
    <cellStyle name="Comma 3 11 2 4 2 3" xfId="15498" xr:uid="{E0EE873E-3B1D-48C9-9CAF-C1D1752FD73C}"/>
    <cellStyle name="Comma 3 11 2 4 3" xfId="6766" xr:uid="{90E241F3-C277-405B-BE66-637974F2F601}"/>
    <cellStyle name="Comma 3 11 2 5" xfId="208" xr:uid="{F0E25EA9-9BBB-4A0F-864F-FE4310F87B52}"/>
    <cellStyle name="Comma 3 11 2 5 2" xfId="1566" xr:uid="{C8C937F9-F5C5-4320-90CE-6529B784AB12}"/>
    <cellStyle name="Comma 3 11 2 5 2 2" xfId="1977" xr:uid="{A3BF4C57-1421-4C70-9EFB-5476D31777BF}"/>
    <cellStyle name="Comma 3 11 2 5 2 2 2" xfId="5793" xr:uid="{739EEF48-D70B-419B-A554-C2D19B80EAB0}"/>
    <cellStyle name="Comma 3 11 2 5 2 2 2 2" xfId="9885" xr:uid="{9B847BA9-EE44-4038-835F-3B755379A60D}"/>
    <cellStyle name="Comma 3 11 2 5 2 2 2 2 2" xfId="13135" xr:uid="{1EED56B1-FE67-44E3-A402-EC606B2B12A9}"/>
    <cellStyle name="Comma 3 11 2 5 2 2 2 2 3" xfId="16230" xr:uid="{0010D8EC-7953-4A4E-9D5F-91D05BE7AE0C}"/>
    <cellStyle name="Comma 3 11 2 5 2 2 2 3" xfId="7497" xr:uid="{847F2281-448D-4D23-B3B7-E12E0583DC5F}"/>
    <cellStyle name="Comma 3 11 2 5 2 2 3" xfId="3826" xr:uid="{9EC970F6-142A-40E9-9486-F6E10DBFCE5F}"/>
    <cellStyle name="Comma 3 11 2 5 2 2 3 2" xfId="11591" xr:uid="{F47F15EF-1C33-49CE-86BD-9959AB6B6563}"/>
    <cellStyle name="Comma 3 11 2 5 2 2 3 3" xfId="14686" xr:uid="{789A8003-A125-4B93-92FC-D5C5CB9CA617}"/>
    <cellStyle name="Comma 3 11 2 5 2 3" xfId="5419" xr:uid="{541B988C-AAED-4166-8D33-5296E41A24A0}"/>
    <cellStyle name="Comma 3 11 2 5 2 3 2" xfId="9564" xr:uid="{519CD1A2-5F31-4562-A25F-DCBB0944F000}"/>
    <cellStyle name="Comma 3 11 2 5 2 3 2 2" xfId="12824" xr:uid="{96AB7C0B-1D69-4952-BD23-7879DF71A47F}"/>
    <cellStyle name="Comma 3 11 2 5 2 3 2 3" xfId="15919" xr:uid="{3536A359-4D1E-4BD8-928B-172F14E5D90D}"/>
    <cellStyle name="Comma 3 11 2 5 2 3 3" xfId="7186" xr:uid="{DC427FCF-E036-435C-831F-72642CA9E6D8}"/>
    <cellStyle name="Comma 3 11 2 5 2 4" xfId="3515" xr:uid="{089ABE1C-C5AC-4484-ACFE-FA1A2AF795A1}"/>
    <cellStyle name="Comma 3 11 2 5 2 4 2" xfId="11280" xr:uid="{91B0DDCE-1ACD-45F4-A514-C73675740966}"/>
    <cellStyle name="Comma 3 11 2 5 2 4 3" xfId="14375" xr:uid="{01298078-B15D-4495-ADC9-FE79C1D8BFCC}"/>
    <cellStyle name="Comma 3 11 2 5 3" xfId="1398" xr:uid="{C2F85E18-6849-45F9-9379-D4C9599AA990}"/>
    <cellStyle name="Comma 3 11 2 5 3 2" xfId="2403" xr:uid="{7052CB6E-063E-4B18-A453-45FE920CC5F0}"/>
    <cellStyle name="Comma 3 11 2 5 3 2 2" xfId="6164" xr:uid="{E54E132E-413E-4253-81A8-132EA390FE37}"/>
    <cellStyle name="Comma 3 11 2 5 3 2 2 2" xfId="10255" xr:uid="{0EC8B5CD-4EF7-4A48-A650-7DB6A2926536}"/>
    <cellStyle name="Comma 3 11 2 5 3 2 2 2 2" xfId="13419" xr:uid="{39348FDE-D66B-4FAE-B47D-C1E4CD6DB282}"/>
    <cellStyle name="Comma 3 11 2 5 3 2 2 2 3" xfId="16514" xr:uid="{BDA00E16-00C3-42C7-8966-3E5CCBF612D2}"/>
    <cellStyle name="Comma 3 11 2 5 3 2 2 3" xfId="7781" xr:uid="{A492B5AC-D64E-472E-B433-A8C631AD8723}"/>
    <cellStyle name="Comma 3 11 2 5 3 2 3" xfId="4110" xr:uid="{44C0BF66-A117-41FE-A394-9DEFAEF3B3D5}"/>
    <cellStyle name="Comma 3 11 2 5 3 2 3 2" xfId="11875" xr:uid="{1458A463-EE9F-4DC6-B786-F7B67E525F30}"/>
    <cellStyle name="Comma 3 11 2 5 3 2 3 3" xfId="14970" xr:uid="{129A5616-CC15-4EF2-B899-3B68260AE526}"/>
    <cellStyle name="Comma 3 11 2 5 3 3" xfId="5251" xr:uid="{445920FD-3A62-409B-B9FF-038EF9B4C0DB}"/>
    <cellStyle name="Comma 3 11 2 5 3 3 2" xfId="9397" xr:uid="{AC70E815-6F77-41E4-8540-DB7420333697}"/>
    <cellStyle name="Comma 3 11 2 5 3 3 2 2" xfId="12691" xr:uid="{62E27A27-52E1-4BE9-9F62-38DDF116B0F1}"/>
    <cellStyle name="Comma 3 11 2 5 3 3 2 3" xfId="15786" xr:uid="{765F9D49-3013-4A56-8F12-A93E52CBFEEA}"/>
    <cellStyle name="Comma 3 11 2 5 3 3 3" xfId="7054" xr:uid="{C99F38A1-257F-474B-9599-63FBFE4C5D7A}"/>
    <cellStyle name="Comma 3 11 2 5 3 4" xfId="3383" xr:uid="{B3E688C9-44E4-4EE4-866C-0FD31DE5899A}"/>
    <cellStyle name="Comma 3 11 2 5 3 4 2" xfId="11148" xr:uid="{6806636D-23A2-4F56-8744-2F8300F335F9}"/>
    <cellStyle name="Comma 3 11 2 5 3 4 3" xfId="14243" xr:uid="{2ADBBDAC-5006-4CAA-8DB2-40FED76AD5BA}"/>
    <cellStyle name="Comma 3 11 2 5 4" xfId="1110" xr:uid="{10FAC35A-4E9F-44C2-82EC-10F6140A0D30}"/>
    <cellStyle name="Comma 3 11 2 5 4 2" xfId="4993" xr:uid="{42615A27-8D11-4E14-B4D1-33A8EDE2214C}"/>
    <cellStyle name="Comma 3 11 2 5 4 2 2" xfId="9140" xr:uid="{42D30F1F-564B-4BC0-AC62-7797628F6873}"/>
    <cellStyle name="Comma 3 11 2 5 4 2 2 2" xfId="12498" xr:uid="{610239DB-1315-40C4-92E7-2F75190D7F6F}"/>
    <cellStyle name="Comma 3 11 2 5 4 2 2 3" xfId="15593" xr:uid="{C00757BB-CDDF-476B-885E-BFD317D6840A}"/>
    <cellStyle name="Comma 3 11 2 5 4 2 3" xfId="6861" xr:uid="{7DCA6FFA-C406-4AE7-AEF4-D9C61417F9A9}"/>
    <cellStyle name="Comma 3 11 2 5 4 3" xfId="3190" xr:uid="{A8BD866A-9618-40FA-90A7-40E6CA45B58F}"/>
    <cellStyle name="Comma 3 11 2 5 4 3 2" xfId="10955" xr:uid="{6C872A42-CC63-46B8-89D6-F95039707A72}"/>
    <cellStyle name="Comma 3 11 2 5 4 3 3" xfId="14050" xr:uid="{FC603EE2-F943-4CCD-A842-2C1FE5CD5ED4}"/>
    <cellStyle name="Comma 3 11 2 5 5" xfId="4486" xr:uid="{FCE32385-696B-4738-B64E-60285D5A0AF1}"/>
    <cellStyle name="Comma 3 11 2 5 5 2" xfId="8682" xr:uid="{71F324B1-39B7-4456-A404-B94BAFA476E8}"/>
    <cellStyle name="Comma 3 11 2 5 5 2 2" xfId="12162" xr:uid="{C76039F0-19C3-4F33-9561-FB6D70533653}"/>
    <cellStyle name="Comma 3 11 2 5 5 2 3" xfId="15257" xr:uid="{4055F827-8C47-4406-90B6-64D0001EA227}"/>
    <cellStyle name="Comma 3 11 2 5 5 3" xfId="6522" xr:uid="{4CD8E599-64C8-4038-819C-25D051A23EAF}"/>
    <cellStyle name="Comma 3 11 2 5 6" xfId="2854" xr:uid="{00FE9D7A-A0E7-4CA1-8EC5-29292CC22A2B}"/>
    <cellStyle name="Comma 3 11 2 5 6 2" xfId="10619" xr:uid="{D887259E-D83F-4C7B-890A-532BA39BB18C}"/>
    <cellStyle name="Comma 3 11 2 5 6 3" xfId="13714" xr:uid="{DE2CCE43-B48A-42AD-B21B-72AA599F349D}"/>
    <cellStyle name="Comma 3 11 2 6" xfId="3095" xr:uid="{95D7CE90-3AC6-4195-9E3A-BBE77B906CC6}"/>
    <cellStyle name="Comma 3 11 2 6 2" xfId="10860" xr:uid="{B11F1D58-5FAA-43D1-A8A6-E907007D85E5}"/>
    <cellStyle name="Comma 3 11 2 6 3" xfId="13955" xr:uid="{39B3858C-9F02-4DBD-B286-F53E83163921}"/>
    <cellStyle name="Comma 3 11 3" xfId="1191" xr:uid="{DEB6FB69-B35A-4B48-8AE6-1068FBA9B4DF}"/>
    <cellStyle name="Comma 3 11 3 2" xfId="5065" xr:uid="{01F0342D-F71E-41B5-84BC-3DBA5A7109E4}"/>
    <cellStyle name="Comma 3 11 3 2 2" xfId="9212" xr:uid="{CA548A59-D2BE-4496-BA93-EA3F2D9DEFB7}"/>
    <cellStyle name="Comma 3 11 3 2 2 2" xfId="12553" xr:uid="{389A534F-B6BA-448F-ABE7-55733F20C06F}"/>
    <cellStyle name="Comma 3 11 3 2 2 3" xfId="15648" xr:uid="{4845FB0E-137D-4F83-8A16-B296EE70B77B}"/>
    <cellStyle name="Comma 3 11 3 2 3" xfId="6916" xr:uid="{A1EC574D-A509-4701-81FE-34B23ED8FEE1}"/>
    <cellStyle name="Comma 3 11 3 3" xfId="3245" xr:uid="{9A4D1373-2F23-4CFC-87DB-8C9B484E079F}"/>
    <cellStyle name="Comma 3 11 3 3 2" xfId="11010" xr:uid="{EED630BA-9AA6-4F9F-AC4C-E2E227AB1791}"/>
    <cellStyle name="Comma 3 11 3 3 3" xfId="14105" xr:uid="{6473BE1B-2ADF-4E93-ABFF-E80E55F8713E}"/>
    <cellStyle name="Comma 3 11 4" xfId="2280" xr:uid="{D165A0B6-0118-443C-B6A7-066452403B24}"/>
    <cellStyle name="Comma 3 11 4 2" xfId="6042" xr:uid="{10220D26-AA82-4BD6-8B42-422BB71B1FBD}"/>
    <cellStyle name="Comma 3 11 4 2 2" xfId="10133" xr:uid="{57F2E604-1D84-4C85-8050-8859124E90E4}"/>
    <cellStyle name="Comma 3 11 4 2 2 2" xfId="13337" xr:uid="{2D67B9C4-69D5-4220-B396-84BE4754682C}"/>
    <cellStyle name="Comma 3 11 4 2 2 3" xfId="16432" xr:uid="{722CB20C-0F3A-462E-ADB6-E48A75871769}"/>
    <cellStyle name="Comma 3 11 4 2 3" xfId="7699" xr:uid="{EDACCF2E-4AFA-45F9-9C2C-E8E0DDD4DD20}"/>
    <cellStyle name="Comma 3 11 4 3" xfId="4028" xr:uid="{E5231FF2-A4F0-4C25-AC64-BBB6C5B3281A}"/>
    <cellStyle name="Comma 3 11 4 3 2" xfId="11793" xr:uid="{10047D1F-9AB5-42DB-A9F9-D5E1F0DFF090}"/>
    <cellStyle name="Comma 3 11 4 3 3" xfId="14888" xr:uid="{40717A7A-981D-4BBA-BF47-25D95C2E8D3C}"/>
    <cellStyle name="Comma 3 11 5" xfId="4704" xr:uid="{AD9ACEE8-5CFE-45FF-88BE-77C4197B73B6}"/>
    <cellStyle name="Comma 3 11 5 2" xfId="8853" xr:uid="{CDD839EB-3BD0-4556-A712-AD2CDBE01BD0}"/>
    <cellStyle name="Comma 3 11 5 2 2" xfId="12305" xr:uid="{876482CF-0CF4-4A90-B421-BB5A0DA5DE29}"/>
    <cellStyle name="Comma 3 11 5 2 3" xfId="15400" xr:uid="{BFD13B65-B49D-42FB-864A-A11F522516CF}"/>
    <cellStyle name="Comma 3 11 5 3" xfId="6667" xr:uid="{10417404-2BE5-4128-998B-74DC836744A8}"/>
    <cellStyle name="Comma 3 11 6" xfId="2997" xr:uid="{AE0D30F8-B662-4D03-A0D9-ACA165912C42}"/>
    <cellStyle name="Comma 3 11 6 2" xfId="10762" xr:uid="{8D03E729-33EC-4461-BE0F-73551DD059AC}"/>
    <cellStyle name="Comma 3 11 6 3" xfId="13857" xr:uid="{57F1C773-B3AB-44CF-9030-35D24EBEB3A7}"/>
    <cellStyle name="Comma 3 12" xfId="644" xr:uid="{8D3EC1E0-9011-4C79-A322-06F9AFF783D5}"/>
    <cellStyle name="Comma 3 12 2" xfId="1669" xr:uid="{FE7B6FE9-1884-42BE-A623-27F80CD531C8}"/>
    <cellStyle name="Comma 3 12 2 2" xfId="2016" xr:uid="{29476EA7-93B9-47B2-A24D-19D47923C7C9}"/>
    <cellStyle name="Comma 3 12 2 2 2" xfId="5832" xr:uid="{708826A1-4D14-40EC-BD3A-9C7A20126310}"/>
    <cellStyle name="Comma 3 12 2 2 2 2" xfId="9924" xr:uid="{1151E3CD-5581-4F16-B433-9F939013EC3B}"/>
    <cellStyle name="Comma 3 12 2 2 2 2 2" xfId="13174" xr:uid="{B82BA0CD-A971-4806-AC80-0C0ABA4AB5D0}"/>
    <cellStyle name="Comma 3 12 2 2 2 2 3" xfId="16269" xr:uid="{7DDEB249-1124-45E2-93B9-C13A3A392EFC}"/>
    <cellStyle name="Comma 3 12 2 2 2 3" xfId="7536" xr:uid="{1AF95BD5-833B-415C-B007-F36D9CF30FA8}"/>
    <cellStyle name="Comma 3 12 2 2 3" xfId="3865" xr:uid="{D6D76838-6253-472D-9540-28B3BDEFEF79}"/>
    <cellStyle name="Comma 3 12 2 2 3 2" xfId="11630" xr:uid="{CC26B84E-3BEC-489A-A184-1BBF61062B0A}"/>
    <cellStyle name="Comma 3 12 2 2 3 3" xfId="14725" xr:uid="{AB0A2A96-135C-4A17-BD96-DEFD8523202E}"/>
    <cellStyle name="Comma 3 12 2 3" xfId="5522" xr:uid="{D1DA7F22-2CE6-47E3-AF3F-F83266745429}"/>
    <cellStyle name="Comma 3 12 2 3 2" xfId="9666" xr:uid="{87A7E659-1793-403A-A307-046730F6C30B}"/>
    <cellStyle name="Comma 3 12 2 3 2 2" xfId="12924" xr:uid="{5CACAC2D-AD43-40AA-9236-CCCF4C78609E}"/>
    <cellStyle name="Comma 3 12 2 3 2 3" xfId="16019" xr:uid="{55E2EDAD-6A95-480D-B86A-311D065D75D8}"/>
    <cellStyle name="Comma 3 12 2 3 3" xfId="7286" xr:uid="{1DE5A5AE-5B1C-4AEF-A819-48058FCE02B4}"/>
    <cellStyle name="Comma 3 12 2 4" xfId="3615" xr:uid="{4932AE81-A717-43F5-B517-0E445A9CCCD7}"/>
    <cellStyle name="Comma 3 12 2 4 2" xfId="11380" xr:uid="{F1519227-F26E-4BCC-9FF6-00DF44F731CF}"/>
    <cellStyle name="Comma 3 12 2 4 3" xfId="14475" xr:uid="{A6607368-0E98-4D8A-B3B4-FA518FF87B8E}"/>
    <cellStyle name="Comma 3 12 3" xfId="1251" xr:uid="{4CAA1435-9095-49B2-9408-4E399CC42E8B}"/>
    <cellStyle name="Comma 3 12 3 2" xfId="5118" xr:uid="{276884E5-02E8-4197-9986-AFD459DD35A1}"/>
    <cellStyle name="Comma 3 12 3 2 2" xfId="9265" xr:uid="{13020560-7285-48A5-8132-19C05E2DB675}"/>
    <cellStyle name="Comma 3 12 3 2 2 2" xfId="12599" xr:uid="{F61769E6-23C7-4424-8A9A-A263F1EBA524}"/>
    <cellStyle name="Comma 3 12 3 2 2 3" xfId="15694" xr:uid="{68133159-A4C9-46B3-A970-AAECFFB2CFCF}"/>
    <cellStyle name="Comma 3 12 3 2 3" xfId="6962" xr:uid="{603CFDDB-22BB-4D4A-98A7-8FB8C007CCCE}"/>
    <cellStyle name="Comma 3 12 3 3" xfId="3291" xr:uid="{0264E345-9C2F-4E7A-8773-85B455BC7335}"/>
    <cellStyle name="Comma 3 12 3 3 2" xfId="11056" xr:uid="{D933C335-72BF-4A86-9A53-9FFAC01D12FD}"/>
    <cellStyle name="Comma 3 12 3 3 3" xfId="14151" xr:uid="{90BD7198-88CF-4D15-B202-47C59F644D19}"/>
    <cellStyle name="Comma 3 12 4" xfId="2317" xr:uid="{137CBA71-96F6-4C2B-9169-574823A88358}"/>
    <cellStyle name="Comma 3 12 4 2" xfId="6078" xr:uid="{F8B6BBB7-DFDB-43EE-AF07-E76D6B4C63AB}"/>
    <cellStyle name="Comma 3 12 4 2 2" xfId="10169" xr:uid="{5B817E23-70D9-4A6F-8FF3-7386EBC49060}"/>
    <cellStyle name="Comma 3 12 4 2 2 2" xfId="13367" xr:uid="{43F1A5B8-923B-4466-B25D-0D8241C11E44}"/>
    <cellStyle name="Comma 3 12 4 2 2 3" xfId="16462" xr:uid="{07366E20-9F52-4972-90BB-A41E2516F9B0}"/>
    <cellStyle name="Comma 3 12 4 2 3" xfId="7729" xr:uid="{FBF61DCE-E5DE-4585-972B-F9E8E2A29799}"/>
    <cellStyle name="Comma 3 12 4 3" xfId="4058" xr:uid="{D0A1EB7C-E83C-40DF-81A5-FC988B028DC6}"/>
    <cellStyle name="Comma 3 12 4 3 2" xfId="11823" xr:uid="{72064669-FFE0-47A7-9835-0A785DABF5ED}"/>
    <cellStyle name="Comma 3 12 4 3 3" xfId="14918" xr:uid="{3C4F01DE-834F-4C4B-B962-3CE235AD1CFC}"/>
    <cellStyle name="Comma 3 12 5" xfId="4721" xr:uid="{E4F43A76-A2D8-421C-AC41-FFF404F37767}"/>
    <cellStyle name="Comma 3 12 5 2" xfId="8870" xr:uid="{943B3C5D-540D-4E4C-857A-A9AC2813A5F6}"/>
    <cellStyle name="Comma 3 12 5 2 2" xfId="12318" xr:uid="{C4C48758-D492-4317-AFA5-F3B2814321AC}"/>
    <cellStyle name="Comma 3 12 5 2 3" xfId="15413" xr:uid="{E7AACEE8-C21D-4802-BD90-925F455B15B0}"/>
    <cellStyle name="Comma 3 12 5 3" xfId="6681" xr:uid="{B77BCCF1-0109-4B22-A6E9-330EDC13F79D}"/>
    <cellStyle name="Comma 3 12 6" xfId="3010" xr:uid="{CF108078-ED24-4A65-A370-A62D455E53FF}"/>
    <cellStyle name="Comma 3 12 6 2" xfId="10775" xr:uid="{71F4D926-9D79-4F2E-9DE1-A56524D9294C}"/>
    <cellStyle name="Comma 3 12 6 3" xfId="13870" xr:uid="{09F3D9F8-FEA9-4097-B318-EFF5FA4AFC14}"/>
    <cellStyle name="Comma 3 13" xfId="1272" xr:uid="{4CA033DE-ED8D-4CFD-8754-21CD74733B36}"/>
    <cellStyle name="Comma 3 13 2" xfId="1674" xr:uid="{6DD5CA4A-CC08-41F2-8F8D-1FA21803EA6C}"/>
    <cellStyle name="Comma 3 13 2 2" xfId="2017" xr:uid="{C5EA0ADE-2572-4CB6-9828-2729A609B058}"/>
    <cellStyle name="Comma 3 13 2 2 2" xfId="5833" xr:uid="{58B6223B-E4E7-44A0-A913-50966612D6A4}"/>
    <cellStyle name="Comma 3 13 2 2 2 2" xfId="9925" xr:uid="{321D4F71-ED6D-42A1-B78F-CC70C03E0A17}"/>
    <cellStyle name="Comma 3 13 2 2 2 2 2" xfId="13175" xr:uid="{4A9EC9BC-941F-4D1B-A5F4-1BA63B2B3EF4}"/>
    <cellStyle name="Comma 3 13 2 2 2 2 3" xfId="16270" xr:uid="{77A978EA-8E23-4994-98CC-530694CA2B69}"/>
    <cellStyle name="Comma 3 13 2 2 2 3" xfId="7537" xr:uid="{30EE28E6-D72B-4CB3-9265-4779E2BC9234}"/>
    <cellStyle name="Comma 3 13 2 2 3" xfId="3866" xr:uid="{E15E0261-FCE1-4207-AE37-93E2AE9595A6}"/>
    <cellStyle name="Comma 3 13 2 2 3 2" xfId="11631" xr:uid="{B4802931-3D4E-4394-98DD-34B17B3FDD85}"/>
    <cellStyle name="Comma 3 13 2 2 3 3" xfId="14726" xr:uid="{C65DFDF1-CE8B-4406-9D40-04EFDF434DFA}"/>
    <cellStyle name="Comma 3 13 2 3" xfId="5527" xr:uid="{71E70B1D-2AA1-4576-97EA-56F6E9D6C7AA}"/>
    <cellStyle name="Comma 3 13 2 3 2" xfId="9671" xr:uid="{EA5C60F9-0941-44E6-9890-8FEF96618B26}"/>
    <cellStyle name="Comma 3 13 2 3 2 2" xfId="12929" xr:uid="{3879B5EC-DDAB-4154-8C2E-5E7DE26F49C4}"/>
    <cellStyle name="Comma 3 13 2 3 2 3" xfId="16024" xr:uid="{9EF2B220-722A-4BFD-B428-FB8EEC0538E6}"/>
    <cellStyle name="Comma 3 13 2 3 3" xfId="7291" xr:uid="{8482FDD3-4654-4739-B53C-98E020FB5F13}"/>
    <cellStyle name="Comma 3 13 2 4" xfId="3620" xr:uid="{3F06A2BF-EED6-4ADB-A3A3-C61651AEA97D}"/>
    <cellStyle name="Comma 3 13 2 4 2" xfId="11385" xr:uid="{557F9869-79D5-418E-A220-82C48D881487}"/>
    <cellStyle name="Comma 3 13 2 4 3" xfId="14480" xr:uid="{90C925C8-17E9-459E-B29F-C5A9F5828370}"/>
    <cellStyle name="Comma 3 13 3" xfId="1907" xr:uid="{A0090604-8874-4200-91E2-6308E904F43B}"/>
    <cellStyle name="Comma 3 13 3 2" xfId="5723" xr:uid="{07DE2B71-6670-4110-A773-A4C1FE86CAF5}"/>
    <cellStyle name="Comma 3 13 3 2 2" xfId="9815" xr:uid="{4B699F0E-DBFC-4E75-BA10-6BB30EE0216A}"/>
    <cellStyle name="Comma 3 13 3 2 2 2" xfId="13065" xr:uid="{489347DE-4ACD-4C2F-9560-4E356FA85C71}"/>
    <cellStyle name="Comma 3 13 3 2 2 3" xfId="16160" xr:uid="{35E27D8D-0844-4E0C-B3BA-39C82021AE75}"/>
    <cellStyle name="Comma 3 13 3 2 3" xfId="7427" xr:uid="{1BBF2C5D-5446-4178-B4D4-45554572D384}"/>
    <cellStyle name="Comma 3 13 3 3" xfId="3756" xr:uid="{C60A24E0-E46D-48A4-90AD-FD312B221B8B}"/>
    <cellStyle name="Comma 3 13 3 3 2" xfId="11521" xr:uid="{938C63DD-AAB8-4979-B576-54A5A80A8D04}"/>
    <cellStyle name="Comma 3 13 3 3 3" xfId="14616" xr:uid="{31A8B680-1570-4B61-BDFC-C7089D146E1A}"/>
    <cellStyle name="Comma 3 13 4" xfId="5132" xr:uid="{3F8385C8-BF6D-468D-8C8E-602786814521}"/>
    <cellStyle name="Comma 3 13 4 2" xfId="9278" xr:uid="{686A863C-8126-4A32-B446-8136E73E9799}"/>
    <cellStyle name="Comma 3 13 4 2 2" xfId="12605" xr:uid="{342768D8-06CB-4333-83E2-957A7019FF02}"/>
    <cellStyle name="Comma 3 13 4 2 3" xfId="15700" xr:uid="{FB904930-285F-45EB-86B8-268C8BD7B9F5}"/>
    <cellStyle name="Comma 3 13 4 3" xfId="6968" xr:uid="{5D0DDA13-B82B-4D14-A340-6ED5B43726C2}"/>
    <cellStyle name="Comma 3 13 5" xfId="3297" xr:uid="{9F3FC516-234E-4373-B4D5-DDF3F896B472}"/>
    <cellStyle name="Comma 3 13 5 2" xfId="11062" xr:uid="{880CD5E1-73B4-4E58-ADE2-708A4FDCA11D}"/>
    <cellStyle name="Comma 3 13 5 3" xfId="14157" xr:uid="{83A56451-8E42-436F-AEAF-275820ACEF9A}"/>
    <cellStyle name="Comma 3 14" xfId="1285" xr:uid="{6A67B27F-2F1F-4365-A15B-6C6C338933B7}"/>
    <cellStyle name="Comma 3 14 2" xfId="1681" xr:uid="{FCDE5DA5-C088-4EFD-B531-803CA59A8489}"/>
    <cellStyle name="Comma 3 14 2 2" xfId="2023" xr:uid="{AD759221-2956-4193-877C-17E5D538C6EA}"/>
    <cellStyle name="Comma 3 14 2 2 2" xfId="5839" xr:uid="{7EA45268-8491-4ADD-A0E6-0D84A7A3A750}"/>
    <cellStyle name="Comma 3 14 2 2 2 2" xfId="9931" xr:uid="{A1070F2D-3DAC-49C1-897B-3069279DFCA5}"/>
    <cellStyle name="Comma 3 14 2 2 2 2 2" xfId="13181" xr:uid="{F7FC5C9A-F47A-4BD4-81B2-DC8ECEAB1A50}"/>
    <cellStyle name="Comma 3 14 2 2 2 2 3" xfId="16276" xr:uid="{0E11727B-2B21-47E4-884F-554C809A2887}"/>
    <cellStyle name="Comma 3 14 2 2 2 3" xfId="7543" xr:uid="{21E9B9F0-BD85-4487-A9E9-EF5203315EBF}"/>
    <cellStyle name="Comma 3 14 2 2 3" xfId="3872" xr:uid="{687344E4-313F-4EBD-B918-2B13816B289D}"/>
    <cellStyle name="Comma 3 14 2 2 3 2" xfId="11637" xr:uid="{0679492B-405C-4CE8-990C-7846D9BCF9D8}"/>
    <cellStyle name="Comma 3 14 2 2 3 3" xfId="14732" xr:uid="{70DE0614-C985-44A5-90CA-479A2AED70A0}"/>
    <cellStyle name="Comma 3 14 2 3" xfId="5534" xr:uid="{DEB0D1D6-1B15-4576-938E-DF90D3FB3039}"/>
    <cellStyle name="Comma 3 14 2 3 2" xfId="9678" xr:uid="{A817DB8B-BCF9-4F7E-B419-E7F904556C48}"/>
    <cellStyle name="Comma 3 14 2 3 2 2" xfId="12936" xr:uid="{16D6EF44-EDBA-48A3-83EC-1ED181B30C51}"/>
    <cellStyle name="Comma 3 14 2 3 2 3" xfId="16031" xr:uid="{006DF61D-467A-4C74-9D40-9A8F2639D504}"/>
    <cellStyle name="Comma 3 14 2 3 3" xfId="7298" xr:uid="{8461F225-9BD2-425D-B266-6D410782943C}"/>
    <cellStyle name="Comma 3 14 2 4" xfId="3627" xr:uid="{AF2638E1-9313-4C3C-9C1C-C76FA66701A8}"/>
    <cellStyle name="Comma 3 14 2 4 2" xfId="11392" xr:uid="{D9486108-0E32-4C94-AA89-0CD9D707A6D5}"/>
    <cellStyle name="Comma 3 14 2 4 3" xfId="14487" xr:uid="{BB41EFEA-100B-4F0B-ACF0-85AAE8DA644C}"/>
    <cellStyle name="Comma 3 14 3" xfId="1912" xr:uid="{972A6279-29F6-417E-AD73-A4F96A01E4AA}"/>
    <cellStyle name="Comma 3 14 3 2" xfId="5728" xr:uid="{08D9C36F-21DB-43A5-AF2F-98D9FA60953A}"/>
    <cellStyle name="Comma 3 14 3 2 2" xfId="9820" xr:uid="{E7026334-7FD2-4230-B4C6-5ED444F0C54E}"/>
    <cellStyle name="Comma 3 14 3 2 2 2" xfId="13070" xr:uid="{4A82EF99-89DE-46A3-A861-45E5DBC7C5DB}"/>
    <cellStyle name="Comma 3 14 3 2 2 3" xfId="16165" xr:uid="{7BCD42B7-7583-4F0F-AA9C-6253AC6C43BA}"/>
    <cellStyle name="Comma 3 14 3 2 3" xfId="7432" xr:uid="{E9AAEFB0-621B-4E27-9740-98DFD561E3D8}"/>
    <cellStyle name="Comma 3 14 3 3" xfId="3761" xr:uid="{1888DF89-6508-4C5B-8EE6-25E5F9BF0389}"/>
    <cellStyle name="Comma 3 14 3 3 2" xfId="11526" xr:uid="{B2A796B6-C4F7-4A0E-AB10-87FFC6192C2A}"/>
    <cellStyle name="Comma 3 14 3 3 3" xfId="14621" xr:uid="{E7E9D840-3C55-441F-80D2-E53289DB1873}"/>
    <cellStyle name="Comma 3 14 4" xfId="5139" xr:uid="{3DF4AC36-F569-423A-ADD8-E60FCBD2BBC2}"/>
    <cellStyle name="Comma 3 14 4 2" xfId="9285" xr:uid="{184AF197-A692-4678-9BA6-C54BA84A52A4}"/>
    <cellStyle name="Comma 3 14 4 2 2" xfId="12612" xr:uid="{265305F6-6D94-425B-8E53-E1BD5BA51C7F}"/>
    <cellStyle name="Comma 3 14 4 2 3" xfId="15707" xr:uid="{64FB6488-B862-45F5-8B6F-4CDCD4259FD5}"/>
    <cellStyle name="Comma 3 14 4 3" xfId="6975" xr:uid="{A5FEA0B5-BD8C-4A4C-9855-60F714107A97}"/>
    <cellStyle name="Comma 3 14 5" xfId="3304" xr:uid="{416D8022-8B8B-45F8-9C76-654C0DE876F1}"/>
    <cellStyle name="Comma 3 14 5 2" xfId="11069" xr:uid="{11DC391B-6A6D-40AB-A531-C7F7B227600B}"/>
    <cellStyle name="Comma 3 14 5 3" xfId="14164" xr:uid="{06FB2CC1-15E2-4403-A958-2586F4BCB4D1}"/>
    <cellStyle name="Comma 3 15" xfId="1314" xr:uid="{4CA50058-FFDA-4FAF-9EEC-DA484B41280D}"/>
    <cellStyle name="Comma 3 15 2" xfId="1709" xr:uid="{2D2DFFB0-22D7-4749-8C72-AB1E758570F1}"/>
    <cellStyle name="Comma 3 15 2 2" xfId="2045" xr:uid="{FEB8DCDC-24E1-454A-92CA-D4B1E3B2B44B}"/>
    <cellStyle name="Comma 3 15 2 2 2" xfId="5861" xr:uid="{8FF06F30-F29A-46C6-9D74-39363F99E7FA}"/>
    <cellStyle name="Comma 3 15 2 2 2 2" xfId="9953" xr:uid="{FC7779D7-422C-4C97-B525-7DDB31DD42E2}"/>
    <cellStyle name="Comma 3 15 2 2 2 2 2" xfId="13203" xr:uid="{CB73DE80-6122-4605-B457-F3EE01813420}"/>
    <cellStyle name="Comma 3 15 2 2 2 2 3" xfId="16298" xr:uid="{DD6648D0-15DC-4AB2-AA23-B2C938425C7F}"/>
    <cellStyle name="Comma 3 15 2 2 2 3" xfId="7565" xr:uid="{10FCEB9A-F22E-42BE-A8A1-1101F7406948}"/>
    <cellStyle name="Comma 3 15 2 2 3" xfId="3894" xr:uid="{43210562-D404-4B1E-B3D7-45D17D4FE854}"/>
    <cellStyle name="Comma 3 15 2 2 3 2" xfId="11659" xr:uid="{FF354A0F-777B-4C3C-B129-CDCB8AE97B34}"/>
    <cellStyle name="Comma 3 15 2 2 3 3" xfId="14754" xr:uid="{86CB0566-672B-4B11-B895-801F8B4AF735}"/>
    <cellStyle name="Comma 3 15 2 3" xfId="5562" xr:uid="{6628C006-D7DE-4BFA-A3DE-4FC758D96743}"/>
    <cellStyle name="Comma 3 15 2 3 2" xfId="9706" xr:uid="{754502C6-9FE5-4881-8A6F-0A4C662A404A}"/>
    <cellStyle name="Comma 3 15 2 3 2 2" xfId="12964" xr:uid="{466E7464-C3CF-4450-9D9A-31E8F2A86E6C}"/>
    <cellStyle name="Comma 3 15 2 3 2 3" xfId="16059" xr:uid="{93BF258B-75AF-4408-A116-B62082B51EEE}"/>
    <cellStyle name="Comma 3 15 2 3 3" xfId="7326" xr:uid="{357DB5DF-13D9-451D-AF17-B0E07DA047A3}"/>
    <cellStyle name="Comma 3 15 2 4" xfId="3655" xr:uid="{A2B1801E-438A-4510-8FC8-13DEB66FD597}"/>
    <cellStyle name="Comma 3 15 2 4 2" xfId="11420" xr:uid="{21F992C3-89E0-4CB8-BCC2-F3E6700A2703}"/>
    <cellStyle name="Comma 3 15 2 4 3" xfId="14515" xr:uid="{F09097F3-7C78-4C47-8785-183B06F12B47}"/>
    <cellStyle name="Comma 3 15 3" xfId="1928" xr:uid="{56F29100-6E58-4328-B695-7532DB2013B0}"/>
    <cellStyle name="Comma 3 15 3 2" xfId="5744" xr:uid="{A72971A7-2BCC-4A6E-B4FF-668B02DD0C91}"/>
    <cellStyle name="Comma 3 15 3 2 2" xfId="9836" xr:uid="{B1777B09-BA2A-4E3E-81FA-02481EF5EFA7}"/>
    <cellStyle name="Comma 3 15 3 2 2 2" xfId="13086" xr:uid="{A89D4460-6E12-4572-B9E1-A9B15A33E196}"/>
    <cellStyle name="Comma 3 15 3 2 2 3" xfId="16181" xr:uid="{89CFFADF-5BE5-4C5B-BEFA-E95D03664C45}"/>
    <cellStyle name="Comma 3 15 3 2 3" xfId="7448" xr:uid="{CAABF205-35D2-4733-A8E2-1F2F73A14525}"/>
    <cellStyle name="Comma 3 15 3 3" xfId="3777" xr:uid="{6F8860A0-8DDA-4A68-9B2E-764A37C19363}"/>
    <cellStyle name="Comma 3 15 3 3 2" xfId="11542" xr:uid="{A6136D81-8D49-4C00-81C5-50ECBB3F8C8C}"/>
    <cellStyle name="Comma 3 15 3 3 3" xfId="14637" xr:uid="{D4503D82-8125-4088-85A7-95C329FF84D8}"/>
    <cellStyle name="Comma 3 15 4" xfId="5168" xr:uid="{31E0561B-6A16-4F1B-A97C-C69D5F503F22}"/>
    <cellStyle name="Comma 3 15 4 2" xfId="9314" xr:uid="{FC431B6A-45AA-43F2-9559-BEF0C8102251}"/>
    <cellStyle name="Comma 3 15 4 2 2" xfId="12641" xr:uid="{B0790460-1E4F-4D0B-8865-D6822EE3F778}"/>
    <cellStyle name="Comma 3 15 4 2 3" xfId="15736" xr:uid="{E1964457-FFB5-483E-AF3E-3FEFFA2FE17E}"/>
    <cellStyle name="Comma 3 15 4 3" xfId="7004" xr:uid="{C0E28EDD-52E6-455F-B943-0A8144335A61}"/>
    <cellStyle name="Comma 3 15 5" xfId="3333" xr:uid="{8887EEC2-080B-487F-99D1-B4062FF999C9}"/>
    <cellStyle name="Comma 3 15 5 2" xfId="11098" xr:uid="{20EBD11F-CE66-445E-AD95-5B19B7A803D4}"/>
    <cellStyle name="Comma 3 15 5 3" xfId="14193" xr:uid="{E5E23DB4-88E0-49A6-85AA-454A0700E4D4}"/>
    <cellStyle name="Comma 3 16" xfId="1015" xr:uid="{6CA5B181-90F5-4E43-A7C9-1943C1CEAD94}"/>
    <cellStyle name="Comma 3 16 2" xfId="1512" xr:uid="{723E9B39-3D0D-44FD-AC80-1B13572E95B3}"/>
    <cellStyle name="Comma 3 16 2 2" xfId="2517" xr:uid="{1D5C24ED-2380-4E6F-B436-C838C8AA29E7}"/>
    <cellStyle name="Comma 3 16 2 2 2" xfId="6278" xr:uid="{9C921CD9-4BE8-4A25-BA81-77749BA69C33}"/>
    <cellStyle name="Comma 3 16 2 2 2 2" xfId="10369" xr:uid="{5FCA8E8B-2A9D-41E9-AFB4-ECE5739A4470}"/>
    <cellStyle name="Comma 3 16 2 2 2 2 2" xfId="13500" xr:uid="{D93C4168-3DE6-43DF-9F22-5492B98E6C3B}"/>
    <cellStyle name="Comma 3 16 2 2 2 2 3" xfId="16595" xr:uid="{EED0B8FB-FD9D-4DA0-AEC8-3D3A17C306FF}"/>
    <cellStyle name="Comma 3 16 2 2 2 3" xfId="7862" xr:uid="{35401636-D498-4042-BD31-C4678F8233DA}"/>
    <cellStyle name="Comma 3 16 2 2 3" xfId="4191" xr:uid="{34B86AED-DEC1-42E2-B11E-8D79A09799D8}"/>
    <cellStyle name="Comma 3 16 2 2 3 2" xfId="11956" xr:uid="{4D430E7F-26EC-443B-8779-F7EB2006ED90}"/>
    <cellStyle name="Comma 3 16 2 2 3 3" xfId="15051" xr:uid="{AD1BA8F3-ED71-4F21-9AD4-CD8E0EE187A9}"/>
    <cellStyle name="Comma 3 16 2 3" xfId="5365" xr:uid="{23993D23-D247-493D-9B3A-F678B6618479}"/>
    <cellStyle name="Comma 3 16 2 3 2" xfId="9511" xr:uid="{CC7C87F2-A2BD-40B9-8B5A-710DE8729BC9}"/>
    <cellStyle name="Comma 3 16 2 3 2 2" xfId="12773" xr:uid="{49842EFB-AA42-49C2-A70F-615B9CA6607C}"/>
    <cellStyle name="Comma 3 16 2 3 2 3" xfId="15868" xr:uid="{1F58EAEE-BF45-4B06-99D5-5FB79EC49CF2}"/>
    <cellStyle name="Comma 3 16 2 3 3" xfId="7135" xr:uid="{539F0C1C-C808-48F1-8B3B-F60003C0800A}"/>
    <cellStyle name="Comma 3 16 2 4" xfId="3464" xr:uid="{5E056507-2FE5-4DEA-B2E2-CD0A782867AD}"/>
    <cellStyle name="Comma 3 16 2 4 2" xfId="11229" xr:uid="{39DBB2ED-59C3-4330-B407-63CBDEF9071F}"/>
    <cellStyle name="Comma 3 16 2 4 3" xfId="14324" xr:uid="{C5311BED-D1AF-406B-BF2F-7229442499F7}"/>
    <cellStyle name="Comma 3 16 3" xfId="1857" xr:uid="{7D9C27C8-135D-4E32-A579-56C8D8785B5C}"/>
    <cellStyle name="Comma 3 16 3 2" xfId="5673" xr:uid="{5BC36BE0-A895-450B-902D-DE186F6C59D1}"/>
    <cellStyle name="Comma 3 16 3 2 2" xfId="9765" xr:uid="{812ADA02-3815-4D0E-B22F-6F3073F38FEE}"/>
    <cellStyle name="Comma 3 16 3 2 2 2" xfId="13015" xr:uid="{64616E43-0D3A-4CC6-B4FF-D6D82ECC7B9A}"/>
    <cellStyle name="Comma 3 16 3 2 2 3" xfId="16110" xr:uid="{C9FAECDC-8F58-498E-BC16-CE40B0985361}"/>
    <cellStyle name="Comma 3 16 3 2 3" xfId="7377" xr:uid="{5EADD957-8D9B-4B57-A60A-EC992BBE5174}"/>
    <cellStyle name="Comma 3 16 3 3" xfId="3706" xr:uid="{FC83000F-C76C-4177-A98A-1C02009F02FC}"/>
    <cellStyle name="Comma 3 16 3 3 2" xfId="11471" xr:uid="{EDC39483-E70E-49F2-B4A9-FD58FF421A94}"/>
    <cellStyle name="Comma 3 16 3 3 3" xfId="14566" xr:uid="{A5715F0B-DB72-4E4F-8818-E6BAC52B3ED4}"/>
    <cellStyle name="Comma 3 16 4" xfId="4912" xr:uid="{8E1ACDE6-0229-446C-8F45-884029081B99}"/>
    <cellStyle name="Comma 3 16 4 2" xfId="9059" xr:uid="{8B81A6FF-673E-4960-80B4-F3B78E47860F}"/>
    <cellStyle name="Comma 3 16 4 2 2" xfId="12447" xr:uid="{C8E9D13D-F6CB-45EE-8433-7C11697B14BE}"/>
    <cellStyle name="Comma 3 16 4 2 3" xfId="15542" xr:uid="{41D5C78B-8BA2-4C33-8968-0C38FBACB7E7}"/>
    <cellStyle name="Comma 3 16 4 3" xfId="6810" xr:uid="{11BBDFA5-830E-4B93-92AE-47C080D5F6DA}"/>
    <cellStyle name="Comma 3 16 5" xfId="3139" xr:uid="{0BBEE1C8-C0ED-4A6E-96A1-A190564B8E8D}"/>
    <cellStyle name="Comma 3 16 5 2" xfId="10904" xr:uid="{5DCEBEFB-E622-44F6-B50F-A4153FE29AD7}"/>
    <cellStyle name="Comma 3 16 5 3" xfId="13999" xr:uid="{F9B8E273-ED25-4B20-9868-27D61C463EBE}"/>
    <cellStyle name="Comma 3 17" xfId="968" xr:uid="{3B8EC95A-09E8-47F3-B98F-1EE376BE54DE}"/>
    <cellStyle name="Comma 3 17 2" xfId="4876" xr:uid="{CA9EF1D5-E14D-4483-9256-9B7893AC08DF}"/>
    <cellStyle name="Comma 3 17 2 2" xfId="9023" xr:uid="{9693F1CB-0A9F-4E3D-9900-F40FE7129C65}"/>
    <cellStyle name="Comma 3 17 2 2 2" xfId="12419" xr:uid="{07AC31FB-B518-430F-AEDF-83B144D0DB68}"/>
    <cellStyle name="Comma 3 17 2 2 3" xfId="15514" xr:uid="{E676F171-8EE6-458D-A11A-B3C70CDB732A}"/>
    <cellStyle name="Comma 3 17 2 3" xfId="6782" xr:uid="{E187709A-91BE-4BF4-875F-02E747EDADF7}"/>
    <cellStyle name="Comma 3 17 3" xfId="3111" xr:uid="{0538B3CD-BA02-44C2-83A2-1B7B14972A29}"/>
    <cellStyle name="Comma 3 17 3 2" xfId="10876" xr:uid="{4240DD5F-372B-4B29-8DAA-EF6E2C8668DD}"/>
    <cellStyle name="Comma 3 17 3 3" xfId="13971" xr:uid="{F95F3C93-65F9-4301-B149-0D996B8A17F7}"/>
    <cellStyle name="Comma 3 18" xfId="2073" xr:uid="{FDE431D1-3599-4E13-8951-84DF2E979173}"/>
    <cellStyle name="Comma 3 18 2" xfId="5888" xr:uid="{9502D869-CFBD-446C-9E37-7DF785F40638}"/>
    <cellStyle name="Comma 3 18 2 2" xfId="9980" xr:uid="{EE0F9B28-283C-402B-B0B8-0DEB4CAA895A}"/>
    <cellStyle name="Comma 3 18 2 2 2" xfId="13230" xr:uid="{1DDFB565-01EE-474B-AC9D-0565127AEAB8}"/>
    <cellStyle name="Comma 3 18 2 2 3" xfId="16325" xr:uid="{67668DB0-9E5F-48CD-84B7-EA4B1AE9DA07}"/>
    <cellStyle name="Comma 3 18 2 3" xfId="7592" xr:uid="{51092818-DC78-4985-AB95-F65ED11CCB93}"/>
    <cellStyle name="Comma 3 18 3" xfId="3921" xr:uid="{54A1001F-878C-431D-B540-4C39160D9F12}"/>
    <cellStyle name="Comma 3 18 3 2" xfId="11686" xr:uid="{C6EB25A7-75B3-4BA0-A8D7-11B23EB06365}"/>
    <cellStyle name="Comma 3 18 3 3" xfId="14781" xr:uid="{4C4F1B28-F8AA-492A-A26D-4BB995C850F4}"/>
    <cellStyle name="Comma 3 19" xfId="2722" xr:uid="{8929EFA2-CE12-4D85-A0FB-03F3B18C86EF}"/>
    <cellStyle name="Comma 3 19 2" xfId="6415" xr:uid="{05167F82-8256-4433-9C2F-F88FBF1371F2}"/>
    <cellStyle name="Comma 3 19 2 2" xfId="10506" xr:uid="{03F370BE-F234-4F1B-8821-393273E249E0}"/>
    <cellStyle name="Comma 3 19 2 2 2" xfId="13616" xr:uid="{B8A4A738-C4BC-44AC-B06F-D33553510F05}"/>
    <cellStyle name="Comma 3 19 2 2 3" xfId="16711" xr:uid="{01480886-2263-404C-8EF3-5986F74AD289}"/>
    <cellStyle name="Comma 3 19 2 3" xfId="7978" xr:uid="{6DA1BADA-C402-4537-8A71-91BB0CAE43DD}"/>
    <cellStyle name="Comma 3 19 3" xfId="4307" xr:uid="{42A94B39-637C-4418-A21C-E97526B72D25}"/>
    <cellStyle name="Comma 3 19 3 2" xfId="12072" xr:uid="{365F635C-7521-4C35-AC3F-7FB251D707B8}"/>
    <cellStyle name="Comma 3 19 3 3" xfId="15167" xr:uid="{F26C15F2-C502-4110-8640-1F066C4552D6}"/>
    <cellStyle name="Comma 3 19 4" xfId="6445" xr:uid="{7D8CF222-1C77-4D08-830D-539E7DD8B2F9}"/>
    <cellStyle name="Comma 3 2" xfId="102" xr:uid="{C8BEF1ED-10D0-4921-A2F2-B488297CC56B}"/>
    <cellStyle name="Comma 3 2 10" xfId="1746" xr:uid="{54D32448-8EF9-49E0-928F-14397FAD8307}"/>
    <cellStyle name="Comma 3 2 10 2" xfId="1841" xr:uid="{E342B525-02B6-450C-B548-B6D77DD3BA34}"/>
    <cellStyle name="Comma 3 2 10 2 2" xfId="5657" xr:uid="{F35A333B-8A15-4B85-ABC8-324A9EF557EE}"/>
    <cellStyle name="Comma 3 2 10 2 2 2" xfId="9749" xr:uid="{6992F227-3E7D-4E2F-91F9-C7016690A136}"/>
    <cellStyle name="Comma 3 2 10 2 2 2 2" xfId="12999" xr:uid="{E5887166-2D76-4D42-8E42-80FF36BF69EB}"/>
    <cellStyle name="Comma 3 2 10 2 2 2 3" xfId="16094" xr:uid="{34166389-06B4-4324-B1EB-575FB24CC4A1}"/>
    <cellStyle name="Comma 3 2 10 2 2 3" xfId="8037" xr:uid="{1625AE30-0A22-4F93-9A74-4BFA83874B26}"/>
    <cellStyle name="Comma 3 2 10 2 3" xfId="3690" xr:uid="{664BD49A-0261-4680-AFC4-9A8C42B4B6B3}"/>
    <cellStyle name="Comma 3 2 10 2 3 2" xfId="11455" xr:uid="{E4A39E2E-0975-4713-869C-55C3BFDFEE4A}"/>
    <cellStyle name="Comma 3 2 10 2 3 3" xfId="14550" xr:uid="{EDE6CE35-2FAD-4708-A6A8-E288AB1C4C20}"/>
    <cellStyle name="Comma 3 2 10 2 4" xfId="7361" xr:uid="{2B5496A5-1F13-4423-A37F-CA5183C7EF27}"/>
    <cellStyle name="Comma 3 2 10 3" xfId="5577" xr:uid="{E608472E-A69C-4819-A440-D071181452DF}"/>
    <cellStyle name="Comma 3 2 10 3 2" xfId="9721" xr:uid="{81B3B642-E99A-441C-A997-A49E7E3D3E1D}"/>
    <cellStyle name="Comma 3 2 10 3 2 2" xfId="12978" xr:uid="{C354D6FE-5E55-4BCF-82DB-A460B0149193}"/>
    <cellStyle name="Comma 3 2 10 3 2 3" xfId="16073" xr:uid="{69EC06F3-3607-477A-A227-8CD79D901D95}"/>
    <cellStyle name="Comma 3 2 10 3 3" xfId="7340" xr:uid="{9465D35E-E886-440C-92D6-0FAA608E3A8B}"/>
    <cellStyle name="Comma 3 2 10 4" xfId="3669" xr:uid="{A24CE6F5-DDCA-4FD2-9DCF-F37F92CE4D52}"/>
    <cellStyle name="Comma 3 2 10 4 2" xfId="11434" xr:uid="{95FB6E6D-2F55-4FCA-92B0-52752350AD73}"/>
    <cellStyle name="Comma 3 2 10 4 3" xfId="14529" xr:uid="{3203BB1F-81E4-49BC-8270-C128B015D7D0}"/>
    <cellStyle name="Comma 3 2 11" xfId="382" xr:uid="{94497643-0836-4B21-B252-F991C26B637A}"/>
    <cellStyle name="Comma 3 2 11 2" xfId="2058" xr:uid="{A5D59566-EAB1-49AC-AD1C-B6DC2BBCD3AC}"/>
    <cellStyle name="Comma 3 2 11 2 2" xfId="5873" xr:uid="{F640C616-F2B1-4F6F-9172-8DFE3441F065}"/>
    <cellStyle name="Comma 3 2 11 2 2 2" xfId="9965" xr:uid="{042BE3A2-77ED-4530-870A-3A68B26D2601}"/>
    <cellStyle name="Comma 3 2 11 2 2 2 2" xfId="13215" xr:uid="{FAC37B95-0434-4B67-9288-694FFE196579}"/>
    <cellStyle name="Comma 3 2 11 2 2 2 3" xfId="16310" xr:uid="{C9CA555A-AD83-416E-8162-729405AC3AB4}"/>
    <cellStyle name="Comma 3 2 11 2 2 3" xfId="8054" xr:uid="{6420E468-66FE-4635-AAB6-A72B5F4A49B7}"/>
    <cellStyle name="Comma 3 2 11 2 3" xfId="3906" xr:uid="{83BD6A89-6AA5-4BCF-8D7D-16A344B92B02}"/>
    <cellStyle name="Comma 3 2 11 2 3 2" xfId="11671" xr:uid="{FA1EFAA8-6159-4355-A77B-B71B79399CBF}"/>
    <cellStyle name="Comma 3 2 11 2 3 3" xfId="14766" xr:uid="{E67BB777-87BA-4516-82BC-5A24F2E78764}"/>
    <cellStyle name="Comma 3 2 11 2 4" xfId="7577" xr:uid="{6F529945-AA87-4BC7-BD77-5661CA2D856E}"/>
    <cellStyle name="Comma 3 2 11 3" xfId="4624" xr:uid="{7C6DF404-D590-4111-9C7B-3AF9369F9000}"/>
    <cellStyle name="Comma 3 2 11 3 2" xfId="8790" xr:uid="{96ECD93D-A968-4BC8-A34A-8C2C80CB867B}"/>
    <cellStyle name="Comma 3 2 11 3 2 2" xfId="12264" xr:uid="{CA436BAB-5B3C-4238-BEC8-540B2805C4DE}"/>
    <cellStyle name="Comma 3 2 11 3 2 3" xfId="15359" xr:uid="{26B21631-9F75-43B1-AAD4-8FE79306E3AC}"/>
    <cellStyle name="Comma 3 2 11 3 3" xfId="6624" xr:uid="{1C575CC5-E45F-4657-B565-324BCC8301CE}"/>
    <cellStyle name="Comma 3 2 11 4" xfId="2956" xr:uid="{5844E18F-6BF1-4CD5-8C7C-59B19885CFB6}"/>
    <cellStyle name="Comma 3 2 11 4 2" xfId="10721" xr:uid="{696652ED-3D9F-47E8-A056-7EDD0BFADD68}"/>
    <cellStyle name="Comma 3 2 11 4 3" xfId="13816" xr:uid="{A9755CDE-D4B1-4612-B2E3-3B4B6841A7F2}"/>
    <cellStyle name="Comma 3 2 12" xfId="2074" xr:uid="{74C8F844-FCC6-473F-B068-105551AE0EF3}"/>
    <cellStyle name="Comma 3 2 12 2" xfId="5889" xr:uid="{3A903E78-1666-48A0-83CA-86C32E31BCFC}"/>
    <cellStyle name="Comma 3 2 12 2 2" xfId="9981" xr:uid="{8CA27C85-E910-46F1-BF69-E2DB120EB43D}"/>
    <cellStyle name="Comma 3 2 12 2 2 2" xfId="13231" xr:uid="{2406F5FE-6FFF-42CA-8767-4BDE91AAECFD}"/>
    <cellStyle name="Comma 3 2 12 2 2 3" xfId="16326" xr:uid="{FF03F1B0-6D3E-41E0-B9B9-B66BC49C4505}"/>
    <cellStyle name="Comma 3 2 12 2 3" xfId="7593" xr:uid="{FA814AEE-B1D3-4462-9087-2736E2A53098}"/>
    <cellStyle name="Comma 3 2 12 3" xfId="3922" xr:uid="{A3BDEBAA-F664-48EC-866B-301FC0A15316}"/>
    <cellStyle name="Comma 3 2 12 3 2" xfId="11687" xr:uid="{96856E4E-6021-45E3-ACFC-F7F20029433C}"/>
    <cellStyle name="Comma 3 2 12 3 3" xfId="14782" xr:uid="{BECC8D5A-4FFD-4FC2-9F40-4D4447C65BCA}"/>
    <cellStyle name="Comma 3 2 13" xfId="2724" xr:uid="{CAFF6517-E05D-43E9-867F-E23F6685FBA1}"/>
    <cellStyle name="Comma 3 2 13 2" xfId="6417" xr:uid="{2DFB746D-29C8-466B-A1FF-F1CB9F42D0A7}"/>
    <cellStyle name="Comma 3 2 13 2 2" xfId="10508" xr:uid="{FB18858A-7D56-4B9B-966C-D530897C69D5}"/>
    <cellStyle name="Comma 3 2 13 2 2 2" xfId="13618" xr:uid="{7C51AE3B-B05B-456D-B834-1BA10EC0771F}"/>
    <cellStyle name="Comma 3 2 13 2 2 3" xfId="16713" xr:uid="{4AA3A312-294F-4230-9F55-4411889542B7}"/>
    <cellStyle name="Comma 3 2 13 2 3" xfId="7980" xr:uid="{88EDC773-66D8-42C1-BE40-0CA851DC68A2}"/>
    <cellStyle name="Comma 3 2 13 3" xfId="4309" xr:uid="{C2F24E8F-95D6-45FD-8990-27FFE6AD0A78}"/>
    <cellStyle name="Comma 3 2 13 3 2" xfId="12074" xr:uid="{24C16328-A51E-4C62-9780-F77CB0FE03DF}"/>
    <cellStyle name="Comma 3 2 13 3 3" xfId="15169" xr:uid="{4BA80620-4AC8-44C2-956A-73AF9BF8426B}"/>
    <cellStyle name="Comma 3 2 13 4" xfId="6444" xr:uid="{275D080B-CB7B-4F42-8B6F-46001E138987}"/>
    <cellStyle name="Comma 3 2 14" xfId="4391" xr:uid="{0C97F6F3-ABB8-4BD7-B544-6532AC9B0F15}"/>
    <cellStyle name="Comma 3 2 14 2" xfId="8593" xr:uid="{282F3634-9D3D-4910-877F-9BE8911A5A0F}"/>
    <cellStyle name="Comma 3 2 14 2 2" xfId="12111" xr:uid="{69E9032D-CA87-4B0E-A5B2-469A82DA175B}"/>
    <cellStyle name="Comma 3 2 14 2 3" xfId="15206" xr:uid="{4BC99F4B-3A2F-4753-8380-450767541E28}"/>
    <cellStyle name="Comma 3 2 14 3" xfId="6471" xr:uid="{17955921-1B35-44DA-8857-8E87114E4176}"/>
    <cellStyle name="Comma 3 2 15" xfId="2803" xr:uid="{45A6D78E-07AE-479A-89C0-04A6479FF833}"/>
    <cellStyle name="Comma 3 2 15 2" xfId="10568" xr:uid="{87EE547E-175F-4ECC-AAB6-D4423EB454B1}"/>
    <cellStyle name="Comma 3 2 15 3" xfId="13663" xr:uid="{1F61DBCC-83AC-49A4-9C95-0D6267EF51A9}"/>
    <cellStyle name="Comma 3 2 2" xfId="86" xr:uid="{10C37EBA-674E-442E-AB87-3E7388C61F53}"/>
    <cellStyle name="Comma 3 2 2 2" xfId="137" xr:uid="{DDE052C3-D528-4695-AF89-5E0C5EF9E7BB}"/>
    <cellStyle name="Comma 3 2 2 2 2" xfId="341" xr:uid="{F353AB05-7378-4FE0-9E4F-DE81E0696BBB}"/>
    <cellStyle name="Comma 3 2 2 2 2 2" xfId="689" xr:uid="{E92D6F46-010B-47BF-A555-12C89A49A5CA}"/>
    <cellStyle name="Comma 3 2 2 2 2 2 2" xfId="4757" xr:uid="{ED5090E4-CDA4-480B-9F89-06F10B547946}"/>
    <cellStyle name="Comma 3 2 2 2 2 2 2 2" xfId="8904" xr:uid="{8D3126B9-551C-40B4-8274-295316017343}"/>
    <cellStyle name="Comma 3 2 2 2 2 2 2 2 2" xfId="12334" xr:uid="{6C237F63-F101-44F3-B1BA-1B0846454BDF}"/>
    <cellStyle name="Comma 3 2 2 2 2 2 2 2 3" xfId="15429" xr:uid="{309CE62F-D93F-4019-91BE-AE3D19D8CF39}"/>
    <cellStyle name="Comma 3 2 2 2 2 2 2 3" xfId="8020" xr:uid="{0237306D-21FB-4D29-938D-6CD02843FC06}"/>
    <cellStyle name="Comma 3 2 2 2 2 2 3" xfId="3026" xr:uid="{8DAFB734-36F8-4CB3-BE49-444F33D2021A}"/>
    <cellStyle name="Comma 3 2 2 2 2 2 3 2" xfId="10791" xr:uid="{49F75B21-F702-4724-99E0-80958506BC28}"/>
    <cellStyle name="Comma 3 2 2 2 2 2 3 3" xfId="13886" xr:uid="{C7C828F3-D9D2-4414-998A-BCCF0A1D9E88}"/>
    <cellStyle name="Comma 3 2 2 2 2 2 4" xfId="6697" xr:uid="{F4580D82-161C-4E3B-B6AF-54FE0EC0FBD2}"/>
    <cellStyle name="Comma 3 2 2 2 2 3" xfId="4588" xr:uid="{6D3B9957-E619-441B-A4B8-A0CA18E93465}"/>
    <cellStyle name="Comma 3 2 2 2 2 3 2" xfId="8763" xr:uid="{1CB0DDA3-0F6D-4A1F-BB2D-0E4D4E5ECCE0}"/>
    <cellStyle name="Comma 3 2 2 2 2 3 2 2" xfId="12241" xr:uid="{A59A2193-7A1B-4491-89D6-FDFA0C5B54CB}"/>
    <cellStyle name="Comma 3 2 2 2 2 3 2 3" xfId="15336" xr:uid="{84CAA79F-F541-4D9C-B83D-B9BEAA22629C}"/>
    <cellStyle name="Comma 3 2 2 2 2 3 3" xfId="6601" xr:uid="{A1F3F996-8FD4-4C14-8688-5A9A03B039A7}"/>
    <cellStyle name="Comma 3 2 2 2 2 4" xfId="2933" xr:uid="{B0FCAFCE-0A06-45B4-BA35-A96D3179B7DC}"/>
    <cellStyle name="Comma 3 2 2 2 2 4 2" xfId="10698" xr:uid="{1CC1FCBD-DCDD-4BB9-B106-7946A11D4475}"/>
    <cellStyle name="Comma 3 2 2 2 2 4 3" xfId="13793" xr:uid="{1B47F122-A501-490F-923C-E1FA6FDE72EF}"/>
    <cellStyle name="Comma 3 2 2 2 3" xfId="238" xr:uid="{47EABF37-B37C-4A1C-A572-C408B45D34CC}"/>
    <cellStyle name="Comma 3 2 2 2 3 2" xfId="1549" xr:uid="{BEBF2135-8C85-4D4A-948A-541239B93BEA}"/>
    <cellStyle name="Comma 3 2 2 2 3 2 2" xfId="5402" xr:uid="{1F4E834C-0E4D-4E7B-AE97-A8BB8AD0DE82}"/>
    <cellStyle name="Comma 3 2 2 2 3 2 2 2" xfId="9548" xr:uid="{4909BC77-8C6B-4B27-8D9E-5EC372E38EE3}"/>
    <cellStyle name="Comma 3 2 2 2 3 2 2 2 2" xfId="12808" xr:uid="{5A8F5987-A1A7-4A42-96A2-77FB793A01CC}"/>
    <cellStyle name="Comma 3 2 2 2 3 2 2 2 3" xfId="15903" xr:uid="{B7DA0BE2-00EB-4FB1-AD62-7092FAC906A9}"/>
    <cellStyle name="Comma 3 2 2 2 3 2 2 3" xfId="8031" xr:uid="{C83EA958-69E9-4950-9E22-D96A99704611}"/>
    <cellStyle name="Comma 3 2 2 2 3 2 3" xfId="3499" xr:uid="{B5FE0D7B-5669-476E-AD8D-EA042F57DB89}"/>
    <cellStyle name="Comma 3 2 2 2 3 2 3 2" xfId="11264" xr:uid="{364A2691-1AE4-4135-B098-28514C3994AB}"/>
    <cellStyle name="Comma 3 2 2 2 3 2 3 3" xfId="14359" xr:uid="{33368259-5F46-4FE6-BA49-0A28B807DCD1}"/>
    <cellStyle name="Comma 3 2 2 2 3 2 4" xfId="7170" xr:uid="{CEA0001A-3A95-47F6-94A3-ABD61B013911}"/>
    <cellStyle name="Comma 3 2 2 2 3 3" xfId="4501" xr:uid="{A64F80DF-20A3-4B3B-8A52-4EBCA0625147}"/>
    <cellStyle name="Comma 3 2 2 2 3 3 2" xfId="8693" xr:uid="{50296985-F7FA-42ED-BAD0-E7921DE31C59}"/>
    <cellStyle name="Comma 3 2 2 2 3 3 2 2" xfId="12170" xr:uid="{12892EB9-213B-4ACD-9BB4-51451922372A}"/>
    <cellStyle name="Comma 3 2 2 2 3 3 2 3" xfId="15265" xr:uid="{6D5E7E65-4AA1-4963-AE73-E077DCB1D39A}"/>
    <cellStyle name="Comma 3 2 2 2 3 3 3" xfId="6530" xr:uid="{29E9813F-84AB-4314-A23C-860101400BAD}"/>
    <cellStyle name="Comma 3 2 2 2 3 4" xfId="2862" xr:uid="{66EAB267-93B6-4D60-AF5E-84F6E515C2CE}"/>
    <cellStyle name="Comma 3 2 2 2 3 4 2" xfId="10627" xr:uid="{0B9015B5-5A72-403E-9773-89DE7E8068D5}"/>
    <cellStyle name="Comma 3 2 2 2 3 4 3" xfId="13722" xr:uid="{084B4378-CF06-444C-804E-3C32D2A62977}"/>
    <cellStyle name="Comma 3 2 2 2 4" xfId="2533" xr:uid="{97371CCA-FC81-4518-B53A-CB65E43E3BC3}"/>
    <cellStyle name="Comma 3 2 2 2 4 2" xfId="6294" xr:uid="{19549E1D-4FBD-4879-A90D-E2FFC2311A67}"/>
    <cellStyle name="Comma 3 2 2 2 4 2 2" xfId="10385" xr:uid="{7DCE46C8-A5E8-4315-B7EF-59D3A131EC37}"/>
    <cellStyle name="Comma 3 2 2 2 4 2 2 2" xfId="13514" xr:uid="{107B093F-8ADC-4A44-8F7C-8737126E2B72}"/>
    <cellStyle name="Comma 3 2 2 2 4 2 2 3" xfId="16609" xr:uid="{C0F97FCB-02FA-41DF-B290-0832463EC7F7}"/>
    <cellStyle name="Comma 3 2 2 2 4 2 3" xfId="7876" xr:uid="{F6C022F9-0AFB-4FD8-B7A4-660EEDE18058}"/>
    <cellStyle name="Comma 3 2 2 2 4 3" xfId="4205" xr:uid="{0542EC93-6934-4880-BD8F-A3F9B3A4CD04}"/>
    <cellStyle name="Comma 3 2 2 2 4 3 2" xfId="11970" xr:uid="{EF775A35-36CE-48A3-B24E-04FB216E0AAD}"/>
    <cellStyle name="Comma 3 2 2 2 4 3 3" xfId="15065" xr:uid="{31882319-C3C3-4C53-936F-32596E18EC7D}"/>
    <cellStyle name="Comma 3 2 2 2 5" xfId="4423" xr:uid="{2E42668A-9276-4377-99BF-D5CC60D8259F}"/>
    <cellStyle name="Comma 3 2 2 2 5 2" xfId="8625" xr:uid="{16B217A8-A54E-491B-A788-C605AFFF188A}"/>
    <cellStyle name="Comma 3 2 2 2 5 2 2" xfId="12128" xr:uid="{12DD626C-4006-4E04-8900-7B2683B5DD07}"/>
    <cellStyle name="Comma 3 2 2 2 5 2 3" xfId="15223" xr:uid="{B912E61D-0C16-4E85-A234-C4B054D7EF1D}"/>
    <cellStyle name="Comma 3 2 2 2 5 3" xfId="6488" xr:uid="{7CF45863-67E7-44BF-B617-6DDF8169541E}"/>
    <cellStyle name="Comma 3 2 2 2 6" xfId="2820" xr:uid="{569FE39A-5429-492E-9188-4671C5E36EBB}"/>
    <cellStyle name="Comma 3 2 2 2 6 2" xfId="10585" xr:uid="{DAA01147-864E-4736-9800-9E7A96F861EC}"/>
    <cellStyle name="Comma 3 2 2 2 6 3" xfId="13680" xr:uid="{8AD081C4-6C96-4DA6-AC2E-838C38E180C2}"/>
    <cellStyle name="Comma 3 2 2 3" xfId="314" xr:uid="{EB5F9E13-F5B9-4A77-BAD4-518CB1765BE7}"/>
    <cellStyle name="Comma 3 2 2 3 2" xfId="1381" xr:uid="{2FD906F1-AE14-40C4-8BA1-FC4D99259D73}"/>
    <cellStyle name="Comma 3 2 2 3 2 2" xfId="5234" xr:uid="{B9AF4188-3649-471F-B7DE-03C27A1ED0CC}"/>
    <cellStyle name="Comma 3 2 2 3 2 2 2" xfId="9380" xr:uid="{09478F37-B4FD-4876-AC82-0B9267A05386}"/>
    <cellStyle name="Comma 3 2 2 3 2 2 2 2" xfId="12685" xr:uid="{5F7C8149-A14A-4B0B-B590-C771508112DE}"/>
    <cellStyle name="Comma 3 2 2 3 2 2 2 3" xfId="15780" xr:uid="{18595CDF-DA61-4F2F-A0EC-EF3DF270D35F}"/>
    <cellStyle name="Comma 3 2 2 3 2 2 3" xfId="7048" xr:uid="{7C27B5BD-6FD7-4C63-BA68-7227FF1EDD2B}"/>
    <cellStyle name="Comma 3 2 2 3 2 3" xfId="3377" xr:uid="{570F55AB-E0D6-44F6-9FEC-7A0E85EB6412}"/>
    <cellStyle name="Comma 3 2 2 3 2 3 2" xfId="11142" xr:uid="{FEE6A8E5-61BE-4B45-8E8B-AEEDAE9C3724}"/>
    <cellStyle name="Comma 3 2 2 3 2 3 3" xfId="14237" xr:uid="{0D5C89AD-12A5-4B72-82B3-FFA79B745179}"/>
    <cellStyle name="Comma 3 2 2 3 3" xfId="754" xr:uid="{5F269CE4-222D-4BED-9596-27DB09BA8131}"/>
    <cellStyle name="Comma 3 2 2 3 3 2" xfId="4809" xr:uid="{C15F9D54-800F-4C63-BB27-3A34E55561CE}"/>
    <cellStyle name="Comma 3 2 2 3 3 2 2" xfId="8956" xr:uid="{467745C0-34F7-4BD9-8FFC-417EA45B0C81}"/>
    <cellStyle name="Comma 3 2 2 3 3 2 2 2" xfId="12366" xr:uid="{DF04A916-003D-465E-BC73-B8CF5B5CC2B8}"/>
    <cellStyle name="Comma 3 2 2 3 3 2 2 3" xfId="15461" xr:uid="{E9362ED9-C909-4599-99FC-ED22EC467595}"/>
    <cellStyle name="Comma 3 2 2 3 3 2 3" xfId="6729" xr:uid="{F70C1D4D-1D27-4D1D-8B65-BDDD8CB54B1A}"/>
    <cellStyle name="Comma 3 2 2 3 3 3" xfId="3058" xr:uid="{C9077742-B902-4830-A54A-64F71D34F931}"/>
    <cellStyle name="Comma 3 2 2 3 3 3 2" xfId="10823" xr:uid="{C61A5E02-2FD9-43D4-AE60-611A1EED3ED9}"/>
    <cellStyle name="Comma 3 2 2 3 3 3 3" xfId="13918" xr:uid="{6E3F2317-FE02-4390-9ECA-4CFE67EBEA27}"/>
    <cellStyle name="Comma 3 2 2 3 4" xfId="4561" xr:uid="{6D381936-CE09-4ECA-BE9E-01DE3A385D5D}"/>
    <cellStyle name="Comma 3 2 2 3 4 2" xfId="8737" xr:uid="{7FD58A19-0263-4666-8C66-C9A02A959DEA}"/>
    <cellStyle name="Comma 3 2 2 3 4 2 2" xfId="12216" xr:uid="{948B1AC5-36A1-4CFC-A380-68221B7CF23D}"/>
    <cellStyle name="Comma 3 2 2 3 4 2 3" xfId="15311" xr:uid="{70559224-CFFF-450A-B737-132459D627B8}"/>
    <cellStyle name="Comma 3 2 2 3 4 3" xfId="6576" xr:uid="{06EC466D-6137-4752-8A9C-6CDB053CCF66}"/>
    <cellStyle name="Comma 3 2 2 3 5" xfId="2908" xr:uid="{46742DB6-A427-4415-AA12-4C6BC4710FDB}"/>
    <cellStyle name="Comma 3 2 2 3 5 2" xfId="10673" xr:uid="{6FB3C513-3922-487C-BC45-720E33CA53A7}"/>
    <cellStyle name="Comma 3 2 2 3 5 3" xfId="13768" xr:uid="{A5591207-B939-476B-B13B-BE19A37D6E21}"/>
    <cellStyle name="Comma 3 2 2 4" xfId="275" xr:uid="{ED80B6A9-3002-49BD-A439-66FB7C424EB6}"/>
    <cellStyle name="Comma 3 2 2 4 2" xfId="1078" xr:uid="{A7D945C3-798A-49F0-8ECC-D7570C39F048}"/>
    <cellStyle name="Comma 3 2 2 4 2 2" xfId="4966" xr:uid="{F9B1D530-0A0B-44AD-9325-C174F6F57886}"/>
    <cellStyle name="Comma 3 2 2 4 2 2 2" xfId="9113" xr:uid="{38F1789C-AB4B-43CF-8FA8-BBA84D50EAD9}"/>
    <cellStyle name="Comma 3 2 2 4 2 2 2 2" xfId="12482" xr:uid="{025314D4-5BA3-482D-8445-EE616D428659}"/>
    <cellStyle name="Comma 3 2 2 4 2 2 2 3" xfId="15577" xr:uid="{AF14F535-817C-41A8-A42B-37CCC15E0A72}"/>
    <cellStyle name="Comma 3 2 2 4 2 2 3" xfId="8022" xr:uid="{F8AAA48F-F9CF-43A5-8306-E2EB85BEA53C}"/>
    <cellStyle name="Comma 3 2 2 4 2 3" xfId="3174" xr:uid="{DB4D57F7-2903-4842-8CBE-EE22EE092A93}"/>
    <cellStyle name="Comma 3 2 2 4 2 3 2" xfId="10939" xr:uid="{56B6F58D-1375-417C-A2EF-5480B9B5A014}"/>
    <cellStyle name="Comma 3 2 2 4 2 3 3" xfId="14034" xr:uid="{8F37ABAD-69A8-48D2-95DE-16B6998CB0F6}"/>
    <cellStyle name="Comma 3 2 2 4 2 4" xfId="6845" xr:uid="{5A10C8F5-CEE9-4DF0-8F17-5440927ADCE8}"/>
    <cellStyle name="Comma 3 2 2 4 3" xfId="4530" xr:uid="{C576E3DA-C749-4CF3-8735-3A5D939FBF29}"/>
    <cellStyle name="Comma 3 2 2 4 3 2" xfId="8711" xr:uid="{1BF80B70-59B5-438F-A399-64DCA2507275}"/>
    <cellStyle name="Comma 3 2 2 4 3 2 2" xfId="12190" xr:uid="{12D16DF6-6959-46CB-9D60-036A15DB35C1}"/>
    <cellStyle name="Comma 3 2 2 4 3 2 3" xfId="15285" xr:uid="{E6080C47-6B4F-4F4C-8200-E7B550039152}"/>
    <cellStyle name="Comma 3 2 2 4 3 3" xfId="6550" xr:uid="{8F0F029A-EBE6-4DE5-BBAB-776D2F18E2BB}"/>
    <cellStyle name="Comma 3 2 2 4 4" xfId="2882" xr:uid="{E4CD63A8-FB01-4427-B8BA-61946DAC82D8}"/>
    <cellStyle name="Comma 3 2 2 4 4 2" xfId="10647" xr:uid="{2B894740-C43E-4A85-BBC4-EDD38121CACA}"/>
    <cellStyle name="Comma 3 2 2 4 4 3" xfId="13742" xr:uid="{1A3859C5-5ECD-4FFE-BAA6-2178855CEB46}"/>
    <cellStyle name="Comma 3 2 2 5" xfId="2209" xr:uid="{45712A48-F278-457D-8ADE-AAD06B838735}"/>
    <cellStyle name="Comma 3 2 2 5 2" xfId="5979" xr:uid="{A83B3FBE-3084-4059-8C51-0C49DA6D7370}"/>
    <cellStyle name="Comma 3 2 2 5 2 2" xfId="10070" xr:uid="{D45134BE-0DF5-4591-8E48-25DFE49DC2ED}"/>
    <cellStyle name="Comma 3 2 2 5 2 2 2" xfId="13296" xr:uid="{57965570-D79D-4A52-8763-20DF50DC3BA7}"/>
    <cellStyle name="Comma 3 2 2 5 2 2 3" xfId="16391" xr:uid="{D6493AE5-C405-48D5-9037-C185A44B06A7}"/>
    <cellStyle name="Comma 3 2 2 5 2 3" xfId="7658" xr:uid="{9A15F1EB-FB8F-46B7-BC46-AF9958C2021D}"/>
    <cellStyle name="Comma 3 2 2 5 3" xfId="3987" xr:uid="{DA3ABF64-5F16-4A75-9D3A-EC9BE9D6DE1E}"/>
    <cellStyle name="Comma 3 2 2 5 3 2" xfId="11752" xr:uid="{5B0D4AF1-DACB-414D-BC06-922AC7E078ED}"/>
    <cellStyle name="Comma 3 2 2 5 3 3" xfId="14847" xr:uid="{3910684C-E912-4E26-B53C-223BB144671D}"/>
    <cellStyle name="Comma 3 2 2 6" xfId="4377" xr:uid="{CF616917-4B66-46EB-ADA1-821900B0EDBE}"/>
    <cellStyle name="Comma 3 2 2 6 2" xfId="8583" xr:uid="{3463E3E0-89DF-4449-9244-9969D23B03F2}"/>
    <cellStyle name="Comma 3 2 2 6 2 2" xfId="12103" xr:uid="{6972E1F6-42B0-4990-A62A-D59770F9E503}"/>
    <cellStyle name="Comma 3 2 2 6 2 3" xfId="15198" xr:uid="{77BBD5AC-5F80-4361-B78D-915D38275BF2}"/>
    <cellStyle name="Comma 3 2 2 6 3" xfId="6463" xr:uid="{1A1CAF71-83FF-431D-99AE-863D6EC124AE}"/>
    <cellStyle name="Comma 3 2 2 7" xfId="2795" xr:uid="{C9177EDC-A6E7-4EE8-B1B4-9EF8CDD39C22}"/>
    <cellStyle name="Comma 3 2 2 7 2" xfId="10560" xr:uid="{272D9A1D-9E5E-42CE-B0DD-6BB19C162F58}"/>
    <cellStyle name="Comma 3 2 2 7 3" xfId="13655" xr:uid="{3A8E886D-6396-4715-9647-AF552580B90E}"/>
    <cellStyle name="Comma 3 2 3" xfId="323" xr:uid="{EC2C9CFF-4916-4785-9434-520FE89ADD96}"/>
    <cellStyle name="Comma 3 2 3 2" xfId="769" xr:uid="{C5BD23A7-A097-4FCE-A803-51FA631479D8}"/>
    <cellStyle name="Comma 3 2 3 2 2" xfId="1619" xr:uid="{5059354D-9037-45EB-9E5C-1186DD29A059}"/>
    <cellStyle name="Comma 3 2 3 2 2 2" xfId="5472" xr:uid="{C9B5F94D-D918-43EC-ABE4-0D12FAF14313}"/>
    <cellStyle name="Comma 3 2 3 2 2 2 2" xfId="9617" xr:uid="{161729DA-5BE8-4900-B1B5-1EC2881ABBBD}"/>
    <cellStyle name="Comma 3 2 3 2 2 2 2 2" xfId="12874" xr:uid="{E0C62314-E799-4AB8-8767-FD881A3FD9AB}"/>
    <cellStyle name="Comma 3 2 3 2 2 2 2 3" xfId="15969" xr:uid="{CF83EBE9-B4A7-4249-9D21-973CDC6C0D64}"/>
    <cellStyle name="Comma 3 2 3 2 2 2 3" xfId="7236" xr:uid="{BAB9FA83-7438-44E2-8605-693885955F5F}"/>
    <cellStyle name="Comma 3 2 3 2 2 3" xfId="3565" xr:uid="{FC8728A6-22B1-4DB9-997D-5AC708B162C3}"/>
    <cellStyle name="Comma 3 2 3 2 2 3 2" xfId="11330" xr:uid="{FF1E394F-D1D3-4E4F-9F2D-E75F51097EFC}"/>
    <cellStyle name="Comma 3 2 3 2 2 3 3" xfId="14425" xr:uid="{F41A11A6-7FCD-4F1C-839C-ACE256EA61B5}"/>
    <cellStyle name="Comma 3 2 3 2 3" xfId="2578" xr:uid="{59EF5FC9-B6DD-4946-9D61-A334B8D740B2}"/>
    <cellStyle name="Comma 3 2 3 2 3 2" xfId="6339" xr:uid="{5A414C06-876F-41F9-A85D-6D8B3A13D5E6}"/>
    <cellStyle name="Comma 3 2 3 2 3 2 2" xfId="10430" xr:uid="{3C7B93F3-2608-4AAB-B736-6DAFAE5BA0E2}"/>
    <cellStyle name="Comma 3 2 3 2 3 2 2 2" xfId="13555" xr:uid="{FD13A163-A604-4822-8FAB-0B7E15F02A0E}"/>
    <cellStyle name="Comma 3 2 3 2 3 2 2 3" xfId="16650" xr:uid="{31FB4067-FA4E-4A35-A302-E9225CEF12C0}"/>
    <cellStyle name="Comma 3 2 3 2 3 2 3" xfId="7917" xr:uid="{C372DFA1-07DA-4D70-A2D5-2CDB2AB49134}"/>
    <cellStyle name="Comma 3 2 3 2 3 3" xfId="4246" xr:uid="{577CCA72-B77F-4384-8F63-70DB7F3C1F80}"/>
    <cellStyle name="Comma 3 2 3 2 3 3 2" xfId="12011" xr:uid="{6DAE1CCD-0AF1-4A7C-A6CA-88758F854A32}"/>
    <cellStyle name="Comma 3 2 3 2 3 3 3" xfId="15106" xr:uid="{AFCB5C2A-F39F-4B9A-8C44-8EB4DF1604B9}"/>
    <cellStyle name="Comma 3 2 3 2 4" xfId="4823" xr:uid="{A211DA47-83BF-4044-9107-AEE876F87320}"/>
    <cellStyle name="Comma 3 2 3 2 4 2" xfId="8970" xr:uid="{E84AF08E-7E4F-4911-98BE-CE50F333BCBD}"/>
    <cellStyle name="Comma 3 2 3 2 4 2 2" xfId="12377" xr:uid="{3C273122-C8E7-4AC2-8F9C-CA70331F0AEF}"/>
    <cellStyle name="Comma 3 2 3 2 4 2 3" xfId="15472" xr:uid="{3B964E07-C02A-4824-AB2C-C173355B0869}"/>
    <cellStyle name="Comma 3 2 3 2 4 3" xfId="6740" xr:uid="{B301F3E4-0F6A-4487-8315-D7DA508C69BB}"/>
    <cellStyle name="Comma 3 2 3 2 5" xfId="3069" xr:uid="{0618C054-1CB2-49D0-A376-F073DAB97E97}"/>
    <cellStyle name="Comma 3 2 3 2 5 2" xfId="10834" xr:uid="{EB969EF7-C79B-4647-A92B-CC277B922A89}"/>
    <cellStyle name="Comma 3 2 3 2 5 3" xfId="13929" xr:uid="{07739C3B-BC4A-426F-AE69-86D2F624CA7E}"/>
    <cellStyle name="Comma 3 2 3 3" xfId="1440" xr:uid="{6857B9EF-34E5-4443-832E-BE6F2B8FFF64}"/>
    <cellStyle name="Comma 3 2 3 3 2" xfId="2445" xr:uid="{0ACCF7CF-A9EA-43F7-AF07-485869F501F0}"/>
    <cellStyle name="Comma 3 2 3 3 2 2" xfId="6206" xr:uid="{2BA05636-C311-42D9-B7B7-46F8CD89C10C}"/>
    <cellStyle name="Comma 3 2 3 3 2 2 2" xfId="10297" xr:uid="{50BD4025-1F7C-40C1-B9D1-A9DAFEBAACC7}"/>
    <cellStyle name="Comma 3 2 3 3 2 2 2 2" xfId="13443" xr:uid="{49A73B2C-4CC6-47E5-B1D1-1D763607E1C0}"/>
    <cellStyle name="Comma 3 2 3 3 2 2 2 3" xfId="16538" xr:uid="{48FB2BF5-F4F9-4A5B-B9FA-6D45E18F7243}"/>
    <cellStyle name="Comma 3 2 3 3 2 2 3" xfId="7805" xr:uid="{C01099BC-DFB3-4E31-8FBD-4D47DEB563BD}"/>
    <cellStyle name="Comma 3 2 3 3 2 3" xfId="4134" xr:uid="{FF1400F8-D832-4893-A9E4-67152F687A74}"/>
    <cellStyle name="Comma 3 2 3 3 2 3 2" xfId="11899" xr:uid="{D9F73BD4-BEA7-460E-A99E-392F2AA81E8A}"/>
    <cellStyle name="Comma 3 2 3 3 2 3 3" xfId="14994" xr:uid="{CBB37473-5D33-4195-A559-77985AFDC311}"/>
    <cellStyle name="Comma 3 2 3 3 3" xfId="5293" xr:uid="{FF0FE25C-8852-4DC6-B54C-34AFDDF32CB0}"/>
    <cellStyle name="Comma 3 2 3 3 3 2" xfId="9439" xr:uid="{A6034148-05F0-4F6B-839F-D77F7F3A3C81}"/>
    <cellStyle name="Comma 3 2 3 3 3 2 2" xfId="12716" xr:uid="{1951B426-A592-4E72-B267-D7D71CF68B08}"/>
    <cellStyle name="Comma 3 2 3 3 3 2 3" xfId="15811" xr:uid="{DF5FDA40-06C2-4B7A-B316-62E8004B3ADC}"/>
    <cellStyle name="Comma 3 2 3 3 3 3" xfId="7078" xr:uid="{6D2083F1-C37F-4A49-8E29-6C2E6C8DFB44}"/>
    <cellStyle name="Comma 3 2 3 3 4" xfId="3407" xr:uid="{5A158CAC-6798-47E1-B287-1E9E4DDDCB43}"/>
    <cellStyle name="Comma 3 2 3 3 4 2" xfId="11172" xr:uid="{8C3C149B-C555-4146-951A-64F41DEB8B66}"/>
    <cellStyle name="Comma 3 2 3 3 4 3" xfId="14267" xr:uid="{EA088F99-2ACE-4B5D-8254-8A59B842404B}"/>
    <cellStyle name="Comma 3 2 3 4" xfId="1186" xr:uid="{AE021DFC-893E-445F-B167-20494F54EA02}"/>
    <cellStyle name="Comma 3 2 3 4 2" xfId="5061" xr:uid="{3730F8E8-DA47-416A-ADFA-881573DC7A87}"/>
    <cellStyle name="Comma 3 2 3 4 2 2" xfId="9208" xr:uid="{AEA33FF1-3A90-4EF0-807F-E2BF5546BEE4}"/>
    <cellStyle name="Comma 3 2 3 4 2 2 2" xfId="12549" xr:uid="{472133CC-A328-4D0A-83D8-F429F26DC82C}"/>
    <cellStyle name="Comma 3 2 3 4 2 2 3" xfId="15644" xr:uid="{95447B8C-E39E-4672-A976-02EB8AC16A6F}"/>
    <cellStyle name="Comma 3 2 3 4 2 3" xfId="6912" xr:uid="{DD12202A-DB46-49B9-B4D2-485917B8F868}"/>
    <cellStyle name="Comma 3 2 3 4 3" xfId="3241" xr:uid="{5C4F3317-421C-49D1-8314-877E1785FEB5}"/>
    <cellStyle name="Comma 3 2 3 4 3 2" xfId="11006" xr:uid="{B1B51FF7-E36A-4B95-A7F0-11E16380D999}"/>
    <cellStyle name="Comma 3 2 3 4 3 3" xfId="14101" xr:uid="{AB69E981-5D2E-4597-9D08-E9FED47298CE}"/>
    <cellStyle name="Comma 3 2 3 5" xfId="524" xr:uid="{5CFC0FB6-852D-440B-BB35-6390FD3FD9FC}"/>
    <cellStyle name="Comma 3 2 3 5 2" xfId="4665" xr:uid="{D250A99C-53B4-40A1-8AAB-67E82155F9B7}"/>
    <cellStyle name="Comma 3 2 3 5 2 2" xfId="8827" xr:uid="{DCCCBF0D-DCD5-46E8-B9B5-04869560C9BC}"/>
    <cellStyle name="Comma 3 2 3 5 2 2 2" xfId="12286" xr:uid="{BF3908C0-2147-429A-BECD-65FDE0D9510D}"/>
    <cellStyle name="Comma 3 2 3 5 2 2 3" xfId="15381" xr:uid="{4B4F39A7-C0A9-4C53-8BA6-5F804BB0FE36}"/>
    <cellStyle name="Comma 3 2 3 5 2 3" xfId="6647" xr:uid="{10A532CA-A69A-43D1-A26C-86CFB996923A}"/>
    <cellStyle name="Comma 3 2 3 5 3" xfId="2978" xr:uid="{545AFC68-DBA4-4431-BD3B-3EA1EB8BA8C4}"/>
    <cellStyle name="Comma 3 2 3 5 3 2" xfId="10743" xr:uid="{6DB67DAA-A6AC-4A1C-90D8-79A419C16CB7}"/>
    <cellStyle name="Comma 3 2 3 5 3 3" xfId="13838" xr:uid="{4F23723C-469A-4399-A8F4-D1914AFE1F15}"/>
    <cellStyle name="Comma 3 2 3 6" xfId="2774" xr:uid="{A14BAC78-58D9-4AA4-B166-CE723D75DAE4}"/>
    <cellStyle name="Comma 3 2 3 6 2" xfId="4570" xr:uid="{9D37ECEE-A972-45E8-8155-E1F5B6050F44}"/>
    <cellStyle name="Comma 3 2 3 6 2 2" xfId="12224" xr:uid="{0538B484-68A9-456F-933D-642D2BF4254F}"/>
    <cellStyle name="Comma 3 2 3 6 2 3" xfId="15319" xr:uid="{3741AF5B-2812-4963-BB9A-2ED605305262}"/>
    <cellStyle name="Comma 3 2 3 6 3" xfId="6584" xr:uid="{67D04558-37BD-4E7E-9373-B500E9F06779}"/>
    <cellStyle name="Comma 3 2 3 7" xfId="2916" xr:uid="{2573B0D6-1C71-4180-BD8B-245E14F5A854}"/>
    <cellStyle name="Comma 3 2 3 7 2" xfId="10681" xr:uid="{745B7CD9-FB1F-48C2-9265-ADC90DB92C2F}"/>
    <cellStyle name="Comma 3 2 3 7 3" xfId="13776" xr:uid="{9AC96FD0-7AA7-431B-B946-1929268A60F3}"/>
    <cellStyle name="Comma 3 2 4" xfId="189" xr:uid="{63775861-8B3D-43C7-8F03-8DEF67971175}"/>
    <cellStyle name="Comma 3 2 4 2" xfId="787" xr:uid="{35030E15-803D-4EF6-9776-7C51CC8D6A28}"/>
    <cellStyle name="Comma 3 2 4 2 2" xfId="1634" xr:uid="{9EA9E919-F8C2-4EC3-94FB-E769E7C7EBAD}"/>
    <cellStyle name="Comma 3 2 4 2 2 2" xfId="5487" xr:uid="{A4F37E8A-4AE4-4039-ABFD-E1620FED8B22}"/>
    <cellStyle name="Comma 3 2 4 2 2 2 2" xfId="9631" xr:uid="{C25937D7-3FF3-4896-98E5-6E97CC6898BA}"/>
    <cellStyle name="Comma 3 2 4 2 2 2 2 2" xfId="12889" xr:uid="{77DADB31-EA5C-48D7-9BEA-7C149F734354}"/>
    <cellStyle name="Comma 3 2 4 2 2 2 2 3" xfId="15984" xr:uid="{7300463F-0574-4E32-BD2B-4513BDE3EA16}"/>
    <cellStyle name="Comma 3 2 4 2 2 2 3" xfId="7251" xr:uid="{4C10D5F5-B10E-41C4-A74A-51DC0F32D47C}"/>
    <cellStyle name="Comma 3 2 4 2 2 3" xfId="3580" xr:uid="{39855DF1-DBD7-4B4E-8AA9-1C88F7C17E16}"/>
    <cellStyle name="Comma 3 2 4 2 2 3 2" xfId="11345" xr:uid="{A1298DC0-A5DD-42CD-BE70-5B951F0D81B0}"/>
    <cellStyle name="Comma 3 2 4 2 2 3 3" xfId="14440" xr:uid="{61FA45C2-E88B-411A-A2D6-E458E734E71A}"/>
    <cellStyle name="Comma 3 2 4 2 3" xfId="2586" xr:uid="{8262E6F6-1CDE-4E36-8B47-C8486DD5E285}"/>
    <cellStyle name="Comma 3 2 4 2 3 2" xfId="6347" xr:uid="{BA9E3B63-F6DC-4C81-9CCE-CB59EA6C625B}"/>
    <cellStyle name="Comma 3 2 4 2 3 2 2" xfId="10438" xr:uid="{81805FA5-6BFF-408D-923D-456A3001C79F}"/>
    <cellStyle name="Comma 3 2 4 2 3 2 2 2" xfId="13563" xr:uid="{535D3011-7081-421F-9F73-6D0F70E5A8B6}"/>
    <cellStyle name="Comma 3 2 4 2 3 2 2 3" xfId="16658" xr:uid="{B0D839C6-2682-44E5-9236-2FE5601C185B}"/>
    <cellStyle name="Comma 3 2 4 2 3 2 3" xfId="7925" xr:uid="{D529FF09-FA8C-4403-8292-FBE68A4E3592}"/>
    <cellStyle name="Comma 3 2 4 2 3 3" xfId="4254" xr:uid="{D7195AC8-335B-46D7-80DF-FB2A0552C018}"/>
    <cellStyle name="Comma 3 2 4 2 3 3 2" xfId="12019" xr:uid="{F6B7DDA1-100F-47E7-B2EA-D5AB52E89A9A}"/>
    <cellStyle name="Comma 3 2 4 2 3 3 3" xfId="15114" xr:uid="{32D7DA35-9B91-4441-AF37-E65A8F83B034}"/>
    <cellStyle name="Comma 3 2 4 2 4" xfId="4841" xr:uid="{8B8F71FF-7161-4074-8F20-8CEF640EACBF}"/>
    <cellStyle name="Comma 3 2 4 2 4 2" xfId="8988" xr:uid="{0725C0CA-13A2-4CA4-81B2-52BC5CBD0D52}"/>
    <cellStyle name="Comma 3 2 4 2 4 2 2" xfId="12391" xr:uid="{1C4C62ED-7564-4708-848B-416848CC669E}"/>
    <cellStyle name="Comma 3 2 4 2 4 2 3" xfId="15486" xr:uid="{690AA731-7288-495C-BD51-7DE3EC488479}"/>
    <cellStyle name="Comma 3 2 4 2 4 3" xfId="6754" xr:uid="{B3EB55ED-A465-4FAB-925E-9B533806A63C}"/>
    <cellStyle name="Comma 3 2 4 2 5" xfId="3083" xr:uid="{6246F8D6-A7C8-4D26-9508-99C18207F30A}"/>
    <cellStyle name="Comma 3 2 4 2 5 2" xfId="10848" xr:uid="{8A05791E-190A-4ABA-AE7B-E548CB51DEF7}"/>
    <cellStyle name="Comma 3 2 4 2 5 3" xfId="13943" xr:uid="{42FC89D1-CE15-4FE9-9C69-65744AA19BD0}"/>
    <cellStyle name="Comma 3 2 4 3" xfId="1205" xr:uid="{2A18DE45-91C3-4ACE-A8EB-6C9C43F890A4}"/>
    <cellStyle name="Comma 3 2 4 3 2" xfId="2288" xr:uid="{C8772F0D-E5BB-489B-8F6A-23985C18602F}"/>
    <cellStyle name="Comma 3 2 4 3 2 2" xfId="6050" xr:uid="{18F3ECDA-A500-4646-9A60-08C830CA53D1}"/>
    <cellStyle name="Comma 3 2 4 3 2 2 2" xfId="10141" xr:uid="{72978D0D-BCE1-4633-AD8F-8A6B668FAB01}"/>
    <cellStyle name="Comma 3 2 4 3 2 2 2 2" xfId="13343" xr:uid="{C08073E0-8FE1-45EC-942A-10006D307F20}"/>
    <cellStyle name="Comma 3 2 4 3 2 2 2 3" xfId="16438" xr:uid="{87AEBE0F-9032-4F9D-ADDD-6C0A9FC156F7}"/>
    <cellStyle name="Comma 3 2 4 3 2 2 3" xfId="7705" xr:uid="{73321CBF-191B-454F-8E66-7083E50C3606}"/>
    <cellStyle name="Comma 3 2 4 3 2 3" xfId="4034" xr:uid="{43CF3F9C-8BF8-42F0-8E98-EE7FE3E9A8A6}"/>
    <cellStyle name="Comma 3 2 4 3 2 3 2" xfId="11799" xr:uid="{B5416BDF-5B7F-418E-B645-FC6939A9D105}"/>
    <cellStyle name="Comma 3 2 4 3 2 3 3" xfId="14894" xr:uid="{1D3F30A9-632C-4532-A4D4-59881D122880}"/>
    <cellStyle name="Comma 3 2 4 3 3" xfId="5078" xr:uid="{3510D461-58BC-4B7D-B743-6F650D65EB39}"/>
    <cellStyle name="Comma 3 2 4 3 3 2" xfId="9225" xr:uid="{02AF4EA5-757E-41AD-8345-C0D059AF08ED}"/>
    <cellStyle name="Comma 3 2 4 3 3 2 2" xfId="12564" xr:uid="{B0608444-D201-48C3-AE8B-6F0F39AE670B}"/>
    <cellStyle name="Comma 3 2 4 3 3 2 3" xfId="15659" xr:uid="{CAC07E0B-7976-428A-8F40-69AC5BF01D38}"/>
    <cellStyle name="Comma 3 2 4 3 3 3" xfId="6927" xr:uid="{0380AC57-4482-422F-AD00-E1B8F8C87C94}"/>
    <cellStyle name="Comma 3 2 4 3 4" xfId="3256" xr:uid="{DEB23C4C-7DC8-498A-85D9-F394BB2E3F98}"/>
    <cellStyle name="Comma 3 2 4 3 4 2" xfId="11021" xr:uid="{E908B45F-EDD9-4E72-848D-01BD220453A6}"/>
    <cellStyle name="Comma 3 2 4 3 4 3" xfId="14116" xr:uid="{0B96A7C8-594F-4692-8A14-A86528DBC074}"/>
    <cellStyle name="Comma 3 2 4 4" xfId="2626" xr:uid="{4BC1E250-92B5-44D3-82CA-6CFA226EB597}"/>
    <cellStyle name="Comma 3 2 4 4 2" xfId="6382" xr:uid="{1A5E506C-7605-4381-BA58-0C92C8089FF1}"/>
    <cellStyle name="Comma 3 2 4 4 2 2" xfId="10473" xr:uid="{5329A01A-CB32-4B89-9BE9-6043234FECE4}"/>
    <cellStyle name="Comma 3 2 4 4 2 2 2" xfId="13596" xr:uid="{6E783CAF-DDC5-4E7E-A337-91BD62E8CB24}"/>
    <cellStyle name="Comma 3 2 4 4 2 2 3" xfId="16691" xr:uid="{2F81E5B6-190A-4822-8008-8EC7163AE881}"/>
    <cellStyle name="Comma 3 2 4 4 2 3" xfId="7958" xr:uid="{7AE81C48-F455-4270-8001-7D4FD98E5FF9}"/>
    <cellStyle name="Comma 3 2 4 4 3" xfId="4287" xr:uid="{3A9780B3-EEE7-4785-A081-1C764365466C}"/>
    <cellStyle name="Comma 3 2 4 4 3 2" xfId="12052" xr:uid="{7C7C6972-4041-462C-B96C-4A2D91799F8B}"/>
    <cellStyle name="Comma 3 2 4 4 3 3" xfId="15147" xr:uid="{9BE4CFB8-D38E-4C14-B76D-797668073771}"/>
    <cellStyle name="Comma 3 2 4 5" xfId="2144" xr:uid="{295F55DC-129E-404A-AF87-61EBBA5EADDA}"/>
    <cellStyle name="Comma 3 2 4 5 2" xfId="5928" xr:uid="{65110616-51C4-4A3E-AF0C-29A2B601BED8}"/>
    <cellStyle name="Comma 3 2 4 5 2 2" xfId="10019" xr:uid="{9176FAFE-4669-44AE-99CD-F5072EE64506}"/>
    <cellStyle name="Comma 3 2 4 5 2 2 2" xfId="13264" xr:uid="{AF240E0F-B740-496D-84FA-01E31180D024}"/>
    <cellStyle name="Comma 3 2 4 5 2 2 3" xfId="16359" xr:uid="{18D3FD58-E8E7-4259-97CB-3256E30FA9E3}"/>
    <cellStyle name="Comma 3 2 4 5 2 3" xfId="7626" xr:uid="{01D44726-5E82-4F5B-8C9E-113CFE21189C}"/>
    <cellStyle name="Comma 3 2 4 5 3" xfId="3955" xr:uid="{D3B82E7B-6CB0-4586-AA5F-E49E14F3740E}"/>
    <cellStyle name="Comma 3 2 4 5 3 2" xfId="11720" xr:uid="{F5046A3E-6267-46FD-A3BD-1F80D1FBB7E5}"/>
    <cellStyle name="Comma 3 2 4 5 3 3" xfId="14815" xr:uid="{A6ACB09B-4C7A-4199-B8B1-05041EE9D778}"/>
    <cellStyle name="Comma 3 2 4 6" xfId="2725" xr:uid="{272240A4-B662-4B89-84E3-CC582BBD1802}"/>
    <cellStyle name="Comma 3 2 4 6 2" xfId="6418" xr:uid="{CCA8227E-354C-4F73-88F7-FFEE35B7434D}"/>
    <cellStyle name="Comma 3 2 4 6 2 2" xfId="10509" xr:uid="{2DAFED51-A6E0-46E8-B70A-57BB0120ABFD}"/>
    <cellStyle name="Comma 3 2 4 6 2 2 2" xfId="13619" xr:uid="{62D763CC-0EA2-42AE-889F-19FF052E07C9}"/>
    <cellStyle name="Comma 3 2 4 6 2 2 3" xfId="16714" xr:uid="{10FABCDD-D1C1-4B08-8ACC-CAD33EA297DE}"/>
    <cellStyle name="Comma 3 2 4 6 2 3" xfId="7981" xr:uid="{0500F1BA-0798-4336-9983-A53702A9473B}"/>
    <cellStyle name="Comma 3 2 4 6 3" xfId="4310" xr:uid="{1F096B5C-2E23-48F6-8CC2-D73BB7558DD6}"/>
    <cellStyle name="Comma 3 2 4 6 3 2" xfId="12075" xr:uid="{59CF736E-0370-4C98-8D2C-3B918587C6D8}"/>
    <cellStyle name="Comma 3 2 4 6 3 3" xfId="15170" xr:uid="{207CE6A0-FB56-4F35-85D5-9FD94704AA84}"/>
    <cellStyle name="Comma 3 2 4 7" xfId="4469" xr:uid="{82C15017-36F8-4658-B11F-5DE3AA509EDF}"/>
    <cellStyle name="Comma 3 2 4 7 2" xfId="8670" xr:uid="{89116F7C-4AA2-4553-8A47-76D719C4A8D5}"/>
    <cellStyle name="Comma 3 2 4 7 2 2" xfId="12152" xr:uid="{18AE9B58-2BF4-403B-876B-9EB5469E3A97}"/>
    <cellStyle name="Comma 3 2 4 7 2 3" xfId="15247" xr:uid="{C83FD07D-D31D-4EDF-89A5-1228F48148F8}"/>
    <cellStyle name="Comma 3 2 4 7 3" xfId="6512" xr:uid="{B70193DA-FFE5-4C29-AA68-8EDB8E2F95CD}"/>
    <cellStyle name="Comma 3 2 4 8" xfId="2844" xr:uid="{6B21A474-BA8D-4B9F-9EFC-C2A4D35AF162}"/>
    <cellStyle name="Comma 3 2 4 8 2" xfId="10609" xr:uid="{86773F07-E31E-4143-BEED-813F9E587B34}"/>
    <cellStyle name="Comma 3 2 4 8 3" xfId="13704" xr:uid="{7E140EC1-C68F-42A6-AD84-CB9031FAFE98}"/>
    <cellStyle name="Comma 3 2 5" xfId="609" xr:uid="{5F27BF66-E5CE-446B-9594-10A44F79AC87}"/>
    <cellStyle name="Comma 3 2 5 2" xfId="1682" xr:uid="{2BA16164-527D-4662-A3AD-E952244327F9}"/>
    <cellStyle name="Comma 3 2 5 2 2" xfId="2024" xr:uid="{DEC71A85-5D2A-441C-AB0C-7925FCF8103C}"/>
    <cellStyle name="Comma 3 2 5 2 2 2" xfId="5840" xr:uid="{A71C36FA-6DA0-4881-9D37-6BB8E31829D5}"/>
    <cellStyle name="Comma 3 2 5 2 2 2 2" xfId="9932" xr:uid="{955F077A-E3F3-4F6B-BCB4-72F37CBA198F}"/>
    <cellStyle name="Comma 3 2 5 2 2 2 2 2" xfId="13182" xr:uid="{D58F6E14-E022-4248-8163-4D60C8250E79}"/>
    <cellStyle name="Comma 3 2 5 2 2 2 2 3" xfId="16277" xr:uid="{30F378DE-6971-499D-85EC-C46E8C680D00}"/>
    <cellStyle name="Comma 3 2 5 2 2 2 3" xfId="7544" xr:uid="{F6D44FB9-15AC-4186-81BB-02BF9617D7CA}"/>
    <cellStyle name="Comma 3 2 5 2 2 3" xfId="3873" xr:uid="{B568104C-7550-404D-8969-DFDCAEA95C07}"/>
    <cellStyle name="Comma 3 2 5 2 2 3 2" xfId="11638" xr:uid="{E82F95A8-D8EE-4F3C-A926-D408F821D592}"/>
    <cellStyle name="Comma 3 2 5 2 2 3 3" xfId="14733" xr:uid="{AF5122AC-FCF6-4A28-8C66-ED8C39D143E4}"/>
    <cellStyle name="Comma 3 2 5 2 3" xfId="5535" xr:uid="{A35176D2-2BFC-4802-AA99-E073B019135D}"/>
    <cellStyle name="Comma 3 2 5 2 3 2" xfId="9679" xr:uid="{B1A131B4-78A6-469B-89ED-74E7A55CD89C}"/>
    <cellStyle name="Comma 3 2 5 2 3 2 2" xfId="12937" xr:uid="{DDFBC854-35BE-4CD5-BD5C-2B40582818F8}"/>
    <cellStyle name="Comma 3 2 5 2 3 2 3" xfId="16032" xr:uid="{7F5E0541-B668-4964-BBFC-C70E18736B74}"/>
    <cellStyle name="Comma 3 2 5 2 3 3" xfId="7299" xr:uid="{E658CF60-E056-46B1-9876-DBD6D1A88879}"/>
    <cellStyle name="Comma 3 2 5 2 4" xfId="3628" xr:uid="{3D107EA1-B852-4951-873D-B98C3BE1B61B}"/>
    <cellStyle name="Comma 3 2 5 2 4 2" xfId="11393" xr:uid="{1DA0EE33-317F-455A-8408-3C38D55BF317}"/>
    <cellStyle name="Comma 3 2 5 2 4 3" xfId="14488" xr:uid="{D06DB274-5DFF-450E-B524-391140F693EA}"/>
    <cellStyle name="Comma 3 2 5 3" xfId="1479" xr:uid="{C5EE14EC-FD89-478E-BF33-12E88DDC7B2E}"/>
    <cellStyle name="Comma 3 2 5 3 2" xfId="2484" xr:uid="{58D28156-A299-4E6A-AA6A-C8A2C3620F51}"/>
    <cellStyle name="Comma 3 2 5 3 2 2" xfId="6245" xr:uid="{1D4274E8-4A81-4A8A-8204-7A020DD021DB}"/>
    <cellStyle name="Comma 3 2 5 3 2 2 2" xfId="10336" xr:uid="{6917B509-37D7-4A6E-AF73-7F3B46064BC2}"/>
    <cellStyle name="Comma 3 2 5 3 2 2 2 2" xfId="13468" xr:uid="{4B86C2A7-204E-44C8-BBDB-B002E5DED3EC}"/>
    <cellStyle name="Comma 3 2 5 3 2 2 2 3" xfId="16563" xr:uid="{1FB33B27-3541-4395-855D-314CC64D6153}"/>
    <cellStyle name="Comma 3 2 5 3 2 2 3" xfId="7830" xr:uid="{01DDA4CB-B7AF-4524-8D6B-8A7ADA049322}"/>
    <cellStyle name="Comma 3 2 5 3 2 3" xfId="4159" xr:uid="{DEA2546A-DBB8-4BFD-ADC5-C314786642F6}"/>
    <cellStyle name="Comma 3 2 5 3 2 3 2" xfId="11924" xr:uid="{CBEDE250-B854-4E44-AAD3-CFF51FE6D259}"/>
    <cellStyle name="Comma 3 2 5 3 2 3 3" xfId="15019" xr:uid="{8570CA75-3472-433A-B62C-3370AB11938B}"/>
    <cellStyle name="Comma 3 2 5 3 3" xfId="5332" xr:uid="{A7425790-9A76-44A5-AC2D-2124308DD0E1}"/>
    <cellStyle name="Comma 3 2 5 3 3 2" xfId="9478" xr:uid="{4C268232-C26C-4EA0-B423-0048FA85B20E}"/>
    <cellStyle name="Comma 3 2 5 3 3 2 2" xfId="12741" xr:uid="{B29EB8FE-737D-4C42-8762-1FD1AD22178E}"/>
    <cellStyle name="Comma 3 2 5 3 3 2 3" xfId="15836" xr:uid="{C3BDAD37-61E8-43BE-888D-3B051801D7FB}"/>
    <cellStyle name="Comma 3 2 5 3 3 3" xfId="7103" xr:uid="{D9E3044C-4482-446F-91EA-9D1CD52EA85B}"/>
    <cellStyle name="Comma 3 2 5 3 4" xfId="3432" xr:uid="{A48B6357-9686-4558-A4EB-6F1CD4BDFFB1}"/>
    <cellStyle name="Comma 3 2 5 3 4 2" xfId="11197" xr:uid="{A6712A91-32B8-48B7-A453-4269F10DAF57}"/>
    <cellStyle name="Comma 3 2 5 3 4 3" xfId="14292" xr:uid="{F3DA15AE-1E39-427C-96C5-024167B55886}"/>
    <cellStyle name="Comma 3 2 5 4" xfId="1286" xr:uid="{F58D028B-5EFD-4723-A577-585BCD8C0AEF}"/>
    <cellStyle name="Comma 3 2 5 4 2" xfId="5140" xr:uid="{6E23F9B9-F23A-48A1-8BF1-9F558A5AE41F}"/>
    <cellStyle name="Comma 3 2 5 4 2 2" xfId="9286" xr:uid="{2AD9D4DC-9C77-4D0E-BA9F-F082E66E1599}"/>
    <cellStyle name="Comma 3 2 5 4 2 2 2" xfId="12613" xr:uid="{1639A8E1-5077-4DA7-A572-E9568EB14B7D}"/>
    <cellStyle name="Comma 3 2 5 4 2 2 3" xfId="15708" xr:uid="{367BD031-C058-492E-B4D5-BF1552BC5A74}"/>
    <cellStyle name="Comma 3 2 5 4 2 3" xfId="6976" xr:uid="{E669EF74-B213-491D-9EC3-72A556804A64}"/>
    <cellStyle name="Comma 3 2 5 4 3" xfId="3305" xr:uid="{B984F178-F8A2-44A1-B48E-3F23D75ADF29}"/>
    <cellStyle name="Comma 3 2 5 4 3 2" xfId="11070" xr:uid="{4BB2012A-8C19-43A4-9C88-E58E5F3E02F3}"/>
    <cellStyle name="Comma 3 2 5 4 3 3" xfId="14165" xr:uid="{FA4E70B0-0A2E-4023-AD43-F959F1EFDFD0}"/>
    <cellStyle name="Comma 3 2 5 5" xfId="2331" xr:uid="{AB925F7D-F50D-4D61-8697-9CEC635F3649}"/>
    <cellStyle name="Comma 3 2 5 5 2" xfId="6092" xr:uid="{0543599A-C884-4B60-919C-ADC87695A9E5}"/>
    <cellStyle name="Comma 3 2 5 5 2 2" xfId="10183" xr:uid="{7F86518F-B974-4E56-A5D0-F1A81E809281}"/>
    <cellStyle name="Comma 3 2 5 5 2 2 2" xfId="13374" xr:uid="{1DC4599E-9C57-45EE-A8B7-05F0365CCA92}"/>
    <cellStyle name="Comma 3 2 5 5 2 2 3" xfId="16469" xr:uid="{3C28DC48-8CBF-43E9-81A0-C152E19CD69F}"/>
    <cellStyle name="Comma 3 2 5 5 2 3" xfId="7736" xr:uid="{428B0227-FDF2-4782-9C83-9F08E1F691EE}"/>
    <cellStyle name="Comma 3 2 5 5 3" xfId="4065" xr:uid="{F84AA2DC-8BA7-4AED-A3A6-A4F6A0D01654}"/>
    <cellStyle name="Comma 3 2 5 5 3 2" xfId="11830" xr:uid="{54A59EE1-1F23-42F3-9967-7E7E3D3D0700}"/>
    <cellStyle name="Comma 3 2 5 5 3 3" xfId="14925" xr:uid="{AE64E3D6-96E4-47B7-98F6-21BD1EB77E1F}"/>
    <cellStyle name="Comma 3 2 5 6" xfId="4706" xr:uid="{763E0519-384B-4FE6-A112-7C56336C62FE}"/>
    <cellStyle name="Comma 3 2 5 6 2" xfId="8855" xr:uid="{3A75D8FB-72EC-4696-8644-76B92A43C180}"/>
    <cellStyle name="Comma 3 2 5 6 2 2" xfId="12306" xr:uid="{4204E22D-6377-4AAE-B2D3-2AA011389E6E}"/>
    <cellStyle name="Comma 3 2 5 6 2 3" xfId="15401" xr:uid="{44DC4DF3-027E-4A97-AC67-36EE15CCD8D9}"/>
    <cellStyle name="Comma 3 2 5 6 3" xfId="6668" xr:uid="{80A6F384-87CF-4D0F-977D-FDB7B8274A8F}"/>
    <cellStyle name="Comma 3 2 5 7" xfId="2998" xr:uid="{CC6B599A-BB51-4DBD-87FB-D0D43DA4811C}"/>
    <cellStyle name="Comma 3 2 5 7 2" xfId="10763" xr:uid="{325B1288-F455-416E-9AED-E00A364A50AA}"/>
    <cellStyle name="Comma 3 2 5 7 3" xfId="13858" xr:uid="{35A389AA-7CA8-4FC7-A9BE-9997A4B2F897}"/>
    <cellStyle name="Comma 3 2 6" xfId="708" xr:uid="{7A7F8B02-49CD-4389-A872-2C15D165C4B0}"/>
    <cellStyle name="Comma 3 2 6 2" xfId="1491" xr:uid="{522F9BD2-E9BB-444F-8652-1F9625C4956D}"/>
    <cellStyle name="Comma 3 2 6 2 2" xfId="2496" xr:uid="{C4F6063D-CE18-4107-A63A-FF197EAC4942}"/>
    <cellStyle name="Comma 3 2 6 2 2 2" xfId="6257" xr:uid="{6CED2BAC-EC01-43F7-BBCF-955175D5BB33}"/>
    <cellStyle name="Comma 3 2 6 2 2 2 2" xfId="10348" xr:uid="{CA15F9AA-EAA9-49DB-9D0E-66E033C696A5}"/>
    <cellStyle name="Comma 3 2 6 2 2 2 2 2" xfId="13480" xr:uid="{968FC9BE-11E5-4705-86F3-714619090BDF}"/>
    <cellStyle name="Comma 3 2 6 2 2 2 2 3" xfId="16575" xr:uid="{AED57006-5AB5-4C35-A14F-B2F16EA31DC5}"/>
    <cellStyle name="Comma 3 2 6 2 2 2 3" xfId="7842" xr:uid="{D4E3DF41-761F-4853-BA30-946B5E38F901}"/>
    <cellStyle name="Comma 3 2 6 2 2 3" xfId="4171" xr:uid="{37D53695-2F0F-4BA8-B147-4442BB77099B}"/>
    <cellStyle name="Comma 3 2 6 2 2 3 2" xfId="11936" xr:uid="{6E951412-809D-4165-977E-66BF0ACED939}"/>
    <cellStyle name="Comma 3 2 6 2 2 3 3" xfId="15031" xr:uid="{0DE08F97-79BE-4A70-841A-64D89C4AC7FF}"/>
    <cellStyle name="Comma 3 2 6 2 3" xfId="5344" xr:uid="{D3291ED3-E1DC-4C00-8EFE-0BECC5AD7FF9}"/>
    <cellStyle name="Comma 3 2 6 2 3 2" xfId="9490" xr:uid="{0DD7849A-D378-47DF-81E8-6254920B87CF}"/>
    <cellStyle name="Comma 3 2 6 2 3 2 2" xfId="12753" xr:uid="{B50CCE6F-992A-4E6B-901D-77D157D44DE9}"/>
    <cellStyle name="Comma 3 2 6 2 3 2 3" xfId="15848" xr:uid="{CBE31381-8280-4F28-8B35-5B148DF225B0}"/>
    <cellStyle name="Comma 3 2 6 2 3 3" xfId="7115" xr:uid="{05ABAFE0-A4E6-4590-8112-FCC46F06A029}"/>
    <cellStyle name="Comma 3 2 6 2 4" xfId="3444" xr:uid="{7220CCC0-066F-4E94-A0D5-26477800B0D2}"/>
    <cellStyle name="Comma 3 2 6 2 4 2" xfId="11209" xr:uid="{10EA036F-7E9F-47B3-9031-F55FDD799218}"/>
    <cellStyle name="Comma 3 2 6 2 4 3" xfId="14304" xr:uid="{9D63B3EB-253F-4141-9C69-20B1749EE069}"/>
    <cellStyle name="Comma 3 2 6 3" xfId="1315" xr:uid="{37751E96-8A64-473D-AA24-8B941AEF7043}"/>
    <cellStyle name="Comma 3 2 6 3 2" xfId="5169" xr:uid="{B1096EFC-9BBE-41F5-9B67-8BF7B4999547}"/>
    <cellStyle name="Comma 3 2 6 3 2 2" xfId="9315" xr:uid="{9B53EA63-6359-448A-8A22-776D09E21C78}"/>
    <cellStyle name="Comma 3 2 6 3 2 2 2" xfId="12642" xr:uid="{AB245935-FB46-4639-9401-292955AFE84B}"/>
    <cellStyle name="Comma 3 2 6 3 2 2 3" xfId="15737" xr:uid="{0935D215-3FE9-492C-8488-A68B025A7297}"/>
    <cellStyle name="Comma 3 2 6 3 2 3" xfId="7005" xr:uid="{404851EA-A3EB-4AC8-A010-EE9C7532CAA5}"/>
    <cellStyle name="Comma 3 2 6 3 3" xfId="3334" xr:uid="{95D76840-73DE-405D-8956-2D6675281454}"/>
    <cellStyle name="Comma 3 2 6 3 3 2" xfId="11099" xr:uid="{50EE7D90-BFBD-46F3-B844-1E03EB8A7050}"/>
    <cellStyle name="Comma 3 2 6 3 3 3" xfId="14194" xr:uid="{4E98C13F-398A-47F4-BCCF-5DA1A2816D14}"/>
    <cellStyle name="Comma 3 2 6 4" xfId="2342" xr:uid="{F681FEB2-8F72-457C-9091-C68D638F4A6F}"/>
    <cellStyle name="Comma 3 2 6 4 2" xfId="6103" xr:uid="{D7A86165-8CEE-402F-997D-D99D8DED3F53}"/>
    <cellStyle name="Comma 3 2 6 4 2 2" xfId="10194" xr:uid="{2E06CDC3-E95A-4B36-991B-49E94E0CE786}"/>
    <cellStyle name="Comma 3 2 6 4 2 2 2" xfId="13385" xr:uid="{19CB707C-16F6-4EB9-B5B2-EC0918C1C667}"/>
    <cellStyle name="Comma 3 2 6 4 2 2 3" xfId="16480" xr:uid="{F0C2B9B1-4E69-4842-8304-C6464392D5FF}"/>
    <cellStyle name="Comma 3 2 6 4 2 3" xfId="7747" xr:uid="{0C7F0CCE-24FA-4671-9BC4-73ADF223EF35}"/>
    <cellStyle name="Comma 3 2 6 4 3" xfId="4076" xr:uid="{F03554CD-FD3F-42CD-A891-C60D471F2187}"/>
    <cellStyle name="Comma 3 2 6 4 3 2" xfId="11841" xr:uid="{ED865BC6-1E71-4C28-BBB8-02D6A2188292}"/>
    <cellStyle name="Comma 3 2 6 4 3 3" xfId="14936" xr:uid="{5519C2C9-24D6-4A47-A815-D3C583B33D0F}"/>
    <cellStyle name="Comma 3 2 6 5" xfId="4776" xr:uid="{9C026676-00CE-4B71-8323-29D441CF4627}"/>
    <cellStyle name="Comma 3 2 6 5 2" xfId="8923" xr:uid="{2D69C0E3-1F05-43D3-BED3-B7D3954E3F5F}"/>
    <cellStyle name="Comma 3 2 6 5 2 2" xfId="12348" xr:uid="{0DDA183F-B63D-47F9-8F6C-12D76E82717E}"/>
    <cellStyle name="Comma 3 2 6 5 2 3" xfId="15443" xr:uid="{0CD16B42-A4D0-41E0-9ADF-FDC4D73AC16A}"/>
    <cellStyle name="Comma 3 2 6 5 3" xfId="6711" xr:uid="{2D39B63A-C21A-4DC0-802E-C28F0F9E3448}"/>
    <cellStyle name="Comma 3 2 6 6" xfId="3040" xr:uid="{3FF04854-CE48-43A9-884D-9EC73FD7443A}"/>
    <cellStyle name="Comma 3 2 6 6 2" xfId="10805" xr:uid="{753635C7-0728-42D4-B085-CF43A3D7A2A1}"/>
    <cellStyle name="Comma 3 2 6 6 3" xfId="13900" xr:uid="{2C864832-253E-4140-96E7-1766143DAA00}"/>
    <cellStyle name="Comma 3 2 7" xfId="872" xr:uid="{A3ACDA4D-D36D-4639-9EB8-65F2A89A6204}"/>
    <cellStyle name="Comma 3 2 7 2" xfId="1588" xr:uid="{68232C36-D835-424D-A7EB-B97FCF5C9968}"/>
    <cellStyle name="Comma 3 2 7 2 2" xfId="2552" xr:uid="{47887131-9C3B-4F9F-9144-B7A0FE8BF3A3}"/>
    <cellStyle name="Comma 3 2 7 2 2 2" xfId="6313" xr:uid="{8673FC58-21DE-4FA4-A7C7-F6013CF2E38D}"/>
    <cellStyle name="Comma 3 2 7 2 2 2 2" xfId="10404" xr:uid="{C8DA0235-CB68-4561-A90C-D111C3DAD284}"/>
    <cellStyle name="Comma 3 2 7 2 2 2 2 2" xfId="13532" xr:uid="{E72A2A18-0E9D-4A2B-BA67-A32A55714807}"/>
    <cellStyle name="Comma 3 2 7 2 2 2 2 3" xfId="16627" xr:uid="{1F04F3CD-BC4E-42A1-A7A2-AA754485DC76}"/>
    <cellStyle name="Comma 3 2 7 2 2 2 3" xfId="7894" xr:uid="{D7EDC302-2A73-4F6F-A880-EDE45C2287F7}"/>
    <cellStyle name="Comma 3 2 7 2 2 3" xfId="4223" xr:uid="{B7238607-D495-4FAC-A142-F1A328B58579}"/>
    <cellStyle name="Comma 3 2 7 2 2 3 2" xfId="11988" xr:uid="{3A0A11F3-4EFA-4E46-95A4-3DBFE0F26DEA}"/>
    <cellStyle name="Comma 3 2 7 2 2 3 3" xfId="15083" xr:uid="{31D415D3-A44E-4AEB-B16E-48DBBC4EA348}"/>
    <cellStyle name="Comma 3 2 7 2 3" xfId="5441" xr:uid="{8369F70C-410C-4979-988C-15B95684B701}"/>
    <cellStyle name="Comma 3 2 7 2 3 2" xfId="9586" xr:uid="{CA1921F0-A783-4657-82D7-7A565F604313}"/>
    <cellStyle name="Comma 3 2 7 2 3 2 2" xfId="12846" xr:uid="{DE2C24A1-634D-421C-8321-3DD3EC0A9424}"/>
    <cellStyle name="Comma 3 2 7 2 3 2 3" xfId="15941" xr:uid="{64306A79-A6EC-42D7-AC7C-F0A0C824FA77}"/>
    <cellStyle name="Comma 3 2 7 2 3 3" xfId="7208" xr:uid="{1AD60E35-CB97-4D0D-A4AC-7836DC5AE057}"/>
    <cellStyle name="Comma 3 2 7 2 4" xfId="3537" xr:uid="{421A3CD3-0D48-4D08-93B5-4B2A3416849D}"/>
    <cellStyle name="Comma 3 2 7 2 4 2" xfId="11302" xr:uid="{79BCAA7F-DA28-49A2-984E-FE4017E7C833}"/>
    <cellStyle name="Comma 3 2 7 2 4 3" xfId="14397" xr:uid="{A8CFB9C3-437A-443C-8364-757FB94C771B}"/>
    <cellStyle name="Comma 3 2 7 3" xfId="1148" xr:uid="{415CB0C4-454F-4332-99DB-371C44840B18}"/>
    <cellStyle name="Comma 3 2 7 3 2" xfId="5029" xr:uid="{1B3B1F09-5F9E-4C13-9C63-DC49F1A63101}"/>
    <cellStyle name="Comma 3 2 7 3 2 2" xfId="9176" xr:uid="{46865668-CE79-4016-8B83-6A294DC3D431}"/>
    <cellStyle name="Comma 3 2 7 3 2 2 2" xfId="12520" xr:uid="{70D0E83A-D18F-42BE-9280-714A2AB36479}"/>
    <cellStyle name="Comma 3 2 7 3 2 2 3" xfId="15615" xr:uid="{D43D1D0E-02CC-4CF0-88DF-0227F687159E}"/>
    <cellStyle name="Comma 3 2 7 3 2 3" xfId="6883" xr:uid="{B20871D2-AB1C-4E60-BD94-038F9A9092F7}"/>
    <cellStyle name="Comma 3 2 7 3 3" xfId="3212" xr:uid="{3D52EEE3-A1E3-4F22-8367-6213373EDD63}"/>
    <cellStyle name="Comma 3 2 7 3 3 2" xfId="10977" xr:uid="{336BEDA6-2A2D-4079-95E3-1DD5108F16BD}"/>
    <cellStyle name="Comma 3 2 7 3 3 3" xfId="14072" xr:uid="{3B44F7DC-BF56-4759-9A75-B4E2EA22260D}"/>
    <cellStyle name="Comma 3 2 7 4" xfId="2257" xr:uid="{3BE0FDDC-E1D8-412F-8A04-1FFB40A8E5E1}"/>
    <cellStyle name="Comma 3 2 7 4 2" xfId="6019" xr:uid="{31F6AB8E-6E0C-43D1-B7F8-22E046278C37}"/>
    <cellStyle name="Comma 3 2 7 4 2 2" xfId="10110" xr:uid="{4C9647AB-9580-418D-88DB-6DB3B6707DD8}"/>
    <cellStyle name="Comma 3 2 7 4 2 2 2" xfId="13318" xr:uid="{2A9EB7CE-AC65-4598-B437-F9E82130DE74}"/>
    <cellStyle name="Comma 3 2 7 4 2 2 3" xfId="16413" xr:uid="{8C2E43E6-B4F5-4964-A7EC-8837D5B786C1}"/>
    <cellStyle name="Comma 3 2 7 4 2 3" xfId="7680" xr:uid="{206BA9AE-88AE-4298-A757-881C7FDCCE41}"/>
    <cellStyle name="Comma 3 2 7 4 3" xfId="4009" xr:uid="{9AF51C19-5DD8-4BB0-BE0F-A97946A44E01}"/>
    <cellStyle name="Comma 3 2 7 4 3 2" xfId="11774" xr:uid="{A576EB02-2480-4D13-BFE9-3F1EDB78A629}"/>
    <cellStyle name="Comma 3 2 7 4 3 3" xfId="14869" xr:uid="{CF370C65-4956-45E5-850B-3B8CA3B97D62}"/>
    <cellStyle name="Comma 3 2 7 5" xfId="4863" xr:uid="{11A744AF-F0EB-4DCA-8705-0BEE9BF2A453}"/>
    <cellStyle name="Comma 3 2 7 5 2" xfId="9010" xr:uid="{A8932655-FAA0-491B-B210-BA014BA110FA}"/>
    <cellStyle name="Comma 3 2 7 5 2 2" xfId="12409" xr:uid="{7C9AA843-9A11-47E9-9103-33ADD6A32388}"/>
    <cellStyle name="Comma 3 2 7 5 2 3" xfId="15504" xr:uid="{4B95F7A4-15CE-48C0-8026-857B0A02F84C}"/>
    <cellStyle name="Comma 3 2 7 5 3" xfId="6772" xr:uid="{093C7D2A-A00F-418F-A602-50E8464C0D0A}"/>
    <cellStyle name="Comma 3 2 7 6" xfId="3101" xr:uid="{849ED71C-7F64-435F-8EE5-7F06E3CFCF69}"/>
    <cellStyle name="Comma 3 2 7 6 2" xfId="10866" xr:uid="{B8584670-048D-4B65-8820-656B60D0BAC7}"/>
    <cellStyle name="Comma 3 2 7 6 3" xfId="13961" xr:uid="{F9046835-1E09-41E0-81BB-97AE8D3CD718}"/>
    <cellStyle name="Comma 3 2 8" xfId="1424" xr:uid="{F4D2D5D8-4ABE-47F5-A49C-A5DDE8AF70F9}"/>
    <cellStyle name="Comma 3 2 8 2" xfId="2429" xr:uid="{EB432550-41BA-41DF-8ED2-E892178C17C3}"/>
    <cellStyle name="Comma 3 2 8 2 2" xfId="6190" xr:uid="{B8926B58-ACD3-4049-82DB-E6B59D03D702}"/>
    <cellStyle name="Comma 3 2 8 2 2 2" xfId="10281" xr:uid="{61C2D482-5FEB-4389-B9A5-F4BFC68DEB9B}"/>
    <cellStyle name="Comma 3 2 8 2 2 2 2" xfId="13431" xr:uid="{D2824CCB-7F56-4382-8214-05C0F9CD0C77}"/>
    <cellStyle name="Comma 3 2 8 2 2 2 3" xfId="16526" xr:uid="{BF1D3788-8EF7-43C5-AD01-C560C10167FF}"/>
    <cellStyle name="Comma 3 2 8 2 2 3" xfId="7793" xr:uid="{33F66AEF-9895-4A74-B886-FAE58F31193F}"/>
    <cellStyle name="Comma 3 2 8 2 3" xfId="4122" xr:uid="{9521FC29-1392-4D7C-8774-7C89338954EF}"/>
    <cellStyle name="Comma 3 2 8 2 3 2" xfId="11887" xr:uid="{A9B69557-7467-40AC-9A23-1E568701937B}"/>
    <cellStyle name="Comma 3 2 8 2 3 3" xfId="14982" xr:uid="{3E8B2635-8937-40B7-9461-A5DF679B5832}"/>
    <cellStyle name="Comma 3 2 8 3" xfId="5277" xr:uid="{AED01513-8ABD-44EE-B676-DE737F55D7BE}"/>
    <cellStyle name="Comma 3 2 8 3 2" xfId="9423" xr:uid="{DC55F126-F25C-41F6-92AD-5AD24160EE50}"/>
    <cellStyle name="Comma 3 2 8 3 2 2" xfId="12704" xr:uid="{1B739153-FCAD-43B7-BAB5-8AEF09E10902}"/>
    <cellStyle name="Comma 3 2 8 3 2 3" xfId="15799" xr:uid="{30A326E8-6BB6-45E9-AD4E-4211A54FCD10}"/>
    <cellStyle name="Comma 3 2 8 3 3" xfId="7066" xr:uid="{0E5183D7-BBFA-4ABE-B161-15F4A29DB590}"/>
    <cellStyle name="Comma 3 2 8 4" xfId="3395" xr:uid="{AFA98101-CB49-4D01-8E67-29D63D7747DC}"/>
    <cellStyle name="Comma 3 2 8 4 2" xfId="11160" xr:uid="{722A2C5E-2A0E-4C8D-A7FD-2979028393A7}"/>
    <cellStyle name="Comma 3 2 8 4 3" xfId="14255" xr:uid="{C3A85F3A-88EC-4C5F-B03C-D5DFDED22AA8}"/>
    <cellStyle name="Comma 3 2 9" xfId="970" xr:uid="{7DAD6499-3E7F-4B57-BA89-177B9C442598}"/>
    <cellStyle name="Comma 3 2 9 2" xfId="2627" xr:uid="{D1FCFA8E-D960-44EC-AA34-B11848667093}"/>
    <cellStyle name="Comma 3 2 9 2 2" xfId="6383" xr:uid="{91B49EBA-CECA-4DC8-A1A9-D16A1D5DFC83}"/>
    <cellStyle name="Comma 3 2 9 2 2 2" xfId="10474" xr:uid="{AA4BD55C-CF2C-4B5A-A640-8E206ECA769F}"/>
    <cellStyle name="Comma 3 2 9 2 2 2 2" xfId="13597" xr:uid="{1023FA6F-C3A4-4E46-95A8-F3B6ECEB9D2C}"/>
    <cellStyle name="Comma 3 2 9 2 2 2 3" xfId="16692" xr:uid="{7B77E762-E4A2-480B-A88F-7D751452D4EE}"/>
    <cellStyle name="Comma 3 2 9 2 2 3" xfId="7959" xr:uid="{2362A5EE-D5E6-4C6A-AFFE-A6FA8585E815}"/>
    <cellStyle name="Comma 3 2 9 2 3" xfId="4288" xr:uid="{B0B84101-2518-44B1-98C6-EDA05AE8BE04}"/>
    <cellStyle name="Comma 3 2 9 2 3 2" xfId="12053" xr:uid="{FC0D97C5-DFF7-4D07-BD3F-D7C24F8DCF63}"/>
    <cellStyle name="Comma 3 2 9 2 3 3" xfId="15148" xr:uid="{8064F496-A103-4A01-8BE1-1DA12BCF6C55}"/>
    <cellStyle name="Comma 3 2 9 3" xfId="4878" xr:uid="{88221EF2-A6B0-4964-9BD8-F5C4C3F78F55}"/>
    <cellStyle name="Comma 3 2 9 3 2" xfId="9025" xr:uid="{BB55879D-9F38-46C7-8F42-48AAC3A6DF66}"/>
    <cellStyle name="Comma 3 2 9 3 2 2" xfId="12420" xr:uid="{C94FC7F8-AB23-48B8-8E02-F7CF102410DA}"/>
    <cellStyle name="Comma 3 2 9 3 2 3" xfId="15515" xr:uid="{E3B9420E-50E9-4A94-8166-D9A691757D62}"/>
    <cellStyle name="Comma 3 2 9 3 3" xfId="6783" xr:uid="{FF16A8E1-BCDB-4DB6-9561-3F74310F23A4}"/>
    <cellStyle name="Comma 3 2 9 4" xfId="3112" xr:uid="{C7735911-BC4F-4213-AA51-2D2696EDD0E9}"/>
    <cellStyle name="Comma 3 2 9 4 2" xfId="10877" xr:uid="{5EF75224-126A-4966-8970-4AEAC909CA5D}"/>
    <cellStyle name="Comma 3 2 9 4 3" xfId="13972" xr:uid="{63AC719F-DE4C-4D6C-B9C3-997A541FC043}"/>
    <cellStyle name="Comma 3 20" xfId="4352" xr:uid="{4310CF65-71AE-4082-B159-14CD63EC5326}"/>
    <cellStyle name="Comma 3 20 2" xfId="8560" xr:uid="{4B897700-8920-40C0-B665-9BCD2D39CDF1}"/>
    <cellStyle name="Comma 3 20 2 2" xfId="12086" xr:uid="{AF8C5967-0007-4E0A-9F73-7FC45D0A3803}"/>
    <cellStyle name="Comma 3 20 2 3" xfId="15181" xr:uid="{1AD624B0-5653-4B90-B123-4195BC267348}"/>
    <cellStyle name="Comma 3 20 3" xfId="6446" xr:uid="{2D3DA3FE-3B5D-4984-9436-5A8F1E48B730}"/>
    <cellStyle name="Comma 3 21" xfId="2778" xr:uid="{1B59BDEA-EB4E-4317-9BE9-1766107D9727}"/>
    <cellStyle name="Comma 3 21 2" xfId="10543" xr:uid="{4DB7C1E1-0BED-42A8-A1DB-2CAA221FEBD4}"/>
    <cellStyle name="Comma 3 21 3" xfId="13638" xr:uid="{AC93C7E9-A553-4439-AB98-DCCBF897EF2B}"/>
    <cellStyle name="Comma 3 3" xfId="243" xr:uid="{990BDC55-1E6B-488E-B049-BA947B5E2D4C}"/>
    <cellStyle name="Comma 3 3 2" xfId="285" xr:uid="{9F147586-C386-4280-9E24-14B42DAC80EC}"/>
    <cellStyle name="Comma 3 3 2 2" xfId="1587" xr:uid="{E87A149D-915F-46B7-BEF5-1AB9CF3CE06C}"/>
    <cellStyle name="Comma 3 3 2 2 2" xfId="5440" xr:uid="{87219E1F-DCC0-4CDD-8F02-B55FA5D12289}"/>
    <cellStyle name="Comma 3 3 2 2 2 2" xfId="9585" xr:uid="{F1BA802B-C2F5-4202-8A3A-07EA86FE2CCC}"/>
    <cellStyle name="Comma 3 3 2 2 2 2 2" xfId="12845" xr:uid="{4527DF46-0C13-47B8-ADD7-873BC07A6315}"/>
    <cellStyle name="Comma 3 3 2 2 2 2 3" xfId="15940" xr:uid="{6EE0F957-3201-432F-A806-B96525A00657}"/>
    <cellStyle name="Comma 3 3 2 2 2 3" xfId="7207" xr:uid="{34BEB3F7-98D8-4389-A364-23D0BB504D00}"/>
    <cellStyle name="Comma 3 3 2 2 3" xfId="3536" xr:uid="{900E5DEF-6357-4FD8-ACF0-9A9EE38CA914}"/>
    <cellStyle name="Comma 3 3 2 2 3 2" xfId="11301" xr:uid="{958457CB-D796-4DC6-9C2B-58A17F058766}"/>
    <cellStyle name="Comma 3 3 2 2 3 3" xfId="14396" xr:uid="{704125CC-D758-45A4-93A2-39E7F4446B38}"/>
    <cellStyle name="Comma 3 3 2 3" xfId="2551" xr:uid="{DEE0A7A8-3DD6-4F5E-84E5-7E7FE3B1C4AB}"/>
    <cellStyle name="Comma 3 3 2 3 2" xfId="6312" xr:uid="{66BEEE2A-A196-49C1-9D90-97C26A928B63}"/>
    <cellStyle name="Comma 3 3 2 3 2 2" xfId="10403" xr:uid="{86247D5F-8C05-42A2-B733-302844FDD39A}"/>
    <cellStyle name="Comma 3 3 2 3 2 2 2" xfId="13531" xr:uid="{FFC386AF-580B-403B-8413-E357AF2EC363}"/>
    <cellStyle name="Comma 3 3 2 3 2 2 3" xfId="16626" xr:uid="{D3A21564-42C4-4A9C-B635-0D9558B86E29}"/>
    <cellStyle name="Comma 3 3 2 3 2 3" xfId="7893" xr:uid="{44D44314-5AEA-4388-B186-027341D69D39}"/>
    <cellStyle name="Comma 3 3 2 3 3" xfId="4222" xr:uid="{C22A0020-7AC1-4A2E-ADFA-2E62A40CC02E}"/>
    <cellStyle name="Comma 3 3 2 3 3 2" xfId="11987" xr:uid="{70A4D110-1230-4231-BBCE-0F01ED42F418}"/>
    <cellStyle name="Comma 3 3 2 3 3 3" xfId="15082" xr:uid="{2DB1B1D5-3C97-431B-96F9-A098AB0B572E}"/>
    <cellStyle name="Comma 3 3 2 4" xfId="4538" xr:uid="{B873CE83-ACAC-437E-9E00-2DD6987169F3}"/>
    <cellStyle name="Comma 3 3 2 4 2" xfId="8716" xr:uid="{08A9838D-C322-42B8-A244-67176AF72C46}"/>
    <cellStyle name="Comma 3 3 2 4 2 2" xfId="12195" xr:uid="{CC07C4B4-C531-43B7-9A02-03CC505F7DB2}"/>
    <cellStyle name="Comma 3 3 2 4 2 3" xfId="15290" xr:uid="{5B4248C7-995B-4545-B5D8-81F708AFAB34}"/>
    <cellStyle name="Comma 3 3 2 4 3" xfId="6555" xr:uid="{9268FF0F-39EC-4E33-AB1E-5955441DA2A7}"/>
    <cellStyle name="Comma 3 3 2 5" xfId="2887" xr:uid="{762B80B4-2BB9-4FBF-888F-DF9E3869CFBA}"/>
    <cellStyle name="Comma 3 3 2 5 2" xfId="10652" xr:uid="{E7214A36-B97B-463B-B5B1-6C2ECCB832EF}"/>
    <cellStyle name="Comma 3 3 2 5 3" xfId="13747" xr:uid="{6CA502AA-0152-494A-AA42-F112ECF86B79}"/>
    <cellStyle name="Comma 3 3 3" xfId="1146" xr:uid="{0852C6FB-2784-4B2B-991F-051FCD866FA8}"/>
    <cellStyle name="Comma 3 3 3 2" xfId="1057" xr:uid="{8413ADB9-5345-42A9-9FA1-371E28D4F2CA}"/>
    <cellStyle name="Comma 3 3 3 2 2" xfId="1538" xr:uid="{D722431F-B745-45D6-87B9-6C4FB76A858E}"/>
    <cellStyle name="Comma 3 3 3 2 2 2" xfId="1959" xr:uid="{327B4BBF-2F1E-437F-8158-5236D30BDE55}"/>
    <cellStyle name="Comma 3 3 3 2 2 2 2" xfId="5775" xr:uid="{3094CDA1-DDB0-4AE0-B79E-B8A8EA90A255}"/>
    <cellStyle name="Comma 3 3 3 2 2 2 2 2" xfId="9867" xr:uid="{D3735C4B-62FA-4CC2-AA33-5301B702385C}"/>
    <cellStyle name="Comma 3 3 3 2 2 2 2 2 2" xfId="13117" xr:uid="{644DFA2B-CC7A-4F2C-A510-2D5687E9EBF0}"/>
    <cellStyle name="Comma 3 3 3 2 2 2 2 2 3" xfId="16212" xr:uid="{ECA064B5-CB03-4ED3-9CE0-B8402B42ED5B}"/>
    <cellStyle name="Comma 3 3 3 2 2 2 2 3" xfId="7479" xr:uid="{B7C7CBB4-E988-4246-A9E2-EEBC6ACAC54E}"/>
    <cellStyle name="Comma 3 3 3 2 2 2 3" xfId="3808" xr:uid="{37797865-CD15-42C3-9D5F-D8497DFD95B4}"/>
    <cellStyle name="Comma 3 3 3 2 2 2 3 2" xfId="11573" xr:uid="{6E608F9C-5F54-48D2-919E-77EEBD2EAA1F}"/>
    <cellStyle name="Comma 3 3 3 2 2 2 3 3" xfId="14668" xr:uid="{9E0A1FB4-6B15-4644-AC82-62EE6606824C}"/>
    <cellStyle name="Comma 3 3 3 2 2 3" xfId="5391" xr:uid="{8A30EDF3-8199-4733-8657-809C5F9D87C0}"/>
    <cellStyle name="Comma 3 3 3 2 2 3 2" xfId="9537" xr:uid="{1DF46CD1-7A00-4AA0-92B8-862820BB2228}"/>
    <cellStyle name="Comma 3 3 3 2 2 3 2 2" xfId="12798" xr:uid="{7A8F677E-A3F2-4AF1-BDB2-CB8FB2D64495}"/>
    <cellStyle name="Comma 3 3 3 2 2 3 2 3" xfId="15893" xr:uid="{5D7E150F-0784-48F0-A9F6-D907A90E9F3F}"/>
    <cellStyle name="Comma 3 3 3 2 2 3 3" xfId="7160" xr:uid="{2F21EAAB-C254-4CB8-9BE7-E21D65FB61CD}"/>
    <cellStyle name="Comma 3 3 3 2 2 4" xfId="3489" xr:uid="{45EAB686-49B2-4230-A2C1-62F6FE941F2D}"/>
    <cellStyle name="Comma 3 3 3 2 2 4 2" xfId="11254" xr:uid="{00E8B712-0E07-4F00-B85F-7D2790F3B617}"/>
    <cellStyle name="Comma 3 3 3 2 2 4 3" xfId="14349" xr:uid="{BA34A676-64EB-4245-AF3B-004104DB2457}"/>
    <cellStyle name="Comma 3 3 3 2 3" xfId="1870" xr:uid="{998A9EEF-7921-4AD5-9DD9-A737D1383914}"/>
    <cellStyle name="Comma 3 3 3 2 3 2" xfId="5686" xr:uid="{9ADC1125-25BA-4089-B252-DF8D965D3917}"/>
    <cellStyle name="Comma 3 3 3 2 3 2 2" xfId="9778" xr:uid="{2E5283F6-8118-4501-9B1E-7823E084B277}"/>
    <cellStyle name="Comma 3 3 3 2 3 2 2 2" xfId="13028" xr:uid="{918B9850-0E4F-4BDB-8207-5A4E8AEF66F6}"/>
    <cellStyle name="Comma 3 3 3 2 3 2 2 3" xfId="16123" xr:uid="{39E68810-0072-48AB-B329-C7288FFE70E8}"/>
    <cellStyle name="Comma 3 3 3 2 3 2 3" xfId="7390" xr:uid="{96D2C9F1-AE41-4628-8C24-E43BEBA93D71}"/>
    <cellStyle name="Comma 3 3 3 2 3 3" xfId="3719" xr:uid="{0CBEF7C2-A686-442B-9066-4883076F1AB4}"/>
    <cellStyle name="Comma 3 3 3 2 3 3 2" xfId="11484" xr:uid="{E55A55AE-EBCD-47B8-97D5-A0446B8F9B7E}"/>
    <cellStyle name="Comma 3 3 3 2 3 3 3" xfId="14579" xr:uid="{211C4521-C79E-4506-8738-0E54A3938549}"/>
    <cellStyle name="Comma 3 3 3 2 4" xfId="4947" xr:uid="{5B2C54A4-7419-4DB4-84CA-19407A90C9D6}"/>
    <cellStyle name="Comma 3 3 3 2 4 2" xfId="9094" xr:uid="{279C1436-033E-4AA2-ACC9-9936FB57AE80}"/>
    <cellStyle name="Comma 3 3 3 2 4 2 2" xfId="12472" xr:uid="{DD9A9166-089D-487F-830D-3BD65BE5526D}"/>
    <cellStyle name="Comma 3 3 3 2 4 2 3" xfId="15567" xr:uid="{6BEFAC7D-ACB6-4424-BAEB-26EF7092B32A}"/>
    <cellStyle name="Comma 3 3 3 2 4 3" xfId="6835" xr:uid="{8F1B55FD-7279-4AF1-A9F3-0F21461C95AA}"/>
    <cellStyle name="Comma 3 3 3 2 5" xfId="3164" xr:uid="{6703E341-8EED-4DB1-8D7B-5569A2FC5FC5}"/>
    <cellStyle name="Comma 3 3 3 2 5 2" xfId="10929" xr:uid="{34C87AFC-B31D-4188-8663-2FEF427152D9}"/>
    <cellStyle name="Comma 3 3 3 2 5 3" xfId="14024" xr:uid="{3FC491E3-8AFC-496A-A879-F58F41DC2E36}"/>
    <cellStyle name="Comma 3 3 3 3" xfId="2256" xr:uid="{0F2A63D1-7E57-47F4-832C-905EC4CAF4E6}"/>
    <cellStyle name="Comma 3 3 3 3 2" xfId="6018" xr:uid="{B3FD2B0C-869B-4777-BB5D-6F65DBCD2EC0}"/>
    <cellStyle name="Comma 3 3 3 3 2 2" xfId="10109" xr:uid="{C677D41B-A2D0-4918-A2AE-8431EC4E8763}"/>
    <cellStyle name="Comma 3 3 3 3 2 2 2" xfId="13317" xr:uid="{86B7730E-7109-4F22-89C3-038871081A0B}"/>
    <cellStyle name="Comma 3 3 3 3 2 2 3" xfId="16412" xr:uid="{74F8FF95-EAC3-4A59-A6B2-3A927546ED33}"/>
    <cellStyle name="Comma 3 3 3 3 2 3" xfId="7679" xr:uid="{12CFA31D-CFA0-486F-960A-A7A4C4F8F3D8}"/>
    <cellStyle name="Comma 3 3 3 3 3" xfId="4008" xr:uid="{8859E8CE-C323-41FD-9243-1EE33CABBA80}"/>
    <cellStyle name="Comma 3 3 3 3 3 2" xfId="11773" xr:uid="{ED916721-F42B-4864-B480-4018E698B575}"/>
    <cellStyle name="Comma 3 3 3 3 3 3" xfId="14868" xr:uid="{EDC91F99-2674-418E-8BD1-739E194D2BBF}"/>
    <cellStyle name="Comma 3 3 3 4" xfId="5028" xr:uid="{786B2928-5809-42C5-801D-7B5157B7FCF1}"/>
    <cellStyle name="Comma 3 3 3 4 2" xfId="9175" xr:uid="{B8B07D1F-D502-4ACC-9BE9-0029DD8160E2}"/>
    <cellStyle name="Comma 3 3 3 4 2 2" xfId="12519" xr:uid="{954DCF43-0A01-480C-9427-0916F144EA06}"/>
    <cellStyle name="Comma 3 3 3 4 2 3" xfId="15614" xr:uid="{DA6799C0-BB3E-4500-91A1-EC90202B8760}"/>
    <cellStyle name="Comma 3 3 3 4 3" xfId="6882" xr:uid="{EBE18847-39D2-4083-9F32-85B24E333916}"/>
    <cellStyle name="Comma 3 3 3 5" xfId="3211" xr:uid="{0ED8C8DF-E287-4332-AD51-AE8F588FF360}"/>
    <cellStyle name="Comma 3 3 3 5 2" xfId="10976" xr:uid="{E57DF82B-2AA9-42AF-A5B7-3688301995F7}"/>
    <cellStyle name="Comma 3 3 3 5 3" xfId="14071" xr:uid="{46408B43-9207-4DE7-9E06-2DF1C3B861B7}"/>
    <cellStyle name="Comma 3 3 4" xfId="2155" xr:uid="{AF65FC00-1576-4131-9620-3F3423F5D0FA}"/>
    <cellStyle name="Comma 3 3 4 2" xfId="5937" xr:uid="{29ADAE6A-708A-452D-A1BA-B8857D1BF94C}"/>
    <cellStyle name="Comma 3 3 4 2 2" xfId="10028" xr:uid="{E59F256B-2550-40C1-993C-EE29FF638C10}"/>
    <cellStyle name="Comma 3 3 4 2 2 2" xfId="13272" xr:uid="{20CA3558-FB28-4FB6-93AE-7535078882E7}"/>
    <cellStyle name="Comma 3 3 4 2 2 3" xfId="16367" xr:uid="{276EEE64-41E4-4DA4-B8CE-F473FC3A4909}"/>
    <cellStyle name="Comma 3 3 4 2 3" xfId="7634" xr:uid="{DE0FDB46-9193-4A74-B932-FE14C0F14198}"/>
    <cellStyle name="Comma 3 3 4 3" xfId="3963" xr:uid="{AFF5C3A3-4E3B-46CC-B7D1-4C693D6F0B42}"/>
    <cellStyle name="Comma 3 3 4 3 2" xfId="11728" xr:uid="{F05FC8BE-0EF7-44E6-A66A-B48F27C9DB73}"/>
    <cellStyle name="Comma 3 3 4 3 3" xfId="14823" xr:uid="{10901B4E-52B1-4574-AB4A-318777A82488}"/>
    <cellStyle name="Comma 3 3 5" xfId="4506" xr:uid="{188B6779-D824-4C6E-BB4F-FA6306162394}"/>
    <cellStyle name="Comma 3 3 5 2" xfId="8696" xr:uid="{A29592E5-BE50-4397-97CC-227AC7F8FBB1}"/>
    <cellStyle name="Comma 3 3 5 2 2" xfId="12173" xr:uid="{61AC8220-0878-429C-9D23-FCE0D07F197E}"/>
    <cellStyle name="Comma 3 3 5 2 3" xfId="15268" xr:uid="{B777F8FF-5B83-4F56-8B21-D0D6C0485927}"/>
    <cellStyle name="Comma 3 3 5 3" xfId="6533" xr:uid="{43996182-AE28-4FBF-86C9-CFDE4CC53BAE}"/>
    <cellStyle name="Comma 3 3 6" xfId="2865" xr:uid="{4A9DE314-AAA2-4841-823F-04E67F740C64}"/>
    <cellStyle name="Comma 3 3 6 2" xfId="10630" xr:uid="{171693F4-8BC5-4EAB-9EA1-2B6406C3AD90}"/>
    <cellStyle name="Comma 3 3 6 3" xfId="13725" xr:uid="{969243F9-767E-4C06-B367-D3C0DD0A4332}"/>
    <cellStyle name="Comma 3 4" xfId="284" xr:uid="{78133390-D37F-49F5-BB30-5E6DD941C3B6}"/>
    <cellStyle name="Comma 3 4 2" xfId="707" xr:uid="{EB858F68-D7D3-44CC-A2FA-2F21AC50B8F6}"/>
    <cellStyle name="Comma 3 4 2 2" xfId="1892" xr:uid="{3F2B139A-0789-4AA4-8560-94A415F77F9A}"/>
    <cellStyle name="Comma 3 4 2 2 2" xfId="5708" xr:uid="{ED40ECAC-A390-4C61-905A-AA61A22B6C52}"/>
    <cellStyle name="Comma 3 4 2 2 2 2" xfId="9800" xr:uid="{BF3142EF-B28A-47F4-AFC3-2C05F350057C}"/>
    <cellStyle name="Comma 3 4 2 2 2 2 2" xfId="13050" xr:uid="{D556D151-76EE-48C8-93B3-7AD2D0E43300}"/>
    <cellStyle name="Comma 3 4 2 2 2 2 3" xfId="16145" xr:uid="{E5D4907D-952E-4C60-805C-9F65F54ABA32}"/>
    <cellStyle name="Comma 3 4 2 2 2 3" xfId="8052" xr:uid="{9B3B83DB-2A06-4A4C-A73B-2A5B51833EF9}"/>
    <cellStyle name="Comma 3 4 2 2 3" xfId="3741" xr:uid="{5670F554-453D-4EC2-9BFF-BCDB6C309E86}"/>
    <cellStyle name="Comma 3 4 2 2 3 2" xfId="11506" xr:uid="{858FB777-6AB9-4A6B-B044-1A8231ECD9F8}"/>
    <cellStyle name="Comma 3 4 2 2 3 3" xfId="14601" xr:uid="{6863E3DD-A8EE-40D1-A708-AF7B17DF9636}"/>
    <cellStyle name="Comma 3 4 2 2 4" xfId="7412" xr:uid="{7211C78A-3732-4049-834A-E01308F4B039}"/>
    <cellStyle name="Comma 3 4 2 3" xfId="4775" xr:uid="{E509E2A7-BFD1-4C91-9449-195185CA716C}"/>
    <cellStyle name="Comma 3 4 2 3 2" xfId="8922" xr:uid="{F00F3E6D-8F7E-4B9F-920A-B323F432E505}"/>
    <cellStyle name="Comma 3 4 2 3 2 2" xfId="12347" xr:uid="{FAB36C42-FA58-447A-BAE7-698CF4244A93}"/>
    <cellStyle name="Comma 3 4 2 3 2 3" xfId="15442" xr:uid="{7085E250-4AAD-4113-962E-D6B78168FCA4}"/>
    <cellStyle name="Comma 3 4 2 3 3" xfId="6710" xr:uid="{9960D5F8-8C11-4CAD-A268-FE063686176D}"/>
    <cellStyle name="Comma 3 4 2 4" xfId="3039" xr:uid="{2650E003-0BE0-4A9D-8AA3-794B21B103DE}"/>
    <cellStyle name="Comma 3 4 2 4 2" xfId="10804" xr:uid="{65FDEF80-94AB-4C7F-92F8-7CB0FE66C48B}"/>
    <cellStyle name="Comma 3 4 2 4 3" xfId="13899" xr:uid="{65EB9322-55C8-4D15-92D3-70415899A7CD}"/>
    <cellStyle name="Comma 3 4 3" xfId="251" xr:uid="{D4DF95B8-6A03-4466-9656-FBF3E8CFE38D}"/>
    <cellStyle name="Comma 3 4 3 2" xfId="990" xr:uid="{732BAFC0-C93B-4D61-A30C-7F1B43BF65FC}"/>
    <cellStyle name="Comma 3 4 3 2 10" xfId="3125" xr:uid="{67EC4282-B6C6-4EA6-AC2E-4A75504C13D4}"/>
    <cellStyle name="Comma 3 4 3 2 10 2" xfId="10890" xr:uid="{F40529C6-A4D2-4052-81C6-323DA7125771}"/>
    <cellStyle name="Comma 3 4 3 2 10 3" xfId="13985" xr:uid="{02D2D14D-D045-4CBB-95BF-F0E3CE40D15B}"/>
    <cellStyle name="Comma 3 4 3 2 2" xfId="1226" xr:uid="{8FB0CE88-800E-41C4-A935-231055056D9E}"/>
    <cellStyle name="Comma 3 4 3 2 2 2" xfId="1649" xr:uid="{D21419E6-3461-4CDA-8898-47FE0316D89B}"/>
    <cellStyle name="Comma 3 4 3 2 2 2 2" xfId="2001" xr:uid="{4A708DBF-72E3-403D-A28C-08EEB477F1F9}"/>
    <cellStyle name="Comma 3 4 3 2 2 2 2 2" xfId="5817" xr:uid="{CBA7375A-6A91-40DF-8BBD-ADDE5B6C3869}"/>
    <cellStyle name="Comma 3 4 3 2 2 2 2 2 2" xfId="9909" xr:uid="{A216C8D4-A5FD-48DC-A00A-A624B008A7A2}"/>
    <cellStyle name="Comma 3 4 3 2 2 2 2 2 2 2" xfId="13159" xr:uid="{73FE4493-ACB5-499E-B4DE-FA49B56F4DDF}"/>
    <cellStyle name="Comma 3 4 3 2 2 2 2 2 2 3" xfId="16254" xr:uid="{7575EF30-9E95-4822-A5CD-32092D3CD22A}"/>
    <cellStyle name="Comma 3 4 3 2 2 2 2 2 3" xfId="7521" xr:uid="{6E3962DD-6352-45EE-BFB3-058A656F6BD7}"/>
    <cellStyle name="Comma 3 4 3 2 2 2 2 3" xfId="3850" xr:uid="{84FBC040-6CB6-404E-954C-F6005210DED2}"/>
    <cellStyle name="Comma 3 4 3 2 2 2 2 3 2" xfId="11615" xr:uid="{5461A2C7-103B-4C23-8C49-FD89A09A451C}"/>
    <cellStyle name="Comma 3 4 3 2 2 2 2 3 3" xfId="14710" xr:uid="{AC70733F-8714-4A6B-83FE-074190A8C635}"/>
    <cellStyle name="Comma 3 4 3 2 2 2 3" xfId="5502" xr:uid="{06BDBD1C-67EA-44B9-BCCA-20D0D9E63C61}"/>
    <cellStyle name="Comma 3 4 3 2 2 2 3 2" xfId="9646" xr:uid="{169DB310-0EC0-4DFD-BE4E-FBE0903545EC}"/>
    <cellStyle name="Comma 3 4 3 2 2 2 3 2 2" xfId="12904" xr:uid="{BEA543C0-8426-4C5C-A11F-29C923E93AA0}"/>
    <cellStyle name="Comma 3 4 3 2 2 2 3 2 3" xfId="15999" xr:uid="{EE21AED5-42B6-4F4D-B7CC-D7A6FB70DC4C}"/>
    <cellStyle name="Comma 3 4 3 2 2 2 3 3" xfId="7266" xr:uid="{4E790CB6-429D-413E-854E-F894EFD867EC}"/>
    <cellStyle name="Comma 3 4 3 2 2 2 4" xfId="3595" xr:uid="{4410B7D8-9A48-4E45-8DE3-6B292BEFCA0F}"/>
    <cellStyle name="Comma 3 4 3 2 2 2 4 2" xfId="11360" xr:uid="{F2E018F4-4519-4A12-9BC9-7E3F9F9B98F0}"/>
    <cellStyle name="Comma 3 4 3 2 2 2 4 3" xfId="14455" xr:uid="{DA5A8CDB-8026-44A4-9E41-EFE05F366FA5}"/>
    <cellStyle name="Comma 3 4 3 2 2 3" xfId="1899" xr:uid="{BB183FE8-AB05-4FE4-BB1E-79D2BFF3886C}"/>
    <cellStyle name="Comma 3 4 3 2 2 3 2" xfId="5715" xr:uid="{1F100D58-AAF7-4374-A95B-C18727F34BBE}"/>
    <cellStyle name="Comma 3 4 3 2 2 3 2 2" xfId="9807" xr:uid="{367F664E-5506-4D83-8892-AC6ECB9D7AD7}"/>
    <cellStyle name="Comma 3 4 3 2 2 3 2 2 2" xfId="13057" xr:uid="{E85F890C-CC48-4904-A9A5-96C4F272B168}"/>
    <cellStyle name="Comma 3 4 3 2 2 3 2 2 3" xfId="16152" xr:uid="{5EFEFDD6-B764-4616-A9CF-6FFA4EF0C6C9}"/>
    <cellStyle name="Comma 3 4 3 2 2 3 2 3" xfId="7419" xr:uid="{82001E6C-B59A-4FFD-BC6E-0E2ACD7A9AEF}"/>
    <cellStyle name="Comma 3 4 3 2 2 3 3" xfId="3748" xr:uid="{A9EAC615-E57A-4A6D-A79D-D9236C8494A0}"/>
    <cellStyle name="Comma 3 4 3 2 2 3 3 2" xfId="11513" xr:uid="{E4679C29-322B-4143-87B9-619E73E0EDCE}"/>
    <cellStyle name="Comma 3 4 3 2 2 3 3 3" xfId="14608" xr:uid="{01A9B048-D87E-40E7-BC19-3D5DACC4D417}"/>
    <cellStyle name="Comma 3 4 3 2 2 4" xfId="5096" xr:uid="{A0C4A663-866D-4CF2-B258-549AE2576032}"/>
    <cellStyle name="Comma 3 4 3 2 2 4 2" xfId="9243" xr:uid="{1094CB71-7A3E-47B7-A2EE-2F225D643528}"/>
    <cellStyle name="Comma 3 4 3 2 2 4 2 2" xfId="12579" xr:uid="{6D7ECBAF-C696-427A-B2E7-A1C51C76F66D}"/>
    <cellStyle name="Comma 3 4 3 2 2 4 2 3" xfId="15674" xr:uid="{8DD1573A-8174-480D-88C9-3DFEA67906C2}"/>
    <cellStyle name="Comma 3 4 3 2 2 4 3" xfId="6942" xr:uid="{3807AAD2-90BE-41D8-AE26-692259082880}"/>
    <cellStyle name="Comma 3 4 3 2 2 5" xfId="3271" xr:uid="{30E85434-727D-4F40-B9C6-6F57297FA006}"/>
    <cellStyle name="Comma 3 4 3 2 2 5 2" xfId="11036" xr:uid="{2C26A87C-725E-4B11-BE37-EA181FDDC96A}"/>
    <cellStyle name="Comma 3 4 3 2 2 5 3" xfId="14131" xr:uid="{D313FB5A-A521-403F-98F2-BC295232D6BD}"/>
    <cellStyle name="Comma 3 4 3 2 3" xfId="1299" xr:uid="{AC1818EB-1B5B-47FF-8D2D-AE1C2C070C98}"/>
    <cellStyle name="Comma 3 4 3 2 3 2" xfId="1695" xr:uid="{D4562D58-BF70-47D0-90CE-793603B919E9}"/>
    <cellStyle name="Comma 3 4 3 2 3 2 2" xfId="2031" xr:uid="{EF78B7F5-75CA-4D54-BE06-BB33334539C2}"/>
    <cellStyle name="Comma 3 4 3 2 3 2 2 2" xfId="5847" xr:uid="{08E3B875-6A82-45D7-9253-752E7EC9B46D}"/>
    <cellStyle name="Comma 3 4 3 2 3 2 2 2 2" xfId="9939" xr:uid="{1BEF2C9C-5FEE-4CB8-9894-F91F1B1540CC}"/>
    <cellStyle name="Comma 3 4 3 2 3 2 2 2 2 2" xfId="13189" xr:uid="{0BF3033B-5587-44E4-ACEE-E536DCE9FDB0}"/>
    <cellStyle name="Comma 3 4 3 2 3 2 2 2 2 3" xfId="16284" xr:uid="{0A185469-EB6F-4613-A00C-E93B7FAD26A0}"/>
    <cellStyle name="Comma 3 4 3 2 3 2 2 2 3" xfId="7551" xr:uid="{C3F32860-3022-4DC1-AF74-E736BDFCB988}"/>
    <cellStyle name="Comma 3 4 3 2 3 2 2 3" xfId="3880" xr:uid="{CC47D72C-A6A6-4EDF-9FBA-4EEBFF1DB37C}"/>
    <cellStyle name="Comma 3 4 3 2 3 2 2 3 2" xfId="11645" xr:uid="{C40212FF-4B85-4DC5-84F7-6FBC9DBCC400}"/>
    <cellStyle name="Comma 3 4 3 2 3 2 2 3 3" xfId="14740" xr:uid="{AC0A0843-F742-4D47-9120-8A8F8514F89D}"/>
    <cellStyle name="Comma 3 4 3 2 3 2 3" xfId="5548" xr:uid="{2DF48550-EBFC-4139-A6FF-F623D0E0C882}"/>
    <cellStyle name="Comma 3 4 3 2 3 2 3 2" xfId="9692" xr:uid="{D3E6C79F-4FF7-4DDB-8855-1D032E9EEB84}"/>
    <cellStyle name="Comma 3 4 3 2 3 2 3 2 2" xfId="12950" xr:uid="{E4725A0A-7F02-48D4-A7B5-1C3E46D37A8E}"/>
    <cellStyle name="Comma 3 4 3 2 3 2 3 2 3" xfId="16045" xr:uid="{2B49C7F8-EE18-4ABA-97E0-81CF0304F5DB}"/>
    <cellStyle name="Comma 3 4 3 2 3 2 3 3" xfId="7312" xr:uid="{CAE32292-E4DE-48FB-8828-1EF8A6932320}"/>
    <cellStyle name="Comma 3 4 3 2 3 2 4" xfId="3641" xr:uid="{5EE1A602-083D-460B-9303-1F5CABF68F58}"/>
    <cellStyle name="Comma 3 4 3 2 3 2 4 2" xfId="11406" xr:uid="{E8386B0B-268F-4E63-80BD-D8EDF7C8A6ED}"/>
    <cellStyle name="Comma 3 4 3 2 3 2 4 3" xfId="14501" xr:uid="{10F0984A-C9F9-496A-9587-35513DFB229E}"/>
    <cellStyle name="Comma 3 4 3 2 3 3" xfId="1914" xr:uid="{528C2A70-0F3B-4901-AD13-D3C73D95AFDF}"/>
    <cellStyle name="Comma 3 4 3 2 3 3 2" xfId="5730" xr:uid="{4201BCAA-249F-4622-987C-F5A458853162}"/>
    <cellStyle name="Comma 3 4 3 2 3 3 2 2" xfId="9822" xr:uid="{F8E417D5-07BE-4167-ADEB-315675556290}"/>
    <cellStyle name="Comma 3 4 3 2 3 3 2 2 2" xfId="13072" xr:uid="{6974BE11-A3E7-4E03-AA2C-EA667529AA51}"/>
    <cellStyle name="Comma 3 4 3 2 3 3 2 2 3" xfId="16167" xr:uid="{9792948D-C3A3-4B42-8C69-225785FF3844}"/>
    <cellStyle name="Comma 3 4 3 2 3 3 2 3" xfId="7434" xr:uid="{F160CEB8-7072-43D9-BEF0-69BAED6DC00C}"/>
    <cellStyle name="Comma 3 4 3 2 3 3 3" xfId="3763" xr:uid="{80C3A2EA-2EC0-4BC1-99F5-F7DF59D47309}"/>
    <cellStyle name="Comma 3 4 3 2 3 3 3 2" xfId="11528" xr:uid="{1DA161FC-B722-414F-B605-2FC487713AC3}"/>
    <cellStyle name="Comma 3 4 3 2 3 3 3 3" xfId="14623" xr:uid="{50D6034B-6EFB-48B3-BF7B-5386C6BF71ED}"/>
    <cellStyle name="Comma 3 4 3 2 3 4" xfId="5153" xr:uid="{B62AB035-ED5D-42B4-B3AE-5D8A59A118B8}"/>
    <cellStyle name="Comma 3 4 3 2 3 4 2" xfId="9299" xr:uid="{20478C6B-1208-4CDB-9AC4-B211C66D6D47}"/>
    <cellStyle name="Comma 3 4 3 2 3 4 2 2" xfId="12626" xr:uid="{4E41DE4D-B682-40B1-AAAD-B71262FDE149}"/>
    <cellStyle name="Comma 3 4 3 2 3 4 2 3" xfId="15721" xr:uid="{9E41B017-E2A8-4632-B6FE-A72160E5A2F8}"/>
    <cellStyle name="Comma 3 4 3 2 3 4 3" xfId="6989" xr:uid="{32D18B02-5366-4AD2-B097-BE4B7925272C}"/>
    <cellStyle name="Comma 3 4 3 2 3 5" xfId="3318" xr:uid="{559E8C5A-2C83-46FF-A25D-8884A0A66EAA}"/>
    <cellStyle name="Comma 3 4 3 2 3 5 2" xfId="11083" xr:uid="{DF74424B-243D-4BAF-856B-00F04C90F8B0}"/>
    <cellStyle name="Comma 3 4 3 2 3 5 3" xfId="14178" xr:uid="{DC0A5903-0741-4F93-AA68-437E735FB75B}"/>
    <cellStyle name="Comma 3 4 3 2 4" xfId="1329" xr:uid="{59F581D3-194B-4D42-8FDF-310FEAAA8953}"/>
    <cellStyle name="Comma 3 4 3 2 4 2" xfId="1501" xr:uid="{31FF67AF-3192-41EF-81AD-49CDAE24E4AA}"/>
    <cellStyle name="Comma 3 4 3 2 4 2 2" xfId="2506" xr:uid="{A7F9407C-1DB3-4C35-B409-62AA95060DEA}"/>
    <cellStyle name="Comma 3 4 3 2 4 2 2 2" xfId="6267" xr:uid="{341AFDBF-C10A-4814-930B-388704432307}"/>
    <cellStyle name="Comma 3 4 3 2 4 2 2 2 2" xfId="10358" xr:uid="{D68A2437-933C-46AC-BA9C-FAEA95660710}"/>
    <cellStyle name="Comma 3 4 3 2 4 2 2 2 2 2" xfId="13490" xr:uid="{F6B3034E-8576-4853-BCE2-50FD76E72A25}"/>
    <cellStyle name="Comma 3 4 3 2 4 2 2 2 2 3" xfId="16585" xr:uid="{19DA1EE6-25D0-4183-9996-128DC4E0620F}"/>
    <cellStyle name="Comma 3 4 3 2 4 2 2 2 3" xfId="7852" xr:uid="{DB8369FC-4577-40DB-8C81-676E1F463F99}"/>
    <cellStyle name="Comma 3 4 3 2 4 2 2 3" xfId="4181" xr:uid="{B1FA410A-A5DA-4904-9FF2-05B72D98CEC4}"/>
    <cellStyle name="Comma 3 4 3 2 4 2 2 3 2" xfId="11946" xr:uid="{04E614AA-E185-409E-9822-4990D9726599}"/>
    <cellStyle name="Comma 3 4 3 2 4 2 2 3 3" xfId="15041" xr:uid="{D2A41F48-9A81-48ED-9451-E6277F7A7234}"/>
    <cellStyle name="Comma 3 4 3 2 4 2 3" xfId="5354" xr:uid="{45736FB5-5E0F-491C-9C98-72E2D9FA17D7}"/>
    <cellStyle name="Comma 3 4 3 2 4 2 3 2" xfId="9500" xr:uid="{61EDC661-39F7-4263-A65B-EA7788D59B13}"/>
    <cellStyle name="Comma 3 4 3 2 4 2 3 2 2" xfId="12763" xr:uid="{BF4FCA69-CB07-40A2-9547-FCC58E5D921B}"/>
    <cellStyle name="Comma 3 4 3 2 4 2 3 2 3" xfId="15858" xr:uid="{A0ED584F-B251-431D-B8BF-59DB0EE610C5}"/>
    <cellStyle name="Comma 3 4 3 2 4 2 3 3" xfId="7125" xr:uid="{FD05E43D-7639-440D-9FF2-C7A8EB2753D3}"/>
    <cellStyle name="Comma 3 4 3 2 4 2 4" xfId="3454" xr:uid="{0B0B6A84-1455-490F-BD2D-93E39BD42AE5}"/>
    <cellStyle name="Comma 3 4 3 2 4 2 4 2" xfId="11219" xr:uid="{8B1633A7-C6B0-40F5-A8CD-52AA7CA22CAC}"/>
    <cellStyle name="Comma 3 4 3 2 4 2 4 3" xfId="14314" xr:uid="{0274F240-E9A0-4A89-AFF9-4369D6D6DA06}"/>
    <cellStyle name="Comma 3 4 3 2 4 3" xfId="1930" xr:uid="{E1A679DA-699A-47C1-97EB-CE9BD5D098BA}"/>
    <cellStyle name="Comma 3 4 3 2 4 3 2" xfId="5746" xr:uid="{30B68AC7-6F80-4E59-A6DD-15A3F75CD8FD}"/>
    <cellStyle name="Comma 3 4 3 2 4 3 2 2" xfId="9838" xr:uid="{034593A0-79AE-4B71-B9D1-938ACEF0653F}"/>
    <cellStyle name="Comma 3 4 3 2 4 3 2 2 2" xfId="13088" xr:uid="{7DF23C7F-B869-44AD-93EA-E59BC0077110}"/>
    <cellStyle name="Comma 3 4 3 2 4 3 2 2 3" xfId="16183" xr:uid="{AB603519-B23B-4D4A-A6AB-167BC2EED6C2}"/>
    <cellStyle name="Comma 3 4 3 2 4 3 2 3" xfId="7450" xr:uid="{5AB21DED-B7D7-4B8D-BF9F-41EB2108595A}"/>
    <cellStyle name="Comma 3 4 3 2 4 3 3" xfId="3779" xr:uid="{ADD59260-7964-40A3-86C3-5943AE421BF5}"/>
    <cellStyle name="Comma 3 4 3 2 4 3 3 2" xfId="11544" xr:uid="{F264D58A-6790-4460-B33D-6C4DBC36C6B8}"/>
    <cellStyle name="Comma 3 4 3 2 4 3 3 3" xfId="14639" xr:uid="{0B71B426-815E-4A25-98CB-6E10B119CD7C}"/>
    <cellStyle name="Comma 3 4 3 2 4 4" xfId="5182" xr:uid="{991CE017-AE88-4C48-B51E-9D028C73F9A4}"/>
    <cellStyle name="Comma 3 4 3 2 4 4 2" xfId="9328" xr:uid="{FC4E7F11-7668-4100-ADBE-140B327F09D5}"/>
    <cellStyle name="Comma 3 4 3 2 4 4 2 2" xfId="12655" xr:uid="{F1BA7A90-349E-498E-BBBA-56C50E93DBAB}"/>
    <cellStyle name="Comma 3 4 3 2 4 4 2 3" xfId="15750" xr:uid="{3EA589E3-348F-4139-906C-2375887B160E}"/>
    <cellStyle name="Comma 3 4 3 2 4 4 3" xfId="7018" xr:uid="{387DBB30-50CD-4C83-8351-FFDFB5E120DA}"/>
    <cellStyle name="Comma 3 4 3 2 4 5" xfId="3347" xr:uid="{4FA89477-7172-48CE-82A0-50A01161A6DB}"/>
    <cellStyle name="Comma 3 4 3 2 4 5 2" xfId="11112" xr:uid="{4A8C4F11-E15B-4370-BCE5-F4691F0AA019}"/>
    <cellStyle name="Comma 3 4 3 2 4 5 3" xfId="14207" xr:uid="{E1A5ACB5-499C-4FAA-A9B2-ABFBC7B2AD25}"/>
    <cellStyle name="Comma 3 4 3 2 5" xfId="1766" xr:uid="{8A2760C3-8E82-44C5-9C8D-32917D3A620B}"/>
    <cellStyle name="Comma 3 4 3 2 5 2" xfId="1849" xr:uid="{33872AB2-9722-4B91-87C3-443796C35855}"/>
    <cellStyle name="Comma 3 4 3 2 5 2 2" xfId="5665" xr:uid="{24CBB010-C276-4512-94BE-D8700B11CF10}"/>
    <cellStyle name="Comma 3 4 3 2 5 2 2 2" xfId="9757" xr:uid="{C6B263F7-CE1D-4982-ADB4-C740BBC3FB13}"/>
    <cellStyle name="Comma 3 4 3 2 5 2 2 2 2" xfId="13007" xr:uid="{6CB9C879-EE8C-4D1E-9FB3-CFE2279A9AF2}"/>
    <cellStyle name="Comma 3 4 3 2 5 2 2 2 3" xfId="16102" xr:uid="{23F57E16-68EF-4AAB-9761-38088B70CA0F}"/>
    <cellStyle name="Comma 3 4 3 2 5 2 2 3" xfId="8044" xr:uid="{09488395-9A64-46D7-A7DD-2D235D90CBBD}"/>
    <cellStyle name="Comma 3 4 3 2 5 2 3" xfId="3698" xr:uid="{43EC6756-A3C4-4F30-AE04-35506F011DAE}"/>
    <cellStyle name="Comma 3 4 3 2 5 2 3 2" xfId="11463" xr:uid="{34C1B730-B2F4-4B0B-8733-5E07F003EEB0}"/>
    <cellStyle name="Comma 3 4 3 2 5 2 3 3" xfId="14558" xr:uid="{6E765790-B42B-4E1D-B925-4E7BFA30D0A7}"/>
    <cellStyle name="Comma 3 4 3 2 5 2 4" xfId="7369" xr:uid="{FD748D1A-8E2E-43B3-A3EE-60076DF67D08}"/>
    <cellStyle name="Comma 3 4 3 2 5 3" xfId="5591" xr:uid="{B40AEC42-9ECD-4981-9929-72822E55B308}"/>
    <cellStyle name="Comma 3 4 3 2 5 3 2" xfId="9735" xr:uid="{6E3DA4AC-039A-420D-BD58-A27006805060}"/>
    <cellStyle name="Comma 3 4 3 2 5 3 2 2" xfId="12988" xr:uid="{612C6FA4-214E-4F74-8E91-55533E7FCB40}"/>
    <cellStyle name="Comma 3 4 3 2 5 3 2 3" xfId="16083" xr:uid="{427986D5-DCD4-4D1B-806F-45D59FCF8E2E}"/>
    <cellStyle name="Comma 3 4 3 2 5 3 3" xfId="7350" xr:uid="{11F31765-5B24-4848-B47F-2499A0F133F8}"/>
    <cellStyle name="Comma 3 4 3 2 5 4" xfId="3679" xr:uid="{C6A77FD3-8083-465D-82A3-43B7B20EDFC2}"/>
    <cellStyle name="Comma 3 4 3 2 5 4 2" xfId="11444" xr:uid="{E514038E-05B5-4E44-B74A-7573FCCBFDF9}"/>
    <cellStyle name="Comma 3 4 3 2 5 4 3" xfId="14539" xr:uid="{66F445F6-0488-4266-AAB9-DE7B532A0187}"/>
    <cellStyle name="Comma 3 4 3 2 6" xfId="2056" xr:uid="{5FFA4B1E-2556-4FDB-A7AE-EC4D8453A8D4}"/>
    <cellStyle name="Comma 3 4 3 2 6 2" xfId="5871" xr:uid="{7B39AED0-32D4-4CE3-B5C7-2E751961ED59}"/>
    <cellStyle name="Comma 3 4 3 2 6 2 2" xfId="9963" xr:uid="{F5784FCD-7010-477F-98E8-F8FA6A2ACD8A}"/>
    <cellStyle name="Comma 3 4 3 2 6 2 2 2" xfId="13213" xr:uid="{56E4EAAB-3C25-49D0-837D-E5373219199C}"/>
    <cellStyle name="Comma 3 4 3 2 6 2 2 3" xfId="16308" xr:uid="{C0AD1978-82D4-4621-8490-D5DCDE3F6098}"/>
    <cellStyle name="Comma 3 4 3 2 6 2 3" xfId="7575" xr:uid="{F3718D72-20E4-4443-B845-F5F139AC8172}"/>
    <cellStyle name="Comma 3 4 3 2 6 3" xfId="3904" xr:uid="{5BE16B65-15CB-4053-BAE9-42E95366E17C}"/>
    <cellStyle name="Comma 3 4 3 2 6 3 2" xfId="11669" xr:uid="{45761B6B-B912-410D-96DD-38E63AF54E94}"/>
    <cellStyle name="Comma 3 4 3 2 6 3 3" xfId="14764" xr:uid="{E462C655-0BFE-4A75-8EC6-98912B2AE636}"/>
    <cellStyle name="Comma 3 4 3 2 7" xfId="2064" xr:uid="{AC8703C9-8585-4F17-8B3C-A0D24B84978B}"/>
    <cellStyle name="Comma 3 4 3 2 7 2" xfId="5879" xr:uid="{E6B98E2D-3653-414A-AF45-9974D8CDEDD9}"/>
    <cellStyle name="Comma 3 4 3 2 7 2 2" xfId="9971" xr:uid="{75513F76-0E66-4282-919D-983EBAF288C1}"/>
    <cellStyle name="Comma 3 4 3 2 7 2 2 2" xfId="13221" xr:uid="{CB5D567D-A899-48EE-A814-CB4D315C2551}"/>
    <cellStyle name="Comma 3 4 3 2 7 2 2 3" xfId="16316" xr:uid="{4F039B71-1295-4ACF-A59C-C3FB558B4F1C}"/>
    <cellStyle name="Comma 3 4 3 2 7 2 3" xfId="7583" xr:uid="{96F7DD5A-9A02-4334-A42B-FCAEDCB7B439}"/>
    <cellStyle name="Comma 3 4 3 2 7 3" xfId="3912" xr:uid="{28CB99FE-22CB-48E2-B76B-25AF22C55018}"/>
    <cellStyle name="Comma 3 4 3 2 7 3 2" xfId="11677" xr:uid="{35C7B98C-F628-43DF-8848-ECBBA10E1E56}"/>
    <cellStyle name="Comma 3 4 3 2 7 3 3" xfId="14772" xr:uid="{559BEEB2-9A1F-4178-BE43-8AA4CD3B38DE}"/>
    <cellStyle name="Comma 3 4 3 2 8" xfId="2085" xr:uid="{99AFFD67-BDD0-4863-A580-6B40004A058A}"/>
    <cellStyle name="Comma 3 4 3 2 8 2" xfId="5900" xr:uid="{8874A83E-E9F6-4C4E-A21D-577B3183C932}"/>
    <cellStyle name="Comma 3 4 3 2 8 2 2" xfId="9992" xr:uid="{C359C218-F82A-4D4C-BD22-340596937131}"/>
    <cellStyle name="Comma 3 4 3 2 8 2 2 2" xfId="13242" xr:uid="{F571C449-4461-438B-9DC2-7F572B7DDAFF}"/>
    <cellStyle name="Comma 3 4 3 2 8 2 2 3" xfId="16337" xr:uid="{F7C8B77A-754B-4E91-89A4-0A4566BB81C5}"/>
    <cellStyle name="Comma 3 4 3 2 8 2 3" xfId="8057" xr:uid="{5CB8EB14-9C33-4B3F-AAB1-72A0C18A2084}"/>
    <cellStyle name="Comma 3 4 3 2 8 3" xfId="3933" xr:uid="{9AD940F4-7F5C-4AF7-A14C-32328D39F7F5}"/>
    <cellStyle name="Comma 3 4 3 2 8 3 2" xfId="11698" xr:uid="{E74DB216-3989-43A6-ADF6-0E8BC77D190E}"/>
    <cellStyle name="Comma 3 4 3 2 8 3 3" xfId="14793" xr:uid="{50478E60-18C8-4BF4-853A-57C77FF75FBB}"/>
    <cellStyle name="Comma 3 4 3 2 8 4" xfId="7604" xr:uid="{162F4A51-5D7B-4A5E-B735-06AEAA1D2CE2}"/>
    <cellStyle name="Comma 3 4 3 2 9" xfId="4895" xr:uid="{31E9EF93-AD7D-4B1D-B717-9EAE9FF85880}"/>
    <cellStyle name="Comma 3 4 3 2 9 2" xfId="9042" xr:uid="{3ED27B2F-B5A0-4498-B794-62FBAD589767}"/>
    <cellStyle name="Comma 3 4 3 2 9 2 2" xfId="12433" xr:uid="{0E349979-3CA2-44B0-A4D8-C3EC2DADA636}"/>
    <cellStyle name="Comma 3 4 3 2 9 2 3" xfId="15528" xr:uid="{3CF8713F-777E-49CA-8BBD-C035FBA8B685}"/>
    <cellStyle name="Comma 3 4 3 2 9 3" xfId="6796" xr:uid="{E042BF36-EA6E-4477-8F47-188BEFFE7B48}"/>
    <cellStyle name="Comma 3 4 3 3" xfId="1182" xr:uid="{5053F650-D237-4332-B572-DB5418A266B7}"/>
    <cellStyle name="Comma 3 4 3 3 2" xfId="5059" xr:uid="{E86D077C-D5EB-40C9-82AC-4C42F57BD10A}"/>
    <cellStyle name="Comma 3 4 3 3 2 2" xfId="9206" xr:uid="{EE49AF2A-ED2B-4CD9-95A2-C3FF036BCF2B}"/>
    <cellStyle name="Comma 3 4 3 3 2 2 2" xfId="12547" xr:uid="{60090A25-6532-4AF0-873C-ADE73B0CCCBF}"/>
    <cellStyle name="Comma 3 4 3 3 2 2 3" xfId="15642" xr:uid="{F6309006-7B43-4791-916A-18E633740252}"/>
    <cellStyle name="Comma 3 4 3 3 2 3" xfId="8026" xr:uid="{3132B359-C6EF-4BDB-B3D8-5023F30F52DD}"/>
    <cellStyle name="Comma 3 4 3 3 3" xfId="3239" xr:uid="{A3061BA6-1791-4FDC-B1A0-AFF7F1571807}"/>
    <cellStyle name="Comma 3 4 3 3 3 2" xfId="11004" xr:uid="{BB2ED955-44BB-4C40-97EF-C1D709539C83}"/>
    <cellStyle name="Comma 3 4 3 3 3 3" xfId="14099" xr:uid="{978FFD89-B113-4EDA-BFB2-C68F3E469C8A}"/>
    <cellStyle name="Comma 3 4 3 3 4" xfId="6910" xr:uid="{920CF3FC-5DEF-446D-A548-74C06F754074}"/>
    <cellStyle name="Comma 3 4 3 4" xfId="4512" xr:uid="{76BD271D-89B9-4936-AD13-AB7B845BE630}"/>
    <cellStyle name="Comma 3 4 3 4 2" xfId="8699" xr:uid="{BC221C4B-B2AE-4D92-968B-B69E21E17708}"/>
    <cellStyle name="Comma 3 4 3 4 2 2" xfId="12177" xr:uid="{B6A887F3-2F7B-406B-97D3-ACBAC6D7BBCC}"/>
    <cellStyle name="Comma 3 4 3 4 2 3" xfId="15272" xr:uid="{F3675A85-7021-4290-8698-7EA45F316BA9}"/>
    <cellStyle name="Comma 3 4 3 4 3" xfId="6537" xr:uid="{E1CB57D0-FE20-4D44-9442-E3CBEC6B45C7}"/>
    <cellStyle name="Comma 3 4 3 5" xfId="2869" xr:uid="{39FABAA9-5D9F-48F9-AFBC-4598C3373EDB}"/>
    <cellStyle name="Comma 3 4 3 5 2" xfId="10634" xr:uid="{E805BDF4-608A-4418-9C8A-7EF96EA2E749}"/>
    <cellStyle name="Comma 3 4 3 5 3" xfId="13729" xr:uid="{C1F8561E-4A43-4DC9-89BF-A26F61872FDC}"/>
    <cellStyle name="Comma 3 4 4" xfId="381" xr:uid="{73FC2286-53E9-4550-BA87-2BD613C2C5CF}"/>
    <cellStyle name="Comma 3 4 4 2" xfId="2277" xr:uid="{35171B29-4859-43A4-B8F1-61073E712365}"/>
    <cellStyle name="Comma 3 4 4 2 2" xfId="6039" xr:uid="{681B2E5A-F794-41D9-ADCF-CF8471D87B3D}"/>
    <cellStyle name="Comma 3 4 4 2 2 2" xfId="10130" xr:uid="{A1760B72-BF75-44F5-99D2-3D3FA6DB8973}"/>
    <cellStyle name="Comma 3 4 4 2 2 2 2" xfId="13334" xr:uid="{3865F773-9D90-457B-B361-1880C2ECF5B6}"/>
    <cellStyle name="Comma 3 4 4 2 2 2 3" xfId="16429" xr:uid="{E5A2282D-3D52-4C0F-A8B7-04C0DD91B873}"/>
    <cellStyle name="Comma 3 4 4 2 2 3" xfId="8078" xr:uid="{369B65B5-65D3-49E4-BE67-0F0DEDB59D8B}"/>
    <cellStyle name="Comma 3 4 4 2 3" xfId="4025" xr:uid="{C5283683-799A-4BFC-90A6-A4260B48F68E}"/>
    <cellStyle name="Comma 3 4 4 2 3 2" xfId="11790" xr:uid="{20AE8FBF-5882-406F-94E7-93FC065D7780}"/>
    <cellStyle name="Comma 3 4 4 2 3 3" xfId="14885" xr:uid="{ABBA3285-4CAB-45AE-B044-FA38B874B045}"/>
    <cellStyle name="Comma 3 4 4 2 4" xfId="7696" xr:uid="{C4262096-F40E-4AA2-B84A-7467F1728D3C}"/>
    <cellStyle name="Comma 3 4 4 3" xfId="4623" xr:uid="{10891860-A6C7-46E3-8497-319B593F2DFF}"/>
    <cellStyle name="Comma 3 4 4 3 2" xfId="8789" xr:uid="{E9F1FE32-3D0F-4569-AD8A-8BDEC9EBDDBB}"/>
    <cellStyle name="Comma 3 4 4 3 2 2" xfId="12263" xr:uid="{C16E0DCB-1419-4A0C-B613-0A7D9826D49D}"/>
    <cellStyle name="Comma 3 4 4 3 2 3" xfId="15358" xr:uid="{22A49549-A2CA-4153-8430-53732F74FA8F}"/>
    <cellStyle name="Comma 3 4 4 3 3" xfId="6623" xr:uid="{1A37046F-024A-4278-8927-9585C5230494}"/>
    <cellStyle name="Comma 3 4 4 4" xfId="2955" xr:uid="{B0C8C5F6-6880-43A5-A630-253E5D1C34A2}"/>
    <cellStyle name="Comma 3 4 4 4 2" xfId="10720" xr:uid="{46A8876F-FAF1-4349-A950-E9E133E5E812}"/>
    <cellStyle name="Comma 3 4 4 4 3" xfId="13815" xr:uid="{12D7F2EE-4070-4F8E-9947-5B0311B4D595}"/>
    <cellStyle name="Comma 3 4 5" xfId="4537" xr:uid="{EBFA6716-E015-404E-9317-6D70483943BE}"/>
    <cellStyle name="Comma 3 4 5 2" xfId="8715" xr:uid="{E333DBE8-726A-40A1-9ED2-33BAFBF71B02}"/>
    <cellStyle name="Comma 3 4 5 2 2" xfId="12194" xr:uid="{541B8C24-C2CF-418E-8A6F-FC804D7EE17F}"/>
    <cellStyle name="Comma 3 4 5 2 3" xfId="15289" xr:uid="{040FD3A8-788B-40DD-A249-40700AFA7921}"/>
    <cellStyle name="Comma 3 4 5 3" xfId="6554" xr:uid="{2DB41F8B-B585-48A9-BC26-596D8D81F97D}"/>
    <cellStyle name="Comma 3 4 6" xfId="2886" xr:uid="{CF953877-97CA-44D9-A22C-C598FCD92F74}"/>
    <cellStyle name="Comma 3 4 6 2" xfId="10651" xr:uid="{21A3C2D3-77D8-42BB-9734-D700FB3327C6}"/>
    <cellStyle name="Comma 3 4 6 3" xfId="13746" xr:uid="{029E7EE4-C27B-4592-9EC3-63650F17432E}"/>
    <cellStyle name="Comma 3 5" xfId="290" xr:uid="{3A98C491-65AB-467D-AECA-561809C09473}"/>
    <cellStyle name="Comma 3 5 10" xfId="2889" xr:uid="{AA941112-3375-4B7A-AA6C-2DF003C324AB}"/>
    <cellStyle name="Comma 3 5 10 2" xfId="10654" xr:uid="{70A96786-038A-4548-AC43-C00EC00EE59E}"/>
    <cellStyle name="Comma 3 5 10 3" xfId="13749" xr:uid="{413A5664-B28C-4906-94EF-3512CF480841}"/>
    <cellStyle name="Comma 3 5 2" xfId="751" xr:uid="{973A7BC6-CBA9-4BAB-87F7-0579D7737672}"/>
    <cellStyle name="Comma 3 5 2 2" xfId="1650" xr:uid="{BC600B53-0DD0-436E-B2BC-ED2D03FE385F}"/>
    <cellStyle name="Comma 3 5 2 2 2" xfId="2002" xr:uid="{C950323E-E8A8-4BA8-8926-E1929FF35FDF}"/>
    <cellStyle name="Comma 3 5 2 2 2 2" xfId="5818" xr:uid="{FA1A3A03-52C2-42D2-9C54-E170484246B3}"/>
    <cellStyle name="Comma 3 5 2 2 2 2 2" xfId="9910" xr:uid="{F26F161B-A55F-4297-A387-8F371328B40B}"/>
    <cellStyle name="Comma 3 5 2 2 2 2 2 2" xfId="13160" xr:uid="{1334F942-7C52-4DCF-B9EF-B4F3E4E2E72F}"/>
    <cellStyle name="Comma 3 5 2 2 2 2 2 3" xfId="16255" xr:uid="{2E292D4C-4F29-40C4-8F94-159194F1A5CB}"/>
    <cellStyle name="Comma 3 5 2 2 2 2 3" xfId="7522" xr:uid="{2B830B22-4DA7-4AD8-839E-CD5D6C780491}"/>
    <cellStyle name="Comma 3 5 2 2 2 3" xfId="3851" xr:uid="{100C64D2-17E0-4F9C-8EC3-6BF166C490BF}"/>
    <cellStyle name="Comma 3 5 2 2 2 3 2" xfId="11616" xr:uid="{FE7F5766-00DE-4B73-880A-34655B121295}"/>
    <cellStyle name="Comma 3 5 2 2 2 3 3" xfId="14711" xr:uid="{41D852EA-DF43-42B7-AEA9-BAE21387CC20}"/>
    <cellStyle name="Comma 3 5 2 2 3" xfId="5503" xr:uid="{D7366865-913A-4C0C-8714-E6614B6DF6D8}"/>
    <cellStyle name="Comma 3 5 2 2 3 2" xfId="9647" xr:uid="{5F065DF8-3843-4246-A078-5727B2FC729F}"/>
    <cellStyle name="Comma 3 5 2 2 3 2 2" xfId="12905" xr:uid="{E9B56F98-F12B-4856-95BF-91F048E5B660}"/>
    <cellStyle name="Comma 3 5 2 2 3 2 3" xfId="16000" xr:uid="{6CF89ADE-9B57-4A49-8D41-5817E5EC3B58}"/>
    <cellStyle name="Comma 3 5 2 2 3 3" xfId="7267" xr:uid="{246DE925-C0E8-415C-81A5-1BD50316ACAD}"/>
    <cellStyle name="Comma 3 5 2 2 4" xfId="3596" xr:uid="{0BABBA6F-2299-421D-B9C7-CC9FC5C72D8E}"/>
    <cellStyle name="Comma 3 5 2 2 4 2" xfId="11361" xr:uid="{9551C323-594B-47A5-998E-47767DDBD5B7}"/>
    <cellStyle name="Comma 3 5 2 2 4 3" xfId="14456" xr:uid="{BB945ACA-01F0-4C96-AF02-9F62A6BF926E}"/>
    <cellStyle name="Comma 3 5 2 3" xfId="1227" xr:uid="{930FDCEE-6F56-43A8-BFA0-9559CAB09B2C}"/>
    <cellStyle name="Comma 3 5 2 3 2" xfId="5097" xr:uid="{7D4146F2-95B7-403B-97B3-D36F9C9D094B}"/>
    <cellStyle name="Comma 3 5 2 3 2 2" xfId="9244" xr:uid="{AC0496F3-1B01-4652-90B9-D0A90F29135D}"/>
    <cellStyle name="Comma 3 5 2 3 2 2 2" xfId="12580" xr:uid="{033DFB01-E240-4061-9BB0-99B73D4B2435}"/>
    <cellStyle name="Comma 3 5 2 3 2 2 3" xfId="15675" xr:uid="{D02FF5A8-0704-406E-B002-7D2EAFCE1B21}"/>
    <cellStyle name="Comma 3 5 2 3 2 3" xfId="6943" xr:uid="{78FFAD9A-1B21-4C74-B124-39439C88323C}"/>
    <cellStyle name="Comma 3 5 2 3 3" xfId="3272" xr:uid="{2430775E-BD4A-425F-BF51-188019B42BA2}"/>
    <cellStyle name="Comma 3 5 2 3 3 2" xfId="11037" xr:uid="{8F85D72F-EF83-4504-87A2-05DCA17F0E53}"/>
    <cellStyle name="Comma 3 5 2 3 3 3" xfId="14132" xr:uid="{68C59DB6-2646-42C5-9BE6-52A4C647F3D5}"/>
    <cellStyle name="Comma 3 5 2 4" xfId="2305" xr:uid="{30AF7EA5-5C39-4B34-9DA2-BE28CCC7B469}"/>
    <cellStyle name="Comma 3 5 2 4 2" xfId="6066" xr:uid="{2E50556D-6213-4C92-BC71-5B2BC8BA1B08}"/>
    <cellStyle name="Comma 3 5 2 4 2 2" xfId="10157" xr:uid="{971DC742-FA21-49B9-A76B-A1847D551446}"/>
    <cellStyle name="Comma 3 5 2 4 2 2 2" xfId="13356" xr:uid="{98AF0150-84B2-47CD-B8B5-8E7DE4E287A0}"/>
    <cellStyle name="Comma 3 5 2 4 2 2 3" xfId="16451" xr:uid="{CC310C8C-92B8-487B-A83B-3610DE17A15C}"/>
    <cellStyle name="Comma 3 5 2 4 2 3" xfId="7718" xr:uid="{E97AE1DC-5E48-4D03-BF7E-6DFAB581D7AB}"/>
    <cellStyle name="Comma 3 5 2 4 3" xfId="4047" xr:uid="{60F0CF26-1ECC-4A9D-AE39-BCB570B41E3D}"/>
    <cellStyle name="Comma 3 5 2 4 3 2" xfId="11812" xr:uid="{D51BD365-A181-484F-8DEF-3E04E4F9C126}"/>
    <cellStyle name="Comma 3 5 2 4 3 3" xfId="14907" xr:uid="{FF000BF0-FDEC-4DC7-AFA8-FA399DCB5D06}"/>
    <cellStyle name="Comma 3 5 2 5" xfId="4807" xr:uid="{C1C189D0-ECE9-4DFB-9AB7-3174DF4A918A}"/>
    <cellStyle name="Comma 3 5 2 5 2" xfId="8954" xr:uid="{5F0B2D99-C60B-45E8-A9C2-8BDAFF86BAEC}"/>
    <cellStyle name="Comma 3 5 2 5 2 2" xfId="12365" xr:uid="{A0DF8AE5-36E5-4346-B3C6-F4E452B0C18B}"/>
    <cellStyle name="Comma 3 5 2 5 2 3" xfId="15460" xr:uid="{4B3E1BA9-3CCD-4855-BE87-44CC7C77DD26}"/>
    <cellStyle name="Comma 3 5 2 5 3" xfId="6728" xr:uid="{E639C559-6B39-415F-B0D4-320C76B01C7C}"/>
    <cellStyle name="Comma 3 5 2 6" xfId="3057" xr:uid="{66DDC571-CADB-4803-9B73-CC2C946622C0}"/>
    <cellStyle name="Comma 3 5 2 6 2" xfId="10822" xr:uid="{3E85324A-60EB-474D-9E1A-14855427260A}"/>
    <cellStyle name="Comma 3 5 2 6 3" xfId="13917" xr:uid="{B9214DF6-D295-4AAA-B53E-E650D576E453}"/>
    <cellStyle name="Comma 3 5 3" xfId="1300" xr:uid="{D9953DFA-8606-4FC7-8897-A045F425116C}"/>
    <cellStyle name="Comma 3 5 3 2" xfId="1696" xr:uid="{F9B9DB7C-1621-461C-A555-198CCD99757B}"/>
    <cellStyle name="Comma 3 5 3 2 2" xfId="2032" xr:uid="{7C6C5A72-EB15-4FEF-915C-AAD96E0B0A5C}"/>
    <cellStyle name="Comma 3 5 3 2 2 2" xfId="5848" xr:uid="{328429AF-5C3A-495B-A9B7-8EAA302D72F1}"/>
    <cellStyle name="Comma 3 5 3 2 2 2 2" xfId="9940" xr:uid="{6D30DBDA-512D-4440-98C2-BF780C67F9F2}"/>
    <cellStyle name="Comma 3 5 3 2 2 2 2 2" xfId="13190" xr:uid="{55789FDB-F469-49F0-AA6F-E48F78E8C243}"/>
    <cellStyle name="Comma 3 5 3 2 2 2 2 3" xfId="16285" xr:uid="{EED0F907-2CFB-46E8-88C1-0B348AD26D7C}"/>
    <cellStyle name="Comma 3 5 3 2 2 2 3" xfId="7552" xr:uid="{C0C5E720-BF18-49A7-896C-CEECFA3E09B3}"/>
    <cellStyle name="Comma 3 5 3 2 2 3" xfId="3881" xr:uid="{F4F111B5-F564-4A57-89EF-DEB51BDDCEE1}"/>
    <cellStyle name="Comma 3 5 3 2 2 3 2" xfId="11646" xr:uid="{E86FD93D-735E-49EF-974A-D7A6E1E52C89}"/>
    <cellStyle name="Comma 3 5 3 2 2 3 3" xfId="14741" xr:uid="{3C980E0B-0A91-4FF5-9D5B-F1D7D30E16E1}"/>
    <cellStyle name="Comma 3 5 3 2 3" xfId="5549" xr:uid="{F3773EE0-2CF1-41D1-82CE-9D332CDC3E06}"/>
    <cellStyle name="Comma 3 5 3 2 3 2" xfId="9693" xr:uid="{7854A011-38FC-4632-AA1B-B02F86B5D26A}"/>
    <cellStyle name="Comma 3 5 3 2 3 2 2" xfId="12951" xr:uid="{923C821F-DAD0-4AFD-B556-A42A1E12FFEB}"/>
    <cellStyle name="Comma 3 5 3 2 3 2 3" xfId="16046" xr:uid="{C0270124-E220-432F-8B7D-72315F62AF6F}"/>
    <cellStyle name="Comma 3 5 3 2 3 3" xfId="7313" xr:uid="{6060B3EA-35AA-4E2A-A10F-A534F204A40F}"/>
    <cellStyle name="Comma 3 5 3 2 4" xfId="3642" xr:uid="{A1F4B091-C0CB-4895-8C74-30571CFFC2AE}"/>
    <cellStyle name="Comma 3 5 3 2 4 2" xfId="11407" xr:uid="{A00815B8-0D8A-43CE-B98E-D72FA8BAC4CD}"/>
    <cellStyle name="Comma 3 5 3 2 4 3" xfId="14502" xr:uid="{97F96662-1460-4AB2-8037-5AE58D7A9184}"/>
    <cellStyle name="Comma 3 5 3 3" xfId="1915" xr:uid="{084D837D-BC82-4760-8316-FA086DB1B44D}"/>
    <cellStyle name="Comma 3 5 3 3 2" xfId="5731" xr:uid="{56A4325C-DBB2-4BD5-A2BD-FC2E1F628A5C}"/>
    <cellStyle name="Comma 3 5 3 3 2 2" xfId="9823" xr:uid="{63F07E67-5B55-4AFA-AFBB-38594CB12F15}"/>
    <cellStyle name="Comma 3 5 3 3 2 2 2" xfId="13073" xr:uid="{5DD72A26-7D15-4F30-8743-01099D2DEDD7}"/>
    <cellStyle name="Comma 3 5 3 3 2 2 3" xfId="16168" xr:uid="{C3887ED2-81E1-4B26-8021-E9C7A2BB2F80}"/>
    <cellStyle name="Comma 3 5 3 3 2 3" xfId="7435" xr:uid="{7BE2F6B0-FE6A-476F-9624-C76BD49FA855}"/>
    <cellStyle name="Comma 3 5 3 3 3" xfId="3764" xr:uid="{9C0348BA-CFA8-4407-B8FD-E78E8E2B3AB4}"/>
    <cellStyle name="Comma 3 5 3 3 3 2" xfId="11529" xr:uid="{5F0217C2-0EEB-4690-B365-7B198B375707}"/>
    <cellStyle name="Comma 3 5 3 3 3 3" xfId="14624" xr:uid="{61E97D13-0D92-444A-8B7C-DE720227ACA7}"/>
    <cellStyle name="Comma 3 5 3 4" xfId="5154" xr:uid="{EE148460-2B7B-40A7-8EA7-6A635AB7FC3F}"/>
    <cellStyle name="Comma 3 5 3 4 2" xfId="9300" xr:uid="{97590B84-1B3E-4DAF-8239-CFE0F9AB4956}"/>
    <cellStyle name="Comma 3 5 3 4 2 2" xfId="12627" xr:uid="{2AC4E346-FE69-4EE9-B70B-01567A7B19E6}"/>
    <cellStyle name="Comma 3 5 3 4 2 3" xfId="15722" xr:uid="{5DEF46CD-116D-499F-B28D-84FA1288BA98}"/>
    <cellStyle name="Comma 3 5 3 4 3" xfId="6990" xr:uid="{3C241A9A-8FF1-4843-A584-72B57FA1CFFC}"/>
    <cellStyle name="Comma 3 5 3 5" xfId="3319" xr:uid="{4109A276-3834-4452-9CFA-4D75F6B72C8F}"/>
    <cellStyle name="Comma 3 5 3 5 2" xfId="11084" xr:uid="{79E62130-6741-428B-B1E2-A6DAAADB71A8}"/>
    <cellStyle name="Comma 3 5 3 5 3" xfId="14179" xr:uid="{73FD2F25-56D4-4FFB-8A25-2CFE4C18E8CE}"/>
    <cellStyle name="Comma 3 5 4" xfId="1330" xr:uid="{4E041D1A-36C5-4541-AD31-390BB96F239D}"/>
    <cellStyle name="Comma 3 5 4 2" xfId="1502" xr:uid="{436F56A4-3428-443F-A66D-BFAD5473FA4A}"/>
    <cellStyle name="Comma 3 5 4 2 2" xfId="2507" xr:uid="{0754BC54-0C57-4F2E-B778-42048A83D042}"/>
    <cellStyle name="Comma 3 5 4 2 2 2" xfId="6268" xr:uid="{DADB3262-24C6-468B-90ED-D228C090AD2A}"/>
    <cellStyle name="Comma 3 5 4 2 2 2 2" xfId="10359" xr:uid="{58235415-11BC-4B9B-8790-C0BDE4C2F302}"/>
    <cellStyle name="Comma 3 5 4 2 2 2 2 2" xfId="13491" xr:uid="{74B4CF91-635B-431D-A269-5823DFA40BED}"/>
    <cellStyle name="Comma 3 5 4 2 2 2 2 3" xfId="16586" xr:uid="{880BDE2B-9A4C-41E3-AF2E-C21C1128A33E}"/>
    <cellStyle name="Comma 3 5 4 2 2 2 3" xfId="7853" xr:uid="{33456ECF-3742-408A-8EDE-D20D5FA32382}"/>
    <cellStyle name="Comma 3 5 4 2 2 3" xfId="4182" xr:uid="{65005752-7777-4BF1-A129-FD0954636562}"/>
    <cellStyle name="Comma 3 5 4 2 2 3 2" xfId="11947" xr:uid="{EC5258AD-2044-453B-9817-4C331A12D23A}"/>
    <cellStyle name="Comma 3 5 4 2 2 3 3" xfId="15042" xr:uid="{A35958F4-C08C-4723-B364-AA3A3B3A951F}"/>
    <cellStyle name="Comma 3 5 4 2 3" xfId="5355" xr:uid="{5D21ABE9-B77A-4F1C-8766-EB80E992CA35}"/>
    <cellStyle name="Comma 3 5 4 2 3 2" xfId="9501" xr:uid="{09D6B3DD-AE29-450F-8CDA-F6295EA785E8}"/>
    <cellStyle name="Comma 3 5 4 2 3 2 2" xfId="12764" xr:uid="{08241C2A-7BC8-42A9-868B-1A3D66C65BAF}"/>
    <cellStyle name="Comma 3 5 4 2 3 2 3" xfId="15859" xr:uid="{17E52A98-A233-44F0-91A3-5E4CE3727A3B}"/>
    <cellStyle name="Comma 3 5 4 2 3 3" xfId="7126" xr:uid="{8DCAF2E8-AEBA-4E97-82D0-846BAFFBC202}"/>
    <cellStyle name="Comma 3 5 4 2 4" xfId="3455" xr:uid="{CE5AFA1F-D549-4CBE-BF86-40C07303D758}"/>
    <cellStyle name="Comma 3 5 4 2 4 2" xfId="11220" xr:uid="{5F7C99BC-2EF1-46DA-B993-23EBE03A7EE3}"/>
    <cellStyle name="Comma 3 5 4 2 4 3" xfId="14315" xr:uid="{DB9CA317-E890-4DF7-813D-1FDE06D8ACFC}"/>
    <cellStyle name="Comma 3 5 4 3" xfId="1931" xr:uid="{572819F2-EAB5-4CDA-AF50-15BED28C5762}"/>
    <cellStyle name="Comma 3 5 4 3 2" xfId="5747" xr:uid="{85A63FC8-4D75-4D6E-8C8C-D4CF826641D7}"/>
    <cellStyle name="Comma 3 5 4 3 2 2" xfId="9839" xr:uid="{AFF5F832-1253-4483-884A-3B8B47066518}"/>
    <cellStyle name="Comma 3 5 4 3 2 2 2" xfId="13089" xr:uid="{4BD6899B-3152-4C87-9CD2-B4834B8B6391}"/>
    <cellStyle name="Comma 3 5 4 3 2 2 3" xfId="16184" xr:uid="{FC109DC9-0950-4E76-9B43-D1120EBD64A8}"/>
    <cellStyle name="Comma 3 5 4 3 2 3" xfId="7451" xr:uid="{5279E1FD-9BB8-48CC-ACA0-58AD3CF19BC2}"/>
    <cellStyle name="Comma 3 5 4 3 3" xfId="3780" xr:uid="{1ED96568-B98D-4313-9EB9-D5D428F3A2DB}"/>
    <cellStyle name="Comma 3 5 4 3 3 2" xfId="11545" xr:uid="{032003FC-39BD-44CD-877D-B7DB2E1CB024}"/>
    <cellStyle name="Comma 3 5 4 3 3 3" xfId="14640" xr:uid="{A8EC2543-B625-45DD-8354-5894B6508351}"/>
    <cellStyle name="Comma 3 5 4 4" xfId="5183" xr:uid="{F85B226F-BDB2-4144-AD64-DBAC523F88CA}"/>
    <cellStyle name="Comma 3 5 4 4 2" xfId="9329" xr:uid="{8948E4E3-70D1-4BD7-A3B6-66C5C94117B8}"/>
    <cellStyle name="Comma 3 5 4 4 2 2" xfId="12656" xr:uid="{D29D0EDB-38A0-4924-868F-897A78BB80E3}"/>
    <cellStyle name="Comma 3 5 4 4 2 3" xfId="15751" xr:uid="{EB683B97-C27E-43E5-83B8-1A892293AD81}"/>
    <cellStyle name="Comma 3 5 4 4 3" xfId="7019" xr:uid="{953F4BF1-AE03-4EEA-B158-A23A69720278}"/>
    <cellStyle name="Comma 3 5 4 5" xfId="3348" xr:uid="{A53280BA-F086-4508-8EBA-878CB337CD4B}"/>
    <cellStyle name="Comma 3 5 4 5 2" xfId="11113" xr:uid="{2578B7AE-6437-450A-B532-EC3DAF5F8972}"/>
    <cellStyle name="Comma 3 5 4 5 3" xfId="14208" xr:uid="{83F343F2-7EA8-4DB8-A821-61603BBFE7BD}"/>
    <cellStyle name="Comma 3 5 5" xfId="991" xr:uid="{89095B45-2C16-47E8-9018-575DCE8814B6}"/>
    <cellStyle name="Comma 3 5 5 2" xfId="4896" xr:uid="{1D29D4BB-D831-4E7E-B601-55F8A710A50C}"/>
    <cellStyle name="Comma 3 5 5 2 2" xfId="9043" xr:uid="{89D7A0C1-80E3-4358-966E-9E8FD48B2C57}"/>
    <cellStyle name="Comma 3 5 5 2 2 2" xfId="12434" xr:uid="{4DC1DB2F-1B49-4206-A419-06D86A6A76D3}"/>
    <cellStyle name="Comma 3 5 5 2 2 3" xfId="15529" xr:uid="{34CF970B-A967-46AD-A0D7-7F7A3A17F69D}"/>
    <cellStyle name="Comma 3 5 5 2 3" xfId="6797" xr:uid="{4A189BE5-9F4B-4D5E-A4AD-61EC3E6D3CFE}"/>
    <cellStyle name="Comma 3 5 5 3" xfId="3126" xr:uid="{BA08F472-1500-4820-94B1-EED2EDD44A93}"/>
    <cellStyle name="Comma 3 5 5 3 2" xfId="10891" xr:uid="{E5F14C63-CDC8-4C21-96FA-081F14EE3106}"/>
    <cellStyle name="Comma 3 5 5 3 3" xfId="13986" xr:uid="{DF710905-BCDA-4D51-A4AB-32C31DE75867}"/>
    <cellStyle name="Comma 3 5 6" xfId="1767" xr:uid="{81BEF0ED-FA52-4F8B-BE92-1AC8868273FF}"/>
    <cellStyle name="Comma 3 5 6 2" xfId="1850" xr:uid="{E23A9E3A-D20A-4657-8273-93EF2111EF11}"/>
    <cellStyle name="Comma 3 5 6 2 2" xfId="5666" xr:uid="{D3853D1E-FC0D-4181-83E6-5B16B5D94719}"/>
    <cellStyle name="Comma 3 5 6 2 2 2" xfId="9758" xr:uid="{864A17FA-E9AE-4F15-B067-70DD1DD58911}"/>
    <cellStyle name="Comma 3 5 6 2 2 2 2" xfId="13008" xr:uid="{58607B24-BFCE-4F6D-B814-B6D0CF022DB8}"/>
    <cellStyle name="Comma 3 5 6 2 2 2 3" xfId="16103" xr:uid="{0CE75082-F7BE-4640-8BCC-4F814C7AEA2D}"/>
    <cellStyle name="Comma 3 5 6 2 2 3" xfId="8045" xr:uid="{C3848FA3-3CCF-4AE0-92BC-F3D2EC475E73}"/>
    <cellStyle name="Comma 3 5 6 2 3" xfId="3699" xr:uid="{B4145CCA-E7C2-4D82-88B0-9C0F1D4D6C3B}"/>
    <cellStyle name="Comma 3 5 6 2 3 2" xfId="11464" xr:uid="{648FBC60-4784-4F58-97F2-5FA4CBC962BB}"/>
    <cellStyle name="Comma 3 5 6 2 3 3" xfId="14559" xr:uid="{686F2EEF-9FA5-4C5D-BEFE-253641E82306}"/>
    <cellStyle name="Comma 3 5 6 2 4" xfId="7370" xr:uid="{D3C4984F-F86D-4FD6-8FF4-B3A24BE3F18E}"/>
    <cellStyle name="Comma 3 5 6 3" xfId="5592" xr:uid="{0987B056-9EB7-4542-9B1A-83D95BB201FD}"/>
    <cellStyle name="Comma 3 5 6 3 2" xfId="9736" xr:uid="{24D52DBC-AE56-4C13-BCEB-30DDFE574356}"/>
    <cellStyle name="Comma 3 5 6 3 2 2" xfId="12989" xr:uid="{E27AE4BD-159B-4CCB-B4A3-8059DCDCD4BA}"/>
    <cellStyle name="Comma 3 5 6 3 2 3" xfId="16084" xr:uid="{4BEE45A4-4DA2-4ECD-B15F-734226F0AB13}"/>
    <cellStyle name="Comma 3 5 6 3 3" xfId="7351" xr:uid="{BC6C295A-321D-49ED-A56B-812BE4F3A8E9}"/>
    <cellStyle name="Comma 3 5 6 4" xfId="3680" xr:uid="{12725D1F-2CF9-4F9A-ACC9-4C6BD6E4681B}"/>
    <cellStyle name="Comma 3 5 6 4 2" xfId="11445" xr:uid="{2E879893-4A53-4AD2-A799-17148D05C7D7}"/>
    <cellStyle name="Comma 3 5 6 4 3" xfId="14540" xr:uid="{6E6909D9-27EB-400B-B549-E9B9F84A8FD8}"/>
    <cellStyle name="Comma 3 5 7" xfId="496" xr:uid="{45395C78-86B1-4FB6-A680-A0B184F87A0C}"/>
    <cellStyle name="Comma 3 5 7 2" xfId="2065" xr:uid="{8BF5D150-FB48-4965-927D-9FC7C56CA4A1}"/>
    <cellStyle name="Comma 3 5 7 2 2" xfId="5880" xr:uid="{91D7634A-3381-4F31-BC60-21E8F3F30519}"/>
    <cellStyle name="Comma 3 5 7 2 2 2" xfId="9972" xr:uid="{7B3740A3-A9AF-4262-9CC4-7E368077BD56}"/>
    <cellStyle name="Comma 3 5 7 2 2 2 2" xfId="13222" xr:uid="{F454BCC1-7C66-495B-9C91-2750C83F7185}"/>
    <cellStyle name="Comma 3 5 7 2 2 2 3" xfId="16317" xr:uid="{4B0FA1D2-824A-4745-B149-AA53E7F1BD35}"/>
    <cellStyle name="Comma 3 5 7 2 2 3" xfId="8055" xr:uid="{D3BFA264-3B5D-4DFA-B746-64A2D7E6298F}"/>
    <cellStyle name="Comma 3 5 7 2 3" xfId="3913" xr:uid="{219804FB-0B4B-44C6-BDE9-B14D09EC2B15}"/>
    <cellStyle name="Comma 3 5 7 2 3 2" xfId="11678" xr:uid="{BC52517E-8EC3-4B7E-81E6-F9D1E9C38D8A}"/>
    <cellStyle name="Comma 3 5 7 2 3 3" xfId="14773" xr:uid="{6C5C412E-7FB0-445F-A6C5-1E8EB7B71ADD}"/>
    <cellStyle name="Comma 3 5 7 2 4" xfId="7584" xr:uid="{00E3A65F-8F33-4C0C-9AAB-48DC862E301D}"/>
    <cellStyle name="Comma 3 5 7 3" xfId="4654" xr:uid="{5F337CB6-AF05-484C-8972-96FF36A16FDC}"/>
    <cellStyle name="Comma 3 5 7 3 2" xfId="8817" xr:uid="{DD987AAE-A40C-4F3B-AAC0-FD8B122F9785}"/>
    <cellStyle name="Comma 3 5 7 3 2 2" xfId="12279" xr:uid="{94F92B50-2F3B-4A57-BC28-18B1C0DC9A69}"/>
    <cellStyle name="Comma 3 5 7 3 2 3" xfId="15374" xr:uid="{BE8C197E-75A2-460A-BE30-76644AA5FA07}"/>
    <cellStyle name="Comma 3 5 7 3 3" xfId="6640" xr:uid="{C18FA08F-928B-45A9-8F57-42A9542B1652}"/>
    <cellStyle name="Comma 3 5 7 4" xfId="2971" xr:uid="{08D3FB8D-14B9-42D5-B920-E192C7C1FAFC}"/>
    <cellStyle name="Comma 3 5 7 4 2" xfId="10736" xr:uid="{0EBB9CC7-8258-4291-B9BE-7819CB5728BE}"/>
    <cellStyle name="Comma 3 5 7 4 3" xfId="13831" xr:uid="{0268B5F0-4638-420F-8461-15A1EE486B96}"/>
    <cellStyle name="Comma 3 5 8" xfId="2086" xr:uid="{620D76C5-3222-49F4-9DB9-28BD1E55C0CC}"/>
    <cellStyle name="Comma 3 5 8 2" xfId="5901" xr:uid="{1FD77057-F381-4CF7-94F0-19F2679E96A1}"/>
    <cellStyle name="Comma 3 5 8 2 2" xfId="9993" xr:uid="{D2A7FFF8-AE77-4E3D-BD72-1F2C29D68806}"/>
    <cellStyle name="Comma 3 5 8 2 2 2" xfId="13243" xr:uid="{2CE47656-3DC5-43DB-AA22-7A03C0224EE5}"/>
    <cellStyle name="Comma 3 5 8 2 2 3" xfId="16338" xr:uid="{5848D6A3-BE05-48B2-BC7D-B009BCD2DCF8}"/>
    <cellStyle name="Comma 3 5 8 2 3" xfId="7605" xr:uid="{FBC2F8B7-7BCC-44AC-A3CB-327093DB6699}"/>
    <cellStyle name="Comma 3 5 8 3" xfId="3934" xr:uid="{1F4A4D34-C438-4E0F-9AEB-73082E73D9E2}"/>
    <cellStyle name="Comma 3 5 8 3 2" xfId="11699" xr:uid="{D424D2EA-189A-4C48-A4B8-5C037FBC4E00}"/>
    <cellStyle name="Comma 3 5 8 3 3" xfId="14794" xr:uid="{442EF043-E60E-4E50-B591-5B8907B88E7F}"/>
    <cellStyle name="Comma 3 5 9" xfId="4541" xr:uid="{45D7DDED-B888-47FE-BBB3-301C1CE86305}"/>
    <cellStyle name="Comma 3 5 9 2" xfId="8718" xr:uid="{8664CC71-C2E7-4635-9C0E-646C32710D56}"/>
    <cellStyle name="Comma 3 5 9 2 2" xfId="12197" xr:uid="{C87B26E1-14B0-40FE-998B-3DD604953A67}"/>
    <cellStyle name="Comma 3 5 9 2 3" xfId="15292" xr:uid="{BE21D6F3-8796-4CBA-8865-38EC7AE26682}"/>
    <cellStyle name="Comma 3 5 9 3" xfId="6557" xr:uid="{455F56FF-23C1-464F-A558-1DF732C37BC3}"/>
    <cellStyle name="Comma 3 5 9 4" xfId="6442" xr:uid="{5B2D1D3A-19D3-49DB-913D-77267C1B889B}"/>
    <cellStyle name="Comma 3 6" xfId="293" xr:uid="{104C8954-ED82-4F2F-AA0D-A3F72B758334}"/>
    <cellStyle name="Comma 3 6 2" xfId="767" xr:uid="{D0DA1B50-1220-47B1-BC65-DE0AB6FD9809}"/>
    <cellStyle name="Comma 3 6 2 2" xfId="1584" xr:uid="{6E3ED984-A7FA-4298-8F48-19067B268625}"/>
    <cellStyle name="Comma 3 6 2 2 2" xfId="5437" xr:uid="{51EF6850-A936-4FE2-B20A-400C76DF06C1}"/>
    <cellStyle name="Comma 3 6 2 2 2 2" xfId="9582" xr:uid="{5B0CE54E-6962-4EC7-9EB7-4D066804C016}"/>
    <cellStyle name="Comma 3 6 2 2 2 2 2" xfId="12842" xr:uid="{26F2FABB-750B-4B4A-BA65-F21FFAD6FB69}"/>
    <cellStyle name="Comma 3 6 2 2 2 2 3" xfId="15937" xr:uid="{D7B1BE13-191F-4BFF-B192-611553FAAB87}"/>
    <cellStyle name="Comma 3 6 2 2 2 3" xfId="7204" xr:uid="{8D70E6E0-972F-4A83-BEF8-703E7A9DC066}"/>
    <cellStyle name="Comma 3 6 2 2 3" xfId="3533" xr:uid="{8D10D397-D032-427B-A582-1F2453B511D8}"/>
    <cellStyle name="Comma 3 6 2 2 3 2" xfId="11298" xr:uid="{A75BDBAB-4066-4707-9E5E-9F1070A01027}"/>
    <cellStyle name="Comma 3 6 2 2 3 3" xfId="14393" xr:uid="{E3E8CA2B-7E2B-4D7C-9D77-B6872579D771}"/>
    <cellStyle name="Comma 3 6 2 3" xfId="2550" xr:uid="{E08DC8D3-E608-4008-8B57-749ECC3B5CD6}"/>
    <cellStyle name="Comma 3 6 2 3 2" xfId="6311" xr:uid="{F83C845D-C930-4FA6-81B1-1B1570B09032}"/>
    <cellStyle name="Comma 3 6 2 3 2 2" xfId="10402" xr:uid="{698F19B9-6B0A-4914-9B38-BAD006E38ABE}"/>
    <cellStyle name="Comma 3 6 2 3 2 2 2" xfId="13530" xr:uid="{212F93AC-E194-4600-B4D1-576623C14DE3}"/>
    <cellStyle name="Comma 3 6 2 3 2 2 3" xfId="16625" xr:uid="{83D7BCDF-A623-408F-8FC8-7910176D2FB8}"/>
    <cellStyle name="Comma 3 6 2 3 2 3" xfId="7892" xr:uid="{3175E542-FBF5-4E8F-AF26-35303B3560DF}"/>
    <cellStyle name="Comma 3 6 2 3 3" xfId="4221" xr:uid="{0B5DE220-9E90-4F53-A1C1-B5DA793E00E0}"/>
    <cellStyle name="Comma 3 6 2 3 3 2" xfId="11986" xr:uid="{E4DEE4FA-F537-45CC-8514-5F17BD724585}"/>
    <cellStyle name="Comma 3 6 2 3 3 3" xfId="15081" xr:uid="{C5F586B8-838F-4B61-8660-53A2BA1C7C4A}"/>
    <cellStyle name="Comma 3 6 2 4" xfId="4822" xr:uid="{66D01846-4078-4778-9DC9-58B6155F0968}"/>
    <cellStyle name="Comma 3 6 2 4 2" xfId="8969" xr:uid="{610C8865-F6CE-4C8E-95E0-2C4010126C22}"/>
    <cellStyle name="Comma 3 6 2 4 2 2" xfId="12376" xr:uid="{E9FB2CD0-379E-4688-AB5B-5F29F44B8257}"/>
    <cellStyle name="Comma 3 6 2 4 2 3" xfId="15471" xr:uid="{2F658BAD-BCAC-4402-AF20-1A7E57FD4F50}"/>
    <cellStyle name="Comma 3 6 2 4 3" xfId="6739" xr:uid="{F26963FE-4FF0-4E5D-9330-12A04B84FABE}"/>
    <cellStyle name="Comma 3 6 2 5" xfId="3068" xr:uid="{19CF04F4-F792-449B-94AA-9C1B9979441D}"/>
    <cellStyle name="Comma 3 6 2 5 2" xfId="10833" xr:uid="{B477F577-3F4B-4DAD-A70A-2455B0504F93}"/>
    <cellStyle name="Comma 3 6 2 5 3" xfId="13928" xr:uid="{2032DCFA-8060-4DAC-9E1D-AD2B4F07F19A}"/>
    <cellStyle name="Comma 3 6 3" xfId="1139" xr:uid="{7ABB17FA-F4E3-43B9-9D8D-4FD0CF111E88}"/>
    <cellStyle name="Comma 3 6 3 2" xfId="2249" xr:uid="{8A139E8D-DDC9-4C55-92C6-4D9B15EF767E}"/>
    <cellStyle name="Comma 3 6 3 2 2" xfId="6011" xr:uid="{16601497-E66A-4995-AF6B-107D9760E0EE}"/>
    <cellStyle name="Comma 3 6 3 2 2 2" xfId="10102" xr:uid="{C0541BD3-B6B5-4FE7-9D71-4A06DA6FF79D}"/>
    <cellStyle name="Comma 3 6 3 2 2 2 2" xfId="13314" xr:uid="{6DFC6B36-B6BB-408E-8A14-7A9C467C81A7}"/>
    <cellStyle name="Comma 3 6 3 2 2 2 3" xfId="16409" xr:uid="{00CC489B-5E85-454E-8D2B-7820A78A189B}"/>
    <cellStyle name="Comma 3 6 3 2 2 3" xfId="7676" xr:uid="{43966C41-BC7D-4F37-BB85-011D6F2306DE}"/>
    <cellStyle name="Comma 3 6 3 2 3" xfId="4005" xr:uid="{17F4B213-4349-4E81-874C-691BD2A55EC8}"/>
    <cellStyle name="Comma 3 6 3 2 3 2" xfId="11770" xr:uid="{A2C58582-FF85-44A8-9278-542D839B7B01}"/>
    <cellStyle name="Comma 3 6 3 2 3 3" xfId="14865" xr:uid="{80032901-9A0A-4815-8B9B-3A9EE055EB4B}"/>
    <cellStyle name="Comma 3 6 3 3" xfId="5021" xr:uid="{1560BFA2-18AE-45A2-B6F2-44892DEF8F57}"/>
    <cellStyle name="Comma 3 6 3 3 2" xfId="9168" xr:uid="{60EAA8C5-AE1D-445C-BEEC-5AAC1D057A70}"/>
    <cellStyle name="Comma 3 6 3 3 2 2" xfId="12516" xr:uid="{452F4986-D622-492B-A207-644F673693E1}"/>
    <cellStyle name="Comma 3 6 3 3 2 3" xfId="15611" xr:uid="{B22F4ECB-760C-431C-99BE-030AEDEDE610}"/>
    <cellStyle name="Comma 3 6 3 3 3" xfId="6879" xr:uid="{6EA2681E-6DD3-40F3-AC09-83B7265629A7}"/>
    <cellStyle name="Comma 3 6 3 4" xfId="3208" xr:uid="{45F57993-5DDB-4852-9473-370C2DBD1CCC}"/>
    <cellStyle name="Comma 3 6 3 4 2" xfId="10973" xr:uid="{00DA8D88-A11B-4FEC-95E2-032DE8EE9DB9}"/>
    <cellStyle name="Comma 3 6 3 4 3" xfId="14068" xr:uid="{1D0D03A3-AC91-4AC2-8F1A-48EEAEF1BF8D}"/>
    <cellStyle name="Comma 3 6 4" xfId="521" xr:uid="{844EEDE6-3EC7-4089-8D0D-7F3E89B86E9F}"/>
    <cellStyle name="Comma 3 6 4 2" xfId="4664" xr:uid="{4FF89F40-CDB6-4267-8389-B3B7FF18E9DC}"/>
    <cellStyle name="Comma 3 6 4 2 2" xfId="8826" xr:uid="{59A6655D-2041-4BF8-81BE-28992FCFD063}"/>
    <cellStyle name="Comma 3 6 4 2 2 2" xfId="12285" xr:uid="{C7CB18F8-D2C6-49C1-96F6-824E3F63B7C4}"/>
    <cellStyle name="Comma 3 6 4 2 2 3" xfId="15380" xr:uid="{002D904E-3D64-4C9F-A4D6-7F6B6A661149}"/>
    <cellStyle name="Comma 3 6 4 2 3" xfId="6646" xr:uid="{CC9B94BA-63B8-474B-A490-4953D089CB8D}"/>
    <cellStyle name="Comma 3 6 4 3" xfId="2977" xr:uid="{362897AC-54DE-4BD3-BE83-D06D5F169221}"/>
    <cellStyle name="Comma 3 6 4 3 2" xfId="10742" xr:uid="{8A2BA718-388B-4E89-AD8B-E3CE650CC3B6}"/>
    <cellStyle name="Comma 3 6 4 3 3" xfId="13837" xr:uid="{40EDB8D2-26DA-4CE3-A2DF-F1D83D426B29}"/>
    <cellStyle name="Comma 3 6 5" xfId="4543" xr:uid="{2F7949AC-F648-4DC1-B5EB-9B725C75FAAA}"/>
    <cellStyle name="Comma 3 6 5 2" xfId="8720" xr:uid="{87FD4560-FCC1-4614-9846-F6D8E0D6911B}"/>
    <cellStyle name="Comma 3 6 5 2 2" xfId="12199" xr:uid="{DEFB90A4-219F-4444-8685-57236CCE6B45}"/>
    <cellStyle name="Comma 3 6 5 2 3" xfId="15294" xr:uid="{B9895F13-3617-4F2F-849E-663697E764BE}"/>
    <cellStyle name="Comma 3 6 5 3" xfId="6559" xr:uid="{E2F18B7E-AC89-4638-A231-9AD42619D53D}"/>
    <cellStyle name="Comma 3 6 6" xfId="2891" xr:uid="{C82398F2-091C-42ED-AB62-BE3447FC447E}"/>
    <cellStyle name="Comma 3 6 6 2" xfId="10656" xr:uid="{9AAA5E37-F1F4-44A1-92E1-35EF089C274F}"/>
    <cellStyle name="Comma 3 6 6 3" xfId="13751" xr:uid="{AFB0E2A9-5D5E-48FE-AC4E-BE625B75AC87}"/>
    <cellStyle name="Comma 3 7" xfId="359" xr:uid="{D65E2EC6-EA84-41F4-9DBE-481A198EDFB2}"/>
    <cellStyle name="Comma 3 7 2" xfId="662" xr:uid="{BAAFC950-59B7-4A5C-89A6-AA45D1268B27}"/>
    <cellStyle name="Comma 3 7 2 2" xfId="1539" xr:uid="{CE016971-969A-458C-87C9-BECE4741183C}"/>
    <cellStyle name="Comma 3 7 2 2 2" xfId="5392" xr:uid="{DC3CA545-DA80-4073-9B0C-6FA6BE43536F}"/>
    <cellStyle name="Comma 3 7 2 2 2 2" xfId="9538" xr:uid="{23A351EC-269B-4CEF-87BA-83A4AA6F4B39}"/>
    <cellStyle name="Comma 3 7 2 2 2 2 2" xfId="12799" xr:uid="{0BC53C1E-D19C-4291-9E0F-9C41E0DDDEBF}"/>
    <cellStyle name="Comma 3 7 2 2 2 2 3" xfId="15894" xr:uid="{A34C14C4-E333-44C2-B1DD-5A119CB7E14B}"/>
    <cellStyle name="Comma 3 7 2 2 2 3" xfId="7161" xr:uid="{31322A42-42FF-4AA6-8B3F-B8F97D1C03B7}"/>
    <cellStyle name="Comma 3 7 2 2 3" xfId="3490" xr:uid="{9D365E03-C413-4FC6-982D-AEEAB667DFE7}"/>
    <cellStyle name="Comma 3 7 2 2 3 2" xfId="11255" xr:uid="{D4D37E26-4434-44B9-A753-785632BB1F77}"/>
    <cellStyle name="Comma 3 7 2 2 3 3" xfId="14350" xr:uid="{94FA6B91-2B6F-4B06-B334-38957FD4A0F4}"/>
    <cellStyle name="Comma 3 7 2 3" xfId="2528" xr:uid="{6BC347FE-1C4B-4691-8C09-6AFAE80E92D4}"/>
    <cellStyle name="Comma 3 7 2 3 2" xfId="6289" xr:uid="{CF82CD88-3EC5-42D4-916B-44D9278CAD2B}"/>
    <cellStyle name="Comma 3 7 2 3 2 2" xfId="10380" xr:uid="{0A8A1E87-DE08-4F32-98B9-E28CAE13BB0C}"/>
    <cellStyle name="Comma 3 7 2 3 2 2 2" xfId="13510" xr:uid="{8E91A7B1-D02F-49E3-B2C9-430357403AE2}"/>
    <cellStyle name="Comma 3 7 2 3 2 2 3" xfId="16605" xr:uid="{7EBC59C7-03FC-471F-87A6-C6864DFB9799}"/>
    <cellStyle name="Comma 3 7 2 3 2 3" xfId="7872" xr:uid="{8A89560D-A224-4429-BFDC-4250C2411FA1}"/>
    <cellStyle name="Comma 3 7 2 3 3" xfId="4201" xr:uid="{3653856D-4853-4685-B6EE-09AFE82A16E0}"/>
    <cellStyle name="Comma 3 7 2 3 3 2" xfId="11966" xr:uid="{79381CD2-D47B-4B3A-933C-ADD89623F699}"/>
    <cellStyle name="Comma 3 7 2 3 3 3" xfId="15061" xr:uid="{015899C3-0B97-4E3A-8EDA-4DC44C6FFC15}"/>
    <cellStyle name="Comma 3 7 2 4" xfId="4732" xr:uid="{89EE8363-5DC0-4EC4-A002-B725BB403822}"/>
    <cellStyle name="Comma 3 7 2 4 2" xfId="8880" xr:uid="{B2039FB9-C4B6-4CEE-A6B2-B56CCC6B4232}"/>
    <cellStyle name="Comma 3 7 2 4 2 2" xfId="12323" xr:uid="{59A91EE5-2074-4115-BD0A-FAAA6C9080E7}"/>
    <cellStyle name="Comma 3 7 2 4 2 3" xfId="15418" xr:uid="{3CA416E1-F99E-40CA-997C-FD4DF4308DF9}"/>
    <cellStyle name="Comma 3 7 2 4 3" xfId="6686" xr:uid="{487A78A3-8063-4A94-8AF6-B0936CC3C9EE}"/>
    <cellStyle name="Comma 3 7 2 5" xfId="3015" xr:uid="{E1B0D244-970B-43D9-87B6-D578B66BEDD5}"/>
    <cellStyle name="Comma 3 7 2 5 2" xfId="10780" xr:uid="{D514A077-D1E4-4CF9-B93F-6BD72EBADDB7}"/>
    <cellStyle name="Comma 3 7 2 5 3" xfId="13875" xr:uid="{56AE5515-8085-4661-9041-75BF7B71CDEE}"/>
    <cellStyle name="Comma 3 7 3" xfId="1058" xr:uid="{BC622833-070B-4BA4-8932-E4304DC6C8B1}"/>
    <cellStyle name="Comma 3 7 3 2" xfId="2193" xr:uid="{E30EB54A-32E7-45A3-B334-305F2EA0D739}"/>
    <cellStyle name="Comma 3 7 3 2 2" xfId="5971" xr:uid="{7A6302C5-B8FF-47CE-B2FB-E4CF29C32F4D}"/>
    <cellStyle name="Comma 3 7 3 2 2 2" xfId="10062" xr:uid="{BAF0DBAD-1E61-4159-8129-05A124E0043B}"/>
    <cellStyle name="Comma 3 7 3 2 2 2 2" xfId="13290" xr:uid="{7F697DC3-73C7-4009-A93E-1987A5042196}"/>
    <cellStyle name="Comma 3 7 3 2 2 2 3" xfId="16385" xr:uid="{059260D0-4ED6-47E9-ACB1-44A32DA99FDD}"/>
    <cellStyle name="Comma 3 7 3 2 2 3" xfId="7652" xr:uid="{74A46C8B-BF9C-49DD-AC75-E83E1AE1B289}"/>
    <cellStyle name="Comma 3 7 3 2 3" xfId="3981" xr:uid="{544B0362-74C8-47D5-BE0B-F9058B35AC5A}"/>
    <cellStyle name="Comma 3 7 3 2 3 2" xfId="11746" xr:uid="{0DED74B2-F284-426B-BE5B-86037620504E}"/>
    <cellStyle name="Comma 3 7 3 2 3 3" xfId="14841" xr:uid="{927B9F9C-A798-450C-B427-9C6BE9665042}"/>
    <cellStyle name="Comma 3 7 3 3" xfId="4948" xr:uid="{55E2D4A7-2577-4362-A2FB-50A4F40CC5D8}"/>
    <cellStyle name="Comma 3 7 3 3 2" xfId="9095" xr:uid="{C03A0E63-8593-4CFC-90C3-AC83E5718329}"/>
    <cellStyle name="Comma 3 7 3 3 2 2" xfId="12473" xr:uid="{F80DFD08-8E8C-4C2E-BB37-2FEC33D956B1}"/>
    <cellStyle name="Comma 3 7 3 3 2 3" xfId="15568" xr:uid="{0B37D9E0-DB84-4542-8494-0D9282DE535A}"/>
    <cellStyle name="Comma 3 7 3 3 3" xfId="6836" xr:uid="{6F6CCB04-499E-4E74-8870-3DA3FBBBC598}"/>
    <cellStyle name="Comma 3 7 3 4" xfId="3165" xr:uid="{5F74B29D-75BC-4F85-9B40-5B578C6C8DF8}"/>
    <cellStyle name="Comma 3 7 3 4 2" xfId="10930" xr:uid="{FF46642C-068F-4733-BE4D-24F0535DCCDE}"/>
    <cellStyle name="Comma 3 7 3 4 3" xfId="14025" xr:uid="{83F078D8-3B51-4AA7-A57D-3F1A9D6CDA29}"/>
    <cellStyle name="Comma 3 7 4" xfId="2156" xr:uid="{65FFA36D-B93C-49CF-81E1-45CA286C798B}"/>
    <cellStyle name="Comma 3 7 4 2" xfId="5938" xr:uid="{FBDD49E9-CA06-4135-88FB-EF129DB23EE6}"/>
    <cellStyle name="Comma 3 7 4 2 2" xfId="10029" xr:uid="{74E1085C-E87E-453B-BD94-B86BDA368A13}"/>
    <cellStyle name="Comma 3 7 4 2 2 2" xfId="13273" xr:uid="{B1CC2AAE-7958-4AA3-BB4D-5B67F4D218D6}"/>
    <cellStyle name="Comma 3 7 4 2 2 3" xfId="16368" xr:uid="{2CEEE240-D517-4715-9219-C3F31DDFA7B0}"/>
    <cellStyle name="Comma 3 7 4 2 3" xfId="7635" xr:uid="{864D7DCF-886A-46CD-A4D0-6465C3D06811}"/>
    <cellStyle name="Comma 3 7 4 3" xfId="3964" xr:uid="{B01BF403-669B-4DB9-A1FC-E4F956E542CF}"/>
    <cellStyle name="Comma 3 7 4 3 2" xfId="11729" xr:uid="{ABD1993E-C99B-4745-A96E-5E99E8B5DC01}"/>
    <cellStyle name="Comma 3 7 4 3 3" xfId="14824" xr:uid="{9B7EE623-A12C-42D6-B01F-56FB395E6738}"/>
    <cellStyle name="Comma 3 7 5" xfId="4603" xr:uid="{2D1A7BD6-8317-45E6-81C1-C24D0AA9AC3F}"/>
    <cellStyle name="Comma 3 7 5 2" xfId="8775" xr:uid="{308716CE-D5DC-4BBD-B562-594F00D8ACCB}"/>
    <cellStyle name="Comma 3 7 5 2 2" xfId="12252" xr:uid="{C9320C3F-FB7F-492E-8678-A85F1AA08D4E}"/>
    <cellStyle name="Comma 3 7 5 2 3" xfId="15347" xr:uid="{64DAABF4-0CEB-4F68-8C03-C889C5601020}"/>
    <cellStyle name="Comma 3 7 5 3" xfId="6612" xr:uid="{EBD9E465-8602-44DD-9127-FAA50E18630B}"/>
    <cellStyle name="Comma 3 7 6" xfId="2944" xr:uid="{38822481-F446-48E8-B907-8E75BF8331F3}"/>
    <cellStyle name="Comma 3 7 6 2" xfId="10709" xr:uid="{D463192C-30EF-47DA-B878-6374B9935FC7}"/>
    <cellStyle name="Comma 3 7 6 3" xfId="13804" xr:uid="{922AA754-2B87-433B-88C3-BA90E4590D45}"/>
    <cellStyle name="Comma 3 8" xfId="356" xr:uid="{8D4E362E-EDA8-4412-A6E1-7DF1F2E0A1FA}"/>
    <cellStyle name="Comma 3 8 2" xfId="659" xr:uid="{16A1C5BC-DEC4-475A-BD3B-B673D720C890}"/>
    <cellStyle name="Comma 3 8 2 2" xfId="1535" xr:uid="{92DDD3B7-5A8D-441E-B561-3FEE3C2B1743}"/>
    <cellStyle name="Comma 3 8 2 2 2" xfId="5388" xr:uid="{DC6B658B-CEA4-45B4-90FA-37AAABA78261}"/>
    <cellStyle name="Comma 3 8 2 2 2 2" xfId="9534" xr:uid="{2FC5F725-B515-4320-8101-29D00530C645}"/>
    <cellStyle name="Comma 3 8 2 2 2 2 2" xfId="12795" xr:uid="{1E9B59CB-8907-4257-BD2C-E8EAA3B5EA92}"/>
    <cellStyle name="Comma 3 8 2 2 2 2 3" xfId="15890" xr:uid="{0B5A494F-64F5-42AB-92C6-2044AA9EBBB6}"/>
    <cellStyle name="Comma 3 8 2 2 2 3" xfId="7157" xr:uid="{7614FBB0-776E-4457-AD77-A94D18282DDC}"/>
    <cellStyle name="Comma 3 8 2 2 3" xfId="3486" xr:uid="{416E0944-525B-461F-91BB-3EC7E795306F}"/>
    <cellStyle name="Comma 3 8 2 2 3 2" xfId="11251" xr:uid="{4E22CAE7-07EF-4508-81E8-E4133CD0D57B}"/>
    <cellStyle name="Comma 3 8 2 2 3 3" xfId="14346" xr:uid="{24133E81-A1B4-4D43-B33C-1790E6C3886D}"/>
    <cellStyle name="Comma 3 8 2 3" xfId="2525" xr:uid="{A6F29434-CD46-4175-BA6A-E2B79D4DBD7E}"/>
    <cellStyle name="Comma 3 8 2 3 2" xfId="6286" xr:uid="{D2C7F8B1-AE9E-4EA7-A40A-C4091386BF25}"/>
    <cellStyle name="Comma 3 8 2 3 2 2" xfId="10377" xr:uid="{43B9EAF2-4EF7-4384-9053-A3627C3F4059}"/>
    <cellStyle name="Comma 3 8 2 3 2 2 2" xfId="13507" xr:uid="{11F636FB-0311-4C3A-9C82-D28291A921C1}"/>
    <cellStyle name="Comma 3 8 2 3 2 2 3" xfId="16602" xr:uid="{D06714DE-0857-4345-A486-3C2937AF98E8}"/>
    <cellStyle name="Comma 3 8 2 3 2 3" xfId="7869" xr:uid="{BCA9722E-2297-4720-8EC3-BA92CA9A50AA}"/>
    <cellStyle name="Comma 3 8 2 3 3" xfId="4198" xr:uid="{BD2B8959-31E4-4DB2-BC1C-B87D7743785B}"/>
    <cellStyle name="Comma 3 8 2 3 3 2" xfId="11963" xr:uid="{D25F8A03-2E67-4948-86FC-69AA471A3BA8}"/>
    <cellStyle name="Comma 3 8 2 3 3 3" xfId="15058" xr:uid="{8A830992-26AB-44BC-927F-BBFECF6034BB}"/>
    <cellStyle name="Comma 3 8 2 4" xfId="4729" xr:uid="{C530FD5C-4713-4771-A2BB-CFE26645205A}"/>
    <cellStyle name="Comma 3 8 2 4 2" xfId="8877" xr:uid="{53CF36EC-D2A7-4384-9CD6-8FCC8E5E8B11}"/>
    <cellStyle name="Comma 3 8 2 4 2 2" xfId="12320" xr:uid="{D2468BDE-FA5A-4B8C-B446-D97E12F1E467}"/>
    <cellStyle name="Comma 3 8 2 4 2 3" xfId="15415" xr:uid="{E0601232-0F4C-4AD8-8C45-2DFDDD0E54F5}"/>
    <cellStyle name="Comma 3 8 2 4 3" xfId="6683" xr:uid="{CEA4C2DA-B730-4FA8-B299-3C7FA4859835}"/>
    <cellStyle name="Comma 3 8 2 5" xfId="3012" xr:uid="{4D85528B-5A80-4DA1-A810-FECB18ED5FDB}"/>
    <cellStyle name="Comma 3 8 2 5 2" xfId="10777" xr:uid="{71E8283D-15EE-4788-B062-E2895071E914}"/>
    <cellStyle name="Comma 3 8 2 5 3" xfId="13872" xr:uid="{6D2779B2-5CB9-4F68-9D0E-4CFAFD2D00D7}"/>
    <cellStyle name="Comma 3 8 3" xfId="1054" xr:uid="{B4E6C329-C171-4C62-930B-4A8FF5CB08BD}"/>
    <cellStyle name="Comma 3 8 3 2" xfId="2190" xr:uid="{C910B7A1-B3D1-4333-86D3-47F86001B5E7}"/>
    <cellStyle name="Comma 3 8 3 2 2" xfId="5968" xr:uid="{66337BE5-61C4-436C-B140-AD08280BD942}"/>
    <cellStyle name="Comma 3 8 3 2 2 2" xfId="10059" xr:uid="{530176FE-9432-46BF-912B-31F73F2E3F4F}"/>
    <cellStyle name="Comma 3 8 3 2 2 2 2" xfId="13287" xr:uid="{79F9A593-B003-4EA5-9501-B0B56B3BDAB3}"/>
    <cellStyle name="Comma 3 8 3 2 2 2 3" xfId="16382" xr:uid="{E4929AB6-AA56-4F4B-9BCD-9BC15E6BDC73}"/>
    <cellStyle name="Comma 3 8 3 2 2 3" xfId="7649" xr:uid="{E311236D-09AB-4778-B545-AE07D9C76760}"/>
    <cellStyle name="Comma 3 8 3 2 3" xfId="3978" xr:uid="{1DE4C41A-EDF3-4987-8203-63D152E65DA7}"/>
    <cellStyle name="Comma 3 8 3 2 3 2" xfId="11743" xr:uid="{FB2AC855-EFDB-4A09-9CC2-B549D51F358E}"/>
    <cellStyle name="Comma 3 8 3 2 3 3" xfId="14838" xr:uid="{2E61C37F-97EC-47AE-92EF-86FE33C47D2F}"/>
    <cellStyle name="Comma 3 8 3 3" xfId="4944" xr:uid="{471C61F0-ABEA-4280-A564-B0E3E2344E8E}"/>
    <cellStyle name="Comma 3 8 3 3 2" xfId="9091" xr:uid="{94A95739-76D1-4AF1-9E02-A832D1F33907}"/>
    <cellStyle name="Comma 3 8 3 3 2 2" xfId="12469" xr:uid="{AB4865FE-4309-42C8-B537-14A1B41094C9}"/>
    <cellStyle name="Comma 3 8 3 3 2 3" xfId="15564" xr:uid="{47BA601E-8BFC-4AD4-AE8E-3DE651D0980F}"/>
    <cellStyle name="Comma 3 8 3 3 3" xfId="6832" xr:uid="{22AA95BD-E0CB-4669-B7BB-72AFB6F9264C}"/>
    <cellStyle name="Comma 3 8 3 4" xfId="3161" xr:uid="{BCBDEAF5-AEA1-4304-9D6F-60718672683F}"/>
    <cellStyle name="Comma 3 8 3 4 2" xfId="10926" xr:uid="{4947533A-CD42-4130-8B24-935BAFBD62BE}"/>
    <cellStyle name="Comma 3 8 3 4 3" xfId="14021" xr:uid="{F6A931ED-F839-4A8D-B151-E14E40BF6788}"/>
    <cellStyle name="Comma 3 8 4" xfId="2153" xr:uid="{DAA844B0-792E-4FF6-95B2-31E2117666F8}"/>
    <cellStyle name="Comma 3 8 4 2" xfId="5935" xr:uid="{A1FF2A46-5F4F-409A-857B-C0D803CAB928}"/>
    <cellStyle name="Comma 3 8 4 2 2" xfId="10026" xr:uid="{9C32892D-B67C-42B9-BCB2-30DCB4DE2B39}"/>
    <cellStyle name="Comma 3 8 4 2 2 2" xfId="13270" xr:uid="{654C2B36-6CA1-4471-938C-013DA7E31458}"/>
    <cellStyle name="Comma 3 8 4 2 2 3" xfId="16365" xr:uid="{A227B9C1-CA86-45F4-AAAA-32C65B2394DA}"/>
    <cellStyle name="Comma 3 8 4 2 3" xfId="7632" xr:uid="{915E8DE0-E5C8-48B8-BD70-5310F1E97552}"/>
    <cellStyle name="Comma 3 8 4 3" xfId="3961" xr:uid="{355B1477-B979-42F0-8E93-A774C0A1C507}"/>
    <cellStyle name="Comma 3 8 4 3 2" xfId="11726" xr:uid="{7789ED18-5E76-4600-89D4-0DF79DBA2DBE}"/>
    <cellStyle name="Comma 3 8 4 3 3" xfId="14821" xr:uid="{6286229D-31A2-4B2D-84DD-99CEA7214D6C}"/>
    <cellStyle name="Comma 3 8 5" xfId="4600" xr:uid="{C0A2517E-6EB8-40A0-9544-E80E4169EADF}"/>
    <cellStyle name="Comma 3 8 5 2" xfId="8772" xr:uid="{FB9545E9-C295-459B-96D7-6BDBB2548872}"/>
    <cellStyle name="Comma 3 8 5 2 2" xfId="12249" xr:uid="{5D9C871F-65E1-47F6-A545-3A83B1F4C9E5}"/>
    <cellStyle name="Comma 3 8 5 2 3" xfId="15344" xr:uid="{3E38CF18-A38B-479B-BDAD-E9CB853C009D}"/>
    <cellStyle name="Comma 3 8 5 3" xfId="6609" xr:uid="{F60043F7-AED6-4238-9A13-AF3647413AEA}"/>
    <cellStyle name="Comma 3 8 6" xfId="2941" xr:uid="{26526AB1-ED5D-4B78-959C-1E07E7BC4F0F}"/>
    <cellStyle name="Comma 3 8 6 2" xfId="10706" xr:uid="{CACEB004-4992-410A-A69C-9FAF3F3F034E}"/>
    <cellStyle name="Comma 3 8 6 3" xfId="13801" xr:uid="{2CCB617D-761B-4B24-9927-CC4A71C87AB1}"/>
    <cellStyle name="Comma 3 9" xfId="358" xr:uid="{3AAFD70D-12FB-4356-AACB-3D7C56C068B3}"/>
    <cellStyle name="Comma 3 9 2" xfId="661" xr:uid="{1BDCBDE2-20E8-43EF-8B76-AF15CFBCEE36}"/>
    <cellStyle name="Comma 3 9 2 2" xfId="1537" xr:uid="{593791F7-E5AE-4433-90B6-83A737A88ACB}"/>
    <cellStyle name="Comma 3 9 2 2 2" xfId="5390" xr:uid="{76DEAE60-2C67-417C-9397-A670697C7654}"/>
    <cellStyle name="Comma 3 9 2 2 2 2" xfId="9536" xr:uid="{1FDBA273-BA9B-4D73-807F-F1D3F8E6B384}"/>
    <cellStyle name="Comma 3 9 2 2 2 2 2" xfId="12797" xr:uid="{D4341446-7A0B-4849-810A-63C93AAF54CE}"/>
    <cellStyle name="Comma 3 9 2 2 2 2 3" xfId="15892" xr:uid="{F78EF719-A46B-45A4-8C82-266061DAD331}"/>
    <cellStyle name="Comma 3 9 2 2 2 3" xfId="7159" xr:uid="{2288F256-18EF-4DB2-938B-6EE5CE580AEB}"/>
    <cellStyle name="Comma 3 9 2 2 3" xfId="3488" xr:uid="{35609B24-B37E-4E9C-B5AE-B904FC52C0FC}"/>
    <cellStyle name="Comma 3 9 2 2 3 2" xfId="11253" xr:uid="{59C821EE-3913-4736-BFB2-F1F04D92B9C7}"/>
    <cellStyle name="Comma 3 9 2 2 3 3" xfId="14348" xr:uid="{0A38AECD-8E94-4404-9CAF-06827A5D6ED7}"/>
    <cellStyle name="Comma 3 9 2 3" xfId="2527" xr:uid="{FA1773E6-6760-4C76-8037-6B90E423103B}"/>
    <cellStyle name="Comma 3 9 2 3 2" xfId="6288" xr:uid="{A926CCA7-393E-4DB9-9D88-5CA638F336DF}"/>
    <cellStyle name="Comma 3 9 2 3 2 2" xfId="10379" xr:uid="{BF4A42BC-50A1-4AE6-BE27-76685E09E7AD}"/>
    <cellStyle name="Comma 3 9 2 3 2 2 2" xfId="13509" xr:uid="{5F7F47FE-B32B-437B-969C-E3964300AB4E}"/>
    <cellStyle name="Comma 3 9 2 3 2 2 3" xfId="16604" xr:uid="{47B419B3-4AD6-46D6-B90D-A75E68E995DD}"/>
    <cellStyle name="Comma 3 9 2 3 2 3" xfId="7871" xr:uid="{46815C42-5FB7-4632-A726-93208D2D8E78}"/>
    <cellStyle name="Comma 3 9 2 3 3" xfId="4200" xr:uid="{F94E24DF-46CD-4251-8A7D-D49AFB100874}"/>
    <cellStyle name="Comma 3 9 2 3 3 2" xfId="11965" xr:uid="{B82A3CA2-45D8-4C9D-90EF-10F6B338D02E}"/>
    <cellStyle name="Comma 3 9 2 3 3 3" xfId="15060" xr:uid="{55EE842F-9B6A-407C-B4FE-B50797836944}"/>
    <cellStyle name="Comma 3 9 2 4" xfId="4731" xr:uid="{D0E4BA17-97D8-4AC6-BE0F-D027851E076F}"/>
    <cellStyle name="Comma 3 9 2 4 2" xfId="8879" xr:uid="{38657715-E59E-4883-96BF-EF938A329C03}"/>
    <cellStyle name="Comma 3 9 2 4 2 2" xfId="12322" xr:uid="{633E3881-1904-4007-8069-090609E40612}"/>
    <cellStyle name="Comma 3 9 2 4 2 3" xfId="15417" xr:uid="{34EE9F5F-C983-4826-9947-46C9652B9455}"/>
    <cellStyle name="Comma 3 9 2 4 3" xfId="6685" xr:uid="{787573E5-6FDD-40A1-A2E6-C6C8414E5FFD}"/>
    <cellStyle name="Comma 3 9 2 5" xfId="3014" xr:uid="{2593E5ED-5B93-4604-A018-501026A7A612}"/>
    <cellStyle name="Comma 3 9 2 5 2" xfId="10779" xr:uid="{1012A81D-0E3E-4833-8864-680A2C040C9A}"/>
    <cellStyle name="Comma 3 9 2 5 3" xfId="13874" xr:uid="{12F94CC4-C1F0-417A-AC66-E00E3C720980}"/>
    <cellStyle name="Comma 3 9 3" xfId="1056" xr:uid="{DB383DA6-9AC2-4799-BF12-849441C877B5}"/>
    <cellStyle name="Comma 3 9 3 2" xfId="2192" xr:uid="{1C978AAF-24DC-400E-9CE3-2AF5B446A272}"/>
    <cellStyle name="Comma 3 9 3 2 2" xfId="5970" xr:uid="{80FFA53F-551B-416B-87F9-F9914693BAE2}"/>
    <cellStyle name="Comma 3 9 3 2 2 2" xfId="10061" xr:uid="{C7E65F9C-40E2-4CC1-8D6D-3F737EE5371F}"/>
    <cellStyle name="Comma 3 9 3 2 2 2 2" xfId="13289" xr:uid="{E97EF2BE-B14F-4DD2-A929-3C951CB228D0}"/>
    <cellStyle name="Comma 3 9 3 2 2 2 3" xfId="16384" xr:uid="{35492AF9-FCCB-43E1-B093-6CDB4363DF1D}"/>
    <cellStyle name="Comma 3 9 3 2 2 3" xfId="7651" xr:uid="{35621504-C627-4AD4-BCA3-83E333A037AF}"/>
    <cellStyle name="Comma 3 9 3 2 3" xfId="3980" xr:uid="{FD19C45C-E289-4FD3-B6A3-722791B6DDD8}"/>
    <cellStyle name="Comma 3 9 3 2 3 2" xfId="11745" xr:uid="{4C76BB32-951C-4B8B-B646-61184CB024F9}"/>
    <cellStyle name="Comma 3 9 3 2 3 3" xfId="14840" xr:uid="{D90E4E0E-91C6-4A2F-BED7-8BE24C2FCFAA}"/>
    <cellStyle name="Comma 3 9 3 3" xfId="4946" xr:uid="{E53D9ADB-1C9B-4CA8-9543-FD4D8D5E5FFB}"/>
    <cellStyle name="Comma 3 9 3 3 2" xfId="9093" xr:uid="{0F79373D-4FFB-499A-B169-EA05B8F95B30}"/>
    <cellStyle name="Comma 3 9 3 3 2 2" xfId="12471" xr:uid="{C374624A-DEB1-4B55-AEE8-74C5DE66CDA2}"/>
    <cellStyle name="Comma 3 9 3 3 2 3" xfId="15566" xr:uid="{2F3049ED-DDC5-4355-852D-9C973989CFAF}"/>
    <cellStyle name="Comma 3 9 3 3 3" xfId="6834" xr:uid="{9FB9E61A-5F0C-426C-A55E-FD13C381F4C1}"/>
    <cellStyle name="Comma 3 9 3 4" xfId="3163" xr:uid="{65D81387-00D9-4073-8503-D05AE8E38C85}"/>
    <cellStyle name="Comma 3 9 3 4 2" xfId="10928" xr:uid="{6F5F4ED2-D00C-4C58-B718-1B88FBD87D78}"/>
    <cellStyle name="Comma 3 9 3 4 3" xfId="14023" xr:uid="{4488A3B1-140F-4A76-BE65-F40FA86B1B91}"/>
    <cellStyle name="Comma 3 9 4" xfId="2154" xr:uid="{6EA7ED38-7E60-4124-84BA-CDC31E492C49}"/>
    <cellStyle name="Comma 3 9 4 2" xfId="5936" xr:uid="{CF51007C-9B5F-4924-8E60-8E9BADAFD878}"/>
    <cellStyle name="Comma 3 9 4 2 2" xfId="10027" xr:uid="{5307B9D1-399D-45F2-A113-8335E53B4838}"/>
    <cellStyle name="Comma 3 9 4 2 2 2" xfId="13271" xr:uid="{14AFC837-661C-46EE-8825-B61B3AA0F0C8}"/>
    <cellStyle name="Comma 3 9 4 2 2 3" xfId="16366" xr:uid="{F2D8BAA6-2625-4A4D-942A-FBC50B74D03B}"/>
    <cellStyle name="Comma 3 9 4 2 3" xfId="7633" xr:uid="{407DBE12-214A-4E01-8B3F-D05F53315D9C}"/>
    <cellStyle name="Comma 3 9 4 3" xfId="3962" xr:uid="{EB5428C7-80FA-47DA-9AE5-E34CA5B6E46D}"/>
    <cellStyle name="Comma 3 9 4 3 2" xfId="11727" xr:uid="{0E2103CE-BCAF-4940-9BFE-A4AECBE67157}"/>
    <cellStyle name="Comma 3 9 4 3 3" xfId="14822" xr:uid="{C067CDA5-CFFA-4561-B830-2701547407D8}"/>
    <cellStyle name="Comma 3 9 5" xfId="4602" xr:uid="{B38958AF-3A15-4395-A052-DEF4AD7D12DC}"/>
    <cellStyle name="Comma 3 9 5 2" xfId="8774" xr:uid="{6EAF31F3-248A-473F-823A-09FE8CD6B7AA}"/>
    <cellStyle name="Comma 3 9 5 2 2" xfId="12251" xr:uid="{24ADC7BF-2913-41BD-A0FF-ACED9B3D2C5E}"/>
    <cellStyle name="Comma 3 9 5 2 3" xfId="15346" xr:uid="{6606ADB1-C164-47A1-83D9-A9F08680FE9D}"/>
    <cellStyle name="Comma 3 9 5 3" xfId="6611" xr:uid="{CA3F79F0-E77B-4070-97B4-FE726E36B582}"/>
    <cellStyle name="Comma 3 9 6" xfId="2943" xr:uid="{2EB854A7-AFCA-4270-BE2F-B6E86653D3A7}"/>
    <cellStyle name="Comma 3 9 6 2" xfId="10708" xr:uid="{16B32EF2-EC76-4215-996C-602AF194BE1B}"/>
    <cellStyle name="Comma 3 9 6 3" xfId="13803" xr:uid="{1E577C39-8A8A-403E-A874-EBF9BA135F4A}"/>
    <cellStyle name="Comma 30" xfId="59" xr:uid="{EFA10622-3AC8-4296-91A7-A5D24E500BA2}"/>
    <cellStyle name="Comma 30 2" xfId="121" xr:uid="{854A7335-5B64-4C10-B48E-7771307A6DAA}"/>
    <cellStyle name="Comma 30 2 2" xfId="331" xr:uid="{C9947F94-66EE-488A-B307-5BF1FBF6A5CD}"/>
    <cellStyle name="Comma 30 2 2 2" xfId="4578" xr:uid="{9BFA1E0C-D81E-4B20-AEFE-38B1B67BFDEE}"/>
    <cellStyle name="Comma 30 2 2 2 2" xfId="8753" xr:uid="{701E51C9-A832-4E51-99BB-601B87669489}"/>
    <cellStyle name="Comma 30 2 2 2 2 2" xfId="12232" xr:uid="{52F4B667-A93D-458D-85CB-45ECB028BE73}"/>
    <cellStyle name="Comma 30 2 2 2 2 3" xfId="15327" xr:uid="{1F66B448-F78D-4166-97FE-ED37000957B7}"/>
    <cellStyle name="Comma 30 2 2 2 3" xfId="8014" xr:uid="{380B1D30-E160-4DB7-B302-5AFC5BBCD67D}"/>
    <cellStyle name="Comma 30 2 2 3" xfId="2924" xr:uid="{707331F4-E3CA-40DE-8FC1-D9B61B429A76}"/>
    <cellStyle name="Comma 30 2 2 3 2" xfId="10689" xr:uid="{0F9D63D1-E43D-45DE-A111-9AE28E87DD3F}"/>
    <cellStyle name="Comma 30 2 2 3 3" xfId="13784" xr:uid="{BAEF0C80-36EE-4CFD-B435-14FB164183AC}"/>
    <cellStyle name="Comma 30 2 2 4" xfId="6592" xr:uid="{04DC46AE-E707-426C-84EC-A4C9BBDFC565}"/>
    <cellStyle name="Comma 30 2 3" xfId="4407" xr:uid="{5EBC0218-B7ED-4A03-BFC7-CD42B783708E}"/>
    <cellStyle name="Comma 30 2 3 2" xfId="8609" xr:uid="{89073233-33BF-4CA8-9FD1-DD87A5943FD6}"/>
    <cellStyle name="Comma 30 2 3 2 2" xfId="12119" xr:uid="{173F0541-D6C3-4525-A296-68F0782C27ED}"/>
    <cellStyle name="Comma 30 2 3 2 3" xfId="15214" xr:uid="{EBF369DA-A061-46DE-B613-1E1ACB5CFDEA}"/>
    <cellStyle name="Comma 30 2 3 3" xfId="7998" xr:uid="{2FD79FA1-8620-4E44-B7CB-9D8249B66647}"/>
    <cellStyle name="Comma 30 2 4" xfId="2811" xr:uid="{30D89B75-488B-4AD6-BB95-3905EA0688C5}"/>
    <cellStyle name="Comma 30 2 4 2" xfId="10576" xr:uid="{02435444-FC30-4A48-933B-F866A4EEEC16}"/>
    <cellStyle name="Comma 30 2 4 3" xfId="13671" xr:uid="{6D132649-A0B8-485A-A64B-8410862030C1}"/>
    <cellStyle name="Comma 30 2 5" xfId="6479" xr:uid="{B8ACC41E-7E1A-484F-A3AB-F281ACF10B9C}"/>
    <cellStyle name="Comma 30 3" xfId="305" xr:uid="{069CFEE7-F2DF-4436-AB33-AB24F14C6BCD}"/>
    <cellStyle name="Comma 30 3 2" xfId="4552" xr:uid="{9EB5135A-6C05-4D33-86A4-D1BBC5DC8F10}"/>
    <cellStyle name="Comma 30 3 2 2" xfId="8728" xr:uid="{BD1E3F6F-1229-4BBE-87FF-2A6B1D1235F0}"/>
    <cellStyle name="Comma 30 3 2 2 2" xfId="12207" xr:uid="{2D16647A-D098-4D93-9AC3-95AF53094ED0}"/>
    <cellStyle name="Comma 30 3 2 2 3" xfId="15302" xr:uid="{A2373AC3-78C3-48C5-A525-F0E4CCB91A41}"/>
    <cellStyle name="Comma 30 3 2 3" xfId="8003" xr:uid="{2BEC220C-0DAA-4E03-AB0A-18847373935D}"/>
    <cellStyle name="Comma 30 3 3" xfId="2899" xr:uid="{D54ECBFC-BE3C-47F5-90D2-FE4166A66964}"/>
    <cellStyle name="Comma 30 3 3 2" xfId="10664" xr:uid="{11F9BAC0-7796-4C58-8642-BFFA108B81DC}"/>
    <cellStyle name="Comma 30 3 3 3" xfId="13759" xr:uid="{39AD4A4B-6CDC-4F39-ABC3-59FB6D3F4076}"/>
    <cellStyle name="Comma 30 3 4" xfId="6567" xr:uid="{1B9813F9-E3B2-4324-B775-F006B3936B6A}"/>
    <cellStyle name="Comma 30 4" xfId="4366" xr:uid="{21A484A8-A326-4807-90ED-931456E94091}"/>
    <cellStyle name="Comma 30 4 2" xfId="8572" xr:uid="{963AF92E-E9CA-4071-92CB-5EB53D89DDCE}"/>
    <cellStyle name="Comma 30 4 2 2" xfId="12094" xr:uid="{9E6CA6FD-0F9E-4BA4-8709-CDBF78B376EF}"/>
    <cellStyle name="Comma 30 4 2 3" xfId="15189" xr:uid="{DCFB21F3-2ED3-4820-BD52-8B97CECFC10E}"/>
    <cellStyle name="Comma 30 4 3" xfId="7993" xr:uid="{9C42FBAD-2AD0-4A20-AA45-EEE3D39C5DF9}"/>
    <cellStyle name="Comma 30 5" xfId="2786" xr:uid="{CF636F7E-0244-4498-AD75-EB99B78B8EB2}"/>
    <cellStyle name="Comma 30 5 2" xfId="10551" xr:uid="{299501BE-2DAE-4F5C-9361-9F86A51BE6A2}"/>
    <cellStyle name="Comma 30 5 3" xfId="13646" xr:uid="{0FAA4F72-8F25-4364-9ED8-3C4F8E670B26}"/>
    <cellStyle name="Comma 30 6" xfId="6454" xr:uid="{FD47602C-1181-4607-B37B-5C07D0B2E0FC}"/>
    <cellStyle name="Comma 4" xfId="45" xr:uid="{171240F3-7949-433C-91E9-27F7A135E892}"/>
    <cellStyle name="Comma 4 10" xfId="975" xr:uid="{0F1BBE3F-1B70-4CCD-9084-FB0779539E5D}"/>
    <cellStyle name="Comma 4 10 2" xfId="2162" xr:uid="{8D4782CB-4563-4C66-997A-6C4E17350645}"/>
    <cellStyle name="Comma 4 10 2 2" xfId="51" xr:uid="{52550F2C-9056-41A9-A9DC-BACF32120348}"/>
    <cellStyle name="Comma 4 10 2 2 2" xfId="113" xr:uid="{A800F7BF-8CDD-4A55-AA27-0CE923C46C93}"/>
    <cellStyle name="Comma 4 10 2 2 2 2" xfId="328" xr:uid="{5334BE6E-4CA9-4B67-BA30-4A37E3A31B9D}"/>
    <cellStyle name="Comma 4 10 2 2 2 2 2" xfId="1515" xr:uid="{AD6F5AA0-4CD7-4E79-9ED6-BB4E5EBEDC36}"/>
    <cellStyle name="Comma 4 10 2 2 2 2 2 2" xfId="5368" xr:uid="{995D0577-F329-4450-8496-224B7CAFCDB5}"/>
    <cellStyle name="Comma 4 10 2 2 2 2 2 2 2" xfId="9514" xr:uid="{DE8554E8-844C-493A-8641-793BD8B89EE2}"/>
    <cellStyle name="Comma 4 10 2 2 2 2 2 2 2 2" xfId="12776" xr:uid="{BBFADA15-6E3E-461A-B33E-1D69E17A3E20}"/>
    <cellStyle name="Comma 4 10 2 2 2 2 2 2 2 3" xfId="15871" xr:uid="{E3F0C4B6-CC76-4EF8-9C0F-4282A9467B45}"/>
    <cellStyle name="Comma 4 10 2 2 2 2 2 2 3" xfId="8029" xr:uid="{2BB1D2E8-3177-4630-93E3-9C26253557C5}"/>
    <cellStyle name="Comma 4 10 2 2 2 2 2 3" xfId="3467" xr:uid="{AC87D067-1914-4EBB-9F45-1B33F72076B1}"/>
    <cellStyle name="Comma 4 10 2 2 2 2 2 3 2" xfId="11232" xr:uid="{D4C91F35-AF6A-4637-951B-A4C85F8CCA17}"/>
    <cellStyle name="Comma 4 10 2 2 2 2 2 3 3" xfId="14327" xr:uid="{682177DA-38C2-4CC3-9380-96DEDFAAF7CE}"/>
    <cellStyle name="Comma 4 10 2 2 2 2 2 4" xfId="7138" xr:uid="{52BD6271-E9CF-4C28-9B7D-DA61581F9DEE}"/>
    <cellStyle name="Comma 4 10 2 2 2 2 3" xfId="4575" xr:uid="{8423E322-6BC6-4DEB-B3D9-41FBFE8BE3B1}"/>
    <cellStyle name="Comma 4 10 2 2 2 2 3 2" xfId="8750" xr:uid="{B13862F1-87AE-4832-A5B0-841F1E6EFD42}"/>
    <cellStyle name="Comma 4 10 2 2 2 2 3 2 2" xfId="12229" xr:uid="{65C16A6F-78B6-40AA-B52A-B91E61CCBB56}"/>
    <cellStyle name="Comma 4 10 2 2 2 2 3 2 3" xfId="15324" xr:uid="{2CA2C333-150A-4A58-B504-8B4447CBF096}"/>
    <cellStyle name="Comma 4 10 2 2 2 2 3 3" xfId="6589" xr:uid="{9ECEF296-C0AC-49E2-9041-1E114833D99C}"/>
    <cellStyle name="Comma 4 10 2 2 2 2 4" xfId="2921" xr:uid="{F34CF02B-EEDF-4F31-98DF-324078EC5115}"/>
    <cellStyle name="Comma 4 10 2 2 2 2 4 2" xfId="10686" xr:uid="{C722C601-6FAA-4496-A8B6-F726356E068C}"/>
    <cellStyle name="Comma 4 10 2 2 2 2 4 3" xfId="13781" xr:uid="{BB315877-1E80-4493-818C-80EF518504BA}"/>
    <cellStyle name="Comma 4 10 2 2 2 3" xfId="2520" xr:uid="{F3054396-D04C-4D78-B7F6-B02A50C2FE33}"/>
    <cellStyle name="Comma 4 10 2 2 2 3 2" xfId="6281" xr:uid="{157F4A74-90BD-4EAB-9E31-FDE700064543}"/>
    <cellStyle name="Comma 4 10 2 2 2 3 2 2" xfId="10372" xr:uid="{5546F80C-C5E2-4EDC-BCE9-80E571CE52BD}"/>
    <cellStyle name="Comma 4 10 2 2 2 3 2 2 2" xfId="13503" xr:uid="{8E7EFCC4-51EE-44FD-918A-DD2DAA32E824}"/>
    <cellStyle name="Comma 4 10 2 2 2 3 2 2 3" xfId="16598" xr:uid="{09B76F7A-AF1A-4ECC-8A97-94487FA0B757}"/>
    <cellStyle name="Comma 4 10 2 2 2 3 2 3" xfId="7865" xr:uid="{2955A361-65F9-4837-8AB9-AE01409DEF84}"/>
    <cellStyle name="Comma 4 10 2 2 2 3 3" xfId="4194" xr:uid="{D14EAD5A-0867-4BED-A8AA-ED7D303216DB}"/>
    <cellStyle name="Comma 4 10 2 2 2 3 3 2" xfId="11959" xr:uid="{67F18ACD-9635-4E30-B2BF-4F837F6B05E4}"/>
    <cellStyle name="Comma 4 10 2 2 2 3 3 3" xfId="15054" xr:uid="{BC449BCF-4740-40DB-B42A-5861A43E9386}"/>
    <cellStyle name="Comma 4 10 2 2 2 4" xfId="4399" xr:uid="{911F4D7B-38B3-4CE0-BEE5-600A451CFCDE}"/>
    <cellStyle name="Comma 4 10 2 2 2 4 2" xfId="8601" xr:uid="{C01E9C96-50D8-4C7A-BCA1-48711E1B824A}"/>
    <cellStyle name="Comma 4 10 2 2 2 4 2 2" xfId="12116" xr:uid="{B137C872-17DB-46C8-BE6E-B807B628C7F1}"/>
    <cellStyle name="Comma 4 10 2 2 2 4 2 3" xfId="15211" xr:uid="{336960E8-9828-48C9-9DC8-44BADFE5D899}"/>
    <cellStyle name="Comma 4 10 2 2 2 4 3" xfId="6476" xr:uid="{CBA6D046-2530-4469-B364-FF18C8FFF530}"/>
    <cellStyle name="Comma 4 10 2 2 2 5" xfId="2808" xr:uid="{E2C7D7FE-8B33-460F-8271-0DB524C36DE2}"/>
    <cellStyle name="Comma 4 10 2 2 2 5 2" xfId="10573" xr:uid="{1CA59CFF-82DE-4E03-BA7E-ED3D6EA5F361}"/>
    <cellStyle name="Comma 4 10 2 2 2 5 3" xfId="13668" xr:uid="{13BA131B-FA16-4DEF-8B2E-F3E763A3FD65}"/>
    <cellStyle name="Comma 4 10 2 2 3" xfId="302" xr:uid="{EEE8B92A-D971-447E-A71B-AB0DB7FEB662}"/>
    <cellStyle name="Comma 4 10 2 2 3 2" xfId="1022" xr:uid="{47403EAF-E210-467A-9C16-B3E5FBA56D29}"/>
    <cellStyle name="Comma 4 10 2 2 3 2 2" xfId="4916" xr:uid="{D6E6BA3F-21B7-4DE0-9989-F2847CABBF22}"/>
    <cellStyle name="Comma 4 10 2 2 3 2 2 2" xfId="9063" xr:uid="{965CF457-4C79-4ECD-8164-72D40CF43313}"/>
    <cellStyle name="Comma 4 10 2 2 3 2 2 2 2" xfId="12450" xr:uid="{6011FBC8-BA57-43BD-972F-81E6B9755D9E}"/>
    <cellStyle name="Comma 4 10 2 2 3 2 2 2 3" xfId="15545" xr:uid="{E7A85CCA-B908-49E6-A6F3-F49E92A0510A}"/>
    <cellStyle name="Comma 4 10 2 2 3 2 2 3" xfId="8021" xr:uid="{680917F3-40DB-422E-B85F-B708C3815BE4}"/>
    <cellStyle name="Comma 4 10 2 2 3 2 3" xfId="3142" xr:uid="{F9E29EB9-4F89-4DEE-9DFD-5197BB8829C8}"/>
    <cellStyle name="Comma 4 10 2 2 3 2 3 2" xfId="10907" xr:uid="{9510E9A3-D2B7-4F1D-9E1B-087D5D8F728D}"/>
    <cellStyle name="Comma 4 10 2 2 3 2 3 3" xfId="14002" xr:uid="{8A1C6213-1FD5-4EFD-8602-27518DC1ED5F}"/>
    <cellStyle name="Comma 4 10 2 2 3 2 4" xfId="6813" xr:uid="{4B6FC1DB-61B0-44CC-9D19-EA7689734AC5}"/>
    <cellStyle name="Comma 4 10 2 2 3 3" xfId="4549" xr:uid="{A1B11E47-486B-4179-958B-18B0C7092367}"/>
    <cellStyle name="Comma 4 10 2 2 3 3 2" xfId="8725" xr:uid="{2AEDB5E5-51B1-436A-BF9F-966D74C8B603}"/>
    <cellStyle name="Comma 4 10 2 2 3 3 2 2" xfId="12204" xr:uid="{BFA6709C-1969-4E9B-8E3C-B5A250D48666}"/>
    <cellStyle name="Comma 4 10 2 2 3 3 2 3" xfId="15299" xr:uid="{8FDF0671-6E70-490F-BF5D-E6C6E92321FE}"/>
    <cellStyle name="Comma 4 10 2 2 3 3 3" xfId="6564" xr:uid="{F51D5A56-7226-4CEE-AD07-28A74F0D7DC8}"/>
    <cellStyle name="Comma 4 10 2 2 3 4" xfId="2896" xr:uid="{966EB822-6B7A-48FA-AB54-1F1AEAB1F9E5}"/>
    <cellStyle name="Comma 4 10 2 2 3 4 2" xfId="10661" xr:uid="{93280AE0-8479-4D29-BA26-6C4EC9AC22A9}"/>
    <cellStyle name="Comma 4 10 2 2 3 4 3" xfId="13756" xr:uid="{6FBD5794-A367-4C46-9EA6-15F70FEAFE21}"/>
    <cellStyle name="Comma 4 10 2 2 4" xfId="2177" xr:uid="{A3FE8476-710A-47F4-8E49-D3B5BACC0AF0}"/>
    <cellStyle name="Comma 4 10 2 2 4 2" xfId="5957" xr:uid="{B4FC860F-2318-47DD-8813-14C33FA4D7E4}"/>
    <cellStyle name="Comma 4 10 2 2 4 2 2" xfId="10048" xr:uid="{F54B8B18-D7B6-47D8-9427-9DB810CF8F72}"/>
    <cellStyle name="Comma 4 10 2 2 4 2 2 2" xfId="13283" xr:uid="{9F3CD7D0-2D3B-4383-9391-471F5B0E8145}"/>
    <cellStyle name="Comma 4 10 2 2 4 2 2 3" xfId="16378" xr:uid="{01553621-3426-4CDA-85A0-E58A2D5C975C}"/>
    <cellStyle name="Comma 4 10 2 2 4 2 3" xfId="7645" xr:uid="{9B0FA59F-2A60-44AF-B69F-9C9BE8EDD57B}"/>
    <cellStyle name="Comma 4 10 2 2 4 3" xfId="3974" xr:uid="{1FE1FBF6-2402-4EBD-B600-20C0A5B7E133}"/>
    <cellStyle name="Comma 4 10 2 2 4 3 2" xfId="11739" xr:uid="{6B923161-3197-4DD0-974C-56A56D139554}"/>
    <cellStyle name="Comma 4 10 2 2 4 3 3" xfId="14834" xr:uid="{B7A57C49-69FD-42C5-984C-3112881260FF}"/>
    <cellStyle name="Comma 4 10 2 2 5" xfId="4358" xr:uid="{39DD42F2-1808-485A-BECF-54DE9E0560CD}"/>
    <cellStyle name="Comma 4 10 2 2 5 2" xfId="1023" xr:uid="{942137C4-12F2-4F80-BD88-ED4196095163}"/>
    <cellStyle name="Comma 4 10 2 2 5 2 2" xfId="1516" xr:uid="{29BB665C-AAEC-412D-8EBA-374B413A3182}"/>
    <cellStyle name="Comma 4 10 2 2 5 2 2 2" xfId="1944" xr:uid="{FC8D0150-4C08-4B10-9FAA-5CEC642C7071}"/>
    <cellStyle name="Comma 4 10 2 2 5 2 2 2 2" xfId="5760" xr:uid="{FA36BFE4-30CE-423E-A925-2DC850D5CEEB}"/>
    <cellStyle name="Comma 4 10 2 2 5 2 2 2 2 2" xfId="9852" xr:uid="{0AFA5AAC-A170-4B20-9287-AB0ECA041A03}"/>
    <cellStyle name="Comma 4 10 2 2 5 2 2 2 2 2 2" xfId="13102" xr:uid="{06F684E5-EA12-43F2-81D0-6944278EBCD7}"/>
    <cellStyle name="Comma 4 10 2 2 5 2 2 2 2 2 3" xfId="16197" xr:uid="{F2B832FF-B470-4E00-8691-7283F7354BDC}"/>
    <cellStyle name="Comma 4 10 2 2 5 2 2 2 2 3" xfId="7464" xr:uid="{9A9E371A-85A0-4617-BA62-92E84966CA8A}"/>
    <cellStyle name="Comma 4 10 2 2 5 2 2 2 3" xfId="3793" xr:uid="{9D2BD368-A6CB-48AD-8A26-E0F001C5FA14}"/>
    <cellStyle name="Comma 4 10 2 2 5 2 2 2 3 2" xfId="11558" xr:uid="{1C6DD982-A07A-4194-8D85-F28FC7787633}"/>
    <cellStyle name="Comma 4 10 2 2 5 2 2 2 3 3" xfId="14653" xr:uid="{491C317E-2501-4AB4-BCCF-F563E2EFE0D3}"/>
    <cellStyle name="Comma 4 10 2 2 5 2 2 3" xfId="5369" xr:uid="{07616328-AE39-443F-8BEC-4FE75168BBBA}"/>
    <cellStyle name="Comma 4 10 2 2 5 2 2 3 2" xfId="9515" xr:uid="{F1EC6470-C0F7-4FC1-A18A-32F3FC3EA797}"/>
    <cellStyle name="Comma 4 10 2 2 5 2 2 3 2 2" xfId="12777" xr:uid="{4D6D3363-6B8D-4E9A-B0E4-238E29D8F57A}"/>
    <cellStyle name="Comma 4 10 2 2 5 2 2 3 2 3" xfId="15872" xr:uid="{B4C5B217-0A7C-47B8-B66B-A276A1EE79B2}"/>
    <cellStyle name="Comma 4 10 2 2 5 2 2 3 3" xfId="7139" xr:uid="{5F7FC3A2-2C7B-4CA2-A842-921E6013D38E}"/>
    <cellStyle name="Comma 4 10 2 2 5 2 2 4" xfId="3468" xr:uid="{D1E4D75E-9FC7-4BB8-9D75-6C2D70DA30FA}"/>
    <cellStyle name="Comma 4 10 2 2 5 2 2 4 2" xfId="11233" xr:uid="{69D3FB77-669D-4AEB-85C3-648EB7B1D1D2}"/>
    <cellStyle name="Comma 4 10 2 2 5 2 2 4 3" xfId="14328" xr:uid="{6888A396-9C34-4598-91AD-E4E178226B43}"/>
    <cellStyle name="Comma 4 10 2 2 5 2 3" xfId="1858" xr:uid="{2F2F22FF-E8B7-492E-9A9F-1045A33B900C}"/>
    <cellStyle name="Comma 4 10 2 2 5 2 3 2" xfId="5674" xr:uid="{4D58C817-7755-4FB1-985F-90B6F8C86F88}"/>
    <cellStyle name="Comma 4 10 2 2 5 2 3 2 2" xfId="9766" xr:uid="{EE050784-7DEC-4A8F-B0C6-3733748C15B1}"/>
    <cellStyle name="Comma 4 10 2 2 5 2 3 2 2 2" xfId="13016" xr:uid="{82441480-FD25-4FD3-8ACD-17813A2D0DA5}"/>
    <cellStyle name="Comma 4 10 2 2 5 2 3 2 2 3" xfId="16111" xr:uid="{2D665D3F-0252-4900-8478-FBC31887169F}"/>
    <cellStyle name="Comma 4 10 2 2 5 2 3 2 3" xfId="7378" xr:uid="{14E75285-1EC3-432B-A28F-B1C9ABDF0878}"/>
    <cellStyle name="Comma 4 10 2 2 5 2 3 3" xfId="3707" xr:uid="{51188212-B289-4AC8-9185-25FDE7442824}"/>
    <cellStyle name="Comma 4 10 2 2 5 2 3 3 2" xfId="11472" xr:uid="{C2323FFD-2876-49F2-8D90-E3930FB77873}"/>
    <cellStyle name="Comma 4 10 2 2 5 2 3 3 3" xfId="14567" xr:uid="{F12C3944-59B5-47ED-AD19-A2CEF6A1C2BF}"/>
    <cellStyle name="Comma 4 10 2 2 5 2 4" xfId="4917" xr:uid="{EFF4F46D-16B7-4530-98B6-A96883BF42AE}"/>
    <cellStyle name="Comma 4 10 2 2 5 2 4 2" xfId="9064" xr:uid="{7F21E756-5213-4C79-9502-68294228DC9A}"/>
    <cellStyle name="Comma 4 10 2 2 5 2 4 2 2" xfId="12451" xr:uid="{67DE3E29-C414-479D-A50E-4D2BA356302F}"/>
    <cellStyle name="Comma 4 10 2 2 5 2 4 2 3" xfId="15546" xr:uid="{D77006E3-4EFD-4570-B425-3D6C4142F346}"/>
    <cellStyle name="Comma 4 10 2 2 5 2 4 3" xfId="6814" xr:uid="{BBA983B4-2B67-416A-8054-C36B6A5F3779}"/>
    <cellStyle name="Comma 4 10 2 2 5 2 5" xfId="3143" xr:uid="{43868D89-CE7C-4932-81B6-179A59523174}"/>
    <cellStyle name="Comma 4 10 2 2 5 2 5 2" xfId="10908" xr:uid="{4053B0E8-89BC-4E72-9CFE-A58E7B8C9D23}"/>
    <cellStyle name="Comma 4 10 2 2 5 2 5 3" xfId="14003" xr:uid="{496242BB-1974-4861-9329-8EBA9F66D294}"/>
    <cellStyle name="Comma 4 10 2 2 5 3" xfId="8564" xr:uid="{BE15BF56-17A9-4442-B91E-870F9FD9050C}"/>
    <cellStyle name="Comma 4 10 2 2 5 3 2" xfId="12091" xr:uid="{853037E8-CE03-43BB-9A12-F1D71EA147EC}"/>
    <cellStyle name="Comma 4 10 2 2 5 3 3" xfId="15186" xr:uid="{195123C4-0071-4386-8494-325A5588B5DD}"/>
    <cellStyle name="Comma 4 10 2 2 5 4" xfId="6451" xr:uid="{39A876DF-D66C-433F-88CB-B6768A550294}"/>
    <cellStyle name="Comma 4 10 2 2 6" xfId="2783" xr:uid="{FE5A95AF-3691-44CE-AC0E-B8E4BD9DF6C3}"/>
    <cellStyle name="Comma 4 10 2 2 6 2" xfId="10548" xr:uid="{2CEEE8F0-EC5E-4F41-99B0-5DFE6ADD89DD}"/>
    <cellStyle name="Comma 4 10 2 2 6 3" xfId="13643" xr:uid="{FE250BC6-DABE-49DA-98FE-DA90D61DBBBC}"/>
    <cellStyle name="Comma 4 10 2 3" xfId="5944" xr:uid="{6450EE0D-2620-4D04-B7E8-2238384054C2}"/>
    <cellStyle name="Comma 4 10 2 3 2" xfId="10035" xr:uid="{44A64D6E-C980-4FE0-8000-1CBA161E0182}"/>
    <cellStyle name="Comma 4 10 2 3 2 2" xfId="13277" xr:uid="{300D882E-2E53-4FF7-AE1B-EE102F0775F3}"/>
    <cellStyle name="Comma 4 10 2 3 2 3" xfId="16372" xr:uid="{38347ED1-99D2-4FBA-942A-0D8256746CB0}"/>
    <cellStyle name="Comma 4 10 2 3 3" xfId="7639" xr:uid="{E15208A2-379B-45FD-BE1A-4BB46A5CF15A}"/>
    <cellStyle name="Comma 4 10 2 4" xfId="3968" xr:uid="{6EFE08E9-E1EB-48E4-B9B4-D180B9D5C9ED}"/>
    <cellStyle name="Comma 4 10 2 4 2" xfId="11733" xr:uid="{00ADA297-1886-46D5-A9B6-31CF3579DAE8}"/>
    <cellStyle name="Comma 4 10 2 4 3" xfId="14828" xr:uid="{5B959D03-45E2-4B78-959B-9D6B64744F13}"/>
    <cellStyle name="Comma 4 10 3" xfId="4883" xr:uid="{EDC1420D-FFB3-418A-AE54-FA47007A9D20}"/>
    <cellStyle name="Comma 4 10 3 2" xfId="9030" xr:uid="{877B230C-72C9-47F1-A791-A8B6BB80F2C9}"/>
    <cellStyle name="Comma 4 10 3 2 2" xfId="12424" xr:uid="{D40906FC-D775-48FF-899D-4C1FAB47DF82}"/>
    <cellStyle name="Comma 4 10 3 2 3" xfId="15519" xr:uid="{A48627B5-A738-4683-91AC-C037A0872E19}"/>
    <cellStyle name="Comma 4 10 3 3" xfId="6787" xr:uid="{1987E210-68C4-43B4-8E20-B7D924D88C63}"/>
    <cellStyle name="Comma 4 10 4" xfId="3116" xr:uid="{FC28B381-14C8-43D1-AF53-511B54F6FA1A}"/>
    <cellStyle name="Comma 4 10 4 2" xfId="10881" xr:uid="{F155F419-1B26-44D0-A338-5F2A059C8E7D}"/>
    <cellStyle name="Comma 4 10 4 3" xfId="13976" xr:uid="{90C19B8E-5940-464A-98A5-800269B48C73}"/>
    <cellStyle name="Comma 4 11" xfId="2078" xr:uid="{A8BEAFB9-9206-4CC0-81A7-AE005829F8FB}"/>
    <cellStyle name="Comma 4 11 2" xfId="2126" xr:uid="{BB233A39-2091-438E-AC1E-422FB8DD6E1D}"/>
    <cellStyle name="Comma 4 11 2 2" xfId="5919" xr:uid="{227DC101-7DF5-4F11-96B9-89D584A0762F}"/>
    <cellStyle name="Comma 4 11 2 2 2" xfId="10010" xr:uid="{7F7990F9-F645-4F90-9727-02EFA4428FFC}"/>
    <cellStyle name="Comma 4 11 2 2 2 2" xfId="13260" xr:uid="{0263C6EB-F4DD-4CBD-AC34-56AD4DA6B43E}"/>
    <cellStyle name="Comma 4 11 2 2 2 3" xfId="16355" xr:uid="{80EECD23-BA1C-4751-91F1-3FB45E8583E3}"/>
    <cellStyle name="Comma 4 11 2 2 3" xfId="8062" xr:uid="{10F281B7-9B63-4EFC-9AD0-C1535DB9A577}"/>
    <cellStyle name="Comma 4 11 2 3" xfId="3951" xr:uid="{859EA064-10F6-4E63-85F4-DFB48FF483A3}"/>
    <cellStyle name="Comma 4 11 2 3 2" xfId="11716" xr:uid="{BEC24279-5C6A-4EAA-B37D-0186941D4A04}"/>
    <cellStyle name="Comma 4 11 2 3 3" xfId="14811" xr:uid="{9647528B-A79A-4BD1-8B58-A2E7FD8CF1F5}"/>
    <cellStyle name="Comma 4 11 2 4" xfId="7622" xr:uid="{C23733DF-AD55-4B75-8DE1-C6608FD3AFA8}"/>
    <cellStyle name="Comma 4 11 3" xfId="5893" xr:uid="{17927081-8CAD-49F6-9128-2FBFA5B68471}"/>
    <cellStyle name="Comma 4 11 3 2" xfId="9985" xr:uid="{D1B34507-2080-4656-94E4-AF318B36250F}"/>
    <cellStyle name="Comma 4 11 3 2 2" xfId="13235" xr:uid="{9065B876-6205-44C6-8FC4-3829566367D5}"/>
    <cellStyle name="Comma 4 11 3 2 3" xfId="16330" xr:uid="{52989663-3B96-4104-A968-84D193D7652A}"/>
    <cellStyle name="Comma 4 11 3 3" xfId="7597" xr:uid="{0DD44669-8069-4AC4-8ED8-E674460D7516}"/>
    <cellStyle name="Comma 4 11 4" xfId="3926" xr:uid="{2A81A596-DDA0-4533-A916-6B8F130BC01F}"/>
    <cellStyle name="Comma 4 11 4 2" xfId="11691" xr:uid="{658487B2-1CCF-48C1-9163-1F9DE671C235}"/>
    <cellStyle name="Comma 4 11 4 3" xfId="14786" xr:uid="{F3A3EC36-E61E-44C2-AFE4-B5F75AF1A7B9}"/>
    <cellStyle name="Comma 4 12" xfId="2728" xr:uid="{10FB8E06-1F66-4308-85E1-797DFA68AD3E}"/>
    <cellStyle name="Comma 4 12 2" xfId="6421" xr:uid="{41DB7E75-AD89-484D-BC46-AD3306D4C4A5}"/>
    <cellStyle name="Comma 4 12 2 2" xfId="10512" xr:uid="{0F95201E-65E4-41BB-8F69-44C6E583DA73}"/>
    <cellStyle name="Comma 4 12 2 2 2" xfId="13621" xr:uid="{BE092ED1-4D8D-43F2-A654-D17CF28668E5}"/>
    <cellStyle name="Comma 4 12 2 2 3" xfId="16716" xr:uid="{DEBFC6AA-588F-49B5-A162-BE0555E43A43}"/>
    <cellStyle name="Comma 4 12 2 3" xfId="7983" xr:uid="{6FEF9EA7-C71C-4DE4-B7A3-944FC50255B6}"/>
    <cellStyle name="Comma 4 12 3" xfId="4312" xr:uid="{00F0830F-9E1A-46B0-9006-2B9E8E071CC7}"/>
    <cellStyle name="Comma 4 12 3 2" xfId="12077" xr:uid="{F91035ED-8E74-4BD8-95CA-EF626CEA2FFA}"/>
    <cellStyle name="Comma 4 12 3 3" xfId="15172" xr:uid="{00DCFB7D-5CA8-4B46-B444-B9D462F5A399}"/>
    <cellStyle name="Comma 4 13" xfId="62" xr:uid="{FCDBA3D5-7398-491F-96C0-308E77428461}"/>
    <cellStyle name="Comma 4 13 2" xfId="122" xr:uid="{B1E2F12D-A2CF-447C-AF43-3283FB2935EC}"/>
    <cellStyle name="Comma 4 13 2 2" xfId="332" xr:uid="{8D644D91-AEAA-4E5A-9BEF-F6BF579586BE}"/>
    <cellStyle name="Comma 4 13 2 2 2" xfId="4579" xr:uid="{DE2823E9-4B0E-4D33-B5C8-F7FABD7BC397}"/>
    <cellStyle name="Comma 4 13 2 2 2 2" xfId="8754" xr:uid="{259646D3-2124-4786-B08B-DD1A90B5CB28}"/>
    <cellStyle name="Comma 4 13 2 2 2 2 2" xfId="12233" xr:uid="{C5AA497F-551F-441E-A97F-2B82D0F5464E}"/>
    <cellStyle name="Comma 4 13 2 2 2 2 3" xfId="15328" xr:uid="{067C8D2E-E177-4EF3-BB99-415CE6350BD7}"/>
    <cellStyle name="Comma 4 13 2 2 2 3" xfId="8015" xr:uid="{EE00CA69-8C63-4FBF-BB46-48D5FEDE0F8E}"/>
    <cellStyle name="Comma 4 13 2 2 3" xfId="2925" xr:uid="{A893CBEB-5249-49EF-8D94-E642FC7178A3}"/>
    <cellStyle name="Comma 4 13 2 2 3 2" xfId="10690" xr:uid="{44CC8E2A-2FB6-496D-8F76-F4889588273D}"/>
    <cellStyle name="Comma 4 13 2 2 3 3" xfId="13785" xr:uid="{39D27D21-229F-4AE5-B452-84EA52BB1715}"/>
    <cellStyle name="Comma 4 13 2 2 4" xfId="6593" xr:uid="{D01B43D0-7D31-4FBA-9BD0-B5D17AD787CC}"/>
    <cellStyle name="Comma 4 13 2 3" xfId="4408" xr:uid="{1BFD7833-4121-493F-9CAC-8F89BFADC292}"/>
    <cellStyle name="Comma 4 13 2 3 2" xfId="8610" xr:uid="{BCD63D3F-1221-49F8-8F40-7FD289905ACF}"/>
    <cellStyle name="Comma 4 13 2 3 2 2" xfId="12120" xr:uid="{EA386C75-728C-4CC3-842B-1B8BC1E94D71}"/>
    <cellStyle name="Comma 4 13 2 3 2 3" xfId="15215" xr:uid="{5CBC78D2-6EF1-4CBB-AEB2-1CC60F5F2D34}"/>
    <cellStyle name="Comma 4 13 2 3 3" xfId="6480" xr:uid="{53638C97-4E91-49EC-A862-CF24B1D22CDA}"/>
    <cellStyle name="Comma 4 13 2 4" xfId="2812" xr:uid="{85AB460A-D038-4FB6-B23A-F96A07877279}"/>
    <cellStyle name="Comma 4 13 2 4 2" xfId="10577" xr:uid="{44B3CE23-1D50-4498-94A1-AC3A385B0E42}"/>
    <cellStyle name="Comma 4 13 2 4 3" xfId="13672" xr:uid="{EB73C31C-317B-43D0-B161-EA6E81960781}"/>
    <cellStyle name="Comma 4 13 3" xfId="306" xr:uid="{D597BA22-E2BE-45CC-99E5-44F6A02FB0B9}"/>
    <cellStyle name="Comma 4 13 3 2" xfId="4553" xr:uid="{C000037A-B961-4736-AC98-96BF5AD8841F}"/>
    <cellStyle name="Comma 4 13 3 2 2" xfId="8729" xr:uid="{A7F572E8-42BB-451F-8245-B7AD5BCD93F1}"/>
    <cellStyle name="Comma 4 13 3 2 2 2" xfId="12208" xr:uid="{63B7D94C-34D2-45AE-A54D-1CD9AC8316D9}"/>
    <cellStyle name="Comma 4 13 3 2 2 3" xfId="15303" xr:uid="{97945067-0666-428B-AE62-6B988E5C08AD}"/>
    <cellStyle name="Comma 4 13 3 2 3" xfId="8004" xr:uid="{8CEBDE11-031A-4268-99D0-45A82289A8E6}"/>
    <cellStyle name="Comma 4 13 3 3" xfId="2900" xr:uid="{5A27C30D-4C17-4FA9-9ECB-E6E4FEA05E27}"/>
    <cellStyle name="Comma 4 13 3 3 2" xfId="10665" xr:uid="{B7A7758B-F1F7-4BC1-84CC-D8386C18360C}"/>
    <cellStyle name="Comma 4 13 3 3 3" xfId="13760" xr:uid="{F3797979-7BD0-4796-9ADC-89721117E72D}"/>
    <cellStyle name="Comma 4 13 3 4" xfId="6568" xr:uid="{6D3FADD7-E25F-4434-AC8A-C1CC1FE7E1B0}"/>
    <cellStyle name="Comma 4 13 4" xfId="4367" xr:uid="{B86D715E-82B6-488C-9F5A-3C8265D665EE}"/>
    <cellStyle name="Comma 4 13 4 2" xfId="8573" xr:uid="{F04CB71A-7DCD-45A7-8242-E3F75307AA51}"/>
    <cellStyle name="Comma 4 13 4 2 2" xfId="12095" xr:uid="{41C9EA25-7201-48F2-8B7E-DF3AEDF12435}"/>
    <cellStyle name="Comma 4 13 4 2 3" xfId="15190" xr:uid="{07AC4EB7-CA45-4DC5-8AF3-E72D6C8500C2}"/>
    <cellStyle name="Comma 4 13 4 3" xfId="6455" xr:uid="{08B904D6-B270-45A5-AA34-AC664929F410}"/>
    <cellStyle name="Comma 4 13 5" xfId="2787" xr:uid="{6DC88109-9ADE-4091-A0B6-0AB3C42A80A3}"/>
    <cellStyle name="Comma 4 13 5 2" xfId="1122" xr:uid="{88E44466-8292-416D-AEE3-22B18C8FF1DA}"/>
    <cellStyle name="Comma 4 13 5 2 2" xfId="1575" xr:uid="{A52A0CCF-F648-4F0F-9CF8-FBB3274B0851}"/>
    <cellStyle name="Comma 4 13 5 2 2 2" xfId="1980" xr:uid="{B244E7C9-AE17-4667-9697-5F5E6C19F9BB}"/>
    <cellStyle name="Comma 4 13 5 2 2 2 2" xfId="5796" xr:uid="{348F4B38-5CEF-476F-AC58-CAF914140AB0}"/>
    <cellStyle name="Comma 4 13 5 2 2 2 2 2" xfId="9888" xr:uid="{14750B1F-C2A8-4D4E-9030-7FBB5DAF1A8F}"/>
    <cellStyle name="Comma 4 13 5 2 2 2 2 2 2" xfId="13138" xr:uid="{387A4A3E-D77D-4B20-8E97-93E6239D1E6F}"/>
    <cellStyle name="Comma 4 13 5 2 2 2 2 2 3" xfId="16233" xr:uid="{F97433C1-CA64-4881-B0E0-B5D21BF3ECD9}"/>
    <cellStyle name="Comma 4 13 5 2 2 2 2 3" xfId="7500" xr:uid="{12C20F03-15DB-4A04-B617-AE9A3F79E69E}"/>
    <cellStyle name="Comma 4 13 5 2 2 2 3" xfId="3829" xr:uid="{EE7133AE-A62D-4526-91FD-F51D633EC5E3}"/>
    <cellStyle name="Comma 4 13 5 2 2 2 3 2" xfId="11594" xr:uid="{B78E8746-1254-4631-B67B-85E6176D3438}"/>
    <cellStyle name="Comma 4 13 5 2 2 2 3 3" xfId="14689" xr:uid="{1D494B8B-F663-4EEB-BCAE-1CE3D68CD783}"/>
    <cellStyle name="Comma 4 13 5 2 2 3" xfId="5428" xr:uid="{FC46BBF6-5D87-4D22-AC5B-C6E7AB579D72}"/>
    <cellStyle name="Comma 4 13 5 2 2 3 2" xfId="9573" xr:uid="{F03567ED-2CF3-48C8-B26A-3BA8EE04A6B7}"/>
    <cellStyle name="Comma 4 13 5 2 2 3 2 2" xfId="12833" xr:uid="{4B8AAAA7-6079-4D67-B1DC-2DA8B4EAF8E0}"/>
    <cellStyle name="Comma 4 13 5 2 2 3 2 3" xfId="15928" xr:uid="{AD696C80-AF80-47BB-87EC-3FDC71E4B331}"/>
    <cellStyle name="Comma 4 13 5 2 2 3 3" xfId="7195" xr:uid="{A051FBF9-D3B3-4971-903F-648B381E698C}"/>
    <cellStyle name="Comma 4 13 5 2 2 4" xfId="3524" xr:uid="{A14558A6-B250-4AB4-8C90-B19EDF77E61E}"/>
    <cellStyle name="Comma 4 13 5 2 2 4 2" xfId="11289" xr:uid="{C8395CED-6B46-4D62-8261-81367BAB9C81}"/>
    <cellStyle name="Comma 4 13 5 2 2 4 3" xfId="14384" xr:uid="{7610FDEB-D6DB-400C-B68A-438572374212}"/>
    <cellStyle name="Comma 4 13 5 2 3" xfId="1878" xr:uid="{7FE9A0A0-E25D-4CC7-9764-D51CD5AABA5C}"/>
    <cellStyle name="Comma 4 13 5 2 3 2" xfId="5694" xr:uid="{42C93558-6B36-4D1C-81FC-208288FED848}"/>
    <cellStyle name="Comma 4 13 5 2 3 2 2" xfId="9786" xr:uid="{A2EA91E9-D653-4CC3-862D-5FCB06B061E3}"/>
    <cellStyle name="Comma 4 13 5 2 3 2 2 2" xfId="13036" xr:uid="{2B75D9D1-0536-4666-9C99-2555AE942932}"/>
    <cellStyle name="Comma 4 13 5 2 3 2 2 3" xfId="16131" xr:uid="{208A788A-5581-444D-813A-019F7FE0021B}"/>
    <cellStyle name="Comma 4 13 5 2 3 2 3" xfId="7398" xr:uid="{9E492494-9B23-49E1-BBAD-07D33E653200}"/>
    <cellStyle name="Comma 4 13 5 2 3 3" xfId="3727" xr:uid="{DD0FEC46-9E78-458A-AA7C-D001A0503710}"/>
    <cellStyle name="Comma 4 13 5 2 3 3 2" xfId="11492" xr:uid="{1B9ECC62-FA3A-40FE-9BBC-5E30B1E817D8}"/>
    <cellStyle name="Comma 4 13 5 2 3 3 3" xfId="14587" xr:uid="{8170A1BA-45E1-4A78-93AE-847DA8020FC7}"/>
    <cellStyle name="Comma 4 13 5 2 4" xfId="5005" xr:uid="{85232B1D-BBA4-4316-845A-17E93A9DA0F5}"/>
    <cellStyle name="Comma 4 13 5 2 4 2" xfId="9152" xr:uid="{BE5BF199-0DB3-4C7B-B865-7120E85D6646}"/>
    <cellStyle name="Comma 4 13 5 2 4 2 2" xfId="12507" xr:uid="{1D617573-0922-41DC-AE8E-EE5E8A9D89FE}"/>
    <cellStyle name="Comma 4 13 5 2 4 2 3" xfId="15602" xr:uid="{97186C1B-B7C4-43C3-A7BC-233AC36F9274}"/>
    <cellStyle name="Comma 4 13 5 2 4 3" xfId="6870" xr:uid="{5A64830E-EAFE-4421-B461-D1BC7058AE1D}"/>
    <cellStyle name="Comma 4 13 5 2 5" xfId="3199" xr:uid="{7A68001A-5A9E-4DD4-BD85-7863B0902396}"/>
    <cellStyle name="Comma 4 13 5 2 5 2" xfId="10964" xr:uid="{574AC908-8B17-495C-80DB-81E86A5DA66E}"/>
    <cellStyle name="Comma 4 13 5 2 5 3" xfId="14059" xr:uid="{4406F6D9-D23E-4D0A-9A82-2D07F3C40AAE}"/>
    <cellStyle name="Comma 4 13 5 3" xfId="10552" xr:uid="{589DABFF-CD03-4202-82D9-CFC9BAF3F50D}"/>
    <cellStyle name="Comma 4 13 5 4" xfId="13647" xr:uid="{A769DEDD-E77C-40E5-BCAC-EE2449192F8E}"/>
    <cellStyle name="Comma 4 14" xfId="988" xr:uid="{92519B65-65B0-45F8-A065-0B2E0C621250}"/>
    <cellStyle name="Comma 4 14 10" xfId="1223" xr:uid="{5E530035-51BF-46B3-8753-8F882A9C653A}"/>
    <cellStyle name="Comma 4 14 10 2" xfId="1646" xr:uid="{A8F316EF-9AD8-4453-A98F-851BFCA5C916}"/>
    <cellStyle name="Comma 4 14 10 2 2" xfId="2000" xr:uid="{5E74DE29-CF9C-4409-B92D-CD906A5F0426}"/>
    <cellStyle name="Comma 4 14 10 2 2 2" xfId="5816" xr:uid="{89D8508D-A418-490C-B74D-423CF962AC87}"/>
    <cellStyle name="Comma 4 14 10 2 2 2 2" xfId="9908" xr:uid="{5B6B4CE7-A2A1-4F03-8929-29163C04405C}"/>
    <cellStyle name="Comma 4 14 10 2 2 2 2 2" xfId="13158" xr:uid="{93785426-EAF6-4B26-9CFA-923A55B98FBB}"/>
    <cellStyle name="Comma 4 14 10 2 2 2 2 3" xfId="16253" xr:uid="{9C3432AE-BA1D-481C-A9B1-7FF142F173B2}"/>
    <cellStyle name="Comma 4 14 10 2 2 2 3" xfId="7520" xr:uid="{EE09B45A-C991-4C2C-909F-9DE556C185F6}"/>
    <cellStyle name="Comma 4 14 10 2 2 3" xfId="3849" xr:uid="{78B9FDDF-E173-46CC-A08A-AF0C48FDA4BE}"/>
    <cellStyle name="Comma 4 14 10 2 2 3 2" xfId="11614" xr:uid="{15BC2F70-D6D4-4AFD-AD10-5ED04AFF3C1F}"/>
    <cellStyle name="Comma 4 14 10 2 2 3 3" xfId="14709" xr:uid="{EDF3B06A-81FD-4501-86D5-894F1728D977}"/>
    <cellStyle name="Comma 4 14 10 2 3" xfId="5499" xr:uid="{8EEB1491-84BA-48E2-ABDB-0450DB6B3B00}"/>
    <cellStyle name="Comma 4 14 10 2 3 2" xfId="9643" xr:uid="{405DB523-2B3E-4C6A-B309-B2469F239B38}"/>
    <cellStyle name="Comma 4 14 10 2 3 2 2" xfId="12901" xr:uid="{EFDD3837-ED33-4D4E-9671-F85864253E75}"/>
    <cellStyle name="Comma 4 14 10 2 3 2 3" xfId="15996" xr:uid="{35941ED4-E0B4-4646-9A6B-111F546B7DB5}"/>
    <cellStyle name="Comma 4 14 10 2 3 3" xfId="7263" xr:uid="{32006529-9D06-4058-9325-B6877B943D16}"/>
    <cellStyle name="Comma 4 14 10 2 4" xfId="3592" xr:uid="{6E62AE52-FC76-4E1D-86F5-ACE434813DD2}"/>
    <cellStyle name="Comma 4 14 10 2 4 2" xfId="11357" xr:uid="{D4055AA0-D21D-432D-AA13-63034C405C98}"/>
    <cellStyle name="Comma 4 14 10 2 4 3" xfId="14452" xr:uid="{F8337EE4-BA33-4051-8C29-C6222FCB831A}"/>
    <cellStyle name="Comma 4 14 10 3" xfId="1456" xr:uid="{4097721A-5021-425B-B759-F020D700CB89}"/>
    <cellStyle name="Comma 4 14 10 3 2" xfId="2461" xr:uid="{4EB13F08-ACE9-404A-90BD-C816E6B2E125}"/>
    <cellStyle name="Comma 4 14 10 3 2 2" xfId="6222" xr:uid="{0A718CA9-69B5-44AD-A847-C54B599C7DCB}"/>
    <cellStyle name="Comma 4 14 10 3 2 2 2" xfId="10313" xr:uid="{50F13BC3-9B0D-4BE2-9764-EC1FB7CFB6B0}"/>
    <cellStyle name="Comma 4 14 10 3 2 2 2 2" xfId="13454" xr:uid="{FEBE246C-D8BF-4C87-8A7C-FA2DD106E5D4}"/>
    <cellStyle name="Comma 4 14 10 3 2 2 2 3" xfId="16549" xr:uid="{920DCC62-307C-4CCE-93C5-2115663AD25F}"/>
    <cellStyle name="Comma 4 14 10 3 2 2 3" xfId="7816" xr:uid="{5F2CE6B3-73DF-4B55-9839-C155058A4E16}"/>
    <cellStyle name="Comma 4 14 10 3 2 3" xfId="4145" xr:uid="{CFAF7457-B94A-4D55-A6F5-B79F48764895}"/>
    <cellStyle name="Comma 4 14 10 3 2 3 2" xfId="11910" xr:uid="{941BB872-5736-4504-8667-63BF35A99172}"/>
    <cellStyle name="Comma 4 14 10 3 2 3 3" xfId="15005" xr:uid="{89713F5A-F206-4A1C-82E7-BEE3C87BFEF6}"/>
    <cellStyle name="Comma 4 14 10 3 3" xfId="5309" xr:uid="{46ABFD24-8934-451D-8EB6-1F6200FE9FE9}"/>
    <cellStyle name="Comma 4 14 10 3 3 2" xfId="9455" xr:uid="{3E2025D1-CE25-4C6B-870E-D6DE7B700C99}"/>
    <cellStyle name="Comma 4 14 10 3 3 2 2" xfId="12727" xr:uid="{48709E3C-D4AB-486C-9493-8FCC30CFADB5}"/>
    <cellStyle name="Comma 4 14 10 3 3 2 3" xfId="15822" xr:uid="{8A430F51-62E2-4D57-9153-E556010AF75F}"/>
    <cellStyle name="Comma 4 14 10 3 3 3" xfId="7089" xr:uid="{5F2E0C99-C2BA-4A87-83B8-220BCA0DBE87}"/>
    <cellStyle name="Comma 4 14 10 3 4" xfId="3418" xr:uid="{A18E3E24-CDE3-48D1-9955-C1BEC99CC70E}"/>
    <cellStyle name="Comma 4 14 10 3 4 2" xfId="11183" xr:uid="{0EF41244-619B-4E20-B677-6F955CD25D2A}"/>
    <cellStyle name="Comma 4 14 10 3 4 3" xfId="14278" xr:uid="{AF4C6B2C-A494-466B-890D-B916B13B7D87}"/>
    <cellStyle name="Comma 4 14 10 4" xfId="1898" xr:uid="{1AEF593A-9352-4670-B18E-BCB048C308B2}"/>
    <cellStyle name="Comma 4 14 10 4 2" xfId="5714" xr:uid="{67B6989C-5069-4D13-A06D-F7BEE9D16FE2}"/>
    <cellStyle name="Comma 4 14 10 4 2 2" xfId="9806" xr:uid="{EFDCCD39-8A2A-4342-97B5-479A53DB2B77}"/>
    <cellStyle name="Comma 4 14 10 4 2 2 2" xfId="13056" xr:uid="{E3BA35A4-1C14-4DD1-ACBA-5500A5E60729}"/>
    <cellStyle name="Comma 4 14 10 4 2 2 3" xfId="16151" xr:uid="{3B3BC173-E941-4C47-9A97-79DF3A4EBF47}"/>
    <cellStyle name="Comma 4 14 10 4 2 3" xfId="7418" xr:uid="{2FBD39CF-118E-4CD2-9C20-14F61EA1BD68}"/>
    <cellStyle name="Comma 4 14 10 4 3" xfId="3747" xr:uid="{074CE016-A8F2-4D2A-85FC-32A39EFF6E9C}"/>
    <cellStyle name="Comma 4 14 10 4 3 2" xfId="11512" xr:uid="{A61B9119-393C-4F52-8958-8B2472D05676}"/>
    <cellStyle name="Comma 4 14 10 4 3 3" xfId="14607" xr:uid="{475B0736-9D83-46C2-A4F4-E2ACA4ABDB8B}"/>
    <cellStyle name="Comma 4 14 10 5" xfId="5093" xr:uid="{685952CE-9F18-452D-8D38-0B7E139F39E4}"/>
    <cellStyle name="Comma 4 14 10 5 2" xfId="9240" xr:uid="{1D3B7F46-1B36-48DE-B8D1-7F81D0126C44}"/>
    <cellStyle name="Comma 4 14 10 5 2 2" xfId="12576" xr:uid="{108C124F-1362-4BBD-8F21-75C2DEB41A62}"/>
    <cellStyle name="Comma 4 14 10 5 2 3" xfId="15671" xr:uid="{AA3C8C5A-80DD-42BF-BDEC-C731AAE37406}"/>
    <cellStyle name="Comma 4 14 10 5 3" xfId="6939" xr:uid="{42D884B6-3430-4068-83DC-F136B2CF0D59}"/>
    <cellStyle name="Comma 4 14 10 6" xfId="3268" xr:uid="{1EB22052-BC15-4C2E-BD16-F5796BD305FC}"/>
    <cellStyle name="Comma 4 14 10 6 2" xfId="11033" xr:uid="{EE327CB1-6642-4F94-8515-73938EFD8144}"/>
    <cellStyle name="Comma 4 14 10 6 3" xfId="14128" xr:uid="{17D422B2-2833-434F-9972-748440C8601D}"/>
    <cellStyle name="Comma 4 14 11" xfId="1298" xr:uid="{B76E7FF7-C708-4A39-A171-2800538560EC}"/>
    <cellStyle name="Comma 4 14 11 2" xfId="1694" xr:uid="{E84F4282-7125-4446-965B-A4599208671C}"/>
    <cellStyle name="Comma 4 14 11 2 2" xfId="2030" xr:uid="{7F313B77-D9B0-4AED-92BF-5DD55ACA7D5E}"/>
    <cellStyle name="Comma 4 14 11 2 2 2" xfId="5846" xr:uid="{D78851E8-584A-4CDC-939E-71EB1B842AC9}"/>
    <cellStyle name="Comma 4 14 11 2 2 2 2" xfId="9938" xr:uid="{54F155AD-D74E-40DE-AC5A-9143B53A6393}"/>
    <cellStyle name="Comma 4 14 11 2 2 2 2 2" xfId="13188" xr:uid="{A7B9D207-F16B-40C5-83B9-66B32F8F7267}"/>
    <cellStyle name="Comma 4 14 11 2 2 2 2 3" xfId="16283" xr:uid="{A4F1855A-4D3A-4A4B-9763-3A13F2401749}"/>
    <cellStyle name="Comma 4 14 11 2 2 2 3" xfId="7550" xr:uid="{601ABFF7-32C6-491E-B00C-725126048035}"/>
    <cellStyle name="Comma 4 14 11 2 2 3" xfId="3879" xr:uid="{8289333B-6B54-4DCE-B981-57166153937E}"/>
    <cellStyle name="Comma 4 14 11 2 2 3 2" xfId="11644" xr:uid="{74E2D0DE-BA92-4DF4-A70F-6B2CF1A90FD8}"/>
    <cellStyle name="Comma 4 14 11 2 2 3 3" xfId="14739" xr:uid="{283CC1F6-5901-47AC-B517-F7C3FA24B836}"/>
    <cellStyle name="Comma 4 14 11 2 3" xfId="5547" xr:uid="{794658A7-1BAD-4B7E-BC9C-A3B299869CE8}"/>
    <cellStyle name="Comma 4 14 11 2 3 2" xfId="9691" xr:uid="{832D81E7-BFF2-49D0-A642-E290226A6A36}"/>
    <cellStyle name="Comma 4 14 11 2 3 2 2" xfId="12949" xr:uid="{4D199E5F-F69F-4C72-BEE6-E9DA73D4946F}"/>
    <cellStyle name="Comma 4 14 11 2 3 2 3" xfId="16044" xr:uid="{65DADA54-0CD5-4889-B85B-E012975CFD13}"/>
    <cellStyle name="Comma 4 14 11 2 3 3" xfId="7311" xr:uid="{1E273CE7-D3F3-4041-A725-81D7A4D238E5}"/>
    <cellStyle name="Comma 4 14 11 2 4" xfId="3640" xr:uid="{CB498431-52A1-4D71-8C74-BBBF9A5B3AB9}"/>
    <cellStyle name="Comma 4 14 11 2 4 2" xfId="11405" xr:uid="{E968DDE4-00DA-4377-AB10-4153A8489CF0}"/>
    <cellStyle name="Comma 4 14 11 2 4 3" xfId="14500" xr:uid="{A3971A0F-0828-4B2E-B553-CA0A213851CF}"/>
    <cellStyle name="Comma 4 14 11 3" xfId="1485" xr:uid="{CE7F85AF-430C-409B-B5E5-A7F20214516C}"/>
    <cellStyle name="Comma 4 14 11 3 2" xfId="2490" xr:uid="{995C8157-1FFD-4464-9E2B-6563DAE2EB4B}"/>
    <cellStyle name="Comma 4 14 11 3 2 2" xfId="6251" xr:uid="{89FBE2A4-6306-4F90-9F43-A5E21CE2942E}"/>
    <cellStyle name="Comma 4 14 11 3 2 2 2" xfId="10342" xr:uid="{FB17D6FD-5E81-455C-97A2-7F27DDAC82A7}"/>
    <cellStyle name="Comma 4 14 11 3 2 2 2 2" xfId="13474" xr:uid="{E02175DA-4190-40B1-9334-666A95A82C35}"/>
    <cellStyle name="Comma 4 14 11 3 2 2 2 3" xfId="16569" xr:uid="{E9CDF54D-2D97-4064-8264-DC38E31579A1}"/>
    <cellStyle name="Comma 4 14 11 3 2 2 3" xfId="7836" xr:uid="{913EA4F1-F106-479F-A83C-C6B379B359C6}"/>
    <cellStyle name="Comma 4 14 11 3 2 3" xfId="4165" xr:uid="{719FE388-E334-4601-BDA0-8264D2A98247}"/>
    <cellStyle name="Comma 4 14 11 3 2 3 2" xfId="11930" xr:uid="{E65F44ED-9BD8-4CAA-9CF4-C2AB8BE16618}"/>
    <cellStyle name="Comma 4 14 11 3 2 3 3" xfId="15025" xr:uid="{8470DE3F-2FFE-4498-A083-18C2923F8941}"/>
    <cellStyle name="Comma 4 14 11 3 3" xfId="5338" xr:uid="{7416449A-52A1-4C57-ADE6-9AC3E7657725}"/>
    <cellStyle name="Comma 4 14 11 3 3 2" xfId="9484" xr:uid="{9E6D1257-3898-4281-B207-702F2BA4108F}"/>
    <cellStyle name="Comma 4 14 11 3 3 2 2" xfId="12747" xr:uid="{03CFEE9B-7043-4184-BF13-2A111C80D3A8}"/>
    <cellStyle name="Comma 4 14 11 3 3 2 3" xfId="15842" xr:uid="{A81D8AC0-D0B4-4C9B-AB31-3E2F2957D377}"/>
    <cellStyle name="Comma 4 14 11 3 3 3" xfId="7109" xr:uid="{D8027A31-CA19-4F0D-AA16-D9722E7D6433}"/>
    <cellStyle name="Comma 4 14 11 3 4" xfId="3438" xr:uid="{1CB7C5BB-4BA2-4ABA-B462-AB17993C898E}"/>
    <cellStyle name="Comma 4 14 11 3 4 2" xfId="11203" xr:uid="{3F86B9CC-AF10-4949-8A1E-EE57FD265FBD}"/>
    <cellStyle name="Comma 4 14 11 3 4 3" xfId="14298" xr:uid="{303D96A9-520A-48F2-ACD7-A7BC84E4592C}"/>
    <cellStyle name="Comma 4 14 11 4" xfId="1913" xr:uid="{D65859F1-9164-48FA-B6F0-07B1B2D76145}"/>
    <cellStyle name="Comma 4 14 11 4 2" xfId="5729" xr:uid="{EE6566E7-E1F9-4310-8053-2E1CAF87C490}"/>
    <cellStyle name="Comma 4 14 11 4 2 2" xfId="9821" xr:uid="{120DC5DD-2798-4CB0-8E01-A227FBD568F1}"/>
    <cellStyle name="Comma 4 14 11 4 2 2 2" xfId="13071" xr:uid="{F6F8C177-EF65-4721-839F-E2028B9E6B9F}"/>
    <cellStyle name="Comma 4 14 11 4 2 2 3" xfId="16166" xr:uid="{665C922C-2ED5-4D16-9623-1901CA906DE0}"/>
    <cellStyle name="Comma 4 14 11 4 2 3" xfId="7433" xr:uid="{EFBF3129-87AB-4212-8B88-1DB879FD1213}"/>
    <cellStyle name="Comma 4 14 11 4 3" xfId="3762" xr:uid="{7C502891-9C62-48B7-85C9-DA67E993464A}"/>
    <cellStyle name="Comma 4 14 11 4 3 2" xfId="11527" xr:uid="{BCB49B25-8565-419C-B00B-0C233F81E700}"/>
    <cellStyle name="Comma 4 14 11 4 3 3" xfId="14622" xr:uid="{A739567F-23CA-488E-989C-7698CF4A02C9}"/>
    <cellStyle name="Comma 4 14 11 5" xfId="5152" xr:uid="{FCB2FE4D-759D-41E4-83B8-FEA804850834}"/>
    <cellStyle name="Comma 4 14 11 5 2" xfId="9298" xr:uid="{BBCF7536-A3A6-4112-AAE4-6E3913C4BEBD}"/>
    <cellStyle name="Comma 4 14 11 5 2 2" xfId="12625" xr:uid="{FDF368D3-259F-46E3-806F-311778C63AC4}"/>
    <cellStyle name="Comma 4 14 11 5 2 3" xfId="15720" xr:uid="{4800ABB2-8A95-4D17-9ED6-B08C93345BE0}"/>
    <cellStyle name="Comma 4 14 11 5 3" xfId="6988" xr:uid="{93AEB3D8-3E5C-4347-8EDC-9F3AFAF9CB40}"/>
    <cellStyle name="Comma 4 14 11 6" xfId="3317" xr:uid="{CBA6A646-ACA9-4379-AFA8-90E333F20CBF}"/>
    <cellStyle name="Comma 4 14 11 6 2" xfId="11082" xr:uid="{84954599-AC80-4225-9C9D-61B9F7C596E5}"/>
    <cellStyle name="Comma 4 14 11 6 3" xfId="14177" xr:uid="{E2E66F3A-AB73-4073-9AC4-AC4A20282AE0}"/>
    <cellStyle name="Comma 4 14 12" xfId="1041" xr:uid="{70A9A3A0-3F54-45D8-9747-57F664521F7C}"/>
    <cellStyle name="Comma 4 14 12 2" xfId="1525" xr:uid="{D076648B-0675-403B-A93E-8C0E0892A7A9}"/>
    <cellStyle name="Comma 4 14 12 2 2" xfId="1950" xr:uid="{210F2813-316B-4267-B71E-F58E318762BA}"/>
    <cellStyle name="Comma 4 14 12 2 2 2" xfId="5766" xr:uid="{E62B0966-5DCB-4EC4-B230-9E6C0DC77C47}"/>
    <cellStyle name="Comma 4 14 12 2 2 2 2" xfId="9858" xr:uid="{385DDACD-DC7F-41E8-9846-4ED78EB30AC0}"/>
    <cellStyle name="Comma 4 14 12 2 2 2 2 2" xfId="13108" xr:uid="{B78D07BB-3377-43DD-B47E-06016E1985FD}"/>
    <cellStyle name="Comma 4 14 12 2 2 2 2 3" xfId="16203" xr:uid="{1B6AB461-B7AD-40C4-BBFC-661B4390BED3}"/>
    <cellStyle name="Comma 4 14 12 2 2 2 3" xfId="7470" xr:uid="{4504970B-387D-4737-B750-C754928C4C35}"/>
    <cellStyle name="Comma 4 14 12 2 2 3" xfId="3799" xr:uid="{34DCA9EF-F3EA-41C9-98C9-F8CFB6A6F5CA}"/>
    <cellStyle name="Comma 4 14 12 2 2 3 2" xfId="11564" xr:uid="{88BF88B2-3EAC-4375-8AC2-7334590C1120}"/>
    <cellStyle name="Comma 4 14 12 2 2 3 3" xfId="14659" xr:uid="{94B1F991-8D17-4E75-9E67-08735861E3A8}"/>
    <cellStyle name="Comma 4 14 12 2 3" xfId="5378" xr:uid="{E714D5D0-0A34-4BDB-AFEE-4C6770E980D0}"/>
    <cellStyle name="Comma 4 14 12 2 3 2" xfId="9524" xr:uid="{1441A7AE-BC2C-4CDC-AE8B-41BC9F2EF0E3}"/>
    <cellStyle name="Comma 4 14 12 2 3 2 2" xfId="12785" xr:uid="{52196026-F35D-4DDB-A510-7C386D4A3616}"/>
    <cellStyle name="Comma 4 14 12 2 3 2 3" xfId="15880" xr:uid="{1D6E2985-7BB6-40D2-95DD-50CFC045794E}"/>
    <cellStyle name="Comma 4 14 12 2 3 3" xfId="7147" xr:uid="{72EBDE51-28D6-4DF8-B084-1CDF4C823332}"/>
    <cellStyle name="Comma 4 14 12 2 4" xfId="3476" xr:uid="{18788EBB-CFAD-4435-B25C-212BEBBA0013}"/>
    <cellStyle name="Comma 4 14 12 2 4 2" xfId="11241" xr:uid="{7F5F4EFE-17F8-4EF5-B501-C2C156F27774}"/>
    <cellStyle name="Comma 4 14 12 2 4 3" xfId="14336" xr:uid="{2573E6E4-1954-4E5A-9A1D-96EDC1C6178A}"/>
    <cellStyle name="Comma 4 14 12 3" xfId="1360" xr:uid="{4D435728-37C1-4ACA-B35F-C83EEC3F01EA}"/>
    <cellStyle name="Comma 4 14 12 3 2" xfId="2367" xr:uid="{E63F627C-D972-4CAD-A2F1-52B6CB666D6C}"/>
    <cellStyle name="Comma 4 14 12 3 2 2" xfId="6128" xr:uid="{30C58514-BF42-4EEC-A792-55FB996C8104}"/>
    <cellStyle name="Comma 4 14 12 3 2 2 2" xfId="10219" xr:uid="{7CC2AABB-FB4B-42D5-A77F-554052526F6E}"/>
    <cellStyle name="Comma 4 14 12 3 2 2 2 2" xfId="13404" xr:uid="{313F772F-762A-4731-AB9D-825E45D79345}"/>
    <cellStyle name="Comma 4 14 12 3 2 2 2 3" xfId="16499" xr:uid="{A1E8CC14-4C12-46A6-AF09-FD7DC9842BB5}"/>
    <cellStyle name="Comma 4 14 12 3 2 2 3" xfId="7766" xr:uid="{7EA196A4-0EE9-444D-842F-5A1ECE5C574B}"/>
    <cellStyle name="Comma 4 14 12 3 2 3" xfId="4095" xr:uid="{24D1477A-5324-423E-98D3-FF8E6B0B1FB3}"/>
    <cellStyle name="Comma 4 14 12 3 2 3 2" xfId="11860" xr:uid="{A6B0D719-C40A-439E-8FB2-C4E8D41AA0BB}"/>
    <cellStyle name="Comma 4 14 12 3 2 3 3" xfId="14955" xr:uid="{F91BB863-6E97-4BFE-854A-3E00860B7E2D}"/>
    <cellStyle name="Comma 4 14 12 3 3" xfId="5213" xr:uid="{893DADA2-38F2-4DC9-AE94-33BDFF31D521}"/>
    <cellStyle name="Comma 4 14 12 3 3 2" xfId="9359" xr:uid="{82D9B0BB-D97C-4D4B-A111-B47098F9564C}"/>
    <cellStyle name="Comma 4 14 12 3 3 2 2" xfId="12675" xr:uid="{BD632C02-90AD-486A-9F0E-D5F6E4F8950F}"/>
    <cellStyle name="Comma 4 14 12 3 3 2 3" xfId="15770" xr:uid="{27654DB7-F4AA-4A42-B92C-BE2900B05D0B}"/>
    <cellStyle name="Comma 4 14 12 3 3 3" xfId="7038" xr:uid="{800907D7-F4BE-4FC7-8982-C1548743946C}"/>
    <cellStyle name="Comma 4 14 12 3 4" xfId="3367" xr:uid="{2B586A0E-A4F9-4462-8D0B-A03E9A30BB7F}"/>
    <cellStyle name="Comma 4 14 12 3 4 2" xfId="11132" xr:uid="{E2FFFD63-3BD9-407E-9D8B-F3F66DE59C84}"/>
    <cellStyle name="Comma 4 14 12 3 4 3" xfId="14227" xr:uid="{B9F2CDC8-ABFD-445E-9207-B548D5810126}"/>
    <cellStyle name="Comma 4 14 12 4" xfId="1862" xr:uid="{69D104BB-8522-464E-8A62-5D18BC32E589}"/>
    <cellStyle name="Comma 4 14 12 4 2" xfId="5678" xr:uid="{0F991A9E-5556-4C22-BCA2-8CFA0EA12CBE}"/>
    <cellStyle name="Comma 4 14 12 4 2 2" xfId="9770" xr:uid="{F579AE4C-E2C4-455E-A587-E27DD6C612AE}"/>
    <cellStyle name="Comma 4 14 12 4 2 2 2" xfId="13020" xr:uid="{EC055311-C765-4740-9175-A48DB81DE8E7}"/>
    <cellStyle name="Comma 4 14 12 4 2 2 3" xfId="16115" xr:uid="{064BDF4C-CE86-4AC6-85C9-45F6A495F0B4}"/>
    <cellStyle name="Comma 4 14 12 4 2 3" xfId="7382" xr:uid="{FB6D53E7-2D1D-40AA-97FD-2331A328ECAE}"/>
    <cellStyle name="Comma 4 14 12 4 3" xfId="3711" xr:uid="{C0563614-848B-4EBC-8809-11ABFA686174}"/>
    <cellStyle name="Comma 4 14 12 4 3 2" xfId="11476" xr:uid="{8F25A1F7-2B34-4B10-9E3A-868773A3E57A}"/>
    <cellStyle name="Comma 4 14 12 4 3 3" xfId="14571" xr:uid="{0AA378D7-8673-4FB6-B451-08AFA5E3BF59}"/>
    <cellStyle name="Comma 4 14 12 5" xfId="4933" xr:uid="{31867D50-5B93-4E5C-A0B4-B51F265B66BC}"/>
    <cellStyle name="Comma 4 14 12 5 2" xfId="9080" xr:uid="{FE0D3FA4-BED9-4E5A-A682-A4DF68CE14C4}"/>
    <cellStyle name="Comma 4 14 12 5 2 2" xfId="12459" xr:uid="{D85A2C14-013B-4A9C-A924-5C0DE6AA9AE3}"/>
    <cellStyle name="Comma 4 14 12 5 2 3" xfId="15554" xr:uid="{535CEFF3-94E3-47EB-818E-1D24CF036BF2}"/>
    <cellStyle name="Comma 4 14 12 5 3" xfId="6822" xr:uid="{8E24AECD-015B-4947-9A13-8E4014A4729F}"/>
    <cellStyle name="Comma 4 14 12 6" xfId="3151" xr:uid="{15A5AC35-ACFB-4964-BDC1-FC33DF9C234F}"/>
    <cellStyle name="Comma 4 14 12 6 2" xfId="10916" xr:uid="{CBA791D1-8CF0-47F7-B202-5918283E1461}"/>
    <cellStyle name="Comma 4 14 12 6 3" xfId="14011" xr:uid="{1302AFFF-E1BD-409B-83AA-E5C5CAAF83DA}"/>
    <cellStyle name="Comma 4 14 13" xfId="1327" xr:uid="{091AB606-5853-4174-A6A7-8BAD6808C857}"/>
    <cellStyle name="Comma 4 14 13 2" xfId="1714" xr:uid="{0186007E-3018-4F4F-B901-D170A66CA083}"/>
    <cellStyle name="Comma 4 14 13 2 2" xfId="2047" xr:uid="{18DEA4F6-773C-4443-8809-08E5D96D3F88}"/>
    <cellStyle name="Comma 4 14 13 2 2 2" xfId="5863" xr:uid="{4AAB7928-1C9C-4A8C-8BF7-D99E0D20A5A5}"/>
    <cellStyle name="Comma 4 14 13 2 2 2 2" xfId="9955" xr:uid="{A8F0D1FA-DF72-40FB-A3CB-77B0884B62AA}"/>
    <cellStyle name="Comma 4 14 13 2 2 2 2 2" xfId="13205" xr:uid="{017232DF-48DF-4456-AF14-6124FF5D5BFE}"/>
    <cellStyle name="Comma 4 14 13 2 2 2 2 3" xfId="16300" xr:uid="{28AEBBE4-20EA-4B79-BC8B-C1406024C926}"/>
    <cellStyle name="Comma 4 14 13 2 2 2 3" xfId="7567" xr:uid="{6C21DF30-4A29-4C57-AD04-113F29459D8A}"/>
    <cellStyle name="Comma 4 14 13 2 2 3" xfId="3896" xr:uid="{1AA42441-37E9-487D-A00E-FC77160D0E9F}"/>
    <cellStyle name="Comma 4 14 13 2 2 3 2" xfId="11661" xr:uid="{3BFE2BA2-FA68-4CE9-BD47-F1E63E825938}"/>
    <cellStyle name="Comma 4 14 13 2 2 3 3" xfId="14756" xr:uid="{8B6B0983-DB0C-4427-964F-587A9143E235}"/>
    <cellStyle name="Comma 4 14 13 2 3" xfId="5567" xr:uid="{B5463E62-D48C-4ABE-9C45-5881902DAC6A}"/>
    <cellStyle name="Comma 4 14 13 2 3 2" xfId="9711" xr:uid="{8C2CF4E4-AFE3-494D-8FC2-855B5B7FCBBD}"/>
    <cellStyle name="Comma 4 14 13 2 3 2 2" xfId="12969" xr:uid="{000487FD-3F2F-4C64-A8D6-0F7E14C79C78}"/>
    <cellStyle name="Comma 4 14 13 2 3 2 3" xfId="16064" xr:uid="{1AF71B01-6175-4F6D-A104-98C86F234313}"/>
    <cellStyle name="Comma 4 14 13 2 3 3" xfId="7331" xr:uid="{086357FE-47E3-4BB2-809F-EF1C45F20DC6}"/>
    <cellStyle name="Comma 4 14 13 2 4" xfId="3660" xr:uid="{916ACC4E-4716-4F10-81E0-05768EE7B4D7}"/>
    <cellStyle name="Comma 4 14 13 2 4 2" xfId="11425" xr:uid="{826C92BF-7A89-44C1-BC28-C67D9D629D63}"/>
    <cellStyle name="Comma 4 14 13 2 4 3" xfId="14520" xr:uid="{1AF2BB2E-2796-4D29-8D86-A6B583A03AEC}"/>
    <cellStyle name="Comma 4 14 13 3" xfId="1500" xr:uid="{0BD0C495-A6BA-45CA-8E62-5DE6E1722138}"/>
    <cellStyle name="Comma 4 14 13 3 2" xfId="2505" xr:uid="{D0ABDDF0-E390-41DE-B7CB-5620CAD0F295}"/>
    <cellStyle name="Comma 4 14 13 3 2 2" xfId="6266" xr:uid="{26951D55-918A-49BC-BCFE-121CA1449245}"/>
    <cellStyle name="Comma 4 14 13 3 2 2 2" xfId="10357" xr:uid="{7CF3FE3F-5A95-40C1-94C8-4FB60CF930C0}"/>
    <cellStyle name="Comma 4 14 13 3 2 2 2 2" xfId="13489" xr:uid="{B392A3C9-8787-4567-B198-AE0969B2AE13}"/>
    <cellStyle name="Comma 4 14 13 3 2 2 2 3" xfId="16584" xr:uid="{1E000F46-0779-4F0A-9EAA-8DED20C302FA}"/>
    <cellStyle name="Comma 4 14 13 3 2 2 3" xfId="7851" xr:uid="{714EAC99-E0E7-463A-B505-0F9B01A8EDCB}"/>
    <cellStyle name="Comma 4 14 13 3 2 3" xfId="4180" xr:uid="{C773F593-060D-483F-B8A6-D6FAC68FDBEB}"/>
    <cellStyle name="Comma 4 14 13 3 2 3 2" xfId="11945" xr:uid="{35CE52ED-E933-446A-9BD2-06BF82FA694B}"/>
    <cellStyle name="Comma 4 14 13 3 2 3 3" xfId="15040" xr:uid="{716B2E3F-FD97-49C1-A79E-F2BE5A884314}"/>
    <cellStyle name="Comma 4 14 13 3 3" xfId="5353" xr:uid="{2EF9FA17-726B-4918-BEC3-E75A88E72337}"/>
    <cellStyle name="Comma 4 14 13 3 3 2" xfId="9499" xr:uid="{3509182B-EA6E-49EF-80DD-027FEE0E6E16}"/>
    <cellStyle name="Comma 4 14 13 3 3 2 2" xfId="12762" xr:uid="{BEC30E54-0759-4E95-ADED-2C7B44ED1D98}"/>
    <cellStyle name="Comma 4 14 13 3 3 2 3" xfId="15857" xr:uid="{4B6D4E18-8CCF-4BCC-95ED-E054A82123A9}"/>
    <cellStyle name="Comma 4 14 13 3 3 3" xfId="7124" xr:uid="{0731DC40-F13B-49AD-8737-B7DAA900ED60}"/>
    <cellStyle name="Comma 4 14 13 3 4" xfId="3453" xr:uid="{BC1EF2FD-DA21-4EF0-8442-35F66C47EFC5}"/>
    <cellStyle name="Comma 4 14 13 3 4 2" xfId="11218" xr:uid="{4385CC03-C95C-46DF-8A1E-2B8FD730EDAB}"/>
    <cellStyle name="Comma 4 14 13 3 4 3" xfId="14313" xr:uid="{3F8FB66D-CC99-4FA2-B36C-60E20EF74D05}"/>
    <cellStyle name="Comma 4 14 13 4" xfId="1929" xr:uid="{E5FDA92F-9122-4E86-A78A-F51E225922D9}"/>
    <cellStyle name="Comma 4 14 13 4 2" xfId="5745" xr:uid="{2F879BE9-792D-4EAC-85DF-B0C81B927FFB}"/>
    <cellStyle name="Comma 4 14 13 4 2 2" xfId="9837" xr:uid="{95DD8C9E-D1A3-4B77-8099-F21F7A0931AE}"/>
    <cellStyle name="Comma 4 14 13 4 2 2 2" xfId="13087" xr:uid="{54735239-70A9-424B-B4CC-B8CF582EECD0}"/>
    <cellStyle name="Comma 4 14 13 4 2 2 3" xfId="16182" xr:uid="{0C501832-1F7E-4644-86D8-4E93045DB699}"/>
    <cellStyle name="Comma 4 14 13 4 2 3" xfId="7449" xr:uid="{6AA1D504-56E7-4C17-BE2C-AB2BB7641E47}"/>
    <cellStyle name="Comma 4 14 13 4 3" xfId="3778" xr:uid="{841C8892-6CCC-4A20-9F2C-BC34ADF9EA79}"/>
    <cellStyle name="Comma 4 14 13 4 3 2" xfId="11543" xr:uid="{2AF8E5CD-8D7E-475D-BC1F-48B06954B0F5}"/>
    <cellStyle name="Comma 4 14 13 4 3 3" xfId="14638" xr:uid="{BAF391B2-753C-47B8-8B73-C9ED79285C81}"/>
    <cellStyle name="Comma 4 14 13 5" xfId="5181" xr:uid="{A3210AC9-E7DF-42FF-91F9-B1CF05D9F36D}"/>
    <cellStyle name="Comma 4 14 13 5 2" xfId="9327" xr:uid="{8F48E519-E8A0-4CB2-A725-77A908E7E8C2}"/>
    <cellStyle name="Comma 4 14 13 5 2 2" xfId="12654" xr:uid="{A444A966-A126-4A93-B4E5-94D220E3D042}"/>
    <cellStyle name="Comma 4 14 13 5 2 3" xfId="15749" xr:uid="{70E6AE4E-BDB2-4E3C-82FC-B5FED75EEE5C}"/>
    <cellStyle name="Comma 4 14 13 5 3" xfId="7017" xr:uid="{6CFFEFB4-E79F-4AAB-8864-291D87FCBF94}"/>
    <cellStyle name="Comma 4 14 13 6" xfId="3346" xr:uid="{9F6F71CB-939C-4FF3-B1CB-DB4C0490F75C}"/>
    <cellStyle name="Comma 4 14 13 6 2" xfId="11111" xr:uid="{CEFED2BD-6C09-4800-B489-D9B84A7EB28B}"/>
    <cellStyle name="Comma 4 14 13 6 3" xfId="14206" xr:uid="{AC0BF4D7-BE50-418B-A13C-629D445AAB7A}"/>
    <cellStyle name="Comma 4 14 14" xfId="1163" xr:uid="{1E462250-CF7C-4FA6-8A0C-B930D9551DEC}"/>
    <cellStyle name="Comma 4 14 14 2" xfId="1601" xr:uid="{C26869B4-A884-40C8-979D-42DDACDF9436}"/>
    <cellStyle name="Comma 4 14 14 2 2" xfId="2563" xr:uid="{C5BC3960-0F39-4107-AE17-87AA0ED97AB6}"/>
    <cellStyle name="Comma 4 14 14 2 2 2" xfId="6324" xr:uid="{4A3B2F84-FB4B-46C3-97EC-F8859BABB267}"/>
    <cellStyle name="Comma 4 14 14 2 2 2 2" xfId="10415" xr:uid="{9004A53F-6DC5-492E-AC2E-05DC78443D1A}"/>
    <cellStyle name="Comma 4 14 14 2 2 2 2 2" xfId="13541" xr:uid="{0011EF48-7D3E-4ADF-994C-218E2B3EF252}"/>
    <cellStyle name="Comma 4 14 14 2 2 2 2 3" xfId="16636" xr:uid="{3DD6A9CD-0D83-4B6C-AF56-8F0EE7F8ED22}"/>
    <cellStyle name="Comma 4 14 14 2 2 2 3" xfId="7903" xr:uid="{17706D9E-3726-4BB5-8DE6-0AF1A12FB1BF}"/>
    <cellStyle name="Comma 4 14 14 2 2 3" xfId="4232" xr:uid="{9F2C5143-DEEA-474D-BA33-D3AC734AC728}"/>
    <cellStyle name="Comma 4 14 14 2 2 3 2" xfId="11997" xr:uid="{B1201B0D-5A27-4791-928B-7A27A8BD6FD9}"/>
    <cellStyle name="Comma 4 14 14 2 2 3 3" xfId="15092" xr:uid="{5EF1DE72-9798-4F7F-A994-FF1C7C0388B3}"/>
    <cellStyle name="Comma 4 14 14 2 3" xfId="5454" xr:uid="{2AA705FE-E3CE-4562-ABD0-5D785FB6B814}"/>
    <cellStyle name="Comma 4 14 14 2 3 2" xfId="9599" xr:uid="{EA616911-026F-43CE-8F52-C504886B1570}"/>
    <cellStyle name="Comma 4 14 14 2 3 2 2" xfId="12857" xr:uid="{F4569446-6D0A-48DB-AB09-A0532B7EAE99}"/>
    <cellStyle name="Comma 4 14 14 2 3 2 3" xfId="15952" xr:uid="{237FEE5C-AA57-4C8D-B15F-21858AD0AD29}"/>
    <cellStyle name="Comma 4 14 14 2 3 3" xfId="7219" xr:uid="{D603E8F4-14C3-48BC-8198-C25E6590D98F}"/>
    <cellStyle name="Comma 4 14 14 2 4" xfId="3548" xr:uid="{D6C7DE0E-32FE-4F19-8C81-5D8743AC1138}"/>
    <cellStyle name="Comma 4 14 14 2 4 2" xfId="11313" xr:uid="{B1E47195-6D77-4CCE-BA81-87510F8B19E3}"/>
    <cellStyle name="Comma 4 14 14 2 4 3" xfId="14408" xr:uid="{D28C9120-D07F-4614-9152-CE90138485D9}"/>
    <cellStyle name="Comma 4 14 14 3" xfId="1883" xr:uid="{8CE3971D-6187-45F0-9DB5-960D605FF418}"/>
    <cellStyle name="Comma 4 14 14 3 2" xfId="5699" xr:uid="{71703976-2FC5-408C-89E1-4DC793BB90D2}"/>
    <cellStyle name="Comma 4 14 14 3 2 2" xfId="9791" xr:uid="{C9258EFB-3676-4C63-A84B-D586E85D6617}"/>
    <cellStyle name="Comma 4 14 14 3 2 2 2" xfId="13041" xr:uid="{13F3864D-61FD-4297-9F0E-DE62DA23D950}"/>
    <cellStyle name="Comma 4 14 14 3 2 2 3" xfId="16136" xr:uid="{CAC78A36-311B-4538-B098-5F2E268522A9}"/>
    <cellStyle name="Comma 4 14 14 3 2 3" xfId="7403" xr:uid="{F35C3FB8-72A3-471C-BAA6-3EB605302EBE}"/>
    <cellStyle name="Comma 4 14 14 3 3" xfId="3732" xr:uid="{3CD7BFFF-2B95-4186-A6DF-A7B8CDA5F979}"/>
    <cellStyle name="Comma 4 14 14 3 3 2" xfId="11497" xr:uid="{70CC6A50-1EBA-40F5-ADFD-C889CAE51FAE}"/>
    <cellStyle name="Comma 4 14 14 3 3 3" xfId="14592" xr:uid="{6A9B0E58-E279-40F8-9FB9-A231B9D5816B}"/>
    <cellStyle name="Comma 4 14 14 4" xfId="5042" xr:uid="{29088CDF-2CD3-4D7B-A134-181C2762C6BE}"/>
    <cellStyle name="Comma 4 14 14 4 2" xfId="9189" xr:uid="{88D3B111-C970-4FD0-9761-5828EEB68AE3}"/>
    <cellStyle name="Comma 4 14 14 4 2 2" xfId="12531" xr:uid="{1BF92D92-D866-4B83-8870-74BF0A26160D}"/>
    <cellStyle name="Comma 4 14 14 4 2 3" xfId="15626" xr:uid="{0701A2A8-1145-4236-B52E-C96C0F448B90}"/>
    <cellStyle name="Comma 4 14 14 4 3" xfId="6894" xr:uid="{6A447CFD-22A8-4570-8061-89C7241BB4F6}"/>
    <cellStyle name="Comma 4 14 14 5" xfId="3223" xr:uid="{F0137EFD-BE73-4B82-BA13-2BC4AB78BD59}"/>
    <cellStyle name="Comma 4 14 14 5 2" xfId="10988" xr:uid="{F1590240-6386-499C-93D5-79B5E6FD7CFC}"/>
    <cellStyle name="Comma 4 14 14 5 3" xfId="14083" xr:uid="{6C1FEEA7-5856-4DC6-9434-F098A0617118}"/>
    <cellStyle name="Comma 4 14 15" xfId="1432" xr:uid="{2F2D2A0F-47F0-45EA-8E78-E28BC6AB8563}"/>
    <cellStyle name="Comma 4 14 15 2" xfId="2437" xr:uid="{4F2A370E-EA7D-436A-A1B7-17D64E0241CB}"/>
    <cellStyle name="Comma 4 14 15 2 2" xfId="6198" xr:uid="{6050C540-E656-45E4-9001-2904C5EA4AEA}"/>
    <cellStyle name="Comma 4 14 15 2 2 2" xfId="10289" xr:uid="{26C67E5C-EA8A-48F8-AC0C-F5DD7B4FC2F9}"/>
    <cellStyle name="Comma 4 14 15 2 2 2 2" xfId="13437" xr:uid="{2BB86A00-346B-4E74-8D8E-DEED9A6FA414}"/>
    <cellStyle name="Comma 4 14 15 2 2 2 3" xfId="16532" xr:uid="{9DC39F14-9880-410A-9ECD-A9F525EC945B}"/>
    <cellStyle name="Comma 4 14 15 2 2 3" xfId="7799" xr:uid="{2B715F71-6A2A-40CB-AE3A-2992816FD3E4}"/>
    <cellStyle name="Comma 4 14 15 2 3" xfId="4128" xr:uid="{F2CC6792-262E-4371-8733-B6297EE30420}"/>
    <cellStyle name="Comma 4 14 15 2 3 2" xfId="11893" xr:uid="{C367C8DC-0789-4794-B112-24186612FB9B}"/>
    <cellStyle name="Comma 4 14 15 2 3 3" xfId="14988" xr:uid="{CEA6AFCE-65E7-4E37-B44B-2934F2D9E998}"/>
    <cellStyle name="Comma 4 14 15 3" xfId="5285" xr:uid="{9A5AC769-7D12-4DDE-90D1-7AA309E51FDA}"/>
    <cellStyle name="Comma 4 14 15 3 2" xfId="9431" xr:uid="{4D9E9283-B351-43E4-ADE1-08E6CD47885D}"/>
    <cellStyle name="Comma 4 14 15 3 2 2" xfId="12710" xr:uid="{69AAA240-07B8-41AF-B303-7A62F78B74E0}"/>
    <cellStyle name="Comma 4 14 15 3 2 3" xfId="15805" xr:uid="{85012384-708B-4E66-858B-CF5F6169F8BE}"/>
    <cellStyle name="Comma 4 14 15 3 3" xfId="7072" xr:uid="{ED22E243-3F8B-4FB9-9E88-26ED344E59E9}"/>
    <cellStyle name="Comma 4 14 15 4" xfId="3401" xr:uid="{18541CE2-02F1-4EF9-9C4F-57BE4423AA1D}"/>
    <cellStyle name="Comma 4 14 15 4 2" xfId="11166" xr:uid="{15ECC512-7DD8-4408-9950-D15D29E8DCDD}"/>
    <cellStyle name="Comma 4 14 15 4 3" xfId="14261" xr:uid="{E68424E0-57E8-41CA-953E-C7FDA0CCB3EE}"/>
    <cellStyle name="Comma 4 14 16" xfId="1763" xr:uid="{B51CF4DC-69A7-43CD-A418-7C61674C9190}"/>
    <cellStyle name="Comma 4 14 16 2" xfId="5590" xr:uid="{B113F5B2-4BEB-4862-90F2-AB18F110B64A}"/>
    <cellStyle name="Comma 4 14 16 2 2" xfId="9734" xr:uid="{BC3CFCA9-26EC-4469-8395-EE3247CD4063}"/>
    <cellStyle name="Comma 4 14 16 2 2 2" xfId="12987" xr:uid="{063A2C5C-0F21-4CB9-B835-23A26D4DA6FF}"/>
    <cellStyle name="Comma 4 14 16 2 2 3" xfId="16082" xr:uid="{D79C4AE6-FAF7-4391-9D77-5458CD0B08DE}"/>
    <cellStyle name="Comma 4 14 16 2 3" xfId="7349" xr:uid="{85F529B9-9B83-4E39-8B79-4C05678BCF4F}"/>
    <cellStyle name="Comma 4 14 16 3" xfId="3678" xr:uid="{BED058CC-7A45-40EA-AC81-70731FD0BB92}"/>
    <cellStyle name="Comma 4 14 16 3 2" xfId="11443" xr:uid="{A547FD4B-066C-43ED-8DB3-606A8B304176}"/>
    <cellStyle name="Comma 4 14 16 3 3" xfId="14538" xr:uid="{3C29E38E-AB6A-4D2F-A6E5-856F65EE7201}"/>
    <cellStyle name="Comma 4 14 17" xfId="2084" xr:uid="{49F0A329-62B7-464D-B05F-2F3082A95103}"/>
    <cellStyle name="Comma 4 14 17 2" xfId="5899" xr:uid="{53D81A7A-131D-4120-82D7-694F7083ABA8}"/>
    <cellStyle name="Comma 4 14 17 2 2" xfId="9991" xr:uid="{B1B27BC3-C2C7-4E6C-BCD1-081D2FA9B378}"/>
    <cellStyle name="Comma 4 14 17 2 2 2" xfId="13241" xr:uid="{714178BA-3370-43C8-9C7D-85AD08FBB0B0}"/>
    <cellStyle name="Comma 4 14 17 2 2 3" xfId="16336" xr:uid="{432383A2-04D0-4182-98D0-03F2EF09D616}"/>
    <cellStyle name="Comma 4 14 17 2 3" xfId="7603" xr:uid="{6CC94F78-02F4-4878-A545-750B7B2C4B6A}"/>
    <cellStyle name="Comma 4 14 17 3" xfId="3932" xr:uid="{E938ADA6-D3C4-4F90-BACA-8B6AD860D793}"/>
    <cellStyle name="Comma 4 14 17 3 2" xfId="11697" xr:uid="{186A6E7B-0C07-4FF3-BB61-5AB340C61AFF}"/>
    <cellStyle name="Comma 4 14 17 3 3" xfId="14792" xr:uid="{F197DEA8-6348-4201-BC64-7274AE023C53}"/>
    <cellStyle name="Comma 4 14 18" xfId="2671" xr:uid="{7D3B7A59-FA07-462D-8279-300D89150489}"/>
    <cellStyle name="Comma 4 14 18 2" xfId="6400" xr:uid="{9CC220CB-7C32-4681-9B9F-440F4331D86C}"/>
    <cellStyle name="Comma 4 14 18 2 2" xfId="10491" xr:uid="{FC4F955E-2B99-4907-BF4C-63B3637EB61D}"/>
    <cellStyle name="Comma 4 14 18 2 2 2" xfId="13606" xr:uid="{A478B080-085A-4FB4-81F8-B1089421A4C5}"/>
    <cellStyle name="Comma 4 14 18 2 2 3" xfId="16701" xr:uid="{D44EB3BC-F6FC-4446-839A-E4408F60EAAC}"/>
    <cellStyle name="Comma 4 14 18 2 3" xfId="7968" xr:uid="{65022134-0C8D-4649-A0EE-F7B15591A6EE}"/>
    <cellStyle name="Comma 4 14 18 3" xfId="4297" xr:uid="{2618D398-5CAD-4359-89FE-466FC407361D}"/>
    <cellStyle name="Comma 4 14 18 3 2" xfId="12062" xr:uid="{9E1C1DAD-6B5E-4584-867A-15F3E812E445}"/>
    <cellStyle name="Comma 4 14 18 3 3" xfId="15157" xr:uid="{93AB0E87-E530-4EE2-B204-1CDDCF25777B}"/>
    <cellStyle name="Comma 4 14 19" xfId="4894" xr:uid="{E5975EE7-A569-4FDF-A717-470C88A5E0A3}"/>
    <cellStyle name="Comma 4 14 19 2" xfId="9041" xr:uid="{FE680C51-7723-476B-9409-64A4120000BD}"/>
    <cellStyle name="Comma 4 14 19 2 2" xfId="12432" xr:uid="{AE7205BC-57D9-4603-BACE-B6238767CD0A}"/>
    <cellStyle name="Comma 4 14 19 2 3" xfId="15527" xr:uid="{EF65F851-ACE4-4D88-9548-422CF215EBEA}"/>
    <cellStyle name="Comma 4 14 19 3" xfId="6795" xr:uid="{2C0A4A28-8A99-412D-885B-DD3CA59E27A7}"/>
    <cellStyle name="Comma 4 14 2" xfId="157" xr:uid="{ED983522-3CFC-4A1F-8C95-29F651C605D0}"/>
    <cellStyle name="Comma 4 14 2 2" xfId="1520" xr:uid="{CB7F3FC1-DD0E-4C5B-9A25-E41DFAA367EC}"/>
    <cellStyle name="Comma 4 14 2 2 2" xfId="1947" xr:uid="{83DA4446-B4A7-41E4-A896-EDEA389799FE}"/>
    <cellStyle name="Comma 4 14 2 2 2 2" xfId="5763" xr:uid="{6EF0BCB1-D53A-44C9-8E65-5945F96A8FFA}"/>
    <cellStyle name="Comma 4 14 2 2 2 2 2" xfId="9855" xr:uid="{29F6251A-2DCA-41F7-A1C6-0B7876CEF711}"/>
    <cellStyle name="Comma 4 14 2 2 2 2 2 2" xfId="13105" xr:uid="{BADD0F81-B051-4DF7-AB8B-2ED476C2AB19}"/>
    <cellStyle name="Comma 4 14 2 2 2 2 2 3" xfId="16200" xr:uid="{F784DE10-4D41-4105-8042-283041CFD26D}"/>
    <cellStyle name="Comma 4 14 2 2 2 2 3" xfId="7467" xr:uid="{9BBDC601-C490-45E2-B6E8-E6860D9E44DB}"/>
    <cellStyle name="Comma 4 14 2 2 2 3" xfId="3796" xr:uid="{445AC3EB-5B31-4D87-A77F-ADDEDD1D3C69}"/>
    <cellStyle name="Comma 4 14 2 2 2 3 2" xfId="11561" xr:uid="{99214589-F28D-4497-B857-CE3A79B05C76}"/>
    <cellStyle name="Comma 4 14 2 2 2 3 3" xfId="14656" xr:uid="{36B6364D-6FF2-4E8D-83E5-FE58F3B13D96}"/>
    <cellStyle name="Comma 4 14 2 2 3" xfId="5373" xr:uid="{C52A47A7-F43D-4B87-AF45-AC66147CA65B}"/>
    <cellStyle name="Comma 4 14 2 2 3 2" xfId="9519" xr:uid="{DC0A7A7D-7692-4231-9545-0B721A766570}"/>
    <cellStyle name="Comma 4 14 2 2 3 2 2" xfId="12781" xr:uid="{EEFAECE8-689B-4D6C-896A-CE396D422C03}"/>
    <cellStyle name="Comma 4 14 2 2 3 2 3" xfId="15876" xr:uid="{4BC9A4AA-D0F0-4006-8780-65A58DC8FE07}"/>
    <cellStyle name="Comma 4 14 2 2 3 3" xfId="7143" xr:uid="{0A6CD9F2-0178-4FBA-9954-7780198F15B8}"/>
    <cellStyle name="Comma 4 14 2 2 4" xfId="3472" xr:uid="{7D89CAC5-B131-4847-ACEE-DDD50B0D7C11}"/>
    <cellStyle name="Comma 4 14 2 2 4 2" xfId="11237" xr:uid="{FD4058D3-EB81-4965-A9AC-E53DC90194FD}"/>
    <cellStyle name="Comma 4 14 2 2 4 3" xfId="14332" xr:uid="{86A79BEA-5A57-486D-927C-3B7D57BEA2F4}"/>
    <cellStyle name="Comma 4 14 2 3" xfId="1354" xr:uid="{58B5D600-3ED4-4C65-B6FE-C8E0263E4D4C}"/>
    <cellStyle name="Comma 4 14 2 3 2" xfId="2361" xr:uid="{4B25D12F-FE9E-40B0-8FCF-849CC79653A1}"/>
    <cellStyle name="Comma 4 14 2 3 2 2" xfId="6122" xr:uid="{B937E0EB-1511-40B7-996F-049555821FDB}"/>
    <cellStyle name="Comma 4 14 2 3 2 2 2" xfId="10213" xr:uid="{8CB04174-C1CF-4E49-BDDC-555B0F4ECA8A}"/>
    <cellStyle name="Comma 4 14 2 3 2 2 2 2" xfId="13400" xr:uid="{F57AD262-409F-4CA9-BDAD-365669A3BABA}"/>
    <cellStyle name="Comma 4 14 2 3 2 2 2 3" xfId="16495" xr:uid="{39EAF6A6-A9F3-48FF-BEE7-296DDB58C491}"/>
    <cellStyle name="Comma 4 14 2 3 2 2 3" xfId="7762" xr:uid="{9E9B6984-10A6-496B-B647-A563985CF229}"/>
    <cellStyle name="Comma 4 14 2 3 2 3" xfId="4091" xr:uid="{9A372618-921D-401C-B1D9-2EF417814CF7}"/>
    <cellStyle name="Comma 4 14 2 3 2 3 2" xfId="11856" xr:uid="{7D897C40-92A5-493B-BB24-C3B12B2A7A4C}"/>
    <cellStyle name="Comma 4 14 2 3 2 3 3" xfId="14951" xr:uid="{A84DF3EB-B3A2-4B1D-A3CE-668C97552E62}"/>
    <cellStyle name="Comma 4 14 2 3 3" xfId="5207" xr:uid="{B54BCA95-EA9B-47A7-90E6-052BA5DDD899}"/>
    <cellStyle name="Comma 4 14 2 3 3 2" xfId="9353" xr:uid="{2A29BCD1-2CC2-4183-A9DE-934610700D16}"/>
    <cellStyle name="Comma 4 14 2 3 3 2 2" xfId="12671" xr:uid="{9A212BB7-864B-4487-88DB-BC058A11F3F2}"/>
    <cellStyle name="Comma 4 14 2 3 3 2 3" xfId="15766" xr:uid="{CB3F9257-DE8D-4C56-BE24-61602BD0AA27}"/>
    <cellStyle name="Comma 4 14 2 3 3 3" xfId="7034" xr:uid="{4AF6E0E2-2E84-47D8-B5DB-5C10AE4AEA58}"/>
    <cellStyle name="Comma 4 14 2 3 4" xfId="3363" xr:uid="{E17109CC-3781-4E29-95A6-336854310445}"/>
    <cellStyle name="Comma 4 14 2 3 4 2" xfId="11128" xr:uid="{2529833B-65C2-470E-9B97-1370A94A2624}"/>
    <cellStyle name="Comma 4 14 2 3 4 3" xfId="14223" xr:uid="{B69B3932-363C-4AF9-8D81-FFB0E594987D}"/>
    <cellStyle name="Comma 4 14 2 4" xfId="1035" xr:uid="{01E9D641-B3FF-407C-A2AB-BD11617C06B8}"/>
    <cellStyle name="Comma 4 14 2 4 2" xfId="4927" xr:uid="{008B2B5B-32EE-40B1-8AFA-DEB8BA38F5E9}"/>
    <cellStyle name="Comma 4 14 2 4 2 2" xfId="9074" xr:uid="{69A691C9-FC36-40D1-88DF-0AB3F19DBAC9}"/>
    <cellStyle name="Comma 4 14 2 4 2 2 2" xfId="12455" xr:uid="{BC38B36C-152D-4A4A-A987-4BD60D2CD2A2}"/>
    <cellStyle name="Comma 4 14 2 4 2 2 3" xfId="15550" xr:uid="{0323266C-EBDA-439A-93E6-271D8BEDBD65}"/>
    <cellStyle name="Comma 4 14 2 4 2 3" xfId="6818" xr:uid="{E5733C30-85D9-4348-96F5-8B434954C709}"/>
    <cellStyle name="Comma 4 14 2 4 3" xfId="3147" xr:uid="{7C8FE56D-5218-4F7B-BAC2-A335DCB98301}"/>
    <cellStyle name="Comma 4 14 2 4 3 2" xfId="10912" xr:uid="{F80E1133-0307-4EC4-836F-43CB4945FEE8}"/>
    <cellStyle name="Comma 4 14 2 4 3 3" xfId="14007" xr:uid="{31F7FAF7-B721-4A85-91CE-28254B9D13C4}"/>
    <cellStyle name="Comma 4 14 2 5" xfId="4442" xr:uid="{6237322F-A431-47B0-B9F7-28ACC1CBA47B}"/>
    <cellStyle name="Comma 4 14 2 5 2" xfId="8643" xr:uid="{057E020C-6AC7-416A-890F-E4B3ED833C20}"/>
    <cellStyle name="Comma 4 14 2 5 2 2" xfId="12138" xr:uid="{450F1F65-1247-4023-8029-9E738E63D336}"/>
    <cellStyle name="Comma 4 14 2 5 2 3" xfId="15233" xr:uid="{B1C3E60B-3C10-4EE9-AADA-C8353949733B}"/>
    <cellStyle name="Comma 4 14 2 5 3" xfId="6498" xr:uid="{F4C1A802-57DA-44B1-A60D-B86A4816FCA8}"/>
    <cellStyle name="Comma 4 14 2 6" xfId="2830" xr:uid="{6935D026-6664-4723-A11D-AF5AE705B269}"/>
    <cellStyle name="Comma 4 14 2 6 2" xfId="10595" xr:uid="{ECF69150-8705-406D-93A3-ED74AECD9A81}"/>
    <cellStyle name="Comma 4 14 2 6 3" xfId="13690" xr:uid="{82616A04-1FCB-415C-BDBC-999148874ED6}"/>
    <cellStyle name="Comma 4 14 20" xfId="3124" xr:uid="{4B652ECE-EA5D-4EBE-95A5-EA3851BF0BD9}"/>
    <cellStyle name="Comma 4 14 20 2" xfId="10889" xr:uid="{79239D86-051A-4F49-A110-808905279B04}"/>
    <cellStyle name="Comma 4 14 20 3" xfId="13984" xr:uid="{44CD9581-63D5-4514-9C04-D75355396541}"/>
    <cellStyle name="Comma 4 14 3" xfId="1044" xr:uid="{1EBAA983-7436-4FA6-8AAB-214E5E66047D}"/>
    <cellStyle name="Comma 4 14 3 2" xfId="1528" xr:uid="{F1B0EED3-7FA2-4934-97A0-3C01676F35BA}"/>
    <cellStyle name="Comma 4 14 3 2 2" xfId="1953" xr:uid="{558718A9-1E7B-43B1-807B-CAD7D978DC19}"/>
    <cellStyle name="Comma 4 14 3 2 2 2" xfId="5769" xr:uid="{C1BDBDD3-5F57-4FB3-B963-995750109819}"/>
    <cellStyle name="Comma 4 14 3 2 2 2 2" xfId="9861" xr:uid="{03683035-78EE-4E84-A7AD-B384B787009A}"/>
    <cellStyle name="Comma 4 14 3 2 2 2 2 2" xfId="13111" xr:uid="{DF7C4E75-EC71-4615-92A8-951D7D8D918B}"/>
    <cellStyle name="Comma 4 14 3 2 2 2 2 3" xfId="16206" xr:uid="{38103FDF-01A6-4A8B-88A2-D4D859328ED1}"/>
    <cellStyle name="Comma 4 14 3 2 2 2 3" xfId="7473" xr:uid="{04CE2D3B-E484-4BCF-BB1D-DC4747136B43}"/>
    <cellStyle name="Comma 4 14 3 2 2 3" xfId="3802" xr:uid="{6787CDF4-1969-4ACD-BFCD-9906948BEF6C}"/>
    <cellStyle name="Comma 4 14 3 2 2 3 2" xfId="11567" xr:uid="{1D4CCEBF-D2D9-4C41-93DD-F357CA7FF8A0}"/>
    <cellStyle name="Comma 4 14 3 2 2 3 3" xfId="14662" xr:uid="{CA64084A-2BE4-4258-A909-6465FB425A78}"/>
    <cellStyle name="Comma 4 14 3 2 3" xfId="5381" xr:uid="{EE21DBD3-9964-4AA8-A73B-2DDEF9BBAF85}"/>
    <cellStyle name="Comma 4 14 3 2 3 2" xfId="9527" xr:uid="{7D8EF11A-F7E5-4DC1-B392-756F87134432}"/>
    <cellStyle name="Comma 4 14 3 2 3 2 2" xfId="12788" xr:uid="{D22701CD-22AD-48C5-9578-4DD5F311BCFD}"/>
    <cellStyle name="Comma 4 14 3 2 3 2 3" xfId="15883" xr:uid="{46E39013-CDEC-4243-BC94-E3D8A99D38E7}"/>
    <cellStyle name="Comma 4 14 3 2 3 3" xfId="7150" xr:uid="{AA68FC86-606D-4D65-B1E1-804F2A73C47D}"/>
    <cellStyle name="Comma 4 14 3 2 4" xfId="3479" xr:uid="{A05AA4FA-AA54-427B-8648-E5CC3AA5B29E}"/>
    <cellStyle name="Comma 4 14 3 2 4 2" xfId="11244" xr:uid="{9B300C22-8B1C-4CC7-AC88-F956359DB2B3}"/>
    <cellStyle name="Comma 4 14 3 2 4 3" xfId="14339" xr:uid="{053A9858-3BB7-40E0-8AFB-7334C7338C5B}"/>
    <cellStyle name="Comma 4 14 3 3" xfId="1363" xr:uid="{4C0ECC4A-EDC9-40E1-AB95-FA1534464424}"/>
    <cellStyle name="Comma 4 14 3 3 2" xfId="2370" xr:uid="{AADCDB7B-F368-4C07-AD11-8AB625177A26}"/>
    <cellStyle name="Comma 4 14 3 3 2 2" xfId="6131" xr:uid="{BF8728E3-B49E-43BF-98C2-5280AD3D2249}"/>
    <cellStyle name="Comma 4 14 3 3 2 2 2" xfId="10222" xr:uid="{4D2065D5-7C77-4BFB-9E98-CDB3CC9AD351}"/>
    <cellStyle name="Comma 4 14 3 3 2 2 2 2" xfId="13407" xr:uid="{7B6141A8-C944-4FC5-8B4B-6A4715E4512E}"/>
    <cellStyle name="Comma 4 14 3 3 2 2 2 3" xfId="16502" xr:uid="{BF3E8218-B222-4596-AE05-D2B5DC11849B}"/>
    <cellStyle name="Comma 4 14 3 3 2 2 3" xfId="7769" xr:uid="{DA3BB661-1A61-4DC6-97F8-FE20152131AE}"/>
    <cellStyle name="Comma 4 14 3 3 2 3" xfId="4098" xr:uid="{72FC9F50-F68A-4220-B230-2B761C2434B5}"/>
    <cellStyle name="Comma 4 14 3 3 2 3 2" xfId="11863" xr:uid="{E71F2336-6775-4A2B-ADFD-4A1C001AC68D}"/>
    <cellStyle name="Comma 4 14 3 3 2 3 3" xfId="14958" xr:uid="{29436D7F-20BF-4E14-930D-03583558AC5A}"/>
    <cellStyle name="Comma 4 14 3 3 3" xfId="5216" xr:uid="{A7D968F5-9AE4-48AA-BDB9-C37C34B2DC6A}"/>
    <cellStyle name="Comma 4 14 3 3 3 2" xfId="9362" xr:uid="{8F810414-70C6-4D52-8D06-837D1DD7AD58}"/>
    <cellStyle name="Comma 4 14 3 3 3 2 2" xfId="12678" xr:uid="{B2DD5894-FD59-42E2-8F56-EC0D0392E42E}"/>
    <cellStyle name="Comma 4 14 3 3 3 2 3" xfId="15773" xr:uid="{F037BD92-7094-493E-9952-CB35C9F6575A}"/>
    <cellStyle name="Comma 4 14 3 3 3 3" xfId="7041" xr:uid="{C4AA05AA-8330-444F-8705-5347D4C3F642}"/>
    <cellStyle name="Comma 4 14 3 3 4" xfId="3370" xr:uid="{21E734A0-EC0A-4933-A2B7-BF781CF13CF7}"/>
    <cellStyle name="Comma 4 14 3 3 4 2" xfId="11135" xr:uid="{5E0C7398-AE00-4388-8512-33B985B97B59}"/>
    <cellStyle name="Comma 4 14 3 3 4 3" xfId="14230" xr:uid="{8C161622-4E9A-4039-905B-4471705C9FDF}"/>
    <cellStyle name="Comma 4 14 3 4" xfId="1865" xr:uid="{5D543FCB-94D9-4F34-B3B2-BEE67B3931DB}"/>
    <cellStyle name="Comma 4 14 3 4 2" xfId="5681" xr:uid="{1D6F59F6-2CB5-4891-9508-0A5CB6F40CF2}"/>
    <cellStyle name="Comma 4 14 3 4 2 2" xfId="9773" xr:uid="{996BC9FE-9786-4753-BF54-3FAC23B54500}"/>
    <cellStyle name="Comma 4 14 3 4 2 2 2" xfId="13023" xr:uid="{3AE182CA-E680-4906-8F48-D32C94277E2A}"/>
    <cellStyle name="Comma 4 14 3 4 2 2 3" xfId="16118" xr:uid="{83D9BEA5-ED2B-4548-A42C-1B95422BAECA}"/>
    <cellStyle name="Comma 4 14 3 4 2 3" xfId="7385" xr:uid="{F75C659D-A7BD-49ED-92D3-2C9916993A90}"/>
    <cellStyle name="Comma 4 14 3 4 3" xfId="3714" xr:uid="{DCCC59DC-0754-45E1-8E8E-1F49A7FF3845}"/>
    <cellStyle name="Comma 4 14 3 4 3 2" xfId="11479" xr:uid="{93979C90-5BE3-4E6D-8CDC-AA8E19291E4D}"/>
    <cellStyle name="Comma 4 14 3 4 3 3" xfId="14574" xr:uid="{7BD24752-7A31-4071-8431-714D6169DDCD}"/>
    <cellStyle name="Comma 4 14 3 5" xfId="4936" xr:uid="{E8C485FB-1DDA-44A7-8438-D564F975BF88}"/>
    <cellStyle name="Comma 4 14 3 5 2" xfId="9083" xr:uid="{136D5C55-26E6-4220-A181-20D289C516CC}"/>
    <cellStyle name="Comma 4 14 3 5 2 2" xfId="12462" xr:uid="{91E4CD67-489A-4909-8A16-9C52912357E7}"/>
    <cellStyle name="Comma 4 14 3 5 2 3" xfId="15557" xr:uid="{2AA5B0DF-FB77-4734-B59B-17AD7A7126A5}"/>
    <cellStyle name="Comma 4 14 3 5 3" xfId="6825" xr:uid="{D7E724DD-696A-4023-9456-AD8952D52097}"/>
    <cellStyle name="Comma 4 14 3 6" xfId="3154" xr:uid="{7208A9EA-83A1-4448-804D-3836D80AFC0F}"/>
    <cellStyle name="Comma 4 14 3 6 2" xfId="10919" xr:uid="{89279080-576C-475A-97ED-DFF313CB66F4}"/>
    <cellStyle name="Comma 4 14 3 6 3" xfId="14014" xr:uid="{C9A493A3-275A-47D2-9CE3-A98D3BCC911C}"/>
    <cellStyle name="Comma 4 14 4" xfId="1045" xr:uid="{E7B0ED9B-C9E8-44CE-A8B9-FA56044BA64C}"/>
    <cellStyle name="Comma 4 14 4 2" xfId="1529" xr:uid="{C91171C8-56CA-4C93-97EB-EEC3E8676C54}"/>
    <cellStyle name="Comma 4 14 4 2 2" xfId="1954" xr:uid="{C996C69F-C7A6-4AF1-89E4-6EE8D025C55E}"/>
    <cellStyle name="Comma 4 14 4 2 2 2" xfId="5770" xr:uid="{2662E2C9-90B5-4622-A57A-11BB3C9BB581}"/>
    <cellStyle name="Comma 4 14 4 2 2 2 2" xfId="9862" xr:uid="{45B020ED-C651-4E34-9CC7-D6E23504766A}"/>
    <cellStyle name="Comma 4 14 4 2 2 2 2 2" xfId="13112" xr:uid="{090D4688-7008-4561-9288-F268752E924D}"/>
    <cellStyle name="Comma 4 14 4 2 2 2 2 3" xfId="16207" xr:uid="{899D5B5C-73F8-4EA9-A05F-89A3CBD6B05F}"/>
    <cellStyle name="Comma 4 14 4 2 2 2 3" xfId="7474" xr:uid="{FC6386B1-E29E-47ED-9002-6FA84B843E04}"/>
    <cellStyle name="Comma 4 14 4 2 2 3" xfId="3803" xr:uid="{62BAB842-D443-4AA3-B281-5791D981D4CC}"/>
    <cellStyle name="Comma 4 14 4 2 2 3 2" xfId="11568" xr:uid="{52965984-295A-4BE3-97A2-75A34624CEDE}"/>
    <cellStyle name="Comma 4 14 4 2 2 3 3" xfId="14663" xr:uid="{F60CBB39-3EE3-43C7-9D2E-E6C9E7A6361A}"/>
    <cellStyle name="Comma 4 14 4 2 3" xfId="5382" xr:uid="{4B74A696-C9E0-4EB2-8BE4-35FD5A2D3DD9}"/>
    <cellStyle name="Comma 4 14 4 2 3 2" xfId="9528" xr:uid="{0DEA7915-653B-4F42-8AB0-89C907405D6A}"/>
    <cellStyle name="Comma 4 14 4 2 3 2 2" xfId="12789" xr:uid="{1BEB7DCD-2832-4659-B58C-F36804D9A0EA}"/>
    <cellStyle name="Comma 4 14 4 2 3 2 3" xfId="15884" xr:uid="{954930EA-B3C1-470D-9F90-A47F5E6DD682}"/>
    <cellStyle name="Comma 4 14 4 2 3 3" xfId="7151" xr:uid="{570E780A-8952-4365-B2F7-076F7DD389CE}"/>
    <cellStyle name="Comma 4 14 4 2 4" xfId="3480" xr:uid="{68AF138A-90D8-4B2B-AD5D-9AFFDAEE7018}"/>
    <cellStyle name="Comma 4 14 4 2 4 2" xfId="11245" xr:uid="{6304B5BF-B6EB-4F9F-8DA3-6A1C3199F85C}"/>
    <cellStyle name="Comma 4 14 4 2 4 3" xfId="14340" xr:uid="{D8FAFF1D-8482-4EDA-B213-F47AF032EA73}"/>
    <cellStyle name="Comma 4 14 4 3" xfId="1364" xr:uid="{BCA27129-F56B-44E0-9B83-AE54B1152A73}"/>
    <cellStyle name="Comma 4 14 4 3 2" xfId="2371" xr:uid="{E19A52E5-803B-474F-B6CD-43831ECD347E}"/>
    <cellStyle name="Comma 4 14 4 3 2 2" xfId="6132" xr:uid="{5BC695ED-09EF-4D51-806E-24759B51D2CB}"/>
    <cellStyle name="Comma 4 14 4 3 2 2 2" xfId="10223" xr:uid="{9FC7B5AB-DBCE-49AC-A465-83F689DAB0A4}"/>
    <cellStyle name="Comma 4 14 4 3 2 2 2 2" xfId="13408" xr:uid="{844E0FDB-5EA8-4EC6-8D40-A50FD34EED5B}"/>
    <cellStyle name="Comma 4 14 4 3 2 2 2 3" xfId="16503" xr:uid="{A51B3BF0-A7BC-4F8D-B4AB-5A21155C5C45}"/>
    <cellStyle name="Comma 4 14 4 3 2 2 3" xfId="7770" xr:uid="{791C4DED-B8D9-4BAC-ADAA-F2627FA09EB3}"/>
    <cellStyle name="Comma 4 14 4 3 2 3" xfId="4099" xr:uid="{F88D68C6-310D-4A23-AD13-5B3518D8111A}"/>
    <cellStyle name="Comma 4 14 4 3 2 3 2" xfId="11864" xr:uid="{5E5688D3-E0D5-4A85-8057-6F6E659E5BB5}"/>
    <cellStyle name="Comma 4 14 4 3 2 3 3" xfId="14959" xr:uid="{5838321D-CBED-46CD-B9E9-B2C4704E8B4A}"/>
    <cellStyle name="Comma 4 14 4 3 3" xfId="5217" xr:uid="{FF1A4449-6141-48F1-BCB8-66BE23751B98}"/>
    <cellStyle name="Comma 4 14 4 3 3 2" xfId="9363" xr:uid="{F177297C-4CCD-47C7-B777-4F00C5B813E0}"/>
    <cellStyle name="Comma 4 14 4 3 3 2 2" xfId="12679" xr:uid="{DF8FE49A-F712-44C5-B7E4-655BACC5BCE7}"/>
    <cellStyle name="Comma 4 14 4 3 3 2 3" xfId="15774" xr:uid="{27F9BDA0-E3F3-4AAB-926E-0A28DCC36A11}"/>
    <cellStyle name="Comma 4 14 4 3 3 3" xfId="7042" xr:uid="{70A17DCC-D871-44F6-BAE5-D3FAEC5FD48A}"/>
    <cellStyle name="Comma 4 14 4 3 4" xfId="3371" xr:uid="{12C7D546-3987-4B0B-8D98-966584F04770}"/>
    <cellStyle name="Comma 4 14 4 3 4 2" xfId="11136" xr:uid="{8027C3D1-81DF-4AB0-99C2-D2BBFBD49E80}"/>
    <cellStyle name="Comma 4 14 4 3 4 3" xfId="14231" xr:uid="{043E808B-43AC-4769-9C77-980EAE64C3EE}"/>
    <cellStyle name="Comma 4 14 4 4" xfId="1866" xr:uid="{1CA41083-C673-4658-B6E7-6C819DE8EE9D}"/>
    <cellStyle name="Comma 4 14 4 4 2" xfId="5682" xr:uid="{F39C4C94-4B41-419A-A8F4-C4F53E7D3C56}"/>
    <cellStyle name="Comma 4 14 4 4 2 2" xfId="9774" xr:uid="{69C0AB0E-4EF8-4C4D-BECD-F8062ADC1258}"/>
    <cellStyle name="Comma 4 14 4 4 2 2 2" xfId="13024" xr:uid="{5F585D00-0068-4160-A146-F783B38FDD00}"/>
    <cellStyle name="Comma 4 14 4 4 2 2 3" xfId="16119" xr:uid="{49E41D03-F925-487F-9770-6022E67A6043}"/>
    <cellStyle name="Comma 4 14 4 4 2 3" xfId="7386" xr:uid="{AD603729-5568-4FEE-935A-3ACD9FB4E325}"/>
    <cellStyle name="Comma 4 14 4 4 3" xfId="3715" xr:uid="{7FDF011E-8302-4178-BA2C-CCCD01790875}"/>
    <cellStyle name="Comma 4 14 4 4 3 2" xfId="11480" xr:uid="{7446AC15-299E-40CC-A989-6346BC964575}"/>
    <cellStyle name="Comma 4 14 4 4 3 3" xfId="14575" xr:uid="{A4A080FB-746C-437F-8BC0-DAF1D3A817B6}"/>
    <cellStyle name="Comma 4 14 4 5" xfId="4937" xr:uid="{DA3A4C20-36B3-468A-9528-5BDE13289BB5}"/>
    <cellStyle name="Comma 4 14 4 5 2" xfId="9084" xr:uid="{06372412-E8D7-443D-9739-BA662C6260F0}"/>
    <cellStyle name="Comma 4 14 4 5 2 2" xfId="12463" xr:uid="{864360FB-79AE-44DC-BB19-60D9BC3509FC}"/>
    <cellStyle name="Comma 4 14 4 5 2 3" xfId="15558" xr:uid="{11A359C6-9433-4594-A359-A7565DBE27EF}"/>
    <cellStyle name="Comma 4 14 4 5 3" xfId="6826" xr:uid="{08E26EB4-D11B-409F-A0B7-2AD1E0869239}"/>
    <cellStyle name="Comma 4 14 4 6" xfId="3155" xr:uid="{8D6AED2A-6D00-4504-86A6-51B18912AB14}"/>
    <cellStyle name="Comma 4 14 4 6 2" xfId="10920" xr:uid="{48CE7726-63C9-44D6-A82E-0CDA06BB99DD}"/>
    <cellStyle name="Comma 4 14 4 6 3" xfId="14015" xr:uid="{2EBA955A-12BE-4FF5-B350-263388C3AA00}"/>
    <cellStyle name="Comma 4 14 5" xfId="1039" xr:uid="{B2C67650-786B-43DC-9CCE-960E33FBCC85}"/>
    <cellStyle name="Comma 4 14 5 2" xfId="1523" xr:uid="{E1FE6D05-9D57-4056-98B1-440C427411A7}"/>
    <cellStyle name="Comma 4 14 5 2 2" xfId="1948" xr:uid="{ECDA7A00-7B41-451D-A2EB-0153D1486DB3}"/>
    <cellStyle name="Comma 4 14 5 2 2 2" xfId="5764" xr:uid="{2CFCF293-7778-4025-BE38-2BBE00FEC9C4}"/>
    <cellStyle name="Comma 4 14 5 2 2 2 2" xfId="9856" xr:uid="{33EC64AA-7FB5-47C4-8124-412197F58A43}"/>
    <cellStyle name="Comma 4 14 5 2 2 2 2 2" xfId="13106" xr:uid="{E0A037A8-023A-4D9C-81D7-8543BB348549}"/>
    <cellStyle name="Comma 4 14 5 2 2 2 2 3" xfId="16201" xr:uid="{7EE5EE09-C931-4C81-8670-F0306C5A2491}"/>
    <cellStyle name="Comma 4 14 5 2 2 2 3" xfId="7468" xr:uid="{4E72C669-4EC9-4E13-9570-B680DA511804}"/>
    <cellStyle name="Comma 4 14 5 2 2 3" xfId="3797" xr:uid="{51589A77-55A3-49DF-9A4F-16AC0CD65C22}"/>
    <cellStyle name="Comma 4 14 5 2 2 3 2" xfId="11562" xr:uid="{31468421-0FE2-40DB-8E01-D83FEC0ECB35}"/>
    <cellStyle name="Comma 4 14 5 2 2 3 3" xfId="14657" xr:uid="{E5B3795B-4481-4AB4-8EFD-B80C95957CCA}"/>
    <cellStyle name="Comma 4 14 5 2 3" xfId="5376" xr:uid="{B422727A-4B37-4483-9B08-F500597C788D}"/>
    <cellStyle name="Comma 4 14 5 2 3 2" xfId="9522" xr:uid="{B1F218CF-136A-4FB0-AED2-10DEE09DFF11}"/>
    <cellStyle name="Comma 4 14 5 2 3 2 2" xfId="12783" xr:uid="{C8B71817-DE28-47BB-AA27-FDB3B347C84F}"/>
    <cellStyle name="Comma 4 14 5 2 3 2 3" xfId="15878" xr:uid="{3D2A450C-4373-420B-A213-05DD5AA575A8}"/>
    <cellStyle name="Comma 4 14 5 2 3 3" xfId="7145" xr:uid="{22870D47-6FA6-43CD-90F8-8BFF58F6092F}"/>
    <cellStyle name="Comma 4 14 5 2 4" xfId="3474" xr:uid="{FFB00F75-0AD4-4A91-92EB-374C8B8A4F70}"/>
    <cellStyle name="Comma 4 14 5 2 4 2" xfId="11239" xr:uid="{17C7E442-6610-4985-8193-B06BF2814E14}"/>
    <cellStyle name="Comma 4 14 5 2 4 3" xfId="14334" xr:uid="{35FBA0DB-272F-449E-AA5A-9E6A1F1CDE7B}"/>
    <cellStyle name="Comma 4 14 5 3" xfId="1358" xr:uid="{CFD1AA1D-0FAA-4067-9613-B8CD553812C7}"/>
    <cellStyle name="Comma 4 14 5 3 2" xfId="2365" xr:uid="{5762CACB-4233-4B6C-A990-E0BA3E8A3351}"/>
    <cellStyle name="Comma 4 14 5 3 2 2" xfId="6126" xr:uid="{D0EA911A-20F4-48CC-98D8-605E5ABCA4E9}"/>
    <cellStyle name="Comma 4 14 5 3 2 2 2" xfId="10217" xr:uid="{BD1CC7B0-03FC-40B5-850B-6A7FBFC887BC}"/>
    <cellStyle name="Comma 4 14 5 3 2 2 2 2" xfId="13402" xr:uid="{68E13386-08D8-4BC9-8455-E41B08D23C1E}"/>
    <cellStyle name="Comma 4 14 5 3 2 2 2 3" xfId="16497" xr:uid="{CB26A437-3763-4006-A5C0-3CE00C79CF42}"/>
    <cellStyle name="Comma 4 14 5 3 2 2 3" xfId="7764" xr:uid="{6BEE6DBF-797D-45E6-924C-5537D1FC277A}"/>
    <cellStyle name="Comma 4 14 5 3 2 3" xfId="4093" xr:uid="{36E90DCA-A09B-4982-A9CF-6252F10B8D0F}"/>
    <cellStyle name="Comma 4 14 5 3 2 3 2" xfId="11858" xr:uid="{D0B1E446-C2D8-4E90-9651-AE095B72B445}"/>
    <cellStyle name="Comma 4 14 5 3 2 3 3" xfId="14953" xr:uid="{80F6DBE7-5EAB-4F66-BC1D-1833E82A8EEE}"/>
    <cellStyle name="Comma 4 14 5 3 3" xfId="5211" xr:uid="{2C495D2D-64BF-41CA-9423-9241A7C93918}"/>
    <cellStyle name="Comma 4 14 5 3 3 2" xfId="9357" xr:uid="{5BF1EA4D-604F-4DAB-9F10-5D4A09B34CF2}"/>
    <cellStyle name="Comma 4 14 5 3 3 2 2" xfId="12673" xr:uid="{FA8AFBD7-28A5-4258-AFBC-33AE8BDBC9C6}"/>
    <cellStyle name="Comma 4 14 5 3 3 2 3" xfId="15768" xr:uid="{1603B2CE-3148-499F-BD86-94A0707B8CF4}"/>
    <cellStyle name="Comma 4 14 5 3 3 3" xfId="7036" xr:uid="{FCDC38A2-D394-45D3-98CC-4BAC2903850F}"/>
    <cellStyle name="Comma 4 14 5 3 4" xfId="3365" xr:uid="{1B92E101-89B6-4D22-94BF-DEA17AF9502E}"/>
    <cellStyle name="Comma 4 14 5 3 4 2" xfId="11130" xr:uid="{51B9C573-307C-4547-BC02-E18BD3F8DD2C}"/>
    <cellStyle name="Comma 4 14 5 3 4 3" xfId="14225" xr:uid="{2BBEB19D-DD93-448F-92FA-8B763A68A1D1}"/>
    <cellStyle name="Comma 4 14 5 4" xfId="1860" xr:uid="{8980CB50-1B07-477E-9A9E-845B06BD3FE6}"/>
    <cellStyle name="Comma 4 14 5 4 2" xfId="5676" xr:uid="{1B86D368-7E58-42EA-B58C-93F69088F5EB}"/>
    <cellStyle name="Comma 4 14 5 4 2 2" xfId="9768" xr:uid="{38D3D41F-66D1-43CF-8F3B-52A9DD93650B}"/>
    <cellStyle name="Comma 4 14 5 4 2 2 2" xfId="13018" xr:uid="{DAB03077-466E-4784-B76D-AFF7ACA2AD03}"/>
    <cellStyle name="Comma 4 14 5 4 2 2 3" xfId="16113" xr:uid="{B116778C-F07F-46E9-A160-EFE4CDD5C809}"/>
    <cellStyle name="Comma 4 14 5 4 2 3" xfId="7380" xr:uid="{8237F3E2-4379-47C6-B5AD-072576F4BC2E}"/>
    <cellStyle name="Comma 4 14 5 4 3" xfId="3709" xr:uid="{FBF35959-7C6D-47DD-8667-F282113068AC}"/>
    <cellStyle name="Comma 4 14 5 4 3 2" xfId="11474" xr:uid="{C9203513-4F1D-4259-BA67-9DC64DBEDB70}"/>
    <cellStyle name="Comma 4 14 5 4 3 3" xfId="14569" xr:uid="{9955C8ED-8AE7-414B-97BC-884C38E05CCE}"/>
    <cellStyle name="Comma 4 14 5 5" xfId="4931" xr:uid="{33864F19-E9E2-4095-A480-4C14E82D1B24}"/>
    <cellStyle name="Comma 4 14 5 5 2" xfId="9078" xr:uid="{D53F9AAE-F0BF-4531-9D73-7783B478981A}"/>
    <cellStyle name="Comma 4 14 5 5 2 2" xfId="12457" xr:uid="{1C11B43E-D686-4E64-A982-2F77B0BA36D3}"/>
    <cellStyle name="Comma 4 14 5 5 2 3" xfId="15552" xr:uid="{259BB9FE-89CE-48F1-9E77-073BDA8AD21A}"/>
    <cellStyle name="Comma 4 14 5 5 3" xfId="6820" xr:uid="{D8C1A737-D92B-43C3-9218-8E4878629CEF}"/>
    <cellStyle name="Comma 4 14 5 6" xfId="3149" xr:uid="{329EEE7C-3326-48F3-83D3-494745FF36CC}"/>
    <cellStyle name="Comma 4 14 5 6 2" xfId="10914" xr:uid="{9E1FF10A-8803-4851-BD8A-6513BAA905E9}"/>
    <cellStyle name="Comma 4 14 5 6 3" xfId="14009" xr:uid="{ED312750-B11B-447F-B0AE-87DBF550E3C8}"/>
    <cellStyle name="Comma 4 14 6" xfId="1040" xr:uid="{8F963F55-48BF-4F2F-8C39-3A0C4F795E44}"/>
    <cellStyle name="Comma 4 14 6 2" xfId="1524" xr:uid="{E7B9A0DD-DF27-4CF8-B05E-2879D0FAE9C3}"/>
    <cellStyle name="Comma 4 14 6 2 2" xfId="1949" xr:uid="{3CEA6D1F-E049-45CA-9204-AFD82727059E}"/>
    <cellStyle name="Comma 4 14 6 2 2 2" xfId="5765" xr:uid="{9C420B36-0AB4-474A-A6BE-C73E88122FAC}"/>
    <cellStyle name="Comma 4 14 6 2 2 2 2" xfId="9857" xr:uid="{F958835C-6EF5-46C2-A8AC-96DD39DF9479}"/>
    <cellStyle name="Comma 4 14 6 2 2 2 2 2" xfId="13107" xr:uid="{CC438E00-AE8E-4035-AC0F-0402B723FD79}"/>
    <cellStyle name="Comma 4 14 6 2 2 2 2 3" xfId="16202" xr:uid="{D5D064EC-C65A-495C-9D5E-3DB2F5B4D582}"/>
    <cellStyle name="Comma 4 14 6 2 2 2 3" xfId="7469" xr:uid="{42AAF8B7-8BD5-44BE-B3BB-16E92F88954F}"/>
    <cellStyle name="Comma 4 14 6 2 2 3" xfId="3798" xr:uid="{BD66D0F4-7412-4560-A88A-F9666C3E7091}"/>
    <cellStyle name="Comma 4 14 6 2 2 3 2" xfId="11563" xr:uid="{5AEE7A34-FE22-40B1-8AA5-D2A60ADA6D94}"/>
    <cellStyle name="Comma 4 14 6 2 2 3 3" xfId="14658" xr:uid="{C368F911-B94B-4764-B9F6-5078B12B34AA}"/>
    <cellStyle name="Comma 4 14 6 2 3" xfId="5377" xr:uid="{F32D4A75-13AC-47EF-B3D0-60489B44C223}"/>
    <cellStyle name="Comma 4 14 6 2 3 2" xfId="9523" xr:uid="{5DF76732-3ACE-418E-9446-5B63895D0B31}"/>
    <cellStyle name="Comma 4 14 6 2 3 2 2" xfId="12784" xr:uid="{AA6E4A5C-8800-44B9-ADA9-530BFCC50B44}"/>
    <cellStyle name="Comma 4 14 6 2 3 2 3" xfId="15879" xr:uid="{819D828D-48DE-45AB-B14D-7F59D679BCAF}"/>
    <cellStyle name="Comma 4 14 6 2 3 3" xfId="7146" xr:uid="{318D277A-F92B-434A-817B-072E13076C8A}"/>
    <cellStyle name="Comma 4 14 6 2 4" xfId="3475" xr:uid="{608D0397-AACA-49F9-90E3-5401A2D3695A}"/>
    <cellStyle name="Comma 4 14 6 2 4 2" xfId="11240" xr:uid="{61727108-219E-40BC-BA64-C9AAE06B3495}"/>
    <cellStyle name="Comma 4 14 6 2 4 3" xfId="14335" xr:uid="{B3B1655A-B199-4550-8D0A-B84ACA0AAA4F}"/>
    <cellStyle name="Comma 4 14 6 3" xfId="1359" xr:uid="{A05CDC9B-B0F9-4E75-AB96-2C3DA65EBDF1}"/>
    <cellStyle name="Comma 4 14 6 3 2" xfId="2366" xr:uid="{8BDE4C38-E970-45CE-8587-DB103ADA47BB}"/>
    <cellStyle name="Comma 4 14 6 3 2 2" xfId="6127" xr:uid="{D10977DA-3950-4CE5-A91A-13953977719D}"/>
    <cellStyle name="Comma 4 14 6 3 2 2 2" xfId="10218" xr:uid="{080D2CF4-5E04-4AE3-BE78-FFB3E6607445}"/>
    <cellStyle name="Comma 4 14 6 3 2 2 2 2" xfId="13403" xr:uid="{B35F49A4-BD9F-4DFA-9A94-5A994887AFAF}"/>
    <cellStyle name="Comma 4 14 6 3 2 2 2 3" xfId="16498" xr:uid="{BFDFD423-C339-4CFA-85DD-CE8CA8F3AB98}"/>
    <cellStyle name="Comma 4 14 6 3 2 2 3" xfId="7765" xr:uid="{87347BFC-E524-4D82-B9F6-5F33AA612EE9}"/>
    <cellStyle name="Comma 4 14 6 3 2 3" xfId="4094" xr:uid="{F3DF1F64-519F-4078-976A-C7CB221468D3}"/>
    <cellStyle name="Comma 4 14 6 3 2 3 2" xfId="11859" xr:uid="{BA6B2337-623B-41AB-9123-FC57F926DD48}"/>
    <cellStyle name="Comma 4 14 6 3 2 3 3" xfId="14954" xr:uid="{0935BDA3-4F51-4E65-965B-F9E060ADDA59}"/>
    <cellStyle name="Comma 4 14 6 3 3" xfId="5212" xr:uid="{08F7675F-08B6-4EF8-A573-F9D1D1287AC0}"/>
    <cellStyle name="Comma 4 14 6 3 3 2" xfId="9358" xr:uid="{66BFFB23-4F23-427E-96D3-96676961B533}"/>
    <cellStyle name="Comma 4 14 6 3 3 2 2" xfId="12674" xr:uid="{23DFB0DB-0D24-4EC4-A4EA-18CE8C8701F7}"/>
    <cellStyle name="Comma 4 14 6 3 3 2 3" xfId="15769" xr:uid="{8AF2305A-562F-4239-A450-90083D4E5B33}"/>
    <cellStyle name="Comma 4 14 6 3 3 3" xfId="7037" xr:uid="{4BC1C498-E6DE-4031-A9EA-F67B40724B86}"/>
    <cellStyle name="Comma 4 14 6 3 4" xfId="3366" xr:uid="{52F81710-F12A-4C9F-A851-A0045CCEE4DF}"/>
    <cellStyle name="Comma 4 14 6 3 4 2" xfId="11131" xr:uid="{26B450B0-73A2-4A12-ACE1-9EA1F5204413}"/>
    <cellStyle name="Comma 4 14 6 3 4 3" xfId="14226" xr:uid="{B64DC778-3B7E-4A42-BD18-D6B616C039CE}"/>
    <cellStyle name="Comma 4 14 6 4" xfId="1861" xr:uid="{D428533E-868E-46EC-8BBB-C6DC93CC2582}"/>
    <cellStyle name="Comma 4 14 6 4 2" xfId="5677" xr:uid="{DE12B60F-B678-47F0-BDD8-8CA1356254E8}"/>
    <cellStyle name="Comma 4 14 6 4 2 2" xfId="9769" xr:uid="{9C174424-4F00-44BA-B0C0-3FF3EA9F14DA}"/>
    <cellStyle name="Comma 4 14 6 4 2 2 2" xfId="13019" xr:uid="{7089BCE1-5B77-4844-A2DB-98B5E0882DE5}"/>
    <cellStyle name="Comma 4 14 6 4 2 2 3" xfId="16114" xr:uid="{721DF2EE-3D99-4583-B8B5-8BB3DC88A759}"/>
    <cellStyle name="Comma 4 14 6 4 2 3" xfId="7381" xr:uid="{FF9ADA67-E494-45C1-8377-22DE4DBA2BB3}"/>
    <cellStyle name="Comma 4 14 6 4 3" xfId="3710" xr:uid="{0864F71A-0E03-45A5-BA8B-497DD74B9A67}"/>
    <cellStyle name="Comma 4 14 6 4 3 2" xfId="11475" xr:uid="{BD73C704-14AE-44E7-A0BC-9DD746F3BB58}"/>
    <cellStyle name="Comma 4 14 6 4 3 3" xfId="14570" xr:uid="{9505885F-0729-4FDA-ACD6-5F7E69A249B9}"/>
    <cellStyle name="Comma 4 14 6 5" xfId="4932" xr:uid="{36EB8F82-5406-413E-8FEA-E155D382ED89}"/>
    <cellStyle name="Comma 4 14 6 5 2" xfId="9079" xr:uid="{69560CD5-9E4C-4091-9585-6A744333A42C}"/>
    <cellStyle name="Comma 4 14 6 5 2 2" xfId="12458" xr:uid="{7DCD3D9F-0A26-4795-9DAC-1BB0E9EB3036}"/>
    <cellStyle name="Comma 4 14 6 5 2 3" xfId="15553" xr:uid="{89E4E344-3870-4EEA-BBC7-E7118444BBA4}"/>
    <cellStyle name="Comma 4 14 6 5 3" xfId="6821" xr:uid="{016D640F-43C8-4510-AE3D-98798C3F7434}"/>
    <cellStyle name="Comma 4 14 6 6" xfId="3150" xr:uid="{0EDDD15C-942A-4035-BF64-332E1521F740}"/>
    <cellStyle name="Comma 4 14 6 6 2" xfId="10915" xr:uid="{39C41D81-2413-4C61-A64B-98F82EA4CC36}"/>
    <cellStyle name="Comma 4 14 6 6 3" xfId="14010" xr:uid="{ECC4C31B-385C-4691-B632-98238F8458D6}"/>
    <cellStyle name="Comma 4 14 7" xfId="156" xr:uid="{7B439B75-E666-4D8D-ACF6-2637E8F0249B}"/>
    <cellStyle name="Comma 4 14 7 2" xfId="1519" xr:uid="{F3D01C40-19DA-4FCD-BD2A-EE3FD9F57A07}"/>
    <cellStyle name="Comma 4 14 7 2 2" xfId="1946" xr:uid="{65CDA681-C435-4AB0-AD4A-645F1E9C343A}"/>
    <cellStyle name="Comma 4 14 7 2 2 2" xfId="5762" xr:uid="{7EBA1CCE-A1D5-489D-BA56-25546333680C}"/>
    <cellStyle name="Comma 4 14 7 2 2 2 2" xfId="9854" xr:uid="{80E63829-25B6-470E-8EAC-FF5C83A112B0}"/>
    <cellStyle name="Comma 4 14 7 2 2 2 2 2" xfId="13104" xr:uid="{11101ED3-5244-4084-AA2B-3FD7F2256883}"/>
    <cellStyle name="Comma 4 14 7 2 2 2 2 3" xfId="16199" xr:uid="{5CBB817E-40BC-4BD2-8572-03294AA35C00}"/>
    <cellStyle name="Comma 4 14 7 2 2 2 3" xfId="7466" xr:uid="{0A0DF54E-C57C-4169-8ABC-8C2C97C25671}"/>
    <cellStyle name="Comma 4 14 7 2 2 3" xfId="3795" xr:uid="{BDD5E201-9BAB-4264-A898-4B26E9882537}"/>
    <cellStyle name="Comma 4 14 7 2 2 3 2" xfId="11560" xr:uid="{970DACBC-6AD7-4492-88C8-FAD601F7D799}"/>
    <cellStyle name="Comma 4 14 7 2 2 3 3" xfId="14655" xr:uid="{A958682D-0BE8-46D2-9C4C-6C17C6BD97BB}"/>
    <cellStyle name="Comma 4 14 7 2 3" xfId="5372" xr:uid="{EC49682B-388D-483C-AB0C-DC3E3EC7AC62}"/>
    <cellStyle name="Comma 4 14 7 2 3 2" xfId="9518" xr:uid="{B95FE1E9-A643-4014-BEE3-5BE6CC39647F}"/>
    <cellStyle name="Comma 4 14 7 2 3 2 2" xfId="12780" xr:uid="{E9BE41ED-B8FD-47C5-824D-C703FFEB069B}"/>
    <cellStyle name="Comma 4 14 7 2 3 2 3" xfId="15875" xr:uid="{E99FF6F0-1B51-46EC-8C14-7AA91E8C5D63}"/>
    <cellStyle name="Comma 4 14 7 2 3 3" xfId="7142" xr:uid="{1AD9B1EE-89EF-4236-9BDD-5F750E486E44}"/>
    <cellStyle name="Comma 4 14 7 2 4" xfId="3471" xr:uid="{95920EDB-2149-4033-B306-410223CB3701}"/>
    <cellStyle name="Comma 4 14 7 2 4 2" xfId="11236" xr:uid="{48B5F30F-5E99-42A2-AE42-F79D5FDAB960}"/>
    <cellStyle name="Comma 4 14 7 2 4 3" xfId="14331" xr:uid="{C37A96AA-B5B0-41F5-9608-969CC6C5C0B1}"/>
    <cellStyle name="Comma 4 14 7 3" xfId="1353" xr:uid="{DE1420E2-8E9A-4DB4-8E8D-9102E5BA7F10}"/>
    <cellStyle name="Comma 4 14 7 3 2" xfId="2360" xr:uid="{D7E584D5-3647-4B55-AD6D-F8C8B9A7CB6B}"/>
    <cellStyle name="Comma 4 14 7 3 2 2" xfId="6121" xr:uid="{3FFF06CC-2F49-422E-8018-1A218B2A1DB8}"/>
    <cellStyle name="Comma 4 14 7 3 2 2 2" xfId="10212" xr:uid="{B12E4397-4CD7-42C9-ACC1-8B661D101C86}"/>
    <cellStyle name="Comma 4 14 7 3 2 2 2 2" xfId="13399" xr:uid="{247B7FD5-ACDC-43A4-8C95-D6B18A5E056A}"/>
    <cellStyle name="Comma 4 14 7 3 2 2 2 3" xfId="16494" xr:uid="{0084C0B5-295F-499A-B54C-9129AE149F09}"/>
    <cellStyle name="Comma 4 14 7 3 2 2 3" xfId="7761" xr:uid="{52E1DC8A-9370-4023-AED5-487C65FB7358}"/>
    <cellStyle name="Comma 4 14 7 3 2 3" xfId="4090" xr:uid="{FEE0E6C4-DFC1-42E8-9BC4-A27698FF9216}"/>
    <cellStyle name="Comma 4 14 7 3 2 3 2" xfId="11855" xr:uid="{036D3937-4A5C-4FBE-B8F7-12471156A4AB}"/>
    <cellStyle name="Comma 4 14 7 3 2 3 3" xfId="14950" xr:uid="{F997E6D9-0DD2-4565-89FA-9C1B66994677}"/>
    <cellStyle name="Comma 4 14 7 3 3" xfId="5206" xr:uid="{392BE2F5-7B36-4D3F-BD3C-CAD1D445F8C8}"/>
    <cellStyle name="Comma 4 14 7 3 3 2" xfId="9352" xr:uid="{4A293D7A-0B24-4CAB-A86E-BD7D4FC9CA2E}"/>
    <cellStyle name="Comma 4 14 7 3 3 2 2" xfId="12670" xr:uid="{BC9A56B3-98DE-4C4C-BFFA-B4FB55778E1B}"/>
    <cellStyle name="Comma 4 14 7 3 3 2 3" xfId="15765" xr:uid="{DE52702E-D109-410A-B49A-1623E4D70B63}"/>
    <cellStyle name="Comma 4 14 7 3 3 3" xfId="7033" xr:uid="{D1B32A89-36C5-418F-92E9-209817BA6D35}"/>
    <cellStyle name="Comma 4 14 7 3 4" xfId="3362" xr:uid="{7D3B72A0-898A-4FA0-B784-5EF953143530}"/>
    <cellStyle name="Comma 4 14 7 3 4 2" xfId="11127" xr:uid="{3D6E6203-9B79-48ED-B2D4-392335FC3754}"/>
    <cellStyle name="Comma 4 14 7 3 4 3" xfId="14222" xr:uid="{645E9C17-8591-4BAB-AD5E-E80D25D1C181}"/>
    <cellStyle name="Comma 4 14 7 4" xfId="1034" xr:uid="{00DDDE1D-D9A2-46FE-B6E2-BC2DDECC7CBD}"/>
    <cellStyle name="Comma 4 14 7 4 2" xfId="4926" xr:uid="{07A8C089-A60F-45FB-832C-FFC96D6A3E3A}"/>
    <cellStyle name="Comma 4 14 7 4 2 2" xfId="9073" xr:uid="{A5FEE59F-7928-49DE-AC93-B45F1F8FD555}"/>
    <cellStyle name="Comma 4 14 7 4 2 2 2" xfId="12454" xr:uid="{CE49F9AB-A2D3-4C8F-BE3C-878DADC9DB9E}"/>
    <cellStyle name="Comma 4 14 7 4 2 2 3" xfId="15549" xr:uid="{5FE66CBE-C1C3-4D00-BE63-73B2FE86A7EC}"/>
    <cellStyle name="Comma 4 14 7 4 2 3" xfId="6817" xr:uid="{D0C0FBDC-E551-4B17-8CBB-569A3892D016}"/>
    <cellStyle name="Comma 4 14 7 4 3" xfId="3146" xr:uid="{14FEAF0D-14C5-4356-93FC-9B528E3324EE}"/>
    <cellStyle name="Comma 4 14 7 4 3 2" xfId="10911" xr:uid="{2C0CC7E3-BE49-49B7-8553-C4E103927148}"/>
    <cellStyle name="Comma 4 14 7 4 3 3" xfId="14006" xr:uid="{A9E1DC6A-18E1-48B7-BFE1-108F7A8CC3A4}"/>
    <cellStyle name="Comma 4 14 7 5" xfId="4441" xr:uid="{ACE0B9EC-6F80-47A8-B582-7195592D5D51}"/>
    <cellStyle name="Comma 4 14 7 5 2" xfId="8642" xr:uid="{4DA19E43-E19A-4184-A1C7-D5C030C242D2}"/>
    <cellStyle name="Comma 4 14 7 5 2 2" xfId="12137" xr:uid="{95052A6B-EF45-40E9-9912-8235C5D5C224}"/>
    <cellStyle name="Comma 4 14 7 5 2 3" xfId="15232" xr:uid="{4F31176F-EBEA-4A87-AF6C-410D3CF0CA1B}"/>
    <cellStyle name="Comma 4 14 7 5 3" xfId="6497" xr:uid="{27A3BF7E-6972-418D-AA7C-0B4B27A559B9}"/>
    <cellStyle name="Comma 4 14 7 6" xfId="2829" xr:uid="{C9A5A5E7-9100-4C99-808E-7F826CBB4A49}"/>
    <cellStyle name="Comma 4 14 7 6 2" xfId="10594" xr:uid="{1850FD5B-D21B-4699-9484-2EC776B9001E}"/>
    <cellStyle name="Comma 4 14 7 6 3" xfId="13689" xr:uid="{5F2E9619-D4DA-4B8C-80A6-2FF19A57E9F5}"/>
    <cellStyle name="Comma 4 14 8" xfId="1043" xr:uid="{857ACE5C-D1E7-48EE-B6A6-F22ACE5FB250}"/>
    <cellStyle name="Comma 4 14 8 2" xfId="1527" xr:uid="{58D04ECC-3904-4CBE-AA6F-EAC164C3F8DD}"/>
    <cellStyle name="Comma 4 14 8 2 2" xfId="1952" xr:uid="{86B390DA-E916-4CA5-8344-F9875D5E6A9A}"/>
    <cellStyle name="Comma 4 14 8 2 2 2" xfId="5768" xr:uid="{F6278883-E748-4F55-AC92-51E1D8DD208F}"/>
    <cellStyle name="Comma 4 14 8 2 2 2 2" xfId="9860" xr:uid="{9BE7C0D5-8E14-47AE-9D30-FF9C49D29F1E}"/>
    <cellStyle name="Comma 4 14 8 2 2 2 2 2" xfId="13110" xr:uid="{1366CC30-D53B-4B20-A54B-8DCFB086E5D8}"/>
    <cellStyle name="Comma 4 14 8 2 2 2 2 3" xfId="16205" xr:uid="{E1774F8D-7910-4974-90CB-EF4E49DC57FD}"/>
    <cellStyle name="Comma 4 14 8 2 2 2 3" xfId="7472" xr:uid="{65B92E49-D8E0-4DD2-87F5-83CF728A971F}"/>
    <cellStyle name="Comma 4 14 8 2 2 3" xfId="3801" xr:uid="{F1DD2A30-7171-41D8-AB83-BC5B084B3470}"/>
    <cellStyle name="Comma 4 14 8 2 2 3 2" xfId="11566" xr:uid="{4EBF1922-093C-4346-8E8F-B537AAD2EAE4}"/>
    <cellStyle name="Comma 4 14 8 2 2 3 3" xfId="14661" xr:uid="{347B576D-B56F-4C9F-B956-C8B41D15D343}"/>
    <cellStyle name="Comma 4 14 8 2 3" xfId="5380" xr:uid="{9647D0C7-1B90-4DA4-BB4B-AF10777C1B1C}"/>
    <cellStyle name="Comma 4 14 8 2 3 2" xfId="9526" xr:uid="{115E9227-B4BE-4CF9-B673-DFC486E31666}"/>
    <cellStyle name="Comma 4 14 8 2 3 2 2" xfId="12787" xr:uid="{79830E99-836B-4541-9664-898E5511B49C}"/>
    <cellStyle name="Comma 4 14 8 2 3 2 3" xfId="15882" xr:uid="{358E1783-7E22-459B-9414-FB5F0A9B8FA8}"/>
    <cellStyle name="Comma 4 14 8 2 3 3" xfId="7149" xr:uid="{A40918D6-4719-49FC-AFAB-6AECD4EFCA3B}"/>
    <cellStyle name="Comma 4 14 8 2 4" xfId="3478" xr:uid="{B60573E0-C39C-4179-AC57-1F08365C7BFB}"/>
    <cellStyle name="Comma 4 14 8 2 4 2" xfId="11243" xr:uid="{FDA2EF16-4632-49EE-8072-F6C7161B02BE}"/>
    <cellStyle name="Comma 4 14 8 2 4 3" xfId="14338" xr:uid="{F3DCCF97-4F96-4C8F-A7DA-372618F5E31A}"/>
    <cellStyle name="Comma 4 14 8 3" xfId="1362" xr:uid="{1995B099-9BAC-438A-A272-4998A2F2341F}"/>
    <cellStyle name="Comma 4 14 8 3 2" xfId="2369" xr:uid="{270A5024-ACB8-430F-8419-5DA13762C0C4}"/>
    <cellStyle name="Comma 4 14 8 3 2 2" xfId="6130" xr:uid="{1B02E876-629F-4746-8CA5-5D3402B3F182}"/>
    <cellStyle name="Comma 4 14 8 3 2 2 2" xfId="10221" xr:uid="{DC61221D-0512-4FDB-AD22-ED7404A544FC}"/>
    <cellStyle name="Comma 4 14 8 3 2 2 2 2" xfId="13406" xr:uid="{D8E0C1D1-3095-469D-B332-FFD8BF6E2233}"/>
    <cellStyle name="Comma 4 14 8 3 2 2 2 3" xfId="16501" xr:uid="{75B4629A-6ADA-4014-A236-82340DA222C1}"/>
    <cellStyle name="Comma 4 14 8 3 2 2 3" xfId="7768" xr:uid="{64846362-5CB2-4E25-8670-FD4D2B59889F}"/>
    <cellStyle name="Comma 4 14 8 3 2 3" xfId="4097" xr:uid="{6F6EA120-F55A-4606-8617-48C0DF477EF8}"/>
    <cellStyle name="Comma 4 14 8 3 2 3 2" xfId="11862" xr:uid="{B4EBCDF4-2ABD-422B-BCED-27D1A21053FD}"/>
    <cellStyle name="Comma 4 14 8 3 2 3 3" xfId="14957" xr:uid="{B2F3C6DF-1992-4C10-A25D-26BD763B2A6C}"/>
    <cellStyle name="Comma 4 14 8 3 3" xfId="5215" xr:uid="{6A70D50C-C4AB-4B9D-86AE-CDCC8F0B96E3}"/>
    <cellStyle name="Comma 4 14 8 3 3 2" xfId="9361" xr:uid="{FCE74F07-62E3-489A-9344-CD03AA4010F2}"/>
    <cellStyle name="Comma 4 14 8 3 3 2 2" xfId="12677" xr:uid="{ABD83391-E8B4-460F-AEF9-D772C769ACBE}"/>
    <cellStyle name="Comma 4 14 8 3 3 2 3" xfId="15772" xr:uid="{B767EF5D-8701-4E51-B525-C3F25DFAE9CB}"/>
    <cellStyle name="Comma 4 14 8 3 3 3" xfId="7040" xr:uid="{7D89DE76-FCF7-43EC-850B-4B8F1CA460D9}"/>
    <cellStyle name="Comma 4 14 8 3 4" xfId="3369" xr:uid="{1D530580-2474-4BB9-996D-BC8C3C080DE1}"/>
    <cellStyle name="Comma 4 14 8 3 4 2" xfId="11134" xr:uid="{581AF16A-8C57-4750-B802-94EC122C5F24}"/>
    <cellStyle name="Comma 4 14 8 3 4 3" xfId="14229" xr:uid="{B9A3C44A-FFBC-4A0C-A481-30B99E596AA2}"/>
    <cellStyle name="Comma 4 14 8 4" xfId="1864" xr:uid="{D74F16D7-3E8E-4871-A102-5120AFD4E4D0}"/>
    <cellStyle name="Comma 4 14 8 4 2" xfId="5680" xr:uid="{D9A710DE-7C7A-4C7D-B603-A83D79EA79ED}"/>
    <cellStyle name="Comma 4 14 8 4 2 2" xfId="9772" xr:uid="{35A2636A-E8E9-4484-B2AB-A6A9897F3DAF}"/>
    <cellStyle name="Comma 4 14 8 4 2 2 2" xfId="13022" xr:uid="{F1F1337E-A114-49E3-8CD3-28F6C5FFDDC9}"/>
    <cellStyle name="Comma 4 14 8 4 2 2 3" xfId="16117" xr:uid="{89F7C569-C97B-4794-9A4D-0DD4B32A136A}"/>
    <cellStyle name="Comma 4 14 8 4 2 3" xfId="7384" xr:uid="{E4DCDDE9-BE6E-48BC-B2A9-1FEAC24C4F7E}"/>
    <cellStyle name="Comma 4 14 8 4 3" xfId="3713" xr:uid="{D85B12CF-3F68-49CC-B99D-6B6DD612FB9D}"/>
    <cellStyle name="Comma 4 14 8 4 3 2" xfId="11478" xr:uid="{64D4E975-F749-46BE-BD0C-355F6A99C44B}"/>
    <cellStyle name="Comma 4 14 8 4 3 3" xfId="14573" xr:uid="{F47693C3-8CD0-468A-AB39-328B945A6EA5}"/>
    <cellStyle name="Comma 4 14 8 5" xfId="4935" xr:uid="{3E0D9287-3407-4A52-9FFA-69684E3019B8}"/>
    <cellStyle name="Comma 4 14 8 5 2" xfId="9082" xr:uid="{5D565408-AE0A-4BAB-8083-103D26ED0E63}"/>
    <cellStyle name="Comma 4 14 8 5 2 2" xfId="12461" xr:uid="{3018EA3C-7A59-43F0-B379-419A3CBCA377}"/>
    <cellStyle name="Comma 4 14 8 5 2 3" xfId="15556" xr:uid="{D99FB97A-E0D0-49C6-9EDA-471AE40CFBFC}"/>
    <cellStyle name="Comma 4 14 8 5 3" xfId="6824" xr:uid="{5308C0D4-AE9C-41B4-8872-C1BB4E993106}"/>
    <cellStyle name="Comma 4 14 8 6" xfId="3153" xr:uid="{3DDD6BAD-8E8D-4CB5-9B31-203543504106}"/>
    <cellStyle name="Comma 4 14 8 6 2" xfId="10918" xr:uid="{7D8A75DA-9ED9-421B-A76B-13F337AA96B3}"/>
    <cellStyle name="Comma 4 14 8 6 3" xfId="14013" xr:uid="{365B16F9-0407-4F64-8DEB-36D31EB5EBCD}"/>
    <cellStyle name="Comma 4 14 9" xfId="1042" xr:uid="{EC67FDD3-0765-4297-B1B3-2676AA8AB292}"/>
    <cellStyle name="Comma 4 14 9 2" xfId="1526" xr:uid="{2657A89D-1DF7-4078-9F00-C576BA6BD0AD}"/>
    <cellStyle name="Comma 4 14 9 2 2" xfId="1951" xr:uid="{81D253F6-32B5-4982-8A4F-A8AF0CA39C87}"/>
    <cellStyle name="Comma 4 14 9 2 2 2" xfId="5767" xr:uid="{29574ED6-19E6-43AA-BC07-1DC1BA82EB2B}"/>
    <cellStyle name="Comma 4 14 9 2 2 2 2" xfId="9859" xr:uid="{F5160EC4-92A9-45A6-B85F-911CC462D7AF}"/>
    <cellStyle name="Comma 4 14 9 2 2 2 2 2" xfId="13109" xr:uid="{C49E23EC-D1CC-4BC6-8533-B88052FAF8D9}"/>
    <cellStyle name="Comma 4 14 9 2 2 2 2 3" xfId="16204" xr:uid="{E1A1B5AB-480F-4543-9AA4-4B6333DF89F6}"/>
    <cellStyle name="Comma 4 14 9 2 2 2 3" xfId="7471" xr:uid="{266939AD-E952-4EA5-ABAE-83FE5B868ABB}"/>
    <cellStyle name="Comma 4 14 9 2 2 3" xfId="3800" xr:uid="{64D839B8-3BF6-43E9-8887-50B686F3CB0B}"/>
    <cellStyle name="Comma 4 14 9 2 2 3 2" xfId="11565" xr:uid="{7876D928-12C0-4692-ACBC-7CD0CDDF513C}"/>
    <cellStyle name="Comma 4 14 9 2 2 3 3" xfId="14660" xr:uid="{250C21D6-2B67-48CC-BD7F-493B3BC08B23}"/>
    <cellStyle name="Comma 4 14 9 2 3" xfId="5379" xr:uid="{E4558496-07AC-4BFB-9170-F8C7537F1A10}"/>
    <cellStyle name="Comma 4 14 9 2 3 2" xfId="9525" xr:uid="{911244F8-EFA1-41D5-BD5A-50BE24DEE3E8}"/>
    <cellStyle name="Comma 4 14 9 2 3 2 2" xfId="12786" xr:uid="{D6C634A2-BC8D-4549-A3FE-579EA263C042}"/>
    <cellStyle name="Comma 4 14 9 2 3 2 3" xfId="15881" xr:uid="{1E42B3C2-DA15-4F40-8770-6768BF4A34A0}"/>
    <cellStyle name="Comma 4 14 9 2 3 3" xfId="7148" xr:uid="{3A7D77AE-9155-47BA-A0D6-B3EF5C5A58B4}"/>
    <cellStyle name="Comma 4 14 9 2 4" xfId="3477" xr:uid="{673C1B4B-77E7-4850-A0F0-C2D256B7B7FC}"/>
    <cellStyle name="Comma 4 14 9 2 4 2" xfId="11242" xr:uid="{46DBA6A6-EF08-4681-8F05-AFAE83F4A141}"/>
    <cellStyle name="Comma 4 14 9 2 4 3" xfId="14337" xr:uid="{3C50EB37-B867-46ED-9F8B-8A2A005C9D7D}"/>
    <cellStyle name="Comma 4 14 9 3" xfId="1361" xr:uid="{A8CD2E5C-5B06-4524-93F3-A220CA24C00E}"/>
    <cellStyle name="Comma 4 14 9 3 2" xfId="2368" xr:uid="{13225078-EA7E-47DC-BA69-3DFB94C5EF75}"/>
    <cellStyle name="Comma 4 14 9 3 2 2" xfId="6129" xr:uid="{B4303215-4050-45B3-BC77-6549C243F594}"/>
    <cellStyle name="Comma 4 14 9 3 2 2 2" xfId="10220" xr:uid="{D7BBD6E1-28DD-49AF-BA11-0CE300456EFA}"/>
    <cellStyle name="Comma 4 14 9 3 2 2 2 2" xfId="13405" xr:uid="{D5E4BC1F-CFC8-4077-AC08-D3E3787FCB83}"/>
    <cellStyle name="Comma 4 14 9 3 2 2 2 3" xfId="16500" xr:uid="{7DCAA0A7-D5FA-47C6-8C2C-0AD2935C9B99}"/>
    <cellStyle name="Comma 4 14 9 3 2 2 3" xfId="7767" xr:uid="{DFAF09D5-E36E-4194-8B7C-5C01F87ACD90}"/>
    <cellStyle name="Comma 4 14 9 3 2 3" xfId="4096" xr:uid="{9374E89E-ADA6-46B8-8A2F-04CEA0F38FB8}"/>
    <cellStyle name="Comma 4 14 9 3 2 3 2" xfId="11861" xr:uid="{4F382457-0B12-46EB-AF95-E0AB71A3FA61}"/>
    <cellStyle name="Comma 4 14 9 3 2 3 3" xfId="14956" xr:uid="{0E336F22-85B7-464B-BD5A-C890FDF7432D}"/>
    <cellStyle name="Comma 4 14 9 3 3" xfId="5214" xr:uid="{49B366C2-1C1B-40D3-8D08-9FF803EBF003}"/>
    <cellStyle name="Comma 4 14 9 3 3 2" xfId="9360" xr:uid="{2047DBFF-BBB7-4CAA-B9FE-327FB60A027E}"/>
    <cellStyle name="Comma 4 14 9 3 3 2 2" xfId="12676" xr:uid="{D7A7373B-9DD9-42DB-B6CD-33FAF8B88D9C}"/>
    <cellStyle name="Comma 4 14 9 3 3 2 3" xfId="15771" xr:uid="{536B9DCF-996E-4E57-B464-D999EF32E979}"/>
    <cellStyle name="Comma 4 14 9 3 3 3" xfId="7039" xr:uid="{68CBC60C-510B-4984-9AF8-33A8934B2534}"/>
    <cellStyle name="Comma 4 14 9 3 4" xfId="3368" xr:uid="{AB035BB5-B457-46CF-90F1-FE7CFE45CB8A}"/>
    <cellStyle name="Comma 4 14 9 3 4 2" xfId="11133" xr:uid="{258B6EB4-209B-4272-955D-C40734752BAD}"/>
    <cellStyle name="Comma 4 14 9 3 4 3" xfId="14228" xr:uid="{C0DAE474-8DA6-4AC1-BA8B-EB2D1DF3E78C}"/>
    <cellStyle name="Comma 4 14 9 4" xfId="1863" xr:uid="{D4AEA7CC-A1C0-4F8B-A2CB-A18C2B55CFBE}"/>
    <cellStyle name="Comma 4 14 9 4 2" xfId="5679" xr:uid="{7ED50513-332B-4331-BF7E-D699E0663C94}"/>
    <cellStyle name="Comma 4 14 9 4 2 2" xfId="9771" xr:uid="{A4A70408-BE48-4D92-9885-8D7BE3D6AA35}"/>
    <cellStyle name="Comma 4 14 9 4 2 2 2" xfId="13021" xr:uid="{B0FCBC6A-926D-461E-8508-638658492DD1}"/>
    <cellStyle name="Comma 4 14 9 4 2 2 3" xfId="16116" xr:uid="{3FE24BAD-F952-4BFD-9F00-4A952A3E26AA}"/>
    <cellStyle name="Comma 4 14 9 4 2 3" xfId="7383" xr:uid="{176D72A2-AE23-4362-A61B-A7FDD07ED541}"/>
    <cellStyle name="Comma 4 14 9 4 3" xfId="3712" xr:uid="{A933295A-2611-4238-9BBE-1F418A8C1C0C}"/>
    <cellStyle name="Comma 4 14 9 4 3 2" xfId="11477" xr:uid="{5C0CBC18-D4F6-4FE7-B36B-DDB3C417211E}"/>
    <cellStyle name="Comma 4 14 9 4 3 3" xfId="14572" xr:uid="{314F9694-4B44-4038-AFA9-ABB8DF81FB4F}"/>
    <cellStyle name="Comma 4 14 9 5" xfId="4934" xr:uid="{C887795E-DC0C-42AD-BC6D-5603E6474E42}"/>
    <cellStyle name="Comma 4 14 9 5 2" xfId="9081" xr:uid="{2B09251A-F373-47B0-AE45-03AF0455F0EE}"/>
    <cellStyle name="Comma 4 14 9 5 2 2" xfId="12460" xr:uid="{9BD454B1-6DE4-4751-AB52-ECAE08B769E5}"/>
    <cellStyle name="Comma 4 14 9 5 2 3" xfId="15555" xr:uid="{84054161-B039-40A9-B64E-2C544F9802D7}"/>
    <cellStyle name="Comma 4 14 9 5 3" xfId="6823" xr:uid="{0DC4332F-C929-4F00-8C7E-BD90A70F7FBA}"/>
    <cellStyle name="Comma 4 14 9 6" xfId="3152" xr:uid="{6AD0AD6D-BACE-44DF-9A8B-683309CF5D3A}"/>
    <cellStyle name="Comma 4 14 9 6 2" xfId="10917" xr:uid="{FD9BA7DB-F087-4310-A951-783B16C09CB3}"/>
    <cellStyle name="Comma 4 14 9 6 3" xfId="14012" xr:uid="{517AF81E-9783-4A11-A91E-8D7B2B125DF1}"/>
    <cellStyle name="Comma 4 15" xfId="4356" xr:uid="{36F18FCD-843C-4F03-B702-B437EC2DAA95}"/>
    <cellStyle name="Comma 4 15 2" xfId="8562" xr:uid="{EF703F9B-55D3-4853-941F-01D46442B324}"/>
    <cellStyle name="Comma 4 15 2 2" xfId="12089" xr:uid="{A2D3A56F-A0C9-4382-9EC7-ECD6E5410C72}"/>
    <cellStyle name="Comma 4 15 2 3" xfId="15184" xr:uid="{6397A8BD-B843-430A-8978-316CE5E11E20}"/>
    <cellStyle name="Comma 4 15 3" xfId="6449" xr:uid="{B1BDDDF1-1546-4EB1-BF2E-798A44462D92}"/>
    <cellStyle name="Comma 4 16" xfId="2781" xr:uid="{DC1CA815-B771-4074-ABA4-779A87B9AEC2}"/>
    <cellStyle name="Comma 4 16 2" xfId="10546" xr:uid="{D8ADB053-8549-462D-A888-72A9D4B59CDA}"/>
    <cellStyle name="Comma 4 16 3" xfId="13641" xr:uid="{0467B62B-6699-4214-9B34-E6D08B5E4809}"/>
    <cellStyle name="Comma 4 2" xfId="109" xr:uid="{B2382506-4680-4234-B5C5-5F2E36DA8D0E}"/>
    <cellStyle name="Comma 4 2 10" xfId="2092" xr:uid="{4BBC3F06-66BE-48C8-A49C-6F6989B240F7}"/>
    <cellStyle name="Comma 4 2 10 2" xfId="5907" xr:uid="{BE6F31ED-4389-47DD-A193-EA7C41F2795C}"/>
    <cellStyle name="Comma 4 2 10 2 2" xfId="9999" xr:uid="{209B572F-ABCA-43DB-9ACE-18D1D98086CF}"/>
    <cellStyle name="Comma 4 2 10 2 2 2" xfId="13249" xr:uid="{5ED4C0D1-B60F-4CAC-917C-EB4BDB1A378E}"/>
    <cellStyle name="Comma 4 2 10 2 2 3" xfId="16344" xr:uid="{88204AF4-2EB4-44BD-BC19-B189F67A7051}"/>
    <cellStyle name="Comma 4 2 10 2 3" xfId="7611" xr:uid="{39BBCC1F-F22A-4F99-92F0-2B26C7339B18}"/>
    <cellStyle name="Comma 4 2 10 3" xfId="3940" xr:uid="{E497F13D-1BA3-4EA9-857C-E4540B6DE928}"/>
    <cellStyle name="Comma 4 2 10 3 2" xfId="11705" xr:uid="{039D2E0A-CF57-4E90-B87B-EB48F7DCFC15}"/>
    <cellStyle name="Comma 4 2 10 3 3" xfId="14800" xr:uid="{70099AFE-C78A-4B21-AF55-1ABDCAD053B0}"/>
    <cellStyle name="Comma 4 2 11" xfId="2717" xr:uid="{A04D86CA-1F21-4D5F-BB85-DF03107EA61E}"/>
    <cellStyle name="Comma 4 2 11 2" xfId="6410" xr:uid="{D2CD7A64-82B0-4C8C-8C84-F2D03B054005}"/>
    <cellStyle name="Comma 4 2 11 2 2" xfId="10501" xr:uid="{1D31F36D-58F4-409E-BC99-2DB57F087F35}"/>
    <cellStyle name="Comma 4 2 11 2 2 2" xfId="13613" xr:uid="{88E9455D-09C6-4A10-9DAA-0FB9F715EFE2}"/>
    <cellStyle name="Comma 4 2 11 2 2 3" xfId="16708" xr:uid="{B882FA31-8BFF-4BF7-BF24-098E2130517B}"/>
    <cellStyle name="Comma 4 2 11 2 3" xfId="7975" xr:uid="{FAC17C3B-26F5-4D54-A511-B8865736D57E}"/>
    <cellStyle name="Comma 4 2 11 3" xfId="4304" xr:uid="{06472152-0CE0-4395-9323-DB4043AC7181}"/>
    <cellStyle name="Comma 4 2 11 3 2" xfId="12069" xr:uid="{A91705C8-B480-443D-BD40-D76A2C75E91E}"/>
    <cellStyle name="Comma 4 2 11 3 3" xfId="15164" xr:uid="{098C245B-9A49-40D0-81DC-17927B1C80D3}"/>
    <cellStyle name="Comma 4 2 11 4" xfId="10529" xr:uid="{78ADE792-DB6D-4CE6-AE3E-25F60E91E425}"/>
    <cellStyle name="Comma 4 2 12" xfId="4394" xr:uid="{C9308C2D-DE7E-4C9E-8A2A-20763AE6672F}"/>
    <cellStyle name="Comma 4 2 12 2" xfId="8596" xr:uid="{AF8DF857-4010-469D-9F4E-741A0BBD913E}"/>
    <cellStyle name="Comma 4 2 12 2 2" xfId="12114" xr:uid="{37EBF625-B76E-40FF-9C6D-B9635EB77046}"/>
    <cellStyle name="Comma 4 2 12 2 3" xfId="15209" xr:uid="{E46D5931-F904-4808-A92A-55071DDAA62B}"/>
    <cellStyle name="Comma 4 2 12 3" xfId="6474" xr:uid="{46020328-3AA7-46EF-A946-B3932B942C1E}"/>
    <cellStyle name="Comma 4 2 13" xfId="2806" xr:uid="{0BA959DE-ECF4-466A-8964-0D3B13273DD1}"/>
    <cellStyle name="Comma 4 2 13 2" xfId="10571" xr:uid="{6FBCAF26-BED3-41C9-A8F7-9BE0D1607569}"/>
    <cellStyle name="Comma 4 2 13 3" xfId="13666" xr:uid="{3569AA63-8ABD-4703-9538-B11A7C43FB5E}"/>
    <cellStyle name="Comma 4 2 2" xfId="247" xr:uid="{7932F5AD-8329-4B25-BEA7-79A26460CD60}"/>
    <cellStyle name="Comma 4 2 2 2" xfId="1624" xr:uid="{FFA9204E-CD3F-4A54-B764-F7BF1327E520}"/>
    <cellStyle name="Comma 4 2 2 2 2" xfId="1991" xr:uid="{B0A3277C-89F9-467C-957F-DB070BA3FB39}"/>
    <cellStyle name="Comma 4 2 2 2 2 2" xfId="5807" xr:uid="{5EF06544-D620-4A15-87C1-7FF4895E86A7}"/>
    <cellStyle name="Comma 4 2 2 2 2 2 2" xfId="9899" xr:uid="{F8E3ECE1-229F-438D-AE89-791756052772}"/>
    <cellStyle name="Comma 4 2 2 2 2 2 2 2" xfId="13149" xr:uid="{D6EF2636-36DA-4DCF-84DF-FF5B1F0BB85C}"/>
    <cellStyle name="Comma 4 2 2 2 2 2 2 3" xfId="16244" xr:uid="{0270623F-E2C0-4327-9466-D768CEC22606}"/>
    <cellStyle name="Comma 4 2 2 2 2 2 3" xfId="7511" xr:uid="{12BF3F9D-C920-4B00-AECD-0364A54063AE}"/>
    <cellStyle name="Comma 4 2 2 2 2 3" xfId="3840" xr:uid="{5D3A2E13-1540-4E1F-884B-14C81CCE02A1}"/>
    <cellStyle name="Comma 4 2 2 2 2 3 2" xfId="11605" xr:uid="{3A28B171-1349-4B1F-887A-BBD437FA3942}"/>
    <cellStyle name="Comma 4 2 2 2 2 3 3" xfId="14700" xr:uid="{B6588899-71C4-4A92-B97D-0DCCFF1B096A}"/>
    <cellStyle name="Comma 4 2 2 2 3" xfId="2769" xr:uid="{593EF3D4-2B69-4AE0-B73B-3C72BD0E57F4}"/>
    <cellStyle name="Comma 4 2 2 2 3 2" xfId="5477" xr:uid="{C43A9EB7-E59C-405F-A7F9-057B7613F352}"/>
    <cellStyle name="Comma 4 2 2 2 3 2 2" xfId="12879" xr:uid="{2B4794EC-682C-4EDB-850A-AE473A5EDB46}"/>
    <cellStyle name="Comma 4 2 2 2 3 2 3" xfId="15974" xr:uid="{3024F4B4-AF9F-46AB-A659-936300A37EC6}"/>
    <cellStyle name="Comma 4 2 2 2 3 3" xfId="7241" xr:uid="{47816014-EE0C-43FA-A572-62AD0507CF59}"/>
    <cellStyle name="Comma 4 2 2 2 4" xfId="3570" xr:uid="{DE1F653C-840C-49F3-B328-89C2997B4217}"/>
    <cellStyle name="Comma 4 2 2 2 4 2" xfId="11335" xr:uid="{9FB9F185-227B-412D-8243-59D317FE0D92}"/>
    <cellStyle name="Comma 4 2 2 2 4 3" xfId="14430" xr:uid="{4900281E-BE93-46A8-B204-34250941494F}"/>
    <cellStyle name="Comma 4 2 2 3" xfId="1192" xr:uid="{4D0C471C-B20A-4F54-B46D-B3D70502E0C6}"/>
    <cellStyle name="Comma 4 2 2 3 2" xfId="2281" xr:uid="{0D01A1BD-3ABC-4905-B995-B7620195B933}"/>
    <cellStyle name="Comma 4 2 2 3 2 2" xfId="6043" xr:uid="{180ABF79-5364-43EB-82BF-562A7896BE4C}"/>
    <cellStyle name="Comma 4 2 2 3 2 2 2" xfId="10134" xr:uid="{0BF00996-2278-4273-9452-4EADF6CDD5DD}"/>
    <cellStyle name="Comma 4 2 2 3 2 2 2 2" xfId="13338" xr:uid="{DE37358B-D48A-4E90-837E-30B318303E3F}"/>
    <cellStyle name="Comma 4 2 2 3 2 2 2 3" xfId="16433" xr:uid="{D5E31C5B-AEBE-4FAA-AD68-E74B40C47CCC}"/>
    <cellStyle name="Comma 4 2 2 3 2 2 3" xfId="7700" xr:uid="{A554AB7F-BB64-40E4-A6C6-1CD9186428D9}"/>
    <cellStyle name="Comma 4 2 2 3 2 3" xfId="4029" xr:uid="{9AEB8767-452B-4D66-8F43-34578EC038A5}"/>
    <cellStyle name="Comma 4 2 2 3 2 3 2" xfId="11794" xr:uid="{9276F29B-218D-4E12-ACBB-61242CA2B490}"/>
    <cellStyle name="Comma 4 2 2 3 2 3 3" xfId="14889" xr:uid="{B35C6928-47C8-4611-9FD7-363FC6D088D7}"/>
    <cellStyle name="Comma 4 2 2 3 3" xfId="5066" xr:uid="{25236A86-0B4C-425C-ABE2-9182DDE566E7}"/>
    <cellStyle name="Comma 4 2 2 3 3 2" xfId="9213" xr:uid="{E6F2D9D0-8993-4664-9B1C-C001071EFA64}"/>
    <cellStyle name="Comma 4 2 2 3 3 2 2" xfId="12554" xr:uid="{9E214D84-6DC7-4668-A0C6-850381A3C8F5}"/>
    <cellStyle name="Comma 4 2 2 3 3 2 3" xfId="15649" xr:uid="{98763FD4-E78D-4A09-9857-1ADFEC64C141}"/>
    <cellStyle name="Comma 4 2 2 3 3 3" xfId="6917" xr:uid="{542C9E1E-E95B-4B06-BD60-890B83AEE580}"/>
    <cellStyle name="Comma 4 2 2 3 4" xfId="3246" xr:uid="{9EBBBB90-053D-405B-81CC-D9C1E1E052CF}"/>
    <cellStyle name="Comma 4 2 2 3 4 2" xfId="11011" xr:uid="{F134E465-D5B0-4264-BBB0-2F042152F384}"/>
    <cellStyle name="Comma 4 2 2 3 4 3" xfId="14106" xr:uid="{35CBB786-E08F-418D-9748-A9FD4634863B}"/>
    <cellStyle name="Comma 4 2 2 4" xfId="735" xr:uid="{69C847A3-2E0A-4533-903F-DFE2A55A239F}"/>
    <cellStyle name="Comma 4 2 2 4 2" xfId="2148" xr:uid="{388A672C-8CA1-410D-A448-95E6D0C205DF}"/>
    <cellStyle name="Comma 4 2 2 4 2 2" xfId="5932" xr:uid="{30520F73-22B2-45E3-B435-1C8536422CFD}"/>
    <cellStyle name="Comma 4 2 2 4 2 2 2" xfId="10023" xr:uid="{153F02DD-21E2-4362-8DB0-6FFCDCE73049}"/>
    <cellStyle name="Comma 4 2 2 4 2 2 2 2" xfId="13267" xr:uid="{0B22B428-ACB0-4631-9918-F49FC221C403}"/>
    <cellStyle name="Comma 4 2 2 4 2 2 2 3" xfId="16362" xr:uid="{07CBF3D5-F115-4621-AB8A-3F6E47BE144C}"/>
    <cellStyle name="Comma 4 2 2 4 2 2 3" xfId="8064" xr:uid="{65A4F698-9CA2-4CF5-8692-E50EDF43B007}"/>
    <cellStyle name="Comma 4 2 2 4 2 3" xfId="3958" xr:uid="{2F56FB46-26C8-4BF5-A7DB-53FE5D95A44D}"/>
    <cellStyle name="Comma 4 2 2 4 2 3 2" xfId="11723" xr:uid="{F8AA28CA-5A09-4256-B669-E9191F1B9917}"/>
    <cellStyle name="Comma 4 2 2 4 2 3 3" xfId="14818" xr:uid="{F5317DF7-0CFC-458B-B1DD-B415FB671E6A}"/>
    <cellStyle name="Comma 4 2 2 4 2 4" xfId="7629" xr:uid="{DED90DEB-B961-4813-93D4-264B3204DFFE}"/>
    <cellStyle name="Comma 4 2 2 4 3" xfId="4791" xr:uid="{3102D12E-C9EB-4DE2-B065-BBF07B5C2810}"/>
    <cellStyle name="Comma 4 2 2 4 3 2" xfId="8938" xr:uid="{48A6304B-06BA-40C2-93BE-8ED4C0B39231}"/>
    <cellStyle name="Comma 4 2 2 4 3 2 2" xfId="12358" xr:uid="{77553BF5-EADD-4715-8AD3-FF97454089E3}"/>
    <cellStyle name="Comma 4 2 2 4 3 2 3" xfId="15453" xr:uid="{2A19005E-A040-4D06-BCFD-389EDB12871B}"/>
    <cellStyle name="Comma 4 2 2 4 3 3" xfId="6721" xr:uid="{71E83D21-7C91-4095-9C14-D6B165F45CE0}"/>
    <cellStyle name="Comma 4 2 2 4 4" xfId="3050" xr:uid="{B08CDDE7-C538-4965-8172-1C5E21ACDC01}"/>
    <cellStyle name="Comma 4 2 2 4 4 2" xfId="10815" xr:uid="{51D6CB4C-4056-4FB7-B88A-622CCCD12EC1}"/>
    <cellStyle name="Comma 4 2 2 4 4 3" xfId="13910" xr:uid="{A1959FB6-B288-4B35-B398-DCC8845556D2}"/>
    <cellStyle name="Comma 4 2 2 5" xfId="2777" xr:uid="{CFF9EC11-6DCE-4673-A63C-FC98A4FC14AB}"/>
    <cellStyle name="Comma 4 2 2 5 2" xfId="4510" xr:uid="{CD1D95DE-4AB9-4B89-9FB7-0C7F0845058F}"/>
    <cellStyle name="Comma 4 2 2 5 2 2" xfId="12176" xr:uid="{0CABFAEE-CE5F-4094-B30A-1BB5C0544FFC}"/>
    <cellStyle name="Comma 4 2 2 5 2 3" xfId="15271" xr:uid="{B9A07628-BB8D-4A8A-8961-E1D1A854F7A1}"/>
    <cellStyle name="Comma 4 2 2 5 3" xfId="6536" xr:uid="{510814D4-A429-42A8-AEED-B5E9B4F14B95}"/>
    <cellStyle name="Comma 4 2 2 6" xfId="2868" xr:uid="{8FC69050-FB71-419B-919A-67D42A72C41C}"/>
    <cellStyle name="Comma 4 2 2 6 2" xfId="10633" xr:uid="{7585BB25-26E8-4BFD-9231-08B45404B8A2}"/>
    <cellStyle name="Comma 4 2 2 6 3" xfId="13728" xr:uid="{040AF366-3CF2-46A2-ADA8-8710D63F66CE}"/>
    <cellStyle name="Comma 4 2 3" xfId="326" xr:uid="{CEA21F25-BDB7-4A5C-80B0-7CFB54F031A9}"/>
    <cellStyle name="Comma 4 2 3 2" xfId="1657" xr:uid="{F5D50B80-80C9-4E44-A65C-86E5A062D060}"/>
    <cellStyle name="Comma 4 2 3 2 2" xfId="2009" xr:uid="{7AB06A1D-A428-4E06-A5F8-C6376A8F3699}"/>
    <cellStyle name="Comma 4 2 3 2 2 2" xfId="5825" xr:uid="{46C1CC18-8050-4A95-8722-E2C9DF225AF7}"/>
    <cellStyle name="Comma 4 2 3 2 2 2 2" xfId="9917" xr:uid="{9BBCA635-7272-4D7A-BD10-FB6FE9616387}"/>
    <cellStyle name="Comma 4 2 3 2 2 2 2 2" xfId="13167" xr:uid="{EF92A21F-04D3-410A-89BD-AAB40D074BE4}"/>
    <cellStyle name="Comma 4 2 3 2 2 2 2 3" xfId="16262" xr:uid="{B7931167-208C-419B-86B9-CCB567EF0D0F}"/>
    <cellStyle name="Comma 4 2 3 2 2 2 3" xfId="7529" xr:uid="{04E4768E-1BCA-45B5-A77E-1748F377BFCE}"/>
    <cellStyle name="Comma 4 2 3 2 2 3" xfId="3858" xr:uid="{358F9F17-78BF-4F9C-9A32-0FBC09199397}"/>
    <cellStyle name="Comma 4 2 3 2 2 3 2" xfId="11623" xr:uid="{9D8E4766-E8E7-425D-A5E1-EBF1186049D7}"/>
    <cellStyle name="Comma 4 2 3 2 2 3 3" xfId="14718" xr:uid="{51B5801E-70D5-446A-B688-30B069EB31D2}"/>
    <cellStyle name="Comma 4 2 3 2 3" xfId="5510" xr:uid="{23D27CB9-8479-40BB-99CB-5BA91FBC895F}"/>
    <cellStyle name="Comma 4 2 3 2 3 2" xfId="9654" xr:uid="{5100A7C5-26C2-4367-AE25-A5B01726F5B1}"/>
    <cellStyle name="Comma 4 2 3 2 3 2 2" xfId="12912" xr:uid="{E25D7FAC-CCDC-4E89-9D1E-338F6BD92DC5}"/>
    <cellStyle name="Comma 4 2 3 2 3 2 3" xfId="16007" xr:uid="{0EA5777E-AEE0-4625-9EDE-0A3F15254D8A}"/>
    <cellStyle name="Comma 4 2 3 2 3 3" xfId="7274" xr:uid="{971829B9-649E-404C-AC77-BF6D3DD5F1A1}"/>
    <cellStyle name="Comma 4 2 3 2 4" xfId="3603" xr:uid="{E757517C-98FA-4A29-8EBE-534C83F104D1}"/>
    <cellStyle name="Comma 4 2 3 2 4 2" xfId="11368" xr:uid="{33FC4BD5-7240-4CA3-BAAC-DAC9E3DD9041}"/>
    <cellStyle name="Comma 4 2 3 2 4 3" xfId="14463" xr:uid="{1CD4D519-81C1-4ADE-9B4D-8C8118AE5F7C}"/>
    <cellStyle name="Comma 4 2 3 3" xfId="1235" xr:uid="{75953213-88AF-461F-860E-2DA599C4DEB3}"/>
    <cellStyle name="Comma 4 2 3 3 2" xfId="5105" xr:uid="{3013BDD8-A2FC-4653-8896-A0BF31D99E1B}"/>
    <cellStyle name="Comma 4 2 3 3 2 2" xfId="9252" xr:uid="{8D50C4B7-EC73-4B25-A9BF-0FC64A03106C}"/>
    <cellStyle name="Comma 4 2 3 3 2 2 2" xfId="12587" xr:uid="{C0EFAB1D-A37A-4E6C-B4B0-7D5D628E6EBB}"/>
    <cellStyle name="Comma 4 2 3 3 2 2 3" xfId="15682" xr:uid="{A196EE40-8111-4479-9136-CF3E77DB4F33}"/>
    <cellStyle name="Comma 4 2 3 3 2 3" xfId="6950" xr:uid="{F9304AE0-6004-450B-8070-64239A502DCF}"/>
    <cellStyle name="Comma 4 2 3 3 3" xfId="3279" xr:uid="{0209B804-8C0D-45BA-A4B1-FC61C0F9F5D2}"/>
    <cellStyle name="Comma 4 2 3 3 3 2" xfId="11044" xr:uid="{11DE41C2-0A00-4805-8AA7-73ADF0BA569C}"/>
    <cellStyle name="Comma 4 2 3 3 3 3" xfId="14139" xr:uid="{17F05E3C-B5F1-4ED2-A19E-F89C1E0ED698}"/>
    <cellStyle name="Comma 4 2 3 4" xfId="4573" xr:uid="{889D5741-D19F-4C24-B3E7-3213BAC41695}"/>
    <cellStyle name="Comma 4 2 3 4 2" xfId="8748" xr:uid="{9063AA3E-DE3D-467B-B434-16EF46A37B42}"/>
    <cellStyle name="Comma 4 2 3 4 2 2" xfId="12227" xr:uid="{832915EF-8711-456B-BF4A-86BF759FA2F5}"/>
    <cellStyle name="Comma 4 2 3 4 2 3" xfId="15322" xr:uid="{86EB5186-D25E-4921-9956-55055C758279}"/>
    <cellStyle name="Comma 4 2 3 4 3" xfId="6587" xr:uid="{36CA04CE-5970-4F64-A828-0D086BC5779F}"/>
    <cellStyle name="Comma 4 2 3 5" xfId="2919" xr:uid="{00128B9D-A725-4C50-AF1A-3D33B6A47032}"/>
    <cellStyle name="Comma 4 2 3 5 2" xfId="10684" xr:uid="{E31AE681-A6AB-4CB7-BE29-3A20A32A84C3}"/>
    <cellStyle name="Comma 4 2 3 5 3" xfId="13779" xr:uid="{272DF35A-D928-41D0-97DE-C4B486046DD8}"/>
    <cellStyle name="Comma 4 2 4" xfId="1047" xr:uid="{FAF7FCB0-C686-4B39-A251-E0EACDF1427D}"/>
    <cellStyle name="Comma 4 2 4 2" xfId="1531" xr:uid="{AF4373BA-8C6F-4951-B62E-F23588BEA8ED}"/>
    <cellStyle name="Comma 4 2 4 2 2" xfId="1955" xr:uid="{8047DC31-86F3-4582-B11E-329FB24ACE63}"/>
    <cellStyle name="Comma 4 2 4 2 2 2" xfId="5771" xr:uid="{AE9463AA-C99B-47F0-AE66-4267DEC2FAF1}"/>
    <cellStyle name="Comma 4 2 4 2 2 2 2" xfId="9863" xr:uid="{D74F5395-AA35-4062-A635-42CBEBB0F998}"/>
    <cellStyle name="Comma 4 2 4 2 2 2 2 2" xfId="13113" xr:uid="{FD5661AA-EE32-4689-9F8E-612A9308F53A}"/>
    <cellStyle name="Comma 4 2 4 2 2 2 2 3" xfId="16208" xr:uid="{948812B5-CA0F-4FCE-93EE-9E7EB5985262}"/>
    <cellStyle name="Comma 4 2 4 2 2 2 3" xfId="7475" xr:uid="{0EE52058-7AA8-48DB-A012-7A1CDC45D6B9}"/>
    <cellStyle name="Comma 4 2 4 2 2 3" xfId="3804" xr:uid="{BCC12BD9-DC77-4B90-A2E7-99CD7925B1CA}"/>
    <cellStyle name="Comma 4 2 4 2 2 3 2" xfId="11569" xr:uid="{2AD3B83A-EF07-4349-8A21-F81ECD3F4B4A}"/>
    <cellStyle name="Comma 4 2 4 2 2 3 3" xfId="14664" xr:uid="{3F6FCB97-05B1-40EB-863D-F9CA0621A51D}"/>
    <cellStyle name="Comma 4 2 4 2 3" xfId="5384" xr:uid="{65270A6A-1B74-4812-91E7-2484A4795B9B}"/>
    <cellStyle name="Comma 4 2 4 2 3 2" xfId="9530" xr:uid="{D27BFA7A-9CC9-43EB-ACE1-4B81884701A9}"/>
    <cellStyle name="Comma 4 2 4 2 3 2 2" xfId="12791" xr:uid="{FBE63E8D-6F79-4BA8-A647-471E6BDE2C78}"/>
    <cellStyle name="Comma 4 2 4 2 3 2 3" xfId="15886" xr:uid="{DC819136-8FC1-4778-BDA5-7DA696CE7337}"/>
    <cellStyle name="Comma 4 2 4 2 3 3" xfId="7153" xr:uid="{BA9514AE-419A-410F-9548-F901BEF465F9}"/>
    <cellStyle name="Comma 4 2 4 2 4" xfId="3482" xr:uid="{D08E0CBE-A7FF-459F-96B9-FD5004D394E7}"/>
    <cellStyle name="Comma 4 2 4 2 4 2" xfId="11247" xr:uid="{82DE0B4A-DF5C-4330-8F04-8EA0418D860E}"/>
    <cellStyle name="Comma 4 2 4 2 4 3" xfId="14342" xr:uid="{05255795-75A3-4B7D-8DDB-892F5BA76D73}"/>
    <cellStyle name="Comma 4 2 4 3" xfId="1867" xr:uid="{A7ABC32B-9CDB-4D29-965F-CE838CA8D6B5}"/>
    <cellStyle name="Comma 4 2 4 3 2" xfId="5683" xr:uid="{6CACACA5-93EB-4AD7-8173-5C05E45583B1}"/>
    <cellStyle name="Comma 4 2 4 3 2 2" xfId="9775" xr:uid="{0A158B28-FD7D-41F4-B0A2-4B9DFA0F032E}"/>
    <cellStyle name="Comma 4 2 4 3 2 2 2" xfId="13025" xr:uid="{7AC0DBF1-5C74-40D6-B476-DEC43F7E8945}"/>
    <cellStyle name="Comma 4 2 4 3 2 2 3" xfId="16120" xr:uid="{3B327198-1685-42F3-AB44-88E0536B8D4E}"/>
    <cellStyle name="Comma 4 2 4 3 2 3" xfId="7387" xr:uid="{33DC732E-E1CA-456A-B346-BE3DA8117129}"/>
    <cellStyle name="Comma 4 2 4 3 3" xfId="3716" xr:uid="{5BAEF872-907E-4D24-90BC-3EAC56309A6F}"/>
    <cellStyle name="Comma 4 2 4 3 3 2" xfId="11481" xr:uid="{739B785C-0C94-4417-86C2-7426D0425121}"/>
    <cellStyle name="Comma 4 2 4 3 3 3" xfId="14576" xr:uid="{B6FB9D91-EE8E-460C-84A4-24439FB022F1}"/>
    <cellStyle name="Comma 4 2 4 4" xfId="4939" xr:uid="{DC226902-203E-4816-B664-BFF3B4E423AE}"/>
    <cellStyle name="Comma 4 2 4 4 2" xfId="9086" xr:uid="{C5B370BD-0DAC-4454-BC5F-A6FE1EE67D6C}"/>
    <cellStyle name="Comma 4 2 4 4 2 2" xfId="12465" xr:uid="{F6AB0F0E-3CF4-4C9D-95E2-169E69AE9E67}"/>
    <cellStyle name="Comma 4 2 4 4 2 3" xfId="15560" xr:uid="{0436A0C3-684E-4DDF-B81E-81E565F44F8D}"/>
    <cellStyle name="Comma 4 2 4 4 3" xfId="6828" xr:uid="{BADC36D9-4C0C-431C-949E-9CFE262B68DB}"/>
    <cellStyle name="Comma 4 2 4 5" xfId="3157" xr:uid="{0A714F52-5E9A-4919-8303-107C3ACE2D45}"/>
    <cellStyle name="Comma 4 2 4 5 2" xfId="10922" xr:uid="{1717C788-9F50-489C-821A-F146E1967FD2}"/>
    <cellStyle name="Comma 4 2 4 5 3" xfId="14017" xr:uid="{33AB9FDF-6C42-4755-9311-2336D5CBA6FC}"/>
    <cellStyle name="Comma 4 2 5" xfId="1307" xr:uid="{5629CACF-FAE6-44EC-A26B-C5A9136414D4}"/>
    <cellStyle name="Comma 4 2 5 2" xfId="1703" xr:uid="{27187273-4014-45D4-A7BF-AF169D064D32}"/>
    <cellStyle name="Comma 4 2 5 2 2" xfId="2039" xr:uid="{BD6F6ADC-6724-458D-9FAA-BB1B8B825C51}"/>
    <cellStyle name="Comma 4 2 5 2 2 2" xfId="5855" xr:uid="{9BD90009-83C4-47DD-A5C7-5E720A224E9B}"/>
    <cellStyle name="Comma 4 2 5 2 2 2 2" xfId="9947" xr:uid="{B063AA0B-D0DA-47AA-9012-4F10F154229B}"/>
    <cellStyle name="Comma 4 2 5 2 2 2 2 2" xfId="13197" xr:uid="{F93137E2-CE5A-4A6E-82AD-F57F2552120D}"/>
    <cellStyle name="Comma 4 2 5 2 2 2 2 3" xfId="16292" xr:uid="{E162C522-6B83-49FE-B5C9-F911ABDAE030}"/>
    <cellStyle name="Comma 4 2 5 2 2 2 3" xfId="7559" xr:uid="{3B587A93-EC75-4529-9329-30374690B8E3}"/>
    <cellStyle name="Comma 4 2 5 2 2 3" xfId="3888" xr:uid="{BAEC8B21-FDD9-437A-B5FD-2B756873733F}"/>
    <cellStyle name="Comma 4 2 5 2 2 3 2" xfId="11653" xr:uid="{05229766-B167-4058-8D57-A4CEDB859A28}"/>
    <cellStyle name="Comma 4 2 5 2 2 3 3" xfId="14748" xr:uid="{2AAEEDCD-D527-4212-9D0F-1C0DC3A68A59}"/>
    <cellStyle name="Comma 4 2 5 2 3" xfId="5556" xr:uid="{C0F9AC73-86F3-4C51-B472-1FDED965E85F}"/>
    <cellStyle name="Comma 4 2 5 2 3 2" xfId="9700" xr:uid="{5C9C5111-9AE7-4ECA-90A7-B163B826DEED}"/>
    <cellStyle name="Comma 4 2 5 2 3 2 2" xfId="12958" xr:uid="{348F1597-FC31-4A41-92B2-A94128853005}"/>
    <cellStyle name="Comma 4 2 5 2 3 2 3" xfId="16053" xr:uid="{ADB2E7C3-4F6B-4720-B086-42270CBACF47}"/>
    <cellStyle name="Comma 4 2 5 2 3 3" xfId="7320" xr:uid="{1AAFC2B1-E385-4288-8E87-2AE54C7B569E}"/>
    <cellStyle name="Comma 4 2 5 2 4" xfId="3649" xr:uid="{0471BDD5-FF44-45C3-ABE4-9D292A57E660}"/>
    <cellStyle name="Comma 4 2 5 2 4 2" xfId="11414" xr:uid="{8440F74F-D74F-4292-8C3D-B623F0AF52EC}"/>
    <cellStyle name="Comma 4 2 5 2 4 3" xfId="14509" xr:uid="{8C5E7004-1478-4101-964A-27310CA54C02}"/>
    <cellStyle name="Comma 4 2 5 3" xfId="1922" xr:uid="{65723610-CF15-4328-A3CE-1CD51812E81A}"/>
    <cellStyle name="Comma 4 2 5 3 2" xfId="5738" xr:uid="{359C7F13-278D-4FEE-B094-2BCBE488D23E}"/>
    <cellStyle name="Comma 4 2 5 3 2 2" xfId="9830" xr:uid="{3F6DB053-84D8-40EE-9FEB-5FB8747CED97}"/>
    <cellStyle name="Comma 4 2 5 3 2 2 2" xfId="13080" xr:uid="{A56EDCE7-E3F6-4399-A748-A26CE68E1105}"/>
    <cellStyle name="Comma 4 2 5 3 2 2 3" xfId="16175" xr:uid="{38F6D7A7-F44D-41CC-8204-0C9597A1A345}"/>
    <cellStyle name="Comma 4 2 5 3 2 3" xfId="7442" xr:uid="{CF5B61B4-8BAB-4CE5-B28D-B0FB36E73135}"/>
    <cellStyle name="Comma 4 2 5 3 3" xfId="3771" xr:uid="{90094042-CDC2-425B-968C-E16352364411}"/>
    <cellStyle name="Comma 4 2 5 3 3 2" xfId="11536" xr:uid="{4107416D-C46D-4FA0-AC1A-FF2DE90D7E0F}"/>
    <cellStyle name="Comma 4 2 5 3 3 3" xfId="14631" xr:uid="{4A2974AE-67AF-4B6E-82D3-EF0D2D361240}"/>
    <cellStyle name="Comma 4 2 5 4" xfId="5161" xr:uid="{65B6AF30-A0C5-49F2-946A-E3050701E91B}"/>
    <cellStyle name="Comma 4 2 5 4 2" xfId="9307" xr:uid="{FC5A5265-54DA-4BE5-8D70-1D745A636085}"/>
    <cellStyle name="Comma 4 2 5 4 2 2" xfId="12634" xr:uid="{62FEB369-DDB9-438B-B8CD-F9E4F7D09488}"/>
    <cellStyle name="Comma 4 2 5 4 2 3" xfId="15729" xr:uid="{78047679-CDB0-4361-9026-5B0C936927BC}"/>
    <cellStyle name="Comma 4 2 5 4 3" xfId="6997" xr:uid="{53D0A51C-EBFF-477B-BD4F-B5DE84656A71}"/>
    <cellStyle name="Comma 4 2 5 5" xfId="3326" xr:uid="{4A622E7D-9D70-4AE9-8C26-73B6E3BEFB4D}"/>
    <cellStyle name="Comma 4 2 5 5 2" xfId="11091" xr:uid="{3C3AD2F7-038A-4D7F-9AFD-279885C53101}"/>
    <cellStyle name="Comma 4 2 5 5 3" xfId="14186" xr:uid="{6B0A12A9-E61D-4DC9-A22D-8BAD2004A3EC}"/>
    <cellStyle name="Comma 4 2 6" xfId="1337" xr:uid="{C405B34F-D87B-46D1-A835-093EF4CE46DD}"/>
    <cellStyle name="Comma 4 2 6 2" xfId="1506" xr:uid="{2FBB9618-68D0-4D2D-B94D-B1BC70B465D1}"/>
    <cellStyle name="Comma 4 2 6 2 2" xfId="2511" xr:uid="{26F0B1EA-3FCE-4816-9D03-FEB7CE95A898}"/>
    <cellStyle name="Comma 4 2 6 2 2 2" xfId="6272" xr:uid="{FE1F1006-24B9-42A8-A8DB-E20BB7E430BE}"/>
    <cellStyle name="Comma 4 2 6 2 2 2 2" xfId="10363" xr:uid="{772A412F-FB50-4D39-BEF4-A921964623AA}"/>
    <cellStyle name="Comma 4 2 6 2 2 2 2 2" xfId="13495" xr:uid="{C40A1FFE-A0A4-4F1F-A763-10E72658264F}"/>
    <cellStyle name="Comma 4 2 6 2 2 2 2 3" xfId="16590" xr:uid="{CDA68C67-5DCC-4E32-A650-AE719C1BE99C}"/>
    <cellStyle name="Comma 4 2 6 2 2 2 3" xfId="7857" xr:uid="{A923F56A-BD4C-461A-A754-4DD046952B8C}"/>
    <cellStyle name="Comma 4 2 6 2 2 3" xfId="4186" xr:uid="{D1FE946D-1A0F-4D52-8A3E-C75927646510}"/>
    <cellStyle name="Comma 4 2 6 2 2 3 2" xfId="11951" xr:uid="{11F29A6B-FABA-4FE3-8EE7-B8A5FD826986}"/>
    <cellStyle name="Comma 4 2 6 2 2 3 3" xfId="15046" xr:uid="{A7758188-759B-4448-9F2A-959A3F725610}"/>
    <cellStyle name="Comma 4 2 6 2 3" xfId="5359" xr:uid="{262E0E9F-F1EB-4B77-B6A9-8E00916FCD0A}"/>
    <cellStyle name="Comma 4 2 6 2 3 2" xfId="9505" xr:uid="{27BEC65A-A93B-49AD-9E6C-9B3F9981F258}"/>
    <cellStyle name="Comma 4 2 6 2 3 2 2" xfId="12768" xr:uid="{2AF5F28C-E97A-4221-B1AC-F6CF2F6D4A99}"/>
    <cellStyle name="Comma 4 2 6 2 3 2 3" xfId="15863" xr:uid="{EB35E253-CFA1-4B9A-95FA-53F226947070}"/>
    <cellStyle name="Comma 4 2 6 2 3 3" xfId="7130" xr:uid="{1762BB91-4897-486C-8D65-0A1F452455D5}"/>
    <cellStyle name="Comma 4 2 6 2 4" xfId="3459" xr:uid="{AFCDA353-E0E1-45C7-AE3A-71B5A0C7591D}"/>
    <cellStyle name="Comma 4 2 6 2 4 2" xfId="11224" xr:uid="{D99DCCDB-1117-4C02-814C-202D6057D4BA}"/>
    <cellStyle name="Comma 4 2 6 2 4 3" xfId="14319" xr:uid="{E76D0D20-63DF-4FC6-8734-78BF08A1E22A}"/>
    <cellStyle name="Comma 4 2 6 3" xfId="1938" xr:uid="{FBEB19A1-7A32-424B-9785-2C59BDEA8E3B}"/>
    <cellStyle name="Comma 4 2 6 3 2" xfId="5754" xr:uid="{B5FFE8AE-AE7A-4C7F-9FA1-C6DA76CF2946}"/>
    <cellStyle name="Comma 4 2 6 3 2 2" xfId="9846" xr:uid="{5D2F76F6-031A-42BA-9519-8A660A38379B}"/>
    <cellStyle name="Comma 4 2 6 3 2 2 2" xfId="13096" xr:uid="{74FDC063-2D11-471D-8205-E4078FF5A06A}"/>
    <cellStyle name="Comma 4 2 6 3 2 2 3" xfId="16191" xr:uid="{0EF5D2B0-91CC-4020-A8D0-7E78EEF3D981}"/>
    <cellStyle name="Comma 4 2 6 3 2 3" xfId="7458" xr:uid="{69BD6FA5-3992-4D75-8C5B-90C49E5D096E}"/>
    <cellStyle name="Comma 4 2 6 3 3" xfId="3787" xr:uid="{80A75018-7C1F-4357-BD08-4F3D5E4CE01C}"/>
    <cellStyle name="Comma 4 2 6 3 3 2" xfId="11552" xr:uid="{E92AE5AB-993C-4403-88F2-079E06545FCB}"/>
    <cellStyle name="Comma 4 2 6 3 3 3" xfId="14647" xr:uid="{1C260051-A53C-4D97-9F0F-C8F5E4EE7FC0}"/>
    <cellStyle name="Comma 4 2 6 4" xfId="5190" xr:uid="{531E4BE7-A8D2-4829-8769-193DA5F5C75B}"/>
    <cellStyle name="Comma 4 2 6 4 2" xfId="9336" xr:uid="{2AB3EC27-5F51-4CC0-B813-3FFFFF7FE4F9}"/>
    <cellStyle name="Comma 4 2 6 4 2 2" xfId="12663" xr:uid="{E730C41C-40BB-4DBE-B160-1B90FE06CBCF}"/>
    <cellStyle name="Comma 4 2 6 4 2 3" xfId="15758" xr:uid="{F3834B94-41D8-42F9-9089-98B44DB7EF2E}"/>
    <cellStyle name="Comma 4 2 6 4 3" xfId="7026" xr:uid="{D8923E2D-B362-4C81-9C51-E9EDA0EC861B}"/>
    <cellStyle name="Comma 4 2 6 5" xfId="3355" xr:uid="{13411698-CEBB-426E-B467-ADC679C9BE64}"/>
    <cellStyle name="Comma 4 2 6 5 2" xfId="11120" xr:uid="{AD00995B-7890-4A32-A274-105EF14280D4}"/>
    <cellStyle name="Comma 4 2 6 5 3" xfId="14215" xr:uid="{446507FC-4234-40A2-B22D-B08C522D4C78}"/>
    <cellStyle name="Comma 4 2 7" xfId="1003" xr:uid="{FC160489-2375-4205-A252-85BB19DDBCE4}"/>
    <cellStyle name="Comma 4 2 7 2" xfId="2625" xr:uid="{0214DECE-112F-416B-A080-C4177BA2025C}"/>
    <cellStyle name="Comma 4 2 7 2 2" xfId="6381" xr:uid="{40883D6B-1D9D-4AAB-93D4-41DEF2AC8780}"/>
    <cellStyle name="Comma 4 2 7 2 2 2" xfId="10472" xr:uid="{AFB76579-BA4C-415A-9334-DA27A14F51CA}"/>
    <cellStyle name="Comma 4 2 7 2 2 2 2" xfId="13595" xr:uid="{D5062689-E1B3-4C9B-A7C1-32C4C5D5C3B5}"/>
    <cellStyle name="Comma 4 2 7 2 2 2 3" xfId="16690" xr:uid="{1FB26271-7469-4A28-88FF-D1E8BBF3C926}"/>
    <cellStyle name="Comma 4 2 7 2 2 3" xfId="7957" xr:uid="{C643C3DA-D7C5-4C53-9D36-8F8AB60E6C0A}"/>
    <cellStyle name="Comma 4 2 7 2 3" xfId="4286" xr:uid="{67B7446D-C525-405C-9095-49D99ACC74F1}"/>
    <cellStyle name="Comma 4 2 7 2 3 2" xfId="12051" xr:uid="{3EE9FAB8-B9FF-4F1F-9715-0D89B9A93E6C}"/>
    <cellStyle name="Comma 4 2 7 2 3 3" xfId="15146" xr:uid="{87A87621-C568-41BC-A709-73BA07B975DE}"/>
    <cellStyle name="Comma 4 2 7 3" xfId="4904" xr:uid="{3E29BE4C-C640-46AA-AFCD-200D64CD7EDC}"/>
    <cellStyle name="Comma 4 2 7 3 2" xfId="9051" xr:uid="{5F7EFF70-F194-4880-B4B1-4BCB2DE65673}"/>
    <cellStyle name="Comma 4 2 7 3 2 2" xfId="12441" xr:uid="{E3D47A1B-E269-479E-AE63-0A430C1C470A}"/>
    <cellStyle name="Comma 4 2 7 3 2 3" xfId="15536" xr:uid="{6479FA8A-F7F3-47A5-999A-ABE8C755954E}"/>
    <cellStyle name="Comma 4 2 7 3 3" xfId="6804" xr:uid="{2A6A1296-3D32-4CA0-BDBB-2CCE0EC67E83}"/>
    <cellStyle name="Comma 4 2 7 4" xfId="3133" xr:uid="{B2EB8093-4283-4487-A630-2BCEC20C5838}"/>
    <cellStyle name="Comma 4 2 7 4 2" xfId="10898" xr:uid="{4E7FE885-3FB5-4270-87A0-9D8B872D0016}"/>
    <cellStyle name="Comma 4 2 7 4 3" xfId="13993" xr:uid="{9379919E-955C-495E-B007-1BEE6316BCEC}"/>
    <cellStyle name="Comma 4 2 8" xfId="1774" xr:uid="{2CE60BC9-FF0E-4529-8C89-4840D667FCC6}"/>
    <cellStyle name="Comma 4 2 8 2" xfId="1851" xr:uid="{F2CB059E-C0E4-4CAE-AE87-EAE46D0959C7}"/>
    <cellStyle name="Comma 4 2 8 2 2" xfId="5667" xr:uid="{C05924DB-2BD1-4313-9E85-3F58322C3FDA}"/>
    <cellStyle name="Comma 4 2 8 2 2 2" xfId="9759" xr:uid="{683994B0-5337-4F80-91CA-397ACB179E3D}"/>
    <cellStyle name="Comma 4 2 8 2 2 2 2" xfId="13009" xr:uid="{14639C59-9E0B-4EF4-9381-EB3F29D1E14A}"/>
    <cellStyle name="Comma 4 2 8 2 2 2 3" xfId="16104" xr:uid="{619C6231-ECE0-4655-895A-2454854177BE}"/>
    <cellStyle name="Comma 4 2 8 2 2 3" xfId="8046" xr:uid="{4CA0842B-A9D1-4371-AB56-1EFA29558826}"/>
    <cellStyle name="Comma 4 2 8 2 3" xfId="3700" xr:uid="{8CAC8CC7-9F36-4D57-B4CB-6C94CE4498C3}"/>
    <cellStyle name="Comma 4 2 8 2 3 2" xfId="11465" xr:uid="{012276A8-DBB3-4940-9492-4C9C5ABB1D38}"/>
    <cellStyle name="Comma 4 2 8 2 3 3" xfId="14560" xr:uid="{7B4A6651-75E0-4BAE-9DBC-B3848E708982}"/>
    <cellStyle name="Comma 4 2 8 2 4" xfId="7371" xr:uid="{C10CBE28-4554-4A0F-8760-FCDCAB5CEBDE}"/>
    <cellStyle name="Comma 4 2 8 3" xfId="5597" xr:uid="{87E78A69-CBAE-4DA3-A4AA-AE0D6011AB92}"/>
    <cellStyle name="Comma 4 2 8 3 2" xfId="9741" xr:uid="{2E6B9892-EE06-48AC-8AEF-4C949DDAA183}"/>
    <cellStyle name="Comma 4 2 8 3 2 2" xfId="12993" xr:uid="{EAC95688-10FA-465A-84AE-E37B27735A1E}"/>
    <cellStyle name="Comma 4 2 8 3 2 3" xfId="16088" xr:uid="{EA4B141E-E927-4ECE-8242-C9B167B08999}"/>
    <cellStyle name="Comma 4 2 8 3 3" xfId="7355" xr:uid="{59D87530-21E8-46E7-9CD8-38B7A59BD310}"/>
    <cellStyle name="Comma 4 2 8 4" xfId="3684" xr:uid="{986414C6-2596-4669-938F-B7F1E3870DBD}"/>
    <cellStyle name="Comma 4 2 8 4 2" xfId="11449" xr:uid="{40239697-7A43-4FDC-B134-0F2FDACB031B}"/>
    <cellStyle name="Comma 4 2 8 4 3" xfId="14544" xr:uid="{A40B96F0-606A-41FE-884E-67C3CD0CAAB1}"/>
    <cellStyle name="Comma 4 2 9" xfId="473" xr:uid="{9AACC0C5-36DE-45BE-AD13-216CBC5A8A20}"/>
    <cellStyle name="Comma 4 2 9 2" xfId="2067" xr:uid="{32C4A92D-8278-4822-8CB5-7DF7F655B881}"/>
    <cellStyle name="Comma 4 2 9 2 2" xfId="5882" xr:uid="{FFF770DC-1F96-4881-90EC-547B09766CB6}"/>
    <cellStyle name="Comma 4 2 9 2 2 2" xfId="9974" xr:uid="{3D13A582-33BC-4512-A6DA-23A57204434C}"/>
    <cellStyle name="Comma 4 2 9 2 2 2 2" xfId="13224" xr:uid="{2E4E6D29-5D04-4A7C-BFE9-639AE249BD9D}"/>
    <cellStyle name="Comma 4 2 9 2 2 2 3" xfId="16319" xr:uid="{D80640BA-67E2-4B81-974E-BF713BCD3CFA}"/>
    <cellStyle name="Comma 4 2 9 2 2 3" xfId="8056" xr:uid="{CC50DD77-1A8A-4C79-B1FB-3FF483107934}"/>
    <cellStyle name="Comma 4 2 9 2 3" xfId="3915" xr:uid="{69C12D38-6113-4228-B410-D6B3972E84CB}"/>
    <cellStyle name="Comma 4 2 9 2 3 2" xfId="11680" xr:uid="{526745D0-6648-4100-A869-D08E1CAE872F}"/>
    <cellStyle name="Comma 4 2 9 2 3 3" xfId="14775" xr:uid="{8BE6D9BE-5785-4441-BCC5-DDAD528B9E2A}"/>
    <cellStyle name="Comma 4 2 9 2 4" xfId="7586" xr:uid="{173B9CCE-24B7-40B2-8B08-73AA2C0452F9}"/>
    <cellStyle name="Comma 4 2 9 3" xfId="4637" xr:uid="{B7E8ADCB-6C3B-4146-B3E4-5B112EC48AAE}"/>
    <cellStyle name="Comma 4 2 9 3 2" xfId="8802" xr:uid="{6730F66E-7C9A-42AD-B365-91E1604C8AE3}"/>
    <cellStyle name="Comma 4 2 9 3 2 2" xfId="12272" xr:uid="{45FADFAE-B5B2-4F4D-A298-EB9D5A374DAC}"/>
    <cellStyle name="Comma 4 2 9 3 2 3" xfId="15367" xr:uid="{AE5A79D2-6144-4066-90DB-7179E205DC04}"/>
    <cellStyle name="Comma 4 2 9 3 3" xfId="6633" xr:uid="{62B0862E-AE75-41A9-87CA-5D6B8BC12F98}"/>
    <cellStyle name="Comma 4 2 9 4" xfId="2964" xr:uid="{64840CC1-4F67-4E6E-AEEC-38BA66C0D4B0}"/>
    <cellStyle name="Comma 4 2 9 4 2" xfId="10729" xr:uid="{2821B5A2-96AB-46FF-A92F-715B795356EF}"/>
    <cellStyle name="Comma 4 2 9 4 3" xfId="13824" xr:uid="{F7323D07-8CA6-4F06-BD10-D85324CEFEEB}"/>
    <cellStyle name="Comma 4 3" xfId="245" xr:uid="{7CC78862-21F0-428A-955E-7D8B92C4BF3D}"/>
    <cellStyle name="Comma 4 3 2" xfId="709" xr:uid="{D98379A4-02DF-4A77-8EF4-D2C92E4CFFEE}"/>
    <cellStyle name="Comma 4 3 2 2" xfId="1592" xr:uid="{EF5E89A3-6BB8-4B71-9E23-5785FDCACAE4}"/>
    <cellStyle name="Comma 4 3 2 2 2" xfId="5445" xr:uid="{499B838A-8C13-4AC1-B053-86EA709E4BDF}"/>
    <cellStyle name="Comma 4 3 2 2 2 2" xfId="9590" xr:uid="{7C159EB2-D90D-4FEB-9C9B-B7D6B6D3458A}"/>
    <cellStyle name="Comma 4 3 2 2 2 2 2" xfId="12850" xr:uid="{D19E998B-C9F3-46EE-9B38-1CDF30D6FF24}"/>
    <cellStyle name="Comma 4 3 2 2 2 2 3" xfId="15945" xr:uid="{72AB24C2-5C84-4A43-B5D3-E8D5841D9E5C}"/>
    <cellStyle name="Comma 4 3 2 2 2 3" xfId="7212" xr:uid="{74C84001-00C9-461E-AAC5-AAD535D6E727}"/>
    <cellStyle name="Comma 4 3 2 2 3" xfId="3541" xr:uid="{6FBAF374-B535-43A4-8A84-42C6D9A1CFB1}"/>
    <cellStyle name="Comma 4 3 2 2 3 2" xfId="11306" xr:uid="{2CB28575-C74A-4A44-9DA5-3D19DD689E7A}"/>
    <cellStyle name="Comma 4 3 2 2 3 3" xfId="14401" xr:uid="{D6670341-3E47-4CF4-9F0A-6E41A589FC6A}"/>
    <cellStyle name="Comma 4 3 2 3" xfId="2554" xr:uid="{E4A516E8-6E1D-4049-8EE7-60B3A09C8920}"/>
    <cellStyle name="Comma 4 3 2 3 2" xfId="6315" xr:uid="{A08AE818-0BF0-4A23-9DBC-66428E637E69}"/>
    <cellStyle name="Comma 4 3 2 3 2 2" xfId="10406" xr:uid="{6BD90A2F-B8B7-4CA6-B7BF-7C1980B4F21F}"/>
    <cellStyle name="Comma 4 3 2 3 2 2 2" xfId="13534" xr:uid="{96AF56BE-F7DB-4A63-BDD7-744BBEDF34F9}"/>
    <cellStyle name="Comma 4 3 2 3 2 2 3" xfId="16629" xr:uid="{50E4D731-AF37-404F-8CBE-087AEF5189EE}"/>
    <cellStyle name="Comma 4 3 2 3 2 3" xfId="7896" xr:uid="{3A5B4465-F4A0-4F5A-BAA6-5DF34DF40CB8}"/>
    <cellStyle name="Comma 4 3 2 3 3" xfId="4225" xr:uid="{F18D8D86-678A-4A1A-95C0-B530AAE5F7AF}"/>
    <cellStyle name="Comma 4 3 2 3 3 2" xfId="11990" xr:uid="{2D9C7FA9-A4DD-4488-AEE2-34997CB57833}"/>
    <cellStyle name="Comma 4 3 2 3 3 3" xfId="15085" xr:uid="{BB15E5B0-026D-4B4F-97B8-EBC2E9244BEE}"/>
    <cellStyle name="Comma 4 3 2 4" xfId="4777" xr:uid="{AAD84002-9B71-42C0-BF90-AC99EC19D809}"/>
    <cellStyle name="Comma 4 3 2 4 2" xfId="8924" xr:uid="{8F2927DF-4289-42F4-A43B-779344837D67}"/>
    <cellStyle name="Comma 4 3 2 4 2 2" xfId="12349" xr:uid="{83C5C4E2-4A55-4777-ADEC-7088B1604DAD}"/>
    <cellStyle name="Comma 4 3 2 4 2 3" xfId="15444" xr:uid="{E019A6A9-D9CD-4B17-A0AD-D89F4D3DC59C}"/>
    <cellStyle name="Comma 4 3 2 4 3" xfId="6712" xr:uid="{33BCCC90-9DCD-4A40-8197-0E5E82C36E06}"/>
    <cellStyle name="Comma 4 3 2 5" xfId="3041" xr:uid="{C2C89E94-07A5-4F6F-B090-BBE89CE113D0}"/>
    <cellStyle name="Comma 4 3 2 5 2" xfId="10806" xr:uid="{761277BE-71C9-490E-A37C-4C170C77DCB9}"/>
    <cellStyle name="Comma 4 3 2 5 3" xfId="13901" xr:uid="{9BCB3927-9F10-4243-9B32-15855274D6A7}"/>
    <cellStyle name="Comma 4 3 3" xfId="1152" xr:uid="{A278780A-98FE-42ED-82D5-243E8F13220E}"/>
    <cellStyle name="Comma 4 3 3 2" xfId="5033" xr:uid="{0A81BED3-CE23-471F-93B5-802A064AC6DD}"/>
    <cellStyle name="Comma 4 3 3 2 2" xfId="9180" xr:uid="{FB145BC6-BAB5-4E36-9302-ACC63F4DC888}"/>
    <cellStyle name="Comma 4 3 3 2 2 2" xfId="12524" xr:uid="{D4B00B9B-5EEE-40D4-8F66-78D5EF65C8D9}"/>
    <cellStyle name="Comma 4 3 3 2 2 3" xfId="15619" xr:uid="{A05ADCAA-3315-4BA6-B187-FB8A5F8C674F}"/>
    <cellStyle name="Comma 4 3 3 2 3" xfId="6887" xr:uid="{43A36FE7-A5C3-45D7-AD4A-E8B72CED492D}"/>
    <cellStyle name="Comma 4 3 3 3" xfId="3216" xr:uid="{27C5C531-1F45-4EAA-BC1A-43F79400A615}"/>
    <cellStyle name="Comma 4 3 3 3 2" xfId="10981" xr:uid="{67AF256B-8C3D-48BF-B252-2854C0A2E46B}"/>
    <cellStyle name="Comma 4 3 3 3 3" xfId="14076" xr:uid="{4994C4B5-499E-47F5-85DD-5FD2265385C4}"/>
    <cellStyle name="Comma 4 3 4" xfId="383" xr:uid="{BFA4D859-A81C-48C2-9B77-AC4325DF0133}"/>
    <cellStyle name="Comma 4 3 4 2" xfId="2260" xr:uid="{9F24C8A5-B70A-4D8C-9994-12D89BB3402A}"/>
    <cellStyle name="Comma 4 3 4 2 2" xfId="6022" xr:uid="{B4C6E69C-8B71-45D2-8BA8-B476676F11D9}"/>
    <cellStyle name="Comma 4 3 4 2 2 2" xfId="10113" xr:uid="{5E035B5A-091E-4759-B9E1-720EA8A10FA1}"/>
    <cellStyle name="Comma 4 3 4 2 2 2 2" xfId="13321" xr:uid="{A782E257-0494-44D8-B2D9-65E1B6D1CF3C}"/>
    <cellStyle name="Comma 4 3 4 2 2 2 3" xfId="16416" xr:uid="{05A0C48F-C003-4D9C-8B25-9C964AFB550B}"/>
    <cellStyle name="Comma 4 3 4 2 2 3" xfId="8074" xr:uid="{C5FF86D7-8A03-43C2-8771-9711100B0A40}"/>
    <cellStyle name="Comma 4 3 4 2 3" xfId="4012" xr:uid="{1F8BA62A-61EB-4B82-864B-4784AA18D270}"/>
    <cellStyle name="Comma 4 3 4 2 3 2" xfId="11777" xr:uid="{41D7DF6A-E3F9-4447-842B-BF94A034C809}"/>
    <cellStyle name="Comma 4 3 4 2 3 3" xfId="14872" xr:uid="{55273C4A-FA5E-49E4-BC93-0E6AF4E727B2}"/>
    <cellStyle name="Comma 4 3 4 2 4" xfId="7683" xr:uid="{42EA9A63-5A3C-4FA1-B93A-51ABD0D32C59}"/>
    <cellStyle name="Comma 4 3 4 3" xfId="4625" xr:uid="{663787A4-0317-4A94-9481-4DE8B91655A1}"/>
    <cellStyle name="Comma 4 3 4 3 2" xfId="8791" xr:uid="{31C344E9-62FF-4DAF-BD45-A9B4D5F4F643}"/>
    <cellStyle name="Comma 4 3 4 3 2 2" xfId="12265" xr:uid="{9634E373-D6A2-4521-9905-318554EB41A1}"/>
    <cellStyle name="Comma 4 3 4 3 2 3" xfId="15360" xr:uid="{381B4303-309F-4F93-85C9-535A581A86B5}"/>
    <cellStyle name="Comma 4 3 4 3 3" xfId="6625" xr:uid="{5F8A77CE-6BF9-4F1B-BB02-D53AB8CA2321}"/>
    <cellStyle name="Comma 4 3 4 4" xfId="2957" xr:uid="{5B49844C-3C4E-4394-A0BD-6AFAE7738022}"/>
    <cellStyle name="Comma 4 3 4 4 2" xfId="10722" xr:uid="{0FDECC8B-D30F-4250-AE9C-DF21CD9F58BF}"/>
    <cellStyle name="Comma 4 3 4 4 3" xfId="13817" xr:uid="{512351FE-6B8D-417D-9C44-30DA8C6F58F6}"/>
    <cellStyle name="Comma 4 3 5" xfId="2766" xr:uid="{8BB45454-84AB-417B-9790-3FC485018566}"/>
    <cellStyle name="Comma 4 3 5 2" xfId="4508" xr:uid="{017302AF-D89D-47A8-92CA-E239D70DB1DD}"/>
    <cellStyle name="Comma 4 3 5 2 2" xfId="12175" xr:uid="{58A3966C-8DCE-4DA8-A28F-31C024834260}"/>
    <cellStyle name="Comma 4 3 5 2 3" xfId="15270" xr:uid="{860DF0BF-D59B-4617-BE06-AC40AA7F471D}"/>
    <cellStyle name="Comma 4 3 5 3" xfId="6535" xr:uid="{94951A48-D94A-46F4-944F-F2CD285BAB2E}"/>
    <cellStyle name="Comma 4 3 6" xfId="2867" xr:uid="{B08BDEE0-3EBC-408E-AF43-78693A1AEADB}"/>
    <cellStyle name="Comma 4 3 6 2" xfId="10632" xr:uid="{5142CF85-0156-4F64-BF7A-5264951044AC}"/>
    <cellStyle name="Comma 4 3 6 3" xfId="13727" xr:uid="{C9B24D1F-2123-4BC1-8714-0BCC9C164A19}"/>
    <cellStyle name="Comma 4 4" xfId="282" xr:uid="{F2A3A6E0-8A6A-4B12-AC10-0F1DCD1A1453}"/>
    <cellStyle name="Comma 4 4 2" xfId="81" xr:uid="{C9446A7A-D747-437D-8264-7D6C925D1735}"/>
    <cellStyle name="Comma 4 4 2 2" xfId="134" xr:uid="{664D0263-D751-44AA-89D0-6EBBB88355EE}"/>
    <cellStyle name="Comma 4 4 2 2 2" xfId="338" xr:uid="{C88CC3C6-A0B8-4C0A-ACBD-BA5594616985}"/>
    <cellStyle name="Comma 4 4 2 2 2 2" xfId="4585" xr:uid="{ED1004B6-709F-4BC0-BB6C-4F06BCB5BC89}"/>
    <cellStyle name="Comma 4 4 2 2 2 2 2" xfId="8760" xr:uid="{EC9621D9-EBB5-4066-AB9D-734BFC665CD7}"/>
    <cellStyle name="Comma 4 4 2 2 2 2 2 2" xfId="12239" xr:uid="{31772EB6-A273-43B6-BEC6-C49A1C9532BF}"/>
    <cellStyle name="Comma 4 4 2 2 2 2 2 3" xfId="15334" xr:uid="{7424D83C-11D8-436E-9965-BD1E53198559}"/>
    <cellStyle name="Comma 4 4 2 2 2 2 3" xfId="8017" xr:uid="{54E5866A-BBBA-4CC1-B5F1-51CBCD6641FD}"/>
    <cellStyle name="Comma 4 4 2 2 2 3" xfId="2931" xr:uid="{57A9A029-E95E-44AB-903B-F2834B9DBDD0}"/>
    <cellStyle name="Comma 4 4 2 2 2 3 2" xfId="10696" xr:uid="{BC2057CE-05EA-401A-8E55-FE0F42FB90AF}"/>
    <cellStyle name="Comma 4 4 2 2 2 3 3" xfId="13791" xr:uid="{7422AA52-9865-4609-A56E-4E080B29A845}"/>
    <cellStyle name="Comma 4 4 2 2 2 4" xfId="6599" xr:uid="{EF5AE307-BC44-4680-914E-35E4749D8000}"/>
    <cellStyle name="Comma 4 4 2 2 3" xfId="1999" xr:uid="{C54B4BD8-D4D1-498A-BF94-19F630AA0521}"/>
    <cellStyle name="Comma 4 4 2 2 3 2" xfId="5815" xr:uid="{0E3BB136-5DF7-49D7-95A3-08027B17081B}"/>
    <cellStyle name="Comma 4 4 2 2 3 2 2" xfId="9907" xr:uid="{A09E059F-DE01-4612-B546-E4E097BEA9CA}"/>
    <cellStyle name="Comma 4 4 2 2 3 2 2 2" xfId="13157" xr:uid="{6E24952A-1807-4CEE-A121-FB97C04F583E}"/>
    <cellStyle name="Comma 4 4 2 2 3 2 2 3" xfId="16252" xr:uid="{D041E8AF-299B-499D-A50B-D6E98C48C5FE}"/>
    <cellStyle name="Comma 4 4 2 2 3 2 3" xfId="8053" xr:uid="{E3EC4268-5330-445B-A6DF-50887E5616D7}"/>
    <cellStyle name="Comma 4 4 2 2 3 3" xfId="3848" xr:uid="{727EE2BE-2A2C-4059-89FB-78A13C4C2244}"/>
    <cellStyle name="Comma 4 4 2 2 3 3 2" xfId="11613" xr:uid="{C62DAA1C-EAFE-4B95-B8D5-797574152D0B}"/>
    <cellStyle name="Comma 4 4 2 2 3 3 3" xfId="14708" xr:uid="{E98DF318-D46E-4BA3-8104-1F837328912D}"/>
    <cellStyle name="Comma 4 4 2 2 3 4" xfId="7519" xr:uid="{1048A6FF-0B7E-4821-BD6F-F8E3860EB9EE}"/>
    <cellStyle name="Comma 4 4 2 2 4" xfId="4420" xr:uid="{71ACF771-DC9D-4539-8100-062DE5FF5D67}"/>
    <cellStyle name="Comma 4 4 2 2 4 2" xfId="8622" xr:uid="{E707C50B-B3EB-4890-A46B-F886DF1C333E}"/>
    <cellStyle name="Comma 4 4 2 2 4 2 2" xfId="12126" xr:uid="{353D1495-4089-4F84-9C63-C7D44C4F5467}"/>
    <cellStyle name="Comma 4 4 2 2 4 2 3" xfId="15221" xr:uid="{A37F124A-4D9E-4C26-8D21-82651FC0EB83}"/>
    <cellStyle name="Comma 4 4 2 2 4 3" xfId="6486" xr:uid="{D5CF45AB-ACFF-46EB-B54B-D57052CCF350}"/>
    <cellStyle name="Comma 4 4 2 2 5" xfId="2818" xr:uid="{AA7F0C3F-9DFF-41BD-A58D-EA67F6BBE659}"/>
    <cellStyle name="Comma 4 4 2 2 5 2" xfId="10583" xr:uid="{74E9D46E-1F33-4B0D-9A9F-354F2CC9F204}"/>
    <cellStyle name="Comma 4 4 2 2 5 3" xfId="13678" xr:uid="{FD8A9B26-09A2-407D-9BF6-BE1BEF881AA4}"/>
    <cellStyle name="Comma 4 4 2 3" xfId="312" xr:uid="{17ED6165-4059-4D78-9A27-DA67E7407953}"/>
    <cellStyle name="Comma 4 4 2 3 2" xfId="1643" xr:uid="{6CE25B4E-A3A9-40CF-8571-938D5F03E6DA}"/>
    <cellStyle name="Comma 4 4 2 3 2 2" xfId="5496" xr:uid="{9EDFBBB4-06DF-4E3C-BE73-7BECF3D6FD8E}"/>
    <cellStyle name="Comma 4 4 2 3 2 2 2" xfId="9640" xr:uid="{D505C104-5BCC-4F85-AD30-712906914B87}"/>
    <cellStyle name="Comma 4 4 2 3 2 2 2 2" xfId="12898" xr:uid="{01A30930-C84E-4307-95EF-D9AC4B37D988}"/>
    <cellStyle name="Comma 4 4 2 3 2 2 2 3" xfId="15993" xr:uid="{92BD527A-789D-4FCE-ABF4-3E846DC1C8E8}"/>
    <cellStyle name="Comma 4 4 2 3 2 2 3" xfId="8034" xr:uid="{B4BB4D30-6956-4525-9900-BD846CC48F46}"/>
    <cellStyle name="Comma 4 4 2 3 2 3" xfId="3589" xr:uid="{834533E1-6874-4ACE-B5FF-741C9724C9AD}"/>
    <cellStyle name="Comma 4 4 2 3 2 3 2" xfId="11354" xr:uid="{ED8E1795-9EF6-4FEC-BEDF-471053C60E99}"/>
    <cellStyle name="Comma 4 4 2 3 2 3 3" xfId="14449" xr:uid="{2E1F0F70-F96D-4F12-A69A-C245BE78A532}"/>
    <cellStyle name="Comma 4 4 2 3 2 4" xfId="7260" xr:uid="{C2BBB49C-785F-4834-A4D6-30960C8979F7}"/>
    <cellStyle name="Comma 4 4 2 3 3" xfId="4559" xr:uid="{5BB04753-6D78-40B2-8BE0-63742A85EC1F}"/>
    <cellStyle name="Comma 4 4 2 3 3 2" xfId="8735" xr:uid="{6C1BDD1B-B774-4482-ACF4-78A734A0DB74}"/>
    <cellStyle name="Comma 4 4 2 3 3 2 2" xfId="12214" xr:uid="{6D848457-C5F4-4CA6-AD50-8C05691B9278}"/>
    <cellStyle name="Comma 4 4 2 3 3 2 3" xfId="15309" xr:uid="{94AA7D8B-EEB3-4221-BF49-B6A29305C5B4}"/>
    <cellStyle name="Comma 4 4 2 3 3 3" xfId="6574" xr:uid="{1E6D6703-E077-469C-959F-E0D3FABB4A61}"/>
    <cellStyle name="Comma 4 4 2 3 4" xfId="2906" xr:uid="{0673ED41-ECFA-4009-AFAE-5BCAE3C4E94E}"/>
    <cellStyle name="Comma 4 4 2 3 4 2" xfId="10671" xr:uid="{532A6430-6053-497F-8093-A017E3901F8C}"/>
    <cellStyle name="Comma 4 4 2 3 4 3" xfId="13766" xr:uid="{06510DBE-5F19-4A39-9A85-0A55B3CE7DFC}"/>
    <cellStyle name="Comma 4 4 2 4" xfId="2592" xr:uid="{3D0C56EC-7B3E-4A6B-BD75-3DB1C1CAFD03}"/>
    <cellStyle name="Comma 4 4 2 4 2" xfId="6353" xr:uid="{96AC6B27-7A34-4AC9-98A9-98F12B7E715A}"/>
    <cellStyle name="Comma 4 4 2 4 2 2" xfId="10444" xr:uid="{0DEEAEEA-4BBD-4DFA-AB64-00DFB1211688}"/>
    <cellStyle name="Comma 4 4 2 4 2 2 2" xfId="13569" xr:uid="{2256166E-2DB2-40D2-A8F5-17C339B4A545}"/>
    <cellStyle name="Comma 4 4 2 4 2 2 3" xfId="16664" xr:uid="{9066A6C1-C91B-46F0-9E04-458110B2354A}"/>
    <cellStyle name="Comma 4 4 2 4 2 3" xfId="7931" xr:uid="{39FB83F7-2839-45E2-9037-1B124CCE895F}"/>
    <cellStyle name="Comma 4 4 2 4 3" xfId="4260" xr:uid="{354BF152-A4B3-4A02-A026-098B326D8600}"/>
    <cellStyle name="Comma 4 4 2 4 3 2" xfId="12025" xr:uid="{06DE9675-132C-4CF5-A8BA-2AE404835D04}"/>
    <cellStyle name="Comma 4 4 2 4 3 3" xfId="15120" xr:uid="{5391CFFB-247B-496D-B713-95920829E2D7}"/>
    <cellStyle name="Comma 4 4 2 5" xfId="4374" xr:uid="{30224D6D-B663-49E3-B269-C13F9AF31796}"/>
    <cellStyle name="Comma 4 4 2 5 2" xfId="1125" xr:uid="{29138DF1-BB8E-4F37-B38F-837A7E531044}"/>
    <cellStyle name="Comma 4 4 2 5 2 2" xfId="1576" xr:uid="{7803E9B7-86DA-4B45-BAE5-0B2F718EB1FD}"/>
    <cellStyle name="Comma 4 4 2 5 2 2 2" xfId="1981" xr:uid="{C246F932-87A5-498E-B7E8-927CBC050FF1}"/>
    <cellStyle name="Comma 4 4 2 5 2 2 2 2" xfId="5797" xr:uid="{8755A5B5-E7D8-4B8C-852D-AF8DBF4AC806}"/>
    <cellStyle name="Comma 4 4 2 5 2 2 2 2 2" xfId="9889" xr:uid="{B6955E2F-83CE-48D6-9BCE-DAB87667720A}"/>
    <cellStyle name="Comma 4 4 2 5 2 2 2 2 2 2" xfId="13139" xr:uid="{5CF83E04-A23F-4F4D-9E41-2A3B0671DF32}"/>
    <cellStyle name="Comma 4 4 2 5 2 2 2 2 2 3" xfId="16234" xr:uid="{4B2AAAA5-0028-4912-B1AF-A43740093B41}"/>
    <cellStyle name="Comma 4 4 2 5 2 2 2 2 3" xfId="7501" xr:uid="{313FA428-D18C-4470-8D9F-7128E44C9B17}"/>
    <cellStyle name="Comma 4 4 2 5 2 2 2 3" xfId="3830" xr:uid="{052C0133-62A7-469A-8120-E2364B3D1AC4}"/>
    <cellStyle name="Comma 4 4 2 5 2 2 2 3 2" xfId="11595" xr:uid="{9201B9EC-AFBF-4115-9B6B-CD48913D1A09}"/>
    <cellStyle name="Comma 4 4 2 5 2 2 2 3 3" xfId="14690" xr:uid="{D8C19E71-C549-4223-8277-CD966FFC79D4}"/>
    <cellStyle name="Comma 4 4 2 5 2 2 3" xfId="5429" xr:uid="{4B0E15F3-A4B7-4F96-891D-080AA0DBC98D}"/>
    <cellStyle name="Comma 4 4 2 5 2 2 3 2" xfId="9574" xr:uid="{0DCF2105-83BD-4E0C-97A3-F362EFC99D0B}"/>
    <cellStyle name="Comma 4 4 2 5 2 2 3 2 2" xfId="12834" xr:uid="{BA6F784A-283E-46C5-9B55-CA0885E9C785}"/>
    <cellStyle name="Comma 4 4 2 5 2 2 3 2 3" xfId="15929" xr:uid="{7590E0DB-6DD8-44E6-8EA6-8E7A8EA58D2E}"/>
    <cellStyle name="Comma 4 4 2 5 2 2 3 3" xfId="7196" xr:uid="{8C72AC26-50FB-4F2D-B5BF-60D5EE7EEB57}"/>
    <cellStyle name="Comma 4 4 2 5 2 2 4" xfId="3525" xr:uid="{052F3A4C-723E-49B4-8652-819F8C20EEAF}"/>
    <cellStyle name="Comma 4 4 2 5 2 2 4 2" xfId="11290" xr:uid="{28C055B5-D7E9-442E-AAB5-6DFE44225A07}"/>
    <cellStyle name="Comma 4 4 2 5 2 2 4 3" xfId="14385" xr:uid="{CE245F3C-B37D-4172-B5C4-8B470CC91A77}"/>
    <cellStyle name="Comma 4 4 2 5 2 3" xfId="1879" xr:uid="{F78182F7-60C8-4F94-8897-5C83DF778A90}"/>
    <cellStyle name="Comma 4 4 2 5 2 3 2" xfId="5695" xr:uid="{07E90AB8-A278-47A6-8A7A-2CC84A8950B7}"/>
    <cellStyle name="Comma 4 4 2 5 2 3 2 2" xfId="9787" xr:uid="{761052E5-0045-44DD-89D4-06F60E165DD6}"/>
    <cellStyle name="Comma 4 4 2 5 2 3 2 2 2" xfId="13037" xr:uid="{E8DE26CF-C6F7-455A-B982-1450BB5A6D89}"/>
    <cellStyle name="Comma 4 4 2 5 2 3 2 2 3" xfId="16132" xr:uid="{5F304372-D82A-4CB3-BA82-A312F70D7B03}"/>
    <cellStyle name="Comma 4 4 2 5 2 3 2 3" xfId="7399" xr:uid="{F811AD34-6C45-4FFC-90D7-18E435929C30}"/>
    <cellStyle name="Comma 4 4 2 5 2 3 3" xfId="3728" xr:uid="{486E521E-E357-4369-81F7-ED714CB0DFCA}"/>
    <cellStyle name="Comma 4 4 2 5 2 3 3 2" xfId="11493" xr:uid="{28F1DA22-A11C-4BB2-AEB5-157811B3DE93}"/>
    <cellStyle name="Comma 4 4 2 5 2 3 3 3" xfId="14588" xr:uid="{EBB243EA-5805-4A1F-A58D-6576193FBA50}"/>
    <cellStyle name="Comma 4 4 2 5 2 4" xfId="5007" xr:uid="{E6AD6079-5FFD-4F74-910B-14B6332D74C5}"/>
    <cellStyle name="Comma 4 4 2 5 2 4 2" xfId="9154" xr:uid="{36E79A48-0D70-45D9-BD8E-3CED47058C15}"/>
    <cellStyle name="Comma 4 4 2 5 2 4 2 2" xfId="12508" xr:uid="{F7769E66-6620-4BEA-BAF5-907222859316}"/>
    <cellStyle name="Comma 4 4 2 5 2 4 2 3" xfId="15603" xr:uid="{870B0CD5-20E4-4128-B8F7-670AE949A90D}"/>
    <cellStyle name="Comma 4 4 2 5 2 4 3" xfId="6871" xr:uid="{BCFB14BA-8C1A-4FB2-A1A6-654290F3E7D2}"/>
    <cellStyle name="Comma 4 4 2 5 2 5" xfId="3200" xr:uid="{77C33193-C486-4FD9-9F33-B4372151A5B9}"/>
    <cellStyle name="Comma 4 4 2 5 2 5 2" xfId="10965" xr:uid="{2A8E7898-43D0-4D3D-813D-77162CB59143}"/>
    <cellStyle name="Comma 4 4 2 5 2 5 3" xfId="14060" xr:uid="{2E2574A8-CB6A-4B50-B3DA-500229B8E401}"/>
    <cellStyle name="Comma 4 4 2 5 3" xfId="8580" xr:uid="{812999B2-94F6-4578-87BF-3B43916D99E5}"/>
    <cellStyle name="Comma 4 4 2 5 3 2" xfId="12101" xr:uid="{3781E107-2896-4A32-BDBA-FD556F50A8C7}"/>
    <cellStyle name="Comma 4 4 2 5 3 3" xfId="15196" xr:uid="{8D909F5E-7D98-4D01-BFC3-2648F7B132A9}"/>
    <cellStyle name="Comma 4 4 2 5 4" xfId="6461" xr:uid="{AC8EE233-C07E-4642-B1B4-49D8E1D6DF99}"/>
    <cellStyle name="Comma 4 4 2 6" xfId="2793" xr:uid="{FEACFDD3-D82C-4660-847D-F0325EBC9F5B}"/>
    <cellStyle name="Comma 4 4 2 6 2" xfId="10558" xr:uid="{3BAB2F8D-D034-42E6-94C4-2E681566620E}"/>
    <cellStyle name="Comma 4 4 2 6 3" xfId="13653" xr:uid="{C1C9122D-7761-4ECD-9DC3-F0F94F7FA7C8}"/>
    <cellStyle name="Comma 4 4 3" xfId="758" xr:uid="{025431ED-02C8-4A3C-BD30-3D7FA54E8F88}"/>
    <cellStyle name="Comma 4 4 3 2" xfId="2300" xr:uid="{9FC0F280-7E7C-4E90-B519-BDFED0FD63FE}"/>
    <cellStyle name="Comma 4 4 3 2 2" xfId="6061" xr:uid="{FD94607F-2568-4C3D-84F4-913DA984848C}"/>
    <cellStyle name="Comma 4 4 3 2 2 2" xfId="10152" xr:uid="{DDC08D6C-21E9-4B63-9856-5C56F5769E9C}"/>
    <cellStyle name="Comma 4 4 3 2 2 2 2" xfId="13351" xr:uid="{FB6D72A7-6BF2-467E-8DC5-0CD7F7BF11F7}"/>
    <cellStyle name="Comma 4 4 3 2 2 2 3" xfId="16446" xr:uid="{F08E6F42-7C22-4C1C-9336-5A0506A84E22}"/>
    <cellStyle name="Comma 4 4 3 2 2 3" xfId="7713" xr:uid="{E5C9F86B-C0AB-4C14-AA95-A583925D57E6}"/>
    <cellStyle name="Comma 4 4 3 2 3" xfId="4042" xr:uid="{7607A6A2-0BCD-46F4-AD87-F2BFED7A34AD}"/>
    <cellStyle name="Comma 4 4 3 2 3 2" xfId="11807" xr:uid="{ADDE42B8-74CF-496A-8ADA-5BDBEC2CA233}"/>
    <cellStyle name="Comma 4 4 3 2 3 3" xfId="14902" xr:uid="{40C8C3A2-4922-4394-A9BB-7E997EA2C441}"/>
    <cellStyle name="Comma 4 4 3 3" xfId="4813" xr:uid="{F0BE733C-A78C-42F6-A685-3CE6A1E643FD}"/>
    <cellStyle name="Comma 4 4 3 3 2" xfId="8960" xr:uid="{0C0DAE50-BA84-4DA6-9E9C-237BA79C7364}"/>
    <cellStyle name="Comma 4 4 3 3 2 2" xfId="12369" xr:uid="{409F2414-4D6F-42C5-920B-FE818916F78B}"/>
    <cellStyle name="Comma 4 4 3 3 2 3" xfId="15464" xr:uid="{D3E415A4-AC6F-4A8D-9B66-11A42F4E18AA}"/>
    <cellStyle name="Comma 4 4 3 3 3" xfId="6732" xr:uid="{961A98E2-267F-487C-8E55-F7B29AEF44BF}"/>
    <cellStyle name="Comma 4 4 3 4" xfId="3061" xr:uid="{E64A84B3-A467-4A60-AF7C-BD731C9B481F}"/>
    <cellStyle name="Comma 4 4 3 4 2" xfId="10826" xr:uid="{1CDD1E59-BC98-4555-B4B5-48AD451C8E18}"/>
    <cellStyle name="Comma 4 4 3 4 3" xfId="13921" xr:uid="{E33735B8-BB7A-47F3-9AAC-5AF0D19C0ECF}"/>
    <cellStyle name="Comma 4 4 4" xfId="1219" xr:uid="{3CE70F88-C90C-4774-8267-6B58662B13B4}"/>
    <cellStyle name="Comma 4 4 4 2" xfId="5090" xr:uid="{ED2E55E3-93B8-40ED-A775-703BB4F96F45}"/>
    <cellStyle name="Comma 4 4 4 2 2" xfId="9237" xr:uid="{FDECDB83-45D9-4C54-88D6-01D06AD53E75}"/>
    <cellStyle name="Comma 4 4 4 2 2 2" xfId="12573" xr:uid="{8C91F317-70E5-4390-BA6B-2D7DF9AC306F}"/>
    <cellStyle name="Comma 4 4 4 2 2 3" xfId="15668" xr:uid="{28437E62-0987-4543-B78F-7A336A910617}"/>
    <cellStyle name="Comma 4 4 4 2 3" xfId="6936" xr:uid="{652103B9-4644-47F8-B3A8-8D6FFF8B5740}"/>
    <cellStyle name="Comma 4 4 4 3" xfId="3265" xr:uid="{1D10D797-92ED-43EF-9E67-7355563421A1}"/>
    <cellStyle name="Comma 4 4 4 3 2" xfId="11030" xr:uid="{1A5244DB-6CB4-4EA9-9B09-889F84705E3A}"/>
    <cellStyle name="Comma 4 4 4 3 3" xfId="14125" xr:uid="{3A240AF7-5625-4FEC-A309-D7F1AAC474F8}"/>
    <cellStyle name="Comma 4 4 5" xfId="504" xr:uid="{9A52AF3A-94BE-4982-BFFE-60836625D29F}"/>
    <cellStyle name="Comma 4 4 5 2" xfId="2141" xr:uid="{F3B65A26-1114-42C9-B99B-F2B06EDEDA41}"/>
    <cellStyle name="Comma 4 4 5 2 2" xfId="5927" xr:uid="{2EEAFD5B-E235-401B-A55D-85B4549E32CA}"/>
    <cellStyle name="Comma 4 4 5 2 2 2" xfId="10018" xr:uid="{CB85B18D-908D-455A-886C-AFEBD2AA5B8E}"/>
    <cellStyle name="Comma 4 4 5 2 2 2 2" xfId="13263" xr:uid="{6018E177-ACB8-4E0C-83B3-73E50BD4E789}"/>
    <cellStyle name="Comma 4 4 5 2 2 2 3" xfId="16358" xr:uid="{FBA329A9-A553-4B73-A009-12310BB09F0F}"/>
    <cellStyle name="Comma 4 4 5 2 2 3" xfId="8063" xr:uid="{BC6A6C45-29DD-44F0-9BFC-60AD324CC5F0}"/>
    <cellStyle name="Comma 4 4 5 2 3" xfId="3954" xr:uid="{4B31ECFF-69A7-4651-AC30-BBF698B26A56}"/>
    <cellStyle name="Comma 4 4 5 2 3 2" xfId="11719" xr:uid="{F9368C33-0C57-44B8-B357-40ECB0C5688F}"/>
    <cellStyle name="Comma 4 4 5 2 3 3" xfId="14814" xr:uid="{CE336F26-3732-4276-99AB-32A45B53EECE}"/>
    <cellStyle name="Comma 4 4 5 2 4" xfId="7625" xr:uid="{29DC200B-E2D4-4D2C-AA52-C1EDD996B9B9}"/>
    <cellStyle name="Comma 4 4 5 3" xfId="4657" xr:uid="{68F664C6-3DF9-4127-86C9-120EFA033762}"/>
    <cellStyle name="Comma 4 4 5 3 2" xfId="8820" xr:uid="{77ECE72B-2C22-4C21-BA9C-99E6398A6053}"/>
    <cellStyle name="Comma 4 4 5 3 2 2" xfId="12281" xr:uid="{43C4C323-133A-4AE4-81F9-E03F81325C69}"/>
    <cellStyle name="Comma 4 4 5 3 2 3" xfId="15376" xr:uid="{63632295-1317-40B2-AAD5-DF4B80218357}"/>
    <cellStyle name="Comma 4 4 5 3 3" xfId="6642" xr:uid="{7328A8D3-0B50-49DE-B19B-13EF4A9A78EA}"/>
    <cellStyle name="Comma 4 4 5 4" xfId="2973" xr:uid="{8076BBAF-32E7-4F03-BC5F-DF4FE7465509}"/>
    <cellStyle name="Comma 4 4 5 4 2" xfId="10738" xr:uid="{64AC35B0-3451-4A0B-BC1F-30F8E44456B2}"/>
    <cellStyle name="Comma 4 4 5 4 3" xfId="13833" xr:uid="{D0065BC3-09BB-4E9B-94E1-4E8A0DEA6337}"/>
    <cellStyle name="Comma 4 4 6" xfId="4535" xr:uid="{D7820076-1D9C-4E1A-A5B8-4BAFFDB95231}"/>
    <cellStyle name="Comma 4 4 6 2" xfId="8714" xr:uid="{652E9814-A9F5-4F4E-8F97-B424508082E6}"/>
    <cellStyle name="Comma 4 4 6 2 2" xfId="12193" xr:uid="{CF2C6FA4-CB1C-4EAF-9BD3-0D29FF8D3401}"/>
    <cellStyle name="Comma 4 4 6 2 3" xfId="15288" xr:uid="{B0BF5A97-09AB-433F-B102-C277336055E5}"/>
    <cellStyle name="Comma 4 4 6 3" xfId="6553" xr:uid="{CE711904-8BBC-45B9-948A-604D04A445DA}"/>
    <cellStyle name="Comma 4 4 7" xfId="2885" xr:uid="{E8644194-DEFD-4779-BCA9-65F648AC5221}"/>
    <cellStyle name="Comma 4 4 7 2" xfId="10650" xr:uid="{D964C524-FE9B-4D1C-8ECF-5DC4C6F98E67}"/>
    <cellStyle name="Comma 4 4 7 3" xfId="13745" xr:uid="{678DC4A6-5F92-416B-A807-1FB6BB892EF3}"/>
    <cellStyle name="Comma 4 5" xfId="300" xr:uid="{C5016909-CF73-4096-BC0D-27F9F2C63DF1}"/>
    <cellStyle name="Comma 4 5 2" xfId="774" xr:uid="{BF77D09A-43AB-409B-BAD2-5F1C0F397B7D}"/>
    <cellStyle name="Comma 4 5 2 2" xfId="1668" xr:uid="{24CADE1D-94BE-4D72-A104-722CE9544445}"/>
    <cellStyle name="Comma 4 5 2 2 2" xfId="5521" xr:uid="{B1C15A79-6F0C-4706-BAA7-C9DAEEE9B6B1}"/>
    <cellStyle name="Comma 4 5 2 2 2 2" xfId="9665" xr:uid="{4CED480B-6D5A-4F9F-A741-7085B315A6FD}"/>
    <cellStyle name="Comma 4 5 2 2 2 2 2" xfId="12923" xr:uid="{2AE0FDD0-1D99-42FC-9E1F-10BCF40C9E87}"/>
    <cellStyle name="Comma 4 5 2 2 2 2 3" xfId="16018" xr:uid="{6FCC2F9E-7B3A-4E61-B4FE-BCFB1D1A1CA4}"/>
    <cellStyle name="Comma 4 5 2 2 2 3" xfId="7285" xr:uid="{AF33A210-D839-49AE-8E84-15CC3DAC1550}"/>
    <cellStyle name="Comma 4 5 2 2 3" xfId="3614" xr:uid="{4A2A5077-A61A-4E0C-8817-FEE1A0B16781}"/>
    <cellStyle name="Comma 4 5 2 2 3 2" xfId="11379" xr:uid="{213E7CCC-E5CC-4D00-9F83-7C9A1487956C}"/>
    <cellStyle name="Comma 4 5 2 2 3 3" xfId="14474" xr:uid="{C16B7597-9984-4411-B469-872ECB782673}"/>
    <cellStyle name="Comma 4 5 2 3" xfId="2601" xr:uid="{2432D789-8344-470E-8C0F-5992A73846A5}"/>
    <cellStyle name="Comma 4 5 2 3 2" xfId="6362" xr:uid="{60ABD65F-760F-43DA-84BB-C9959FFEDE94}"/>
    <cellStyle name="Comma 4 5 2 3 2 2" xfId="10453" xr:uid="{514E3F85-A72A-406A-ADA7-5EB793DDC858}"/>
    <cellStyle name="Comma 4 5 2 3 2 2 2" xfId="13578" xr:uid="{A51823EB-0F8C-47F4-87C3-39880E80F600}"/>
    <cellStyle name="Comma 4 5 2 3 2 2 3" xfId="16673" xr:uid="{B4C9D613-817E-492C-907E-B93410763F38}"/>
    <cellStyle name="Comma 4 5 2 3 2 3" xfId="7940" xr:uid="{FF5043A0-E574-474A-8F0E-536D8F9862F6}"/>
    <cellStyle name="Comma 4 5 2 3 3" xfId="4269" xr:uid="{2A507699-D432-48CD-B286-228C097D9AFE}"/>
    <cellStyle name="Comma 4 5 2 3 3 2" xfId="12034" xr:uid="{3487B25E-7153-450C-99BB-2ECBB7CCECF1}"/>
    <cellStyle name="Comma 4 5 2 3 3 3" xfId="15129" xr:uid="{E13DD76D-0F68-410B-A09F-B6165D317E33}"/>
    <cellStyle name="Comma 4 5 2 4" xfId="4828" xr:uid="{F5430135-58EC-4DE3-B1E5-C16B7B5B4F27}"/>
    <cellStyle name="Comma 4 5 2 4 2" xfId="8975" xr:uid="{A7B531D0-83E0-4BCC-B717-521B36956355}"/>
    <cellStyle name="Comma 4 5 2 4 2 2" xfId="12381" xr:uid="{DA7EACEE-B221-4A69-AF39-647CF5F0147C}"/>
    <cellStyle name="Comma 4 5 2 4 2 3" xfId="15476" xr:uid="{58E205FE-4CD0-4F8C-A604-BAF504D23E60}"/>
    <cellStyle name="Comma 4 5 2 4 3" xfId="6744" xr:uid="{357C42E5-724F-4230-A062-B56B09359AA9}"/>
    <cellStyle name="Comma 4 5 2 5" xfId="3073" xr:uid="{598B9CFB-956F-4FFC-9BB6-5FFEC32F8EC8}"/>
    <cellStyle name="Comma 4 5 2 5 2" xfId="10838" xr:uid="{F509567E-D0A9-4C94-8E2C-BF16BBB8CD06}"/>
    <cellStyle name="Comma 4 5 2 5 3" xfId="13933" xr:uid="{BAC85770-8D60-4C2A-9826-682A2C5F5450}"/>
    <cellStyle name="Comma 4 5 3" xfId="1250" xr:uid="{86630A5B-8D3D-4D19-A9A5-E0F7DD9365ED}"/>
    <cellStyle name="Comma 4 5 3 2" xfId="5117" xr:uid="{06A703AC-E3D6-4B20-84D2-F835749E4C78}"/>
    <cellStyle name="Comma 4 5 3 2 2" xfId="9264" xr:uid="{7DBE6B47-15CD-4364-833A-A8943F6C5872}"/>
    <cellStyle name="Comma 4 5 3 2 2 2" xfId="12598" xr:uid="{C8BB5F3C-C7B2-42B0-A3B1-5FD1994A8E94}"/>
    <cellStyle name="Comma 4 5 3 2 2 3" xfId="15693" xr:uid="{8ED4FC85-386B-42EB-9141-E6220B997278}"/>
    <cellStyle name="Comma 4 5 3 2 3" xfId="6961" xr:uid="{B3760F9B-D814-4A2F-A1AB-259E8AD99EB8}"/>
    <cellStyle name="Comma 4 5 3 3" xfId="3290" xr:uid="{E5B18E71-C920-4C93-8B51-67406F394C58}"/>
    <cellStyle name="Comma 4 5 3 3 2" xfId="11055" xr:uid="{AF6E9A9B-5C10-4B9F-B6A6-2F8325D4B435}"/>
    <cellStyle name="Comma 4 5 3 3 3" xfId="14150" xr:uid="{02869916-C69B-422F-A89E-0BBD16D7EBA3}"/>
    <cellStyle name="Comma 4 5 4" xfId="529" xr:uid="{C8DF56DA-F369-42BD-8665-3AD7804BFB6F}"/>
    <cellStyle name="Comma 4 5 4 2" xfId="2316" xr:uid="{94164AF7-F2CA-4EAC-AD99-9D05A3DDC2E6}"/>
    <cellStyle name="Comma 4 5 4 2 2" xfId="6077" xr:uid="{E279E393-6B53-4B43-88D9-41200C4B561D}"/>
    <cellStyle name="Comma 4 5 4 2 2 2" xfId="10168" xr:uid="{CBB35A87-9A77-4879-BD5E-1587AD362874}"/>
    <cellStyle name="Comma 4 5 4 2 2 2 2" xfId="13366" xr:uid="{41360BF3-5B41-475C-9966-2792A3EA97CF}"/>
    <cellStyle name="Comma 4 5 4 2 2 2 3" xfId="16461" xr:uid="{61C93FAB-9762-4889-B22B-37FED89BFF65}"/>
    <cellStyle name="Comma 4 5 4 2 2 3" xfId="8081" xr:uid="{0DF4A4D8-506B-475B-952E-C0E50FE56EDB}"/>
    <cellStyle name="Comma 4 5 4 2 3" xfId="4057" xr:uid="{46B19674-36C7-485C-B32C-31ABA7E05E16}"/>
    <cellStyle name="Comma 4 5 4 2 3 2" xfId="11822" xr:uid="{30E41396-5E56-4A43-8371-0C1769FAE0E1}"/>
    <cellStyle name="Comma 4 5 4 2 3 3" xfId="14917" xr:uid="{13BE72AC-52B9-45E4-8CC5-6CC2E83D40B3}"/>
    <cellStyle name="Comma 4 5 4 2 4" xfId="7728" xr:uid="{FC3BF496-3B1D-4B7D-B47A-6DB1B15C12C7}"/>
    <cellStyle name="Comma 4 5 4 3" xfId="4669" xr:uid="{46E3B6F1-87E1-4080-A951-8EA02DCE5918}"/>
    <cellStyle name="Comma 4 5 4 3 2" xfId="8831" xr:uid="{B6F438D9-D5C5-4CB5-9C40-C5B20C67C651}"/>
    <cellStyle name="Comma 4 5 4 3 2 2" xfId="12289" xr:uid="{207E6E62-AD35-4F5B-9540-D5F549001F6F}"/>
    <cellStyle name="Comma 4 5 4 3 2 3" xfId="15384" xr:uid="{4B1B128F-6231-4D8E-8F33-E51FF6A98321}"/>
    <cellStyle name="Comma 4 5 4 3 3" xfId="6650" xr:uid="{FE66EE90-D5E5-42A6-BC1A-7BB0C2AC18C7}"/>
    <cellStyle name="Comma 4 5 4 4" xfId="2981" xr:uid="{F7CE4957-0B3C-4505-8B2B-B107046F398C}"/>
    <cellStyle name="Comma 4 5 4 4 2" xfId="10746" xr:uid="{9B4C0D09-7BDE-4EA1-893C-C7965BACC7CB}"/>
    <cellStyle name="Comma 4 5 4 4 3" xfId="13841" xr:uid="{9992D779-AFF2-453F-8672-080474EFBDB9}"/>
    <cellStyle name="Comma 4 5 5" xfId="4547" xr:uid="{DA4BAD17-E745-40BD-B868-EA3328717827}"/>
    <cellStyle name="Comma 4 5 5 2" xfId="8723" xr:uid="{7830A1AF-87E8-491F-A4FE-DBC920DE95A1}"/>
    <cellStyle name="Comma 4 5 5 2 2" xfId="12202" xr:uid="{03678A12-526E-4748-B5CD-C89852F70CC2}"/>
    <cellStyle name="Comma 4 5 5 2 3" xfId="15297" xr:uid="{5D93BD0A-C86D-45FC-946C-168F560005D9}"/>
    <cellStyle name="Comma 4 5 5 3" xfId="6562" xr:uid="{8E811E30-B7AE-4587-A650-5731098A4B65}"/>
    <cellStyle name="Comma 4 5 6" xfId="2894" xr:uid="{CDAB15BA-AEF7-4199-BC3D-8474E0843619}"/>
    <cellStyle name="Comma 4 5 6 2" xfId="10659" xr:uid="{0731324B-C5B4-40F5-B447-B2BE21AF7EFE}"/>
    <cellStyle name="Comma 4 5 6 3" xfId="13754" xr:uid="{8071E2B8-83FB-439F-8545-CAAB7AF1A3B3}"/>
    <cellStyle name="Comma 4 6" xfId="154" xr:uid="{C205EDE3-1114-485D-ACA3-4DBD919FE60D}"/>
    <cellStyle name="Comma 4 6 2" xfId="792" xr:uid="{D5891EBC-DF5B-4D26-8814-154810DAC936}"/>
    <cellStyle name="Comma 4 6 2 2" xfId="1686" xr:uid="{F4EDFB65-1373-4A5F-A421-FE33D49AAF25}"/>
    <cellStyle name="Comma 4 6 2 2 2" xfId="5539" xr:uid="{50589353-D3CD-42AB-AAF4-6C5EAA033E5E}"/>
    <cellStyle name="Comma 4 6 2 2 2 2" xfId="9683" xr:uid="{BC38E488-6BCE-417F-A2B6-65974F96D6A9}"/>
    <cellStyle name="Comma 4 6 2 2 2 2 2" xfId="12941" xr:uid="{63248A6E-7F45-480F-8FDC-1D5BE00203BD}"/>
    <cellStyle name="Comma 4 6 2 2 2 2 3" xfId="16036" xr:uid="{CC4A5835-EFF3-46D2-8847-F488D43490F6}"/>
    <cellStyle name="Comma 4 6 2 2 2 3" xfId="7303" xr:uid="{93F10ACF-8BAF-448E-9DD7-538AF2FDF4FD}"/>
    <cellStyle name="Comma 4 6 2 2 3" xfId="3632" xr:uid="{424AF681-120A-44ED-92FE-15405A90242D}"/>
    <cellStyle name="Comma 4 6 2 2 3 2" xfId="11397" xr:uid="{23D9AF0C-D00F-45D3-AD1E-CBA0C01C5BCA}"/>
    <cellStyle name="Comma 4 6 2 2 3 3" xfId="14492" xr:uid="{74083343-C95D-4B8F-BD7F-75F8697628AC}"/>
    <cellStyle name="Comma 4 6 2 3" xfId="2607" xr:uid="{11A7EF91-4DC8-4837-AC2F-56E6C0D5383F}"/>
    <cellStyle name="Comma 4 6 2 3 2" xfId="6368" xr:uid="{386067BF-A1AB-4472-AC14-C1740A5C84BF}"/>
    <cellStyle name="Comma 4 6 2 3 2 2" xfId="10459" xr:uid="{D1C8DBCE-5BD9-4C72-A01D-83528D228B34}"/>
    <cellStyle name="Comma 4 6 2 3 2 2 2" xfId="13584" xr:uid="{DB13BDE3-3EB2-4B2D-9831-6C04F24317B6}"/>
    <cellStyle name="Comma 4 6 2 3 2 2 3" xfId="16679" xr:uid="{4DBC8B50-3C6A-42F4-852A-BEA45E210302}"/>
    <cellStyle name="Comma 4 6 2 3 2 3" xfId="7946" xr:uid="{354E6E21-852D-4675-99B8-E7C7811470C5}"/>
    <cellStyle name="Comma 4 6 2 3 3" xfId="4275" xr:uid="{310258B8-9509-4138-9951-40675129C400}"/>
    <cellStyle name="Comma 4 6 2 3 3 2" xfId="12040" xr:uid="{12620DEB-50FE-49CA-99F0-708A710D9970}"/>
    <cellStyle name="Comma 4 6 2 3 3 3" xfId="15135" xr:uid="{A2547180-9FD8-4502-8B88-5C4C2BF535CB}"/>
    <cellStyle name="Comma 4 6 2 4" xfId="4846" xr:uid="{A26C6D49-0801-4499-BDA9-0568C08515FF}"/>
    <cellStyle name="Comma 4 6 2 4 2" xfId="8993" xr:uid="{E1C99485-5061-4277-86C0-FFD7A67E7D22}"/>
    <cellStyle name="Comma 4 6 2 4 2 2" xfId="12395" xr:uid="{4A42474A-90CC-4FBA-ADA8-89AC7AAEEB4B}"/>
    <cellStyle name="Comma 4 6 2 4 2 3" xfId="15490" xr:uid="{57222D5E-6A85-4021-8C3C-4B9090851F66}"/>
    <cellStyle name="Comma 4 6 2 4 3" xfId="6758" xr:uid="{D3B0FA42-D3A7-4841-A237-00DF4EA4706F}"/>
    <cellStyle name="Comma 4 6 2 5" xfId="3087" xr:uid="{1576B873-01A6-4971-BD4B-C0027E6E6A89}"/>
    <cellStyle name="Comma 4 6 2 5 2" xfId="10852" xr:uid="{30EB2236-D5F8-4E37-9693-BD3C04D98CAC}"/>
    <cellStyle name="Comma 4 6 2 5 3" xfId="13947" xr:uid="{0E2A18F5-8664-4CEF-9EE8-8888A35CC66F}"/>
    <cellStyle name="Comma 4 6 3" xfId="1290" xr:uid="{F412C718-89CE-46DD-BB88-C3026EB599BF}"/>
    <cellStyle name="Comma 4 6 3 2" xfId="5144" xr:uid="{E93C4BB9-975C-456E-B099-D1035AAAEDC5}"/>
    <cellStyle name="Comma 4 6 3 2 2" xfId="9290" xr:uid="{D30FCBE4-56CB-4A24-9169-ACCC101B7A9B}"/>
    <cellStyle name="Comma 4 6 3 2 2 2" xfId="12617" xr:uid="{0F571D77-0475-4B23-9355-66A6065396C5}"/>
    <cellStyle name="Comma 4 6 3 2 2 3" xfId="15712" xr:uid="{632889D6-0E69-492E-A865-006CC2F11421}"/>
    <cellStyle name="Comma 4 6 3 2 3" xfId="6980" xr:uid="{96C23AC5-BDBF-466A-AD4C-BFAC15B4BE00}"/>
    <cellStyle name="Comma 4 6 3 3" xfId="3309" xr:uid="{0BF3E5BC-D2AA-4671-8F61-24F87515D23E}"/>
    <cellStyle name="Comma 4 6 3 3 2" xfId="11074" xr:uid="{0C05F590-360E-4DA5-BD13-12BEE3425E3D}"/>
    <cellStyle name="Comma 4 6 3 3 3" xfId="14169" xr:uid="{AD23E980-5E7B-4783-BA2A-A4BA6B137AE4}"/>
    <cellStyle name="Comma 4 6 4" xfId="554" xr:uid="{C636222F-B127-40D9-9DF9-5CDAD2908E1A}"/>
    <cellStyle name="Comma 4 6 4 2" xfId="4682" xr:uid="{34BD7974-60F1-47F8-A471-240D613DA749}"/>
    <cellStyle name="Comma 4 6 4 2 2" xfId="8842" xr:uid="{527A205A-BB41-44D6-896D-AE7BD823D176}"/>
    <cellStyle name="Comma 4 6 4 2 2 2" xfId="12296" xr:uid="{D2798C4F-C2B4-44E1-AB67-056EBBF5C0A1}"/>
    <cellStyle name="Comma 4 6 4 2 2 3" xfId="15391" xr:uid="{61B39C71-80E2-4C55-899A-F997CA73E9F4}"/>
    <cellStyle name="Comma 4 6 4 2 3" xfId="6657" xr:uid="{5A2B5D84-59D8-4ECA-9853-0B47B07D0986}"/>
    <cellStyle name="Comma 4 6 4 3" xfId="2988" xr:uid="{5D3A5AFF-A87E-4A10-8A71-2ACA91AFC79E}"/>
    <cellStyle name="Comma 4 6 4 3 2" xfId="10753" xr:uid="{72A48DC9-922B-4BE7-A39E-CC7675F50FA2}"/>
    <cellStyle name="Comma 4 6 4 3 3" xfId="13848" xr:uid="{B7CEF25F-2A7C-4BAF-ADEE-FC17B616817C}"/>
    <cellStyle name="Comma 4 6 5" xfId="4440" xr:uid="{8B07E0FF-E72C-4AF2-BDF8-8F32B4B8294E}"/>
    <cellStyle name="Comma 4 6 5 2" xfId="8641" xr:uid="{2D20B4D4-2BB7-4771-9C81-F58B63ECD02C}"/>
    <cellStyle name="Comma 4 6 5 2 2" xfId="12136" xr:uid="{065F4011-E7D6-4217-BD27-17E89C555E76}"/>
    <cellStyle name="Comma 4 6 5 2 3" xfId="15231" xr:uid="{B6ECEB37-43C0-46F3-9F97-8FF75EDC9B98}"/>
    <cellStyle name="Comma 4 6 5 3" xfId="6496" xr:uid="{BD518274-45BD-4C7B-B846-BAB88A7A4742}"/>
    <cellStyle name="Comma 4 6 6" xfId="2828" xr:uid="{D7A9CD93-27B9-41C3-925A-84417CE55560}"/>
    <cellStyle name="Comma 4 6 6 2" xfId="10593" xr:uid="{FA17B34A-023A-4E97-A5D9-2A275AB483B3}"/>
    <cellStyle name="Comma 4 6 6 3" xfId="13688" xr:uid="{A5A0E96E-831D-4AF0-9654-5D6D9CD75BC4}"/>
    <cellStyle name="Comma 4 7" xfId="614" xr:uid="{24141B9E-1805-45FE-A12A-7919C01C8A1B}"/>
    <cellStyle name="Comma 4 7 2" xfId="805" xr:uid="{AF1C26A2-84F3-4385-A5A6-C208E6C3ED87}"/>
    <cellStyle name="Comma 4 7 2 2" xfId="1710" xr:uid="{6657C5AE-E905-4B02-8CAC-8F9E3737B22C}"/>
    <cellStyle name="Comma 4 7 2 2 2" xfId="5563" xr:uid="{41AE5168-D65D-48E1-A5A2-581DDD912757}"/>
    <cellStyle name="Comma 4 7 2 2 2 2" xfId="9707" xr:uid="{4395699D-D172-4B4D-B510-ACCF800E5041}"/>
    <cellStyle name="Comma 4 7 2 2 2 2 2" xfId="12965" xr:uid="{78F331F4-BF2A-4F41-A2A1-53BD9DD17C2A}"/>
    <cellStyle name="Comma 4 7 2 2 2 2 3" xfId="16060" xr:uid="{49B28750-A3F4-4314-BF09-4CEBDFCCBC80}"/>
    <cellStyle name="Comma 4 7 2 2 2 3" xfId="7327" xr:uid="{26CAADEA-4FD4-465C-B2CF-CE96EC1393E0}"/>
    <cellStyle name="Comma 4 7 2 2 3" xfId="3656" xr:uid="{2B28151D-CD55-4588-864A-1ACA6E696118}"/>
    <cellStyle name="Comma 4 7 2 2 3 2" xfId="11421" xr:uid="{691326D2-D1AC-4D54-B809-6DA317FC8DA0}"/>
    <cellStyle name="Comma 4 7 2 2 3 3" xfId="14516" xr:uid="{1EFEC91B-C7E7-4AD7-93FB-D0C49A707202}"/>
    <cellStyle name="Comma 4 7 2 3" xfId="2614" xr:uid="{5196604F-9067-40CA-A38B-A4233350BAD1}"/>
    <cellStyle name="Comma 4 7 2 3 2" xfId="6374" xr:uid="{7D16D002-B9A7-40DD-A8AF-6C63EA0135FA}"/>
    <cellStyle name="Comma 4 7 2 3 2 2" xfId="10465" xr:uid="{7A428B19-C8F2-4AAE-9010-ABDFB6052DF0}"/>
    <cellStyle name="Comma 4 7 2 3 2 2 2" xfId="13590" xr:uid="{154405E9-E4D3-4BFB-91D1-050CEDFE22CC}"/>
    <cellStyle name="Comma 4 7 2 3 2 2 3" xfId="16685" xr:uid="{020F6B68-E717-453C-9AC1-8FF5D573772D}"/>
    <cellStyle name="Comma 4 7 2 3 2 3" xfId="7952" xr:uid="{CCCA036E-1D69-432F-8E9E-B198DEE85FED}"/>
    <cellStyle name="Comma 4 7 2 3 3" xfId="4281" xr:uid="{69EDA090-CF96-4816-9081-C07D409E9C2A}"/>
    <cellStyle name="Comma 4 7 2 3 3 2" xfId="12046" xr:uid="{C23CC7CA-52E4-4F31-9DCD-B9D9693DDBEE}"/>
    <cellStyle name="Comma 4 7 2 3 3 3" xfId="15141" xr:uid="{868E99E0-5F03-4F48-AF65-71C3167F524A}"/>
    <cellStyle name="Comma 4 7 2 4" xfId="4857" xr:uid="{E9420B3C-0307-418B-B6E1-DFBE3CF22695}"/>
    <cellStyle name="Comma 4 7 2 4 2" xfId="9004" xr:uid="{8E1618FE-2840-4015-BC79-6F378BE94FBE}"/>
    <cellStyle name="Comma 4 7 2 4 2 2" xfId="12404" xr:uid="{3F20ED33-B92F-4616-91D4-9DFAAEED83DA}"/>
    <cellStyle name="Comma 4 7 2 4 2 3" xfId="15499" xr:uid="{5B7F3C1F-8455-4E9D-8A54-01F7D2D0FAA9}"/>
    <cellStyle name="Comma 4 7 2 4 3" xfId="6767" xr:uid="{5E530F25-D017-4E83-AAE0-101890E6663C}"/>
    <cellStyle name="Comma 4 7 2 5" xfId="3096" xr:uid="{35DCE98D-4F0E-4923-880E-F5A34A9DB5D7}"/>
    <cellStyle name="Comma 4 7 2 5 2" xfId="10861" xr:uid="{C5C60EB7-E98F-465A-B806-2AB29C80D187}"/>
    <cellStyle name="Comma 4 7 2 5 3" xfId="13956" xr:uid="{09360897-464C-467B-A459-8CBEECF4F1C1}"/>
    <cellStyle name="Comma 4 7 3" xfId="1319" xr:uid="{161DB5AE-CC2C-41B1-BC9F-3995A070EE1A}"/>
    <cellStyle name="Comma 4 7 3 2" xfId="5173" xr:uid="{6300C935-6924-469B-A2B1-00793600552E}"/>
    <cellStyle name="Comma 4 7 3 2 2" xfId="9319" xr:uid="{26BA0A23-C1E3-4630-88DB-87B6B929BF62}"/>
    <cellStyle name="Comma 4 7 3 2 2 2" xfId="12646" xr:uid="{324DF0F8-8E98-47FC-8F4D-54483EA03438}"/>
    <cellStyle name="Comma 4 7 3 2 2 3" xfId="15741" xr:uid="{B1A28FB6-7A49-46CD-AD65-5DBC1735D824}"/>
    <cellStyle name="Comma 4 7 3 2 3" xfId="7009" xr:uid="{F67AACB6-178E-434B-9F84-BCE07E759269}"/>
    <cellStyle name="Comma 4 7 3 3" xfId="3338" xr:uid="{81CC1404-2716-4E2A-B55E-8E0454037613}"/>
    <cellStyle name="Comma 4 7 3 3 2" xfId="11103" xr:uid="{40F722A2-8C4D-4611-8D1C-41876F4966B1}"/>
    <cellStyle name="Comma 4 7 3 3 3" xfId="14198" xr:uid="{6FBD9B28-B06A-4762-9774-C0A87C2B369F}"/>
    <cellStyle name="Comma 4 7 4" xfId="2346" xr:uid="{51D80018-525E-4704-846C-558D4EE00868}"/>
    <cellStyle name="Comma 4 7 4 2" xfId="6107" xr:uid="{A4488446-1AB0-457F-94B1-A91870E3AF35}"/>
    <cellStyle name="Comma 4 7 4 2 2" xfId="10198" xr:uid="{DE7E9AEF-1DE8-4504-B4EE-5DCD7D2AA674}"/>
    <cellStyle name="Comma 4 7 4 2 2 2" xfId="13389" xr:uid="{6E1B87D8-6503-447B-97F9-68DBC6996465}"/>
    <cellStyle name="Comma 4 7 4 2 2 3" xfId="16484" xr:uid="{BB2A32E3-878F-44BC-885F-48A3DFB72A98}"/>
    <cellStyle name="Comma 4 7 4 2 3" xfId="7751" xr:uid="{8727B706-166E-4F8B-9B84-4E0742A12008}"/>
    <cellStyle name="Comma 4 7 4 3" xfId="4080" xr:uid="{8359E044-9192-4998-A90A-E24736B57AAD}"/>
    <cellStyle name="Comma 4 7 4 3 2" xfId="11845" xr:uid="{DF727F61-53A4-4280-B82A-70EB9A4F4C72}"/>
    <cellStyle name="Comma 4 7 4 3 3" xfId="14940" xr:uid="{5211DD8F-44D9-414E-A054-4B1EEF942070}"/>
    <cellStyle name="Comma 4 7 5" xfId="4711" xr:uid="{67A69820-8FCD-4C7D-87F3-8877C172442B}"/>
    <cellStyle name="Comma 4 7 5 2" xfId="8860" xr:uid="{E1B0A8E0-3EF0-48D9-AD76-806D976BBCA2}"/>
    <cellStyle name="Comma 4 7 5 2 2" xfId="12310" xr:uid="{4194BF16-F1E3-4AAC-94F5-73D8FA28B04B}"/>
    <cellStyle name="Comma 4 7 5 2 3" xfId="15405" xr:uid="{33E36C56-99E8-4079-94D9-263E33AAF8CF}"/>
    <cellStyle name="Comma 4 7 5 3" xfId="6672" xr:uid="{FC56DBC2-C0F4-4CC2-A3C1-4F8A661F687F}"/>
    <cellStyle name="Comma 4 7 6" xfId="3002" xr:uid="{464D6F51-6436-49CA-8650-580E3EB52EBF}"/>
    <cellStyle name="Comma 4 7 6 2" xfId="10767" xr:uid="{92AF674A-0996-4D42-85DF-EF93E9D06501}"/>
    <cellStyle name="Comma 4 7 6 3" xfId="13862" xr:uid="{801EC5E5-036C-48E3-9958-EDD71BD749B3}"/>
    <cellStyle name="Comma 4 8" xfId="650" xr:uid="{86AC2D51-006B-4BAE-9257-C834D6E0D999}"/>
    <cellStyle name="Comma 4 8 2" xfId="1513" xr:uid="{A763216B-B25F-4FE3-A522-D8671C70C417}"/>
    <cellStyle name="Comma 4 8 2 2" xfId="2518" xr:uid="{A130D089-8CA3-4CAA-AADF-109B256B73E2}"/>
    <cellStyle name="Comma 4 8 2 2 2" xfId="6279" xr:uid="{50280FE0-AE1D-4BDC-A8B7-EB69EC4E6561}"/>
    <cellStyle name="Comma 4 8 2 2 2 2" xfId="10370" xr:uid="{5B910512-0F43-4B1D-BAC5-1C319694B795}"/>
    <cellStyle name="Comma 4 8 2 2 2 2 2" xfId="13501" xr:uid="{43D12C3E-2290-4980-B03E-3CC0E6C35E9D}"/>
    <cellStyle name="Comma 4 8 2 2 2 2 3" xfId="16596" xr:uid="{5437539A-0F66-43AC-8462-259054A2CDC6}"/>
    <cellStyle name="Comma 4 8 2 2 2 3" xfId="7863" xr:uid="{6655E424-B380-4306-AECE-4742D56EE39D}"/>
    <cellStyle name="Comma 4 8 2 2 3" xfId="4192" xr:uid="{3FFCB31A-64A1-41B2-AD80-236D55303106}"/>
    <cellStyle name="Comma 4 8 2 2 3 2" xfId="11957" xr:uid="{AF8E56C8-CB94-4321-84A7-5766BB1D1D87}"/>
    <cellStyle name="Comma 4 8 2 2 3 3" xfId="15052" xr:uid="{A6F24E27-7AF3-42D7-B7F3-EF817473FCF4}"/>
    <cellStyle name="Comma 4 8 2 3" xfId="5366" xr:uid="{E20AAB9E-FAF2-403C-8381-6F933320DB86}"/>
    <cellStyle name="Comma 4 8 2 3 2" xfId="9512" xr:uid="{CED0CE56-8C11-4C78-9F56-4B005F249CB5}"/>
    <cellStyle name="Comma 4 8 2 3 2 2" xfId="12774" xr:uid="{FE606888-AB2C-4CC6-876A-7E1488E862E0}"/>
    <cellStyle name="Comma 4 8 2 3 2 3" xfId="15869" xr:uid="{1D2C632E-4FAF-4D09-BB24-DD934BA73C99}"/>
    <cellStyle name="Comma 4 8 2 3 3" xfId="7136" xr:uid="{4BC7F0ED-3EEA-41AA-85BA-82354E4EEFE3}"/>
    <cellStyle name="Comma 4 8 2 4" xfId="3465" xr:uid="{2415CDD6-C8AD-4A1B-A02A-EB07875A676B}"/>
    <cellStyle name="Comma 4 8 2 4 2" xfId="11230" xr:uid="{94BD14AF-079C-4279-B572-18925384395B}"/>
    <cellStyle name="Comma 4 8 2 4 3" xfId="14325" xr:uid="{F1EB761A-8D23-4E6D-A6B0-CF2D2C000238}"/>
    <cellStyle name="Comma 4 8 3" xfId="1020" xr:uid="{C724B7A8-2CD0-46CD-BCE6-CDA1B75173A6}"/>
    <cellStyle name="Comma 4 8 3 2" xfId="4914" xr:uid="{5A564D5E-A463-405F-85BD-BBFBD8347D4D}"/>
    <cellStyle name="Comma 4 8 3 2 2" xfId="9061" xr:uid="{CBA4EC65-AEE1-40FA-A4C2-F764CF482DA2}"/>
    <cellStyle name="Comma 4 8 3 2 2 2" xfId="12448" xr:uid="{CA0073FF-BAAB-4FE9-AC78-1B012E6A018B}"/>
    <cellStyle name="Comma 4 8 3 2 2 3" xfId="15543" xr:uid="{76D5FE1D-BFA8-4182-B290-BA592B460F71}"/>
    <cellStyle name="Comma 4 8 3 2 3" xfId="6811" xr:uid="{1001E9BC-CB98-451A-8B52-3790745CCBA2}"/>
    <cellStyle name="Comma 4 8 3 3" xfId="3140" xr:uid="{674FC1D5-C40F-47BB-9E03-0422EF982D2D}"/>
    <cellStyle name="Comma 4 8 3 3 2" xfId="10905" xr:uid="{F4753756-F149-44AF-B93A-D6D618B63A21}"/>
    <cellStyle name="Comma 4 8 3 3 3" xfId="14000" xr:uid="{3DF9347A-38CC-4D90-B649-A800B7079D4E}"/>
    <cellStyle name="Comma 4 8 4" xfId="2176" xr:uid="{A13BE40C-680C-4847-AF5A-DE62ACE80FB0}"/>
    <cellStyle name="Comma 4 8 4 2" xfId="5956" xr:uid="{8C84FC4C-9CC5-4DEA-B43A-F27ABF4BA076}"/>
    <cellStyle name="Comma 4 8 4 2 2" xfId="10047" xr:uid="{6CD3983A-1E3A-4B47-97FF-3528A15EC106}"/>
    <cellStyle name="Comma 4 8 4 2 2 2" xfId="13282" xr:uid="{C15369F7-D19B-404B-9316-04E6946C8084}"/>
    <cellStyle name="Comma 4 8 4 2 2 3" xfId="16377" xr:uid="{5FEB8B1F-2770-4322-93C1-BAD00A6F7B6C}"/>
    <cellStyle name="Comma 4 8 4 2 3" xfId="7644" xr:uid="{44B1C723-3A09-4349-ADFE-3DC575E4B5E6}"/>
    <cellStyle name="Comma 4 8 4 3" xfId="3973" xr:uid="{ADC1545A-8B40-4391-B91D-C2406EE7EB85}"/>
    <cellStyle name="Comma 4 8 4 3 2" xfId="11738" xr:uid="{3B4BCAAE-0FEB-4361-A2CD-684DEF831175}"/>
    <cellStyle name="Comma 4 8 4 3 3" xfId="14833" xr:uid="{124A516E-D9E8-4BE2-AD0E-9F94B7F26C89}"/>
    <cellStyle name="Comma 4 8 5" xfId="4722" xr:uid="{CC67AAF0-D1F4-4674-8A9E-72782F0A478A}"/>
    <cellStyle name="Comma 4 8 5 2" xfId="8871" xr:uid="{D1A61EA5-9647-45F1-BB95-0EB5856666D0}"/>
    <cellStyle name="Comma 4 8 5 2 2" xfId="12319" xr:uid="{FE90ED06-2F66-4901-AAE4-6F2FC71EBFD7}"/>
    <cellStyle name="Comma 4 8 5 2 3" xfId="15414" xr:uid="{12188035-0797-4057-86CD-6A1E260615BB}"/>
    <cellStyle name="Comma 4 8 5 3" xfId="6682" xr:uid="{8A888E13-3DEA-4C99-8C34-C19DC3E294DE}"/>
    <cellStyle name="Comma 4 8 6" xfId="3011" xr:uid="{C0531BB1-CC09-485B-827A-AD04DED74486}"/>
    <cellStyle name="Comma 4 8 6 2" xfId="10776" xr:uid="{DC177B57-622B-46D2-A621-64BCC3395EC4}"/>
    <cellStyle name="Comma 4 8 6 3" xfId="13871" xr:uid="{766CE2D8-694E-4AB7-BDF8-5837EB44C190}"/>
    <cellStyle name="Comma 4 9" xfId="1345" xr:uid="{6D4A57F7-3CD7-4AAE-8946-2952E4089BB4}"/>
    <cellStyle name="Comma 4 9 2" xfId="2356" xr:uid="{16B9AC2E-1022-4819-A2C9-E776A466BBF5}"/>
    <cellStyle name="Comma 4 9 2 2" xfId="6117" xr:uid="{5F70752D-222F-4A5C-A312-64361A90098D}"/>
    <cellStyle name="Comma 4 9 2 2 2" xfId="10208" xr:uid="{BE61AF69-F479-4B28-AA06-A98838117ABA}"/>
    <cellStyle name="Comma 4 9 2 2 2 2" xfId="13397" xr:uid="{56D46BE9-E382-4E35-A6D8-68CFF5A406D4}"/>
    <cellStyle name="Comma 4 9 2 2 2 3" xfId="16492" xr:uid="{EA2166EF-E9BD-4483-9ACC-D3C8BD007306}"/>
    <cellStyle name="Comma 4 9 2 2 3" xfId="7759" xr:uid="{C5A178AE-3C4B-414A-855A-CCF3FC4DB25A}"/>
    <cellStyle name="Comma 4 9 2 3" xfId="4088" xr:uid="{40BCF2E7-6818-4655-95C3-3EBD21E9470F}"/>
    <cellStyle name="Comma 4 9 2 3 2" xfId="11853" xr:uid="{C1643EC4-1B67-4EB9-A133-66D7AE657ABD}"/>
    <cellStyle name="Comma 4 9 2 3 3" xfId="14948" xr:uid="{12F1D304-081E-4FA0-9BB1-AAC763678CFD}"/>
    <cellStyle name="Comma 4 9 3" xfId="5198" xr:uid="{815D4505-7F1D-40FC-8C80-F562BAE9953E}"/>
    <cellStyle name="Comma 4 9 3 2" xfId="9344" xr:uid="{FD552BB4-2F3E-40BB-85DA-007575868A82}"/>
    <cellStyle name="Comma 4 9 3 2 2" xfId="12669" xr:uid="{5E41DC65-3CE3-4F04-B9F2-54BCBEE32A2A}"/>
    <cellStyle name="Comma 4 9 3 2 3" xfId="15764" xr:uid="{9DD1A451-0D32-4AB0-B980-807C7B86B648}"/>
    <cellStyle name="Comma 4 9 3 3" xfId="7032" xr:uid="{0B40D517-7CB2-403C-898A-7840349AAEBB}"/>
    <cellStyle name="Comma 4 9 4" xfId="3361" xr:uid="{BCC0FEAF-E554-457E-A214-0DF47E9A894D}"/>
    <cellStyle name="Comma 4 9 4 2" xfId="11126" xr:uid="{B02BBE9B-7A87-4086-93A9-1F415FF65123}"/>
    <cellStyle name="Comma 4 9 4 3" xfId="14221" xr:uid="{7F1251E8-1124-4AF0-84FA-11DF176E6C55}"/>
    <cellStyle name="Comma 5" xfId="145" xr:uid="{CA3ED500-E7C9-4DC3-8788-1F408A765F29}"/>
    <cellStyle name="Comma 5 10" xfId="1751" xr:uid="{27408B30-CE2B-4818-BAB3-CE5DFF0A0BC2}"/>
    <cellStyle name="Comma 5 10 2" xfId="1844" xr:uid="{67F9863F-F190-4E68-9901-4FE9B7AAD9FC}"/>
    <cellStyle name="Comma 5 10 2 2" xfId="5660" xr:uid="{B6784D0D-9539-4904-A17E-78358B562B37}"/>
    <cellStyle name="Comma 5 10 2 2 2" xfId="9752" xr:uid="{660DEA5B-7B6A-42B5-9ACF-EB208C73EA0C}"/>
    <cellStyle name="Comma 5 10 2 2 2 2" xfId="13002" xr:uid="{2FAB20F4-3E8D-4F11-94D7-8908D038E3AF}"/>
    <cellStyle name="Comma 5 10 2 2 2 3" xfId="16097" xr:uid="{2CB74A06-F3B6-4A14-8129-77A6633EC2C8}"/>
    <cellStyle name="Comma 5 10 2 2 3" xfId="8039" xr:uid="{9DD757E6-026E-4331-BDE6-A40842A13C21}"/>
    <cellStyle name="Comma 5 10 2 3" xfId="3693" xr:uid="{04219DA8-95A8-4AF1-A01C-ADB625A16FC4}"/>
    <cellStyle name="Comma 5 10 2 3 2" xfId="11458" xr:uid="{2CDE2E4A-8C34-4BD3-B334-941F0B4C083F}"/>
    <cellStyle name="Comma 5 10 2 3 3" xfId="14553" xr:uid="{E8D0CB15-DFE0-4F7A-811F-2088B9B1CF1D}"/>
    <cellStyle name="Comma 5 10 2 4" xfId="7364" xr:uid="{BFE2B3BB-A870-4A5D-A4B9-DB46779ECAA9}"/>
    <cellStyle name="Comma 5 10 3" xfId="5581" xr:uid="{55391C0B-D50F-4ACB-8883-0DA5970143DD}"/>
    <cellStyle name="Comma 5 10 3 2" xfId="9725" xr:uid="{29970493-D23F-48E8-B257-D33D223F2AD3}"/>
    <cellStyle name="Comma 5 10 3 2 2" xfId="12981" xr:uid="{B16CE78E-E308-4CF1-9668-43F32E58A557}"/>
    <cellStyle name="Comma 5 10 3 2 3" xfId="16076" xr:uid="{600A10A7-3B82-4EB1-B1E1-44603D091E6C}"/>
    <cellStyle name="Comma 5 10 3 3" xfId="7343" xr:uid="{3A7ECB1A-8440-4D4E-B344-13DA7A84EDB7}"/>
    <cellStyle name="Comma 5 10 4" xfId="3672" xr:uid="{0187DE05-A3CE-4A77-9912-361426CCA748}"/>
    <cellStyle name="Comma 5 10 4 2" xfId="11437" xr:uid="{11299B1E-DCE9-475A-8540-97C4464AE1EF}"/>
    <cellStyle name="Comma 5 10 4 3" xfId="14532" xr:uid="{8A220E39-3075-4812-B92C-5C365499B30B}"/>
    <cellStyle name="Comma 5 11" xfId="2060" xr:uid="{3C1707DA-729F-4597-9819-7721339EE3D8}"/>
    <cellStyle name="Comma 5 11 2" xfId="5875" xr:uid="{6FB3E6F0-9102-41A0-8D86-ECABBFF7CE1E}"/>
    <cellStyle name="Comma 5 11 2 2" xfId="9967" xr:uid="{018BDCD0-B612-4E5E-86D4-310A0B69E7BB}"/>
    <cellStyle name="Comma 5 11 2 2 2" xfId="13217" xr:uid="{35996BDF-AF58-45F9-B945-EC9B604C1990}"/>
    <cellStyle name="Comma 5 11 2 2 3" xfId="16312" xr:uid="{76B3C915-7D44-4D3B-87FB-65A7CDB6B397}"/>
    <cellStyle name="Comma 5 11 2 3" xfId="7579" xr:uid="{BB15EE69-43C9-48B6-B8FE-D3CFDCAB7D65}"/>
    <cellStyle name="Comma 5 11 3" xfId="3908" xr:uid="{15ACA5AF-3880-40B6-BDD5-4C48AF35DBAB}"/>
    <cellStyle name="Comma 5 11 3 2" xfId="11673" xr:uid="{49823672-100C-471E-82AB-FD54792B8A67}"/>
    <cellStyle name="Comma 5 11 3 3" xfId="14768" xr:uid="{AC3227D5-3D40-4E65-8E7D-5C92E95B2924}"/>
    <cellStyle name="Comma 5 12" xfId="2077" xr:uid="{F7A79823-5484-444E-AB5D-050916CB08DB}"/>
    <cellStyle name="Comma 5 12 2" xfId="5892" xr:uid="{099A5172-9645-4EE7-BB71-2E0A3701C6B3}"/>
    <cellStyle name="Comma 5 12 2 2" xfId="9984" xr:uid="{A4756808-7BE9-4089-A929-E71AA86C4368}"/>
    <cellStyle name="Comma 5 12 2 2 2" xfId="13234" xr:uid="{6177630F-4CEE-4ACA-9810-6F260B407A75}"/>
    <cellStyle name="Comma 5 12 2 2 3" xfId="16329" xr:uid="{2CD8206B-168D-46D3-8499-1B472D266E46}"/>
    <cellStyle name="Comma 5 12 2 3" xfId="7596" xr:uid="{62279CED-CA4B-4E86-81BF-A6F23FC865D0}"/>
    <cellStyle name="Comma 5 12 3" xfId="3925" xr:uid="{5F80B0E4-9B30-401C-AABE-B54662B4AA78}"/>
    <cellStyle name="Comma 5 12 3 2" xfId="11690" xr:uid="{AF2F77BE-43F9-41E2-8308-01072E8CFE81}"/>
    <cellStyle name="Comma 5 12 3 3" xfId="14785" xr:uid="{C6E10CBC-F300-4B3D-83A4-C7F45751EA6C}"/>
    <cellStyle name="Comma 5 13" xfId="2715" xr:uid="{5AA09095-D2D3-4D22-B734-2B5B1EB62980}"/>
    <cellStyle name="Comma 5 13 2" xfId="6408" xr:uid="{6E13BDDB-C72B-435B-8E40-82E3DCFA72C4}"/>
    <cellStyle name="Comma 5 13 2 2" xfId="10499" xr:uid="{12FD5C5A-0E8E-4520-9FC5-21F6BA3A1289}"/>
    <cellStyle name="Comma 5 13 2 2 2" xfId="13611" xr:uid="{6D8D571B-39BF-4DA8-9106-FAB7434E3572}"/>
    <cellStyle name="Comma 5 13 2 2 3" xfId="16706" xr:uid="{34676915-65A4-4B6F-8DDD-CEC6770AD5B9}"/>
    <cellStyle name="Comma 5 13 2 3" xfId="7973" xr:uid="{DCE6F67E-2389-4556-90D9-641553816333}"/>
    <cellStyle name="Comma 5 13 3" xfId="4302" xr:uid="{0A7A26FE-E2B8-49D8-9A3F-7EA7D5CB368A}"/>
    <cellStyle name="Comma 5 13 3 2" xfId="12067" xr:uid="{A16ACE6D-D64D-4B29-8980-275D3274A4C9}"/>
    <cellStyle name="Comma 5 13 3 3" xfId="15162" xr:uid="{BB3FEF93-E80A-439F-9DCB-68449FCC9F5A}"/>
    <cellStyle name="Comma 5 14" xfId="4431" xr:uid="{7C9A8D66-C7C3-43C0-957A-2A757FF04D7C}"/>
    <cellStyle name="Comma 5 14 2" xfId="8632" xr:uid="{8374F948-6F46-412E-B6A1-52AEC11605D6}"/>
    <cellStyle name="Comma 5 14 2 2" xfId="12134" xr:uid="{16A5329A-EAFA-4486-BA22-CAFAEBE5C639}"/>
    <cellStyle name="Comma 5 14 2 3" xfId="15229" xr:uid="{AE5FF9E8-2964-4E26-9E7C-1C4939896050}"/>
    <cellStyle name="Comma 5 14 3" xfId="6494" xr:uid="{D62E2647-C220-4BC0-AB0D-B2A69EE23657}"/>
    <cellStyle name="Comma 5 15" xfId="2826" xr:uid="{5B296FE2-FD0D-404F-898D-1E6D846ECC5D}"/>
    <cellStyle name="Comma 5 15 2" xfId="10591" xr:uid="{E3E171F5-29E9-40D6-9622-28B75534B30C}"/>
    <cellStyle name="Comma 5 15 3" xfId="13686" xr:uid="{0E3865EF-2704-4251-AB0F-BF491C676159}"/>
    <cellStyle name="Comma 5 2" xfId="220" xr:uid="{6C00C0B0-2E3E-445F-9837-8DBCA17310F8}"/>
    <cellStyle name="Comma 5 2 2" xfId="182" xr:uid="{B7EB5496-2C34-4FB8-B2C4-5D1D7A652B8F}"/>
    <cellStyle name="Comma 5 2 2 2" xfId="1544" xr:uid="{69680714-1EE4-40DB-B0CA-8B5D50E88E31}"/>
    <cellStyle name="Comma 5 2 2 2 2" xfId="1963" xr:uid="{9AEC63DB-82EA-4101-A1E6-9B1A07CE0A2D}"/>
    <cellStyle name="Comma 5 2 2 2 2 2" xfId="5779" xr:uid="{68C817B8-9F9E-4F4E-8208-F5FD971EAB72}"/>
    <cellStyle name="Comma 5 2 2 2 2 2 2" xfId="9871" xr:uid="{A483852E-56A2-40C8-B6DD-45D1E0FE1E5C}"/>
    <cellStyle name="Comma 5 2 2 2 2 2 2 2" xfId="13121" xr:uid="{2FFF4045-4FC4-4A15-B52E-D11936D209E8}"/>
    <cellStyle name="Comma 5 2 2 2 2 2 2 3" xfId="16216" xr:uid="{88CBFE58-191A-4600-A0C1-D6D662C6CB75}"/>
    <cellStyle name="Comma 5 2 2 2 2 2 3" xfId="7483" xr:uid="{90DE81A5-38E1-415F-A1CB-D998632B2480}"/>
    <cellStyle name="Comma 5 2 2 2 2 3" xfId="3812" xr:uid="{4EF0676B-AF22-4857-86EC-9318CAD738F1}"/>
    <cellStyle name="Comma 5 2 2 2 2 3 2" xfId="11577" xr:uid="{3CC5CB60-7183-43B4-BFDB-A19D51888311}"/>
    <cellStyle name="Comma 5 2 2 2 2 3 3" xfId="14672" xr:uid="{56AA2794-FF46-4040-94A2-67D02FCA75E8}"/>
    <cellStyle name="Comma 5 2 2 2 3" xfId="5397" xr:uid="{FD13E763-E48F-4581-8CFA-CD7CDD58563C}"/>
    <cellStyle name="Comma 5 2 2 2 3 2" xfId="9543" xr:uid="{3B89CC8A-CECF-44CE-9882-90830E6766C6}"/>
    <cellStyle name="Comma 5 2 2 2 3 2 2" xfId="12804" xr:uid="{214708A1-9C2D-4BED-83A8-C3247D3A0D5D}"/>
    <cellStyle name="Comma 5 2 2 2 3 2 3" xfId="15899" xr:uid="{C5BB6B5B-BB48-4810-9DB7-82B77EC58726}"/>
    <cellStyle name="Comma 5 2 2 2 3 3" xfId="7166" xr:uid="{1B1E874D-1DAD-4B1A-9513-50643874EE6B}"/>
    <cellStyle name="Comma 5 2 2 2 4" xfId="3495" xr:uid="{7FBBEDBE-5F9E-4868-AE6E-C8FEBF1129FD}"/>
    <cellStyle name="Comma 5 2 2 2 4 2" xfId="11260" xr:uid="{BC5525AC-AECE-45F7-90E7-5EE1D475E64C}"/>
    <cellStyle name="Comma 5 2 2 2 4 3" xfId="14355" xr:uid="{3C6FE4D1-AE32-4769-9D0C-C79800433EF7}"/>
    <cellStyle name="Comma 5 2 2 3" xfId="1071" xr:uid="{C275CC04-9B1A-4A5D-8167-CADB7DA53272}"/>
    <cellStyle name="Comma 5 2 2 3 2" xfId="4960" xr:uid="{437C2311-7E9B-4F55-90FE-6FE5733C14B4}"/>
    <cellStyle name="Comma 5 2 2 3 2 2" xfId="9107" xr:uid="{CA3DCA4D-44A8-48F1-AA76-8A847BE5D268}"/>
    <cellStyle name="Comma 5 2 2 3 2 2 2" xfId="12478" xr:uid="{CF002832-44FF-422F-8360-3C20AF7308EE}"/>
    <cellStyle name="Comma 5 2 2 3 2 2 3" xfId="15573" xr:uid="{AA2D4476-C5EC-4A7C-9C33-05F15DE435E4}"/>
    <cellStyle name="Comma 5 2 2 3 2 3" xfId="6841" xr:uid="{7B0FB2E5-E49F-4581-94EC-D8FEA974AE2A}"/>
    <cellStyle name="Comma 5 2 2 3 3" xfId="3170" xr:uid="{8F302980-F440-434D-8B0B-975822FB2FC9}"/>
    <cellStyle name="Comma 5 2 2 3 3 2" xfId="10935" xr:uid="{B5D49F23-B71A-48AF-9692-81A77CFB59E2}"/>
    <cellStyle name="Comma 5 2 2 3 3 3" xfId="14030" xr:uid="{62C9C67D-132D-404E-B07E-D187A19EF437}"/>
    <cellStyle name="Comma 5 2 2 4" xfId="710" xr:uid="{25D7267F-C376-451F-8BB4-6109847B9D11}"/>
    <cellStyle name="Comma 5 2 2 4 2" xfId="2204" xr:uid="{735A708D-DF2A-4358-95EC-2CB424384A98}"/>
    <cellStyle name="Comma 5 2 2 4 2 2" xfId="5975" xr:uid="{9647E01D-4FC5-4632-B816-0F4832A3821F}"/>
    <cellStyle name="Comma 5 2 2 4 2 2 2" xfId="10066" xr:uid="{27F878E6-5E95-4E0A-8D63-4EDA21BA0838}"/>
    <cellStyle name="Comma 5 2 2 4 2 2 2 2" xfId="13293" xr:uid="{1EF46174-0007-4876-97E8-72DF98813A7E}"/>
    <cellStyle name="Comma 5 2 2 4 2 2 2 3" xfId="16388" xr:uid="{8EE336DE-43B5-40D2-9097-270DC254B728}"/>
    <cellStyle name="Comma 5 2 2 4 2 2 3" xfId="8069" xr:uid="{DBD90DAB-F66C-4315-A3BF-1E5B1AD4C506}"/>
    <cellStyle name="Comma 5 2 2 4 2 3" xfId="3984" xr:uid="{C2248859-3119-4A0C-B070-FF6C3A57091F}"/>
    <cellStyle name="Comma 5 2 2 4 2 3 2" xfId="11749" xr:uid="{D974DA91-DC2B-4A80-989A-DFFEAB811A4E}"/>
    <cellStyle name="Comma 5 2 2 4 2 3 3" xfId="14844" xr:uid="{AAE98552-DE54-440F-A4A9-BD17AA0F18DB}"/>
    <cellStyle name="Comma 5 2 2 4 2 4" xfId="7655" xr:uid="{C9B294F4-5EB8-4E45-AE4C-3A2A25ACB4E8}"/>
    <cellStyle name="Comma 5 2 2 4 3" xfId="4778" xr:uid="{5938BA5F-3750-4BBF-9178-A9C27B108E71}"/>
    <cellStyle name="Comma 5 2 2 4 3 2" xfId="8925" xr:uid="{EC9F3458-D3A6-4226-A55F-A6C1DAE1904F}"/>
    <cellStyle name="Comma 5 2 2 4 3 2 2" xfId="12350" xr:uid="{803DA9D0-8C5C-4D71-8C50-2DF0EA63FCF2}"/>
    <cellStyle name="Comma 5 2 2 4 3 2 3" xfId="15445" xr:uid="{AEFCA627-F300-4BE2-8F20-21378077600B}"/>
    <cellStyle name="Comma 5 2 2 4 3 3" xfId="6713" xr:uid="{5B8BAD43-52CC-4791-8697-F8723BF9C20C}"/>
    <cellStyle name="Comma 5 2 2 4 4" xfId="3042" xr:uid="{4A8A6277-B6BB-4A84-9CF3-799A8D22880F}"/>
    <cellStyle name="Comma 5 2 2 4 4 2" xfId="10807" xr:uid="{EDB1A292-07D2-4893-B447-7F8FD378CC9A}"/>
    <cellStyle name="Comma 5 2 2 4 4 3" xfId="13902" xr:uid="{96111992-988D-4011-9EB4-9EA9CF383DF5}"/>
    <cellStyle name="Comma 5 2 2 5" xfId="4465" xr:uid="{8E4ADDCA-1929-424F-B652-35F2B431292F}"/>
    <cellStyle name="Comma 5 2 2 5 2" xfId="8666" xr:uid="{6980BC27-361A-46F1-81C2-E82ECA713A26}"/>
    <cellStyle name="Comma 5 2 2 5 2 2" xfId="12149" xr:uid="{8AC2511F-CE97-4229-BE9B-F6A18C553AB7}"/>
    <cellStyle name="Comma 5 2 2 5 2 3" xfId="15244" xr:uid="{E45FF28E-FF20-4796-B3D9-FBFB4D438E1C}"/>
    <cellStyle name="Comma 5 2 2 5 3" xfId="6509" xr:uid="{8C1FB05B-24F4-4687-92BE-845A1373FB2B}"/>
    <cellStyle name="Comma 5 2 2 6" xfId="2841" xr:uid="{B00793B0-4748-4018-A444-D308AA0A8A0E}"/>
    <cellStyle name="Comma 5 2 2 6 2" xfId="10606" xr:uid="{FE6745CF-144E-4AAB-A258-14D980F2BABF}"/>
    <cellStyle name="Comma 5 2 2 6 3" xfId="13701" xr:uid="{45A93B28-86F8-49FE-8D67-6B44DCF366DB}"/>
    <cellStyle name="Comma 5 2 3" xfId="1591" xr:uid="{8227FE6A-9317-4ED2-98EB-E29CBF506D8B}"/>
    <cellStyle name="Comma 5 2 3 2" xfId="1985" xr:uid="{BCB18516-D4A9-4501-A0BB-B210EB011860}"/>
    <cellStyle name="Comma 5 2 3 2 2" xfId="5801" xr:uid="{0CA3D61F-1B7C-4D9D-A942-C7F6DE4E5FC2}"/>
    <cellStyle name="Comma 5 2 3 2 2 2" xfId="9893" xr:uid="{96C03F89-BB95-424E-ACA0-DC9FA1DD4257}"/>
    <cellStyle name="Comma 5 2 3 2 2 2 2" xfId="13143" xr:uid="{6A67E24F-98CF-4040-BFF3-0FDEEDAB58DD}"/>
    <cellStyle name="Comma 5 2 3 2 2 2 3" xfId="16238" xr:uid="{B93D321C-184A-4354-8A52-04D98BBE6CEE}"/>
    <cellStyle name="Comma 5 2 3 2 2 3" xfId="7505" xr:uid="{9DF44717-5F88-4A4E-A048-7D17A833FCCE}"/>
    <cellStyle name="Comma 5 2 3 2 3" xfId="3834" xr:uid="{F44FEC9C-9505-40FB-946E-ECDBDE3E60BC}"/>
    <cellStyle name="Comma 5 2 3 2 3 2" xfId="11599" xr:uid="{6A2876E6-12BF-46CC-81E8-13FA0148A851}"/>
    <cellStyle name="Comma 5 2 3 2 3 3" xfId="14694" xr:uid="{A34EE013-6434-401E-956D-737249EF213C}"/>
    <cellStyle name="Comma 5 2 3 3" xfId="5444" xr:uid="{29AB0615-4F46-43F3-A2EF-2CF644BEFA43}"/>
    <cellStyle name="Comma 5 2 3 3 2" xfId="9589" xr:uid="{2CE07635-7DEF-48B0-9374-5BDFA0D2958C}"/>
    <cellStyle name="Comma 5 2 3 3 2 2" xfId="12849" xr:uid="{90BB9809-33B5-431D-80C6-B1E64CA61E41}"/>
    <cellStyle name="Comma 5 2 3 3 2 3" xfId="15944" xr:uid="{B1CDAC1D-3ED2-46B6-A7B3-CB5AF182457E}"/>
    <cellStyle name="Comma 5 2 3 3 3" xfId="7211" xr:uid="{45325011-2BF6-4841-83D1-3C1764C9616B}"/>
    <cellStyle name="Comma 5 2 3 4" xfId="3540" xr:uid="{5E5CC510-83A3-4270-ABF1-59C24E590D44}"/>
    <cellStyle name="Comma 5 2 3 4 2" xfId="11305" xr:uid="{23FFEB85-EF77-4F9A-B091-7F97CC4ACF0B}"/>
    <cellStyle name="Comma 5 2 3 4 3" xfId="14400" xr:uid="{DCAD05F7-666F-4AD4-8C06-DC8389A88376}"/>
    <cellStyle name="Comma 5 2 4" xfId="1425" xr:uid="{E1453C15-4FEC-426F-9221-375760209C2F}"/>
    <cellStyle name="Comma 5 2 4 2" xfId="2430" xr:uid="{774188E4-5332-4ED9-856E-A66C0FA1E32E}"/>
    <cellStyle name="Comma 5 2 4 2 2" xfId="6191" xr:uid="{36A382EC-6646-4472-A227-9A92F11507FF}"/>
    <cellStyle name="Comma 5 2 4 2 2 2" xfId="10282" xr:uid="{307C8D18-EB9A-4CBE-AED5-945099C225DD}"/>
    <cellStyle name="Comma 5 2 4 2 2 2 2" xfId="13432" xr:uid="{A6398EE1-1C42-4D38-B6F6-949C596937D6}"/>
    <cellStyle name="Comma 5 2 4 2 2 2 3" xfId="16527" xr:uid="{39C47565-2DF3-4400-BC7E-2F008840520C}"/>
    <cellStyle name="Comma 5 2 4 2 2 3" xfId="7794" xr:uid="{4267392C-7B82-4ACA-833E-D722627C0B0C}"/>
    <cellStyle name="Comma 5 2 4 2 3" xfId="4123" xr:uid="{9F25C124-D9E9-4254-8AC0-ED711199B7A4}"/>
    <cellStyle name="Comma 5 2 4 2 3 2" xfId="11888" xr:uid="{B93ADEB2-2E3D-4A71-BAE6-4530FE2B6435}"/>
    <cellStyle name="Comma 5 2 4 2 3 3" xfId="14983" xr:uid="{FFAF5913-47B8-487B-8F40-627164CA2CD8}"/>
    <cellStyle name="Comma 5 2 4 3" xfId="5278" xr:uid="{E286B82A-1C18-423F-A301-F5F65A8D3EEA}"/>
    <cellStyle name="Comma 5 2 4 3 2" xfId="9424" xr:uid="{85A3781E-6B6C-4FF1-92A0-5E2ECD12DA87}"/>
    <cellStyle name="Comma 5 2 4 3 2 2" xfId="12705" xr:uid="{5C79D14A-07C0-4BE2-9E0D-9EE8AA07A3C9}"/>
    <cellStyle name="Comma 5 2 4 3 2 3" xfId="15800" xr:uid="{914C92A0-BB5E-4A0D-81C7-A542F9712AB9}"/>
    <cellStyle name="Comma 5 2 4 3 3" xfId="7067" xr:uid="{086714FC-7FFD-4C16-BFAC-63EB4993C992}"/>
    <cellStyle name="Comma 5 2 4 4" xfId="3396" xr:uid="{C1FFEEDD-3C36-45D6-A662-48734C318D6F}"/>
    <cellStyle name="Comma 5 2 4 4 2" xfId="11161" xr:uid="{848FB29E-33B6-4961-9110-23DA09221E7A}"/>
    <cellStyle name="Comma 5 2 4 4 3" xfId="14256" xr:uid="{63AE66D7-2494-45F1-8CFA-8E1D30D9C8A2}"/>
    <cellStyle name="Comma 5 2 5" xfId="92" xr:uid="{4F867B84-BB51-4E9F-B7F3-7F68FD767569}"/>
    <cellStyle name="Comma 5 2 5 2" xfId="142" xr:uid="{6CF11F46-16E6-4226-806C-19D429E3EEBF}"/>
    <cellStyle name="Comma 5 2 5 2 2" xfId="344" xr:uid="{C7175614-17AA-423C-9978-D3E24F036ECB}"/>
    <cellStyle name="Comma 5 2 5 2 2 2" xfId="4591" xr:uid="{1EA92448-7146-4E09-9149-EDA855E8C352}"/>
    <cellStyle name="Comma 5 2 5 2 2 2 2" xfId="8766" xr:uid="{060F6AC6-4962-4281-B27D-CF7E961F5CAA}"/>
    <cellStyle name="Comma 5 2 5 2 2 2 2 2" xfId="12244" xr:uid="{341FA4DB-ADE7-4EBD-A57D-E26F2FDCA4D3}"/>
    <cellStyle name="Comma 5 2 5 2 2 2 2 3" xfId="15339" xr:uid="{9ED1BBEC-5C2D-471A-86F6-5D3DB3AA13D5}"/>
    <cellStyle name="Comma 5 2 5 2 2 2 3" xfId="6604" xr:uid="{EAE2B7CA-671D-4C68-A48C-BCE645D8FDF9}"/>
    <cellStyle name="Comma 5 2 5 2 2 3" xfId="2936" xr:uid="{44B7270F-DB92-45EC-845C-D02362FB9B44}"/>
    <cellStyle name="Comma 5 2 5 2 2 3 2" xfId="10701" xr:uid="{6D73303D-302F-448A-8E01-7CD7A5367363}"/>
    <cellStyle name="Comma 5 2 5 2 2 3 3" xfId="13796" xr:uid="{3DCE9607-3CF4-490C-BE7E-D4BB2507EDCA}"/>
    <cellStyle name="Comma 5 2 5 2 3" xfId="2760" xr:uid="{12D199E5-4412-49D2-A286-0B2C3CBA68DD}"/>
    <cellStyle name="Comma 5 2 5 2 3 2" xfId="4428" xr:uid="{BD9865F9-2289-426E-B2DE-3BB059E801CC}"/>
    <cellStyle name="Comma 5 2 5 2 3 2 2" xfId="12131" xr:uid="{DEB8E8CF-3AF8-46C2-8C75-BE877CF0E811}"/>
    <cellStyle name="Comma 5 2 5 2 3 2 3" xfId="15226" xr:uid="{8070E9EF-51AA-42D5-8DA5-7A1ECBBC5C4E}"/>
    <cellStyle name="Comma 5 2 5 2 3 3" xfId="6491" xr:uid="{84B6D28C-E220-4618-9AE4-CFC85CBAC54F}"/>
    <cellStyle name="Comma 5 2 5 2 4" xfId="2823" xr:uid="{DCDFA544-6012-447E-9509-4889108CA4C4}"/>
    <cellStyle name="Comma 5 2 5 2 4 2" xfId="1120" xr:uid="{10F10282-3A10-40D6-A4AA-A8C16D3D0F13}"/>
    <cellStyle name="Comma 5 2 5 2 4 2 2" xfId="1573" xr:uid="{4CC21318-F7DB-4DFD-82D1-D7AC209F7C69}"/>
    <cellStyle name="Comma 5 2 5 2 4 2 2 2" xfId="1979" xr:uid="{DBD005CD-CD67-4E87-96C0-5D99A99E6AB9}"/>
    <cellStyle name="Comma 5 2 5 2 4 2 2 2 2" xfId="5795" xr:uid="{CC2746E9-C632-483D-AA57-71B7B212132C}"/>
    <cellStyle name="Comma 5 2 5 2 4 2 2 2 2 2" xfId="9887" xr:uid="{39E7439B-DA8D-4585-96D5-CF89888B8513}"/>
    <cellStyle name="Comma 5 2 5 2 4 2 2 2 2 2 2" xfId="13137" xr:uid="{9EBBE0B1-A4A9-4A54-94D0-FADE62449252}"/>
    <cellStyle name="Comma 5 2 5 2 4 2 2 2 2 2 3" xfId="16232" xr:uid="{E4E90252-7F54-4813-86E7-CD51229FE7ED}"/>
    <cellStyle name="Comma 5 2 5 2 4 2 2 2 2 3" xfId="7499" xr:uid="{C86569E6-DBA3-472F-A62C-6F6056FC4627}"/>
    <cellStyle name="Comma 5 2 5 2 4 2 2 2 3" xfId="3828" xr:uid="{2875FCD3-215F-43B3-B321-1909622EEDB1}"/>
    <cellStyle name="Comma 5 2 5 2 4 2 2 2 3 2" xfId="11593" xr:uid="{6B47923D-7EB0-4B62-A0DE-307B784985A2}"/>
    <cellStyle name="Comma 5 2 5 2 4 2 2 2 3 3" xfId="14688" xr:uid="{173CB181-388C-4089-BC58-5390BC387175}"/>
    <cellStyle name="Comma 5 2 5 2 4 2 2 3" xfId="5426" xr:uid="{935049C2-1CCD-4E82-86C1-5575AF4E362F}"/>
    <cellStyle name="Comma 5 2 5 2 4 2 2 3 2" xfId="9571" xr:uid="{5DA895FE-27D7-430D-9689-50345F4CDB95}"/>
    <cellStyle name="Comma 5 2 5 2 4 2 2 3 2 2" xfId="12831" xr:uid="{F586A2C4-60E6-4EDA-8F1D-7DC35F48CB86}"/>
    <cellStyle name="Comma 5 2 5 2 4 2 2 3 2 3" xfId="15926" xr:uid="{96141FCB-AC8F-4647-942F-6B1DEB6F9B43}"/>
    <cellStyle name="Comma 5 2 5 2 4 2 2 3 3" xfId="7193" xr:uid="{07488A0E-BF91-42AB-9FCA-390064F7EF83}"/>
    <cellStyle name="Comma 5 2 5 2 4 2 2 4" xfId="3522" xr:uid="{0A8458AB-92E0-4DF3-98ED-D15B62F48BD9}"/>
    <cellStyle name="Comma 5 2 5 2 4 2 2 4 2" xfId="11287" xr:uid="{BAFE4065-D6F4-4473-B27B-7A0E4C7E4B7E}"/>
    <cellStyle name="Comma 5 2 5 2 4 2 2 4 3" xfId="14382" xr:uid="{381AB48D-57D3-41C0-9BB7-535FE88318FE}"/>
    <cellStyle name="Comma 5 2 5 2 4 2 3" xfId="1408" xr:uid="{07D2C262-C00C-48FD-B467-58F9E7E509DB}"/>
    <cellStyle name="Comma 5 2 5 2 4 2 3 2" xfId="2413" xr:uid="{5DF7F102-A16E-4061-BEE9-F44542B6B136}"/>
    <cellStyle name="Comma 5 2 5 2 4 2 3 2 2" xfId="6174" xr:uid="{FD3EB769-2C38-4B68-9A45-5FF63601D582}"/>
    <cellStyle name="Comma 5 2 5 2 4 2 3 2 2 2" xfId="10265" xr:uid="{8242E42C-58D5-45EF-96B9-44A2F53C0201}"/>
    <cellStyle name="Comma 5 2 5 2 4 2 3 2 2 2 2" xfId="13426" xr:uid="{B5255974-81D0-448B-AD17-6851B1E50409}"/>
    <cellStyle name="Comma 5 2 5 2 4 2 3 2 2 2 3" xfId="16521" xr:uid="{C6ADF02B-5E9E-4EA8-8A55-09841B32B928}"/>
    <cellStyle name="Comma 5 2 5 2 4 2 3 2 2 3" xfId="7788" xr:uid="{4E991D08-C316-404C-AD24-46278291517B}"/>
    <cellStyle name="Comma 5 2 5 2 4 2 3 2 3" xfId="4117" xr:uid="{0621C4D5-2F18-487A-94CD-277D87E1E34D}"/>
    <cellStyle name="Comma 5 2 5 2 4 2 3 2 3 2" xfId="11882" xr:uid="{83AA9074-F75A-4CB2-A1F2-CED3536F39BA}"/>
    <cellStyle name="Comma 5 2 5 2 4 2 3 2 3 3" xfId="14977" xr:uid="{9060FDC7-0DF1-4ED6-8188-2A9949D27DAA}"/>
    <cellStyle name="Comma 5 2 5 2 4 2 3 3" xfId="5261" xr:uid="{BFABFB06-A186-4CD5-9B80-082262BD1EF3}"/>
    <cellStyle name="Comma 5 2 5 2 4 2 3 3 2" xfId="9407" xr:uid="{5A9704EC-B6E0-45A6-998E-5444E3115B04}"/>
    <cellStyle name="Comma 5 2 5 2 4 2 3 3 2 2" xfId="12698" xr:uid="{2ABF9A48-6653-41E5-B3BE-7C388E2DD52A}"/>
    <cellStyle name="Comma 5 2 5 2 4 2 3 3 2 3" xfId="15793" xr:uid="{54D3893A-E848-4F8C-8010-74BC9518D625}"/>
    <cellStyle name="Comma 5 2 5 2 4 2 3 3 3" xfId="7061" xr:uid="{3A6674A0-D28E-406D-B952-57E5CCD8991A}"/>
    <cellStyle name="Comma 5 2 5 2 4 2 3 4" xfId="3390" xr:uid="{72AAD6B7-AA10-419F-864A-601392DB4E60}"/>
    <cellStyle name="Comma 5 2 5 2 4 2 3 4 2" xfId="11155" xr:uid="{686186BA-966E-45D3-B1C6-03821E2D0D60}"/>
    <cellStyle name="Comma 5 2 5 2 4 2 3 4 3" xfId="14250" xr:uid="{F774A258-09D3-4961-80F0-EE4A7D63403D}"/>
    <cellStyle name="Comma 5 2 5 2 4 2 4" xfId="1877" xr:uid="{9CA81EBE-02FB-4760-A156-B4E89D9FA878}"/>
    <cellStyle name="Comma 5 2 5 2 4 2 4 2" xfId="5693" xr:uid="{08D5A6B9-FA14-4228-826E-0AAE9A507C7D}"/>
    <cellStyle name="Comma 5 2 5 2 4 2 4 2 2" xfId="9785" xr:uid="{75F29FE2-E805-4C02-9E43-5F1FC3D2E394}"/>
    <cellStyle name="Comma 5 2 5 2 4 2 4 2 2 2" xfId="13035" xr:uid="{FF6396DA-9FAA-4884-A955-0FFFF8679E37}"/>
    <cellStyle name="Comma 5 2 5 2 4 2 4 2 2 3" xfId="16130" xr:uid="{AA964985-26AC-4DDB-B604-34B525ACE121}"/>
    <cellStyle name="Comma 5 2 5 2 4 2 4 2 3" xfId="7397" xr:uid="{725776E5-D88D-46A2-B49D-5439F097699E}"/>
    <cellStyle name="Comma 5 2 5 2 4 2 4 3" xfId="3726" xr:uid="{23E3D7F4-DAA9-47F8-BBF7-716FCB038368}"/>
    <cellStyle name="Comma 5 2 5 2 4 2 4 3 2" xfId="11491" xr:uid="{63683BC3-EB59-4B74-9A67-59C70AE30932}"/>
    <cellStyle name="Comma 5 2 5 2 4 2 4 3 3" xfId="14586" xr:uid="{FB3F4074-96A6-4706-A879-9A83CD8066ED}"/>
    <cellStyle name="Comma 5 2 5 2 4 2 5" xfId="5003" xr:uid="{9561FE0D-2591-45DA-88AD-C80241C42456}"/>
    <cellStyle name="Comma 5 2 5 2 4 2 5 2" xfId="9150" xr:uid="{C0E7E417-3E2B-4552-864D-EEDE70FB41D0}"/>
    <cellStyle name="Comma 5 2 5 2 4 2 5 2 2" xfId="12505" xr:uid="{81D805D0-87EB-4473-9077-FA0EDC6DB423}"/>
    <cellStyle name="Comma 5 2 5 2 4 2 5 2 3" xfId="15600" xr:uid="{6928C105-F4EA-4E16-B255-C67BDDB437E1}"/>
    <cellStyle name="Comma 5 2 5 2 4 2 5 3" xfId="6868" xr:uid="{0CEE5773-62F6-483E-9B45-C76EE588407E}"/>
    <cellStyle name="Comma 5 2 5 2 4 2 6" xfId="3197" xr:uid="{6C004BC8-C25C-4C7A-955E-E0760B2AAFF6}"/>
    <cellStyle name="Comma 5 2 5 2 4 2 6 2" xfId="10962" xr:uid="{8D5877D7-FC59-4DA9-8062-6588FDC65FFF}"/>
    <cellStyle name="Comma 5 2 5 2 4 2 6 3" xfId="14057" xr:uid="{3F406882-B8D0-4B60-AE7B-44EAD4C14C93}"/>
    <cellStyle name="Comma 5 2 5 2 4 3" xfId="10588" xr:uid="{E8F81F40-FC3C-4C76-B18E-E376F27B644E}"/>
    <cellStyle name="Comma 5 2 5 2 4 4" xfId="13683" xr:uid="{A611CC79-4257-419F-84E4-FBE4AEF37903}"/>
    <cellStyle name="Comma 5 2 5 3" xfId="317" xr:uid="{477398C4-7418-4391-9593-C20ABA306364}"/>
    <cellStyle name="Comma 5 2 5 3 2" xfId="4564" xr:uid="{2A714BD0-373E-4051-AFBB-1B37C8D78870}"/>
    <cellStyle name="Comma 5 2 5 3 2 2" xfId="8740" xr:uid="{7197D791-EB40-4FF5-BB7F-CC80F09D7C49}"/>
    <cellStyle name="Comma 5 2 5 3 2 2 2" xfId="12219" xr:uid="{69132FA8-20E4-4CB8-B49A-CE55AADAFAE1}"/>
    <cellStyle name="Comma 5 2 5 3 2 2 3" xfId="15314" xr:uid="{27AAE17F-B1A0-45F0-A5CE-BDFD172875DA}"/>
    <cellStyle name="Comma 5 2 5 3 2 3" xfId="8010" xr:uid="{8D5405CC-52DF-4A9B-A4C5-B4B1D41B6C9B}"/>
    <cellStyle name="Comma 5 2 5 3 3" xfId="2911" xr:uid="{E102B2DE-C5A8-4793-B684-4CB61DF463C6}"/>
    <cellStyle name="Comma 5 2 5 3 3 2" xfId="10676" xr:uid="{3A037560-2202-4733-8451-E9C750DF7CD6}"/>
    <cellStyle name="Comma 5 2 5 3 3 3" xfId="13771" xr:uid="{90866703-86CA-4B4F-98E9-E72980300698}"/>
    <cellStyle name="Comma 5 2 5 3 4" xfId="6579" xr:uid="{7559A06F-629B-4A8D-B0FB-B436DB994A40}"/>
    <cellStyle name="Comma 5 2 5 4" xfId="1151" xr:uid="{4267336F-DD62-4FC8-A7A7-D790386E09CA}"/>
    <cellStyle name="Comma 5 2 5 4 2" xfId="5032" xr:uid="{33EADDAB-026E-4AC9-9492-CCD8A2F234C5}"/>
    <cellStyle name="Comma 5 2 5 4 2 2" xfId="9179" xr:uid="{EB75310E-146B-4083-9346-61A5673EB764}"/>
    <cellStyle name="Comma 5 2 5 4 2 2 2" xfId="12523" xr:uid="{F574A0C1-148E-4AD0-AC35-030801EC1445}"/>
    <cellStyle name="Comma 5 2 5 4 2 2 3" xfId="15618" xr:uid="{CD542843-38B5-4233-9C31-F63BD2D5D149}"/>
    <cellStyle name="Comma 5 2 5 4 2 3" xfId="8025" xr:uid="{A59CFA63-EBF6-4588-8D06-87286487D1D0}"/>
    <cellStyle name="Comma 5 2 5 4 3" xfId="3215" xr:uid="{2AF7BA58-0304-4ADC-829D-1F86FDAF9C49}"/>
    <cellStyle name="Comma 5 2 5 4 3 2" xfId="10980" xr:uid="{B15D1341-F103-430D-9414-CA735BB4B84E}"/>
    <cellStyle name="Comma 5 2 5 4 3 3" xfId="14075" xr:uid="{7D9DBBD6-DEE0-40C6-A77A-02A234BB974A}"/>
    <cellStyle name="Comma 5 2 5 4 4" xfId="6886" xr:uid="{863A6204-1BA3-42C9-A3ED-58E831DDB314}"/>
    <cellStyle name="Comma 5 2 5 5" xfId="4382" xr:uid="{0E32B890-4A3D-4EAE-8CDB-1E1FB3ED2500}"/>
    <cellStyle name="Comma 5 2 5 5 2" xfId="8588" xr:uid="{BF8B3486-8385-4607-8173-9769306FACFF}"/>
    <cellStyle name="Comma 5 2 5 5 2 2" xfId="12106" xr:uid="{711BA773-6A4E-4C02-A1BF-C7EDF17DD9B5}"/>
    <cellStyle name="Comma 5 2 5 5 2 3" xfId="15201" xr:uid="{FC825EBB-F7B7-4EFD-8228-9F3AD40CC184}"/>
    <cellStyle name="Comma 5 2 5 5 3" xfId="6466" xr:uid="{CFBF7973-EB4E-433F-9FDF-06DBD05FC566}"/>
    <cellStyle name="Comma 5 2 5 6" xfId="2798" xr:uid="{2486BB36-5E37-4D24-A274-C616EA073D37}"/>
    <cellStyle name="Comma 5 2 5 6 2" xfId="10563" xr:uid="{0738FFD5-E21B-4919-9B0A-6E2E06DA1FC5}"/>
    <cellStyle name="Comma 5 2 5 6 3" xfId="13658" xr:uid="{E8CB611D-BA24-4681-88E2-58F3ECF5FDA1}"/>
    <cellStyle name="Comma 5 2 6" xfId="384" xr:uid="{FA74BE86-DFE4-46A8-A144-1002DFE601A2}"/>
    <cellStyle name="Comma 5 2 6 2" xfId="2259" xr:uid="{1F77A42D-E084-4AAE-B344-B4DA306D263E}"/>
    <cellStyle name="Comma 5 2 6 2 2" xfId="6021" xr:uid="{4C702D0E-8407-4751-878E-9A9B977A1D9A}"/>
    <cellStyle name="Comma 5 2 6 2 2 2" xfId="10112" xr:uid="{D240C2D2-3580-4345-B9FC-A66F930260E0}"/>
    <cellStyle name="Comma 5 2 6 2 2 2 2" xfId="13320" xr:uid="{A61B5AE7-1E53-41B7-BB7A-4B2FE0B79B32}"/>
    <cellStyle name="Comma 5 2 6 2 2 2 3" xfId="16415" xr:uid="{9F9C5BD4-7DF8-4829-8E70-C8966BB9C8E1}"/>
    <cellStyle name="Comma 5 2 6 2 2 3" xfId="8073" xr:uid="{2D4CCFB4-A26D-4750-ACA4-CA1FB1868024}"/>
    <cellStyle name="Comma 5 2 6 2 3" xfId="4011" xr:uid="{DA8F7283-5F62-4B08-820C-DA37EC888F1B}"/>
    <cellStyle name="Comma 5 2 6 2 3 2" xfId="11776" xr:uid="{26B3D838-E7EF-4B4E-881B-93BE7A1F8202}"/>
    <cellStyle name="Comma 5 2 6 2 3 3" xfId="14871" xr:uid="{BF00A817-86FA-4F20-995A-E7460FF65BCB}"/>
    <cellStyle name="Comma 5 2 6 2 4" xfId="7682" xr:uid="{052A3D41-FF73-4B38-8B89-BB615CEF4DDD}"/>
    <cellStyle name="Comma 5 2 6 3" xfId="4626" xr:uid="{A937CAC8-C9D0-472A-AF38-92470A1FF0FD}"/>
    <cellStyle name="Comma 5 2 6 3 2" xfId="8792" xr:uid="{724543E3-68E2-4EFC-A60D-53B9848AA4CC}"/>
    <cellStyle name="Comma 5 2 6 3 2 2" xfId="12266" xr:uid="{586D755D-4323-47E1-A4E3-0B3FCED2208C}"/>
    <cellStyle name="Comma 5 2 6 3 2 3" xfId="15361" xr:uid="{8F9693BC-83BE-4284-8597-FDF5ECC1716E}"/>
    <cellStyle name="Comma 5 2 6 3 3" xfId="6626" xr:uid="{FADA5E96-34DA-414C-9D00-A93E76548153}"/>
    <cellStyle name="Comma 5 2 6 4" xfId="2958" xr:uid="{0E402693-F42F-46AB-A7A7-C91601CB8D09}"/>
    <cellStyle name="Comma 5 2 6 4 2" xfId="10723" xr:uid="{2BCC33C4-E6FB-4718-B202-D76C3A51CCEA}"/>
    <cellStyle name="Comma 5 2 6 4 3" xfId="13818" xr:uid="{B3C17B3C-1939-4C21-A49F-4A62D9C93E38}"/>
    <cellStyle name="Comma 5 2 7" xfId="2741" xr:uid="{51521282-FFC5-40A0-8A35-C6CE23F6E565}"/>
    <cellStyle name="Comma 5 2 7 2" xfId="6434" xr:uid="{163F2BA3-248A-430F-98AE-1E3B7F3EDF64}"/>
    <cellStyle name="Comma 5 2 7 2 2" xfId="10525" xr:uid="{AAE52502-541E-4BAE-85F6-DD2B89EBCFD7}"/>
    <cellStyle name="Comma 5 2 7 2 2 2" xfId="13629" xr:uid="{B499E089-82DD-4744-8E6A-82E8E508CF41}"/>
    <cellStyle name="Comma 5 2 7 2 2 3" xfId="16724" xr:uid="{FAB4B451-29EC-49C2-8D5D-3D5DD428C0D2}"/>
    <cellStyle name="Comma 5 2 7 2 3" xfId="7991" xr:uid="{0B3668C6-E6A4-403C-979F-E6BF305B49E4}"/>
    <cellStyle name="Comma 5 2 7 3" xfId="4320" xr:uid="{3BFCAF88-309E-48CD-97B9-919DF8619DBA}"/>
    <cellStyle name="Comma 5 2 7 3 2" xfId="12085" xr:uid="{A7E28F2C-D9EF-43F8-AC4D-053015C78EA8}"/>
    <cellStyle name="Comma 5 2 7 3 3" xfId="15180" xr:uid="{F695032C-6726-488A-BC08-4492F48EC713}"/>
    <cellStyle name="Comma 5 2 8" xfId="4494" xr:uid="{3CA66953-F36D-489F-A3C4-7922A4C0C57B}"/>
    <cellStyle name="Comma 5 2 8 2" xfId="8687" xr:uid="{E41DFCAA-110F-4AF3-8FF0-8836837B8AF1}"/>
    <cellStyle name="Comma 5 2 8 2 2" xfId="12164" xr:uid="{F1C3703E-5E20-4864-A843-22C520D2825E}"/>
    <cellStyle name="Comma 5 2 8 2 3" xfId="15259" xr:uid="{C9C00726-21BB-4477-9BBE-20F1C9A24603}"/>
    <cellStyle name="Comma 5 2 8 3" xfId="6524" xr:uid="{E9310FD7-B7CE-49A1-B29B-5405604B1C57}"/>
    <cellStyle name="Comma 5 2 9" xfId="2856" xr:uid="{2ADD120B-1478-42FE-98A4-D2AB09D78D9C}"/>
    <cellStyle name="Comma 5 2 9 2" xfId="10621" xr:uid="{AF0628EA-07C0-4846-8988-29464F7FCE4A}"/>
    <cellStyle name="Comma 5 2 9 3" xfId="13716" xr:uid="{4E652D50-FA8D-454A-8E0E-80AE28572D93}"/>
    <cellStyle name="Comma 5 3" xfId="254" xr:uid="{85423676-87F5-4067-9078-91FA80D7FCE2}"/>
    <cellStyle name="Comma 5 3 2" xfId="757" xr:uid="{3D17E170-7FE5-4B65-8667-69757137094E}"/>
    <cellStyle name="Comma 5 3 2 2" xfId="1640" xr:uid="{F81BC439-9148-416B-BF80-B05CD21C5EC8}"/>
    <cellStyle name="Comma 5 3 2 2 2" xfId="5493" xr:uid="{C4D61B53-38A9-4B34-9B1C-76459EAA323C}"/>
    <cellStyle name="Comma 5 3 2 2 2 2" xfId="9637" xr:uid="{B75A2808-4BBF-4757-93B1-73022A22401D}"/>
    <cellStyle name="Comma 5 3 2 2 2 2 2" xfId="12895" xr:uid="{EE831E4A-D82A-40C8-8259-A6A95FA21FE8}"/>
    <cellStyle name="Comma 5 3 2 2 2 2 3" xfId="15990" xr:uid="{D13AF532-0B48-405B-BC9C-189032A88313}"/>
    <cellStyle name="Comma 5 3 2 2 2 3" xfId="7257" xr:uid="{5CD555DF-2F73-4E56-9179-05F060BE360D}"/>
    <cellStyle name="Comma 5 3 2 2 3" xfId="3586" xr:uid="{C30913B8-F1C8-42C9-B0D4-8B8B5E13AC20}"/>
    <cellStyle name="Comma 5 3 2 2 3 2" xfId="11351" xr:uid="{588FF5E8-29DB-429D-A5AF-6D51ECC04CD7}"/>
    <cellStyle name="Comma 5 3 2 2 3 3" xfId="14446" xr:uid="{2FF08BD2-28BF-4279-93B4-EC64950EB981}"/>
    <cellStyle name="Comma 5 3 2 3" xfId="2589" xr:uid="{A6BE6EF0-8BDA-4251-9A8E-9EB9E070A8BB}"/>
    <cellStyle name="Comma 5 3 2 3 2" xfId="6350" xr:uid="{E15A29B1-759D-4720-B798-19F579F840CB}"/>
    <cellStyle name="Comma 5 3 2 3 2 2" xfId="10441" xr:uid="{07FA5D0D-E691-4CFF-9868-50A31C58E782}"/>
    <cellStyle name="Comma 5 3 2 3 2 2 2" xfId="13566" xr:uid="{098F9972-9E35-47DC-8AE5-65ED6EA624AB}"/>
    <cellStyle name="Comma 5 3 2 3 2 2 3" xfId="16661" xr:uid="{E8DCB0D0-0AE0-45CC-AA37-E8298A4C9E64}"/>
    <cellStyle name="Comma 5 3 2 3 2 3" xfId="7928" xr:uid="{6A366637-03A5-4781-89FC-E190E009E903}"/>
    <cellStyle name="Comma 5 3 2 3 3" xfId="4257" xr:uid="{5500A23C-E237-436C-8082-AC29C2F9DA6A}"/>
    <cellStyle name="Comma 5 3 2 3 3 2" xfId="12022" xr:uid="{B595883C-CA6F-4641-992F-5C04388BD6C8}"/>
    <cellStyle name="Comma 5 3 2 3 3 3" xfId="15117" xr:uid="{AF3713A3-AA6D-4124-A333-DD9AF54B2900}"/>
    <cellStyle name="Comma 5 3 2 4" xfId="4812" xr:uid="{9832B455-244D-49BF-A6E7-0AEFB57F404A}"/>
    <cellStyle name="Comma 5 3 2 4 2" xfId="8959" xr:uid="{5FD60DB4-F76B-4DF5-84DF-2F79C5667148}"/>
    <cellStyle name="Comma 5 3 2 4 2 2" xfId="12368" xr:uid="{D5E6785D-40F0-431A-A3A4-8C34A78FF4CC}"/>
    <cellStyle name="Comma 5 3 2 4 2 3" xfId="15463" xr:uid="{0E9157CD-29EA-424A-BB41-CA700761FEA1}"/>
    <cellStyle name="Comma 5 3 2 4 3" xfId="6731" xr:uid="{08ED817C-1DDB-4339-8E04-B3E314FC4420}"/>
    <cellStyle name="Comma 5 3 2 5" xfId="3060" xr:uid="{54D1A1C3-635A-4F6C-81F0-E4F7B1A05010}"/>
    <cellStyle name="Comma 5 3 2 5 2" xfId="10825" xr:uid="{7DB2E196-FB72-419E-B721-A0B5C96F4053}"/>
    <cellStyle name="Comma 5 3 2 5 3" xfId="13920" xr:uid="{556B5C2D-6E96-4633-8331-DE8FA8E0CB19}"/>
    <cellStyle name="Comma 5 3 3" xfId="1451" xr:uid="{0205D160-A835-4C6C-8101-615BE15B0033}"/>
    <cellStyle name="Comma 5 3 3 2" xfId="2456" xr:uid="{862121C2-2AC0-4CA2-9550-2DD4188BCB22}"/>
    <cellStyle name="Comma 5 3 3 2 2" xfId="6217" xr:uid="{16A0665E-60A6-4B41-84DD-2F1685ED2F41}"/>
    <cellStyle name="Comma 5 3 3 2 2 2" xfId="10308" xr:uid="{E25D0F05-6739-4A5A-9865-7BB2C9BBCBE5}"/>
    <cellStyle name="Comma 5 3 3 2 2 2 2" xfId="13450" xr:uid="{26E6A129-0A7D-4B01-AE72-C1321587DEF0}"/>
    <cellStyle name="Comma 5 3 3 2 2 2 3" xfId="16545" xr:uid="{49DE6D60-5111-4159-9C9E-3569B20F7D82}"/>
    <cellStyle name="Comma 5 3 3 2 2 3" xfId="7812" xr:uid="{BD4BC393-8B8E-4DB7-93F6-08B289670B53}"/>
    <cellStyle name="Comma 5 3 3 2 3" xfId="4141" xr:uid="{1AFDC9F9-EA33-40AA-AEFA-66139454F3C4}"/>
    <cellStyle name="Comma 5 3 3 2 3 2" xfId="11906" xr:uid="{55EE1D5B-3993-44C1-BCD9-A2D21906FDEB}"/>
    <cellStyle name="Comma 5 3 3 2 3 3" xfId="15001" xr:uid="{03F708AE-1AA1-4E89-8F29-67F53ACDAE3B}"/>
    <cellStyle name="Comma 5 3 3 3" xfId="5304" xr:uid="{341E3A6F-C2BB-4667-B5D2-81958CFBB81F}"/>
    <cellStyle name="Comma 5 3 3 3 2" xfId="9450" xr:uid="{E22A90DA-8C9E-4B35-B71E-A8D5C396AA88}"/>
    <cellStyle name="Comma 5 3 3 3 2 2" xfId="12723" xr:uid="{F895E018-0394-48EF-9785-16E6883E1801}"/>
    <cellStyle name="Comma 5 3 3 3 2 3" xfId="15818" xr:uid="{D4A74D68-D0CF-4595-9B93-1FE0E930E719}"/>
    <cellStyle name="Comma 5 3 3 3 3" xfId="7085" xr:uid="{02CA192C-5D27-437A-972C-05CAB9B660F4}"/>
    <cellStyle name="Comma 5 3 3 4" xfId="3414" xr:uid="{C7A4943A-513E-4787-A8A6-0B5239893C0B}"/>
    <cellStyle name="Comma 5 3 3 4 2" xfId="11179" xr:uid="{A5F6F007-995C-478E-BBE7-E51A40BC6704}"/>
    <cellStyle name="Comma 5 3 3 4 3" xfId="14274" xr:uid="{EFC65BEA-47EF-40BC-A27D-E23753DA4DEA}"/>
    <cellStyle name="Comma 5 3 4" xfId="1213" xr:uid="{58311234-0C99-4C6E-89DF-9C61DCF9F847}"/>
    <cellStyle name="Comma 5 3 4 2" xfId="5086" xr:uid="{04964F12-F6B1-449C-9664-DAB144FF125A}"/>
    <cellStyle name="Comma 5 3 4 2 2" xfId="9233" xr:uid="{6BCF6434-0497-433E-B3AF-A877862DD332}"/>
    <cellStyle name="Comma 5 3 4 2 2 2" xfId="12570" xr:uid="{594D4ADB-3A2E-4993-9D19-31E889E50255}"/>
    <cellStyle name="Comma 5 3 4 2 2 3" xfId="15665" xr:uid="{B35F785E-22BE-4348-B3B2-D40A30CA9EC9}"/>
    <cellStyle name="Comma 5 3 4 2 3" xfId="6933" xr:uid="{DF7FA4FD-F02C-460E-A151-2A2D2259F901}"/>
    <cellStyle name="Comma 5 3 4 3" xfId="3262" xr:uid="{C0D0D165-1CFE-4833-B1BA-FC044C010008}"/>
    <cellStyle name="Comma 5 3 4 3 2" xfId="11027" xr:uid="{740A76B5-60FA-4AA5-A6DA-3115103B0587}"/>
    <cellStyle name="Comma 5 3 4 3 3" xfId="14122" xr:uid="{523CA20B-13C1-41F8-8530-FC5588A2783E}"/>
    <cellStyle name="Comma 5 3 5" xfId="89" xr:uid="{3561B923-F905-436F-A72A-8CE94429A277}"/>
    <cellStyle name="Comma 5 3 5 2" xfId="140" xr:uid="{346E4FDF-5EE8-466B-8CDD-E1008BB2F346}"/>
    <cellStyle name="Comma 5 3 5 2 2" xfId="343" xr:uid="{8A473B56-5C3C-4E93-AEA0-010F0F698963}"/>
    <cellStyle name="Comma 5 3 5 2 2 2" xfId="1583" xr:uid="{EAEEC6E2-FDE2-4136-9D8D-9BB19A31AA08}"/>
    <cellStyle name="Comma 5 3 5 2 2 2 2" xfId="5436" xr:uid="{EEB14790-67A0-4A93-B3BE-4AB9443151E4}"/>
    <cellStyle name="Comma 5 3 5 2 2 2 2 2" xfId="9581" xr:uid="{EF75F62F-D87D-4297-8954-BAED02725E9E}"/>
    <cellStyle name="Comma 5 3 5 2 2 2 2 2 2" xfId="12841" xr:uid="{A0344BD1-AE5E-45CA-A51D-27809D1B8B76}"/>
    <cellStyle name="Comma 5 3 5 2 2 2 2 2 3" xfId="15936" xr:uid="{D8CB9F67-BEBD-48B5-AE22-B042EE0FA286}"/>
    <cellStyle name="Comma 5 3 5 2 2 2 2 3" xfId="7203" xr:uid="{6369A3DA-E0D5-4E15-BF14-B17C9C17B546}"/>
    <cellStyle name="Comma 5 3 5 2 2 2 3" xfId="3532" xr:uid="{09742C12-0C06-4163-BA3C-26797DA04478}"/>
    <cellStyle name="Comma 5 3 5 2 2 2 3 2" xfId="11297" xr:uid="{00D79F33-6E1B-470B-9A57-A96D30390069}"/>
    <cellStyle name="Comma 5 3 5 2 2 2 3 3" xfId="14392" xr:uid="{F53A6F45-791D-4F69-8BF8-16F18F22F258}"/>
    <cellStyle name="Comma 5 3 5 2 2 3" xfId="2549" xr:uid="{0FD497DF-575C-40AF-AADB-09F0D5624DC7}"/>
    <cellStyle name="Comma 5 3 5 2 2 3 2" xfId="6310" xr:uid="{106B562A-B7F0-465B-BFBF-5EB88527A957}"/>
    <cellStyle name="Comma 5 3 5 2 2 3 2 2" xfId="10401" xr:uid="{71081FF9-0CB1-4C75-8F7C-EA60927DCB94}"/>
    <cellStyle name="Comma 5 3 5 2 2 3 2 2 2" xfId="13529" xr:uid="{F81F1500-B459-4E22-8AAF-56E4864B6DE9}"/>
    <cellStyle name="Comma 5 3 5 2 2 3 2 2 3" xfId="16624" xr:uid="{AD9ADA15-F1FB-4145-9829-BD9895E60174}"/>
    <cellStyle name="Comma 5 3 5 2 2 3 2 3" xfId="7891" xr:uid="{CCD62276-AEF5-4718-906F-E7894702BA77}"/>
    <cellStyle name="Comma 5 3 5 2 2 3 3" xfId="4220" xr:uid="{CD2EBE10-7082-488E-B888-FE8EE176BE8A}"/>
    <cellStyle name="Comma 5 3 5 2 2 3 3 2" xfId="11985" xr:uid="{2013EA07-974A-4BC9-8040-39FA097B8957}"/>
    <cellStyle name="Comma 5 3 5 2 2 3 3 3" xfId="15080" xr:uid="{C885CEED-DEF3-4BDE-844B-9F7694B73F03}"/>
    <cellStyle name="Comma 5 3 5 2 2 4" xfId="4590" xr:uid="{1511E5BA-50EC-425C-AC6E-37136B1A8021}"/>
    <cellStyle name="Comma 5 3 5 2 2 4 2" xfId="8765" xr:uid="{C9BB5677-B5BB-48F9-B606-4A401434E29C}"/>
    <cellStyle name="Comma 5 3 5 2 2 4 2 2" xfId="12243" xr:uid="{827D5C98-D599-461B-BDB8-591D8CAA4D40}"/>
    <cellStyle name="Comma 5 3 5 2 2 4 2 3" xfId="15338" xr:uid="{3190DE7C-B02B-4C3F-9AB4-13378B8C53EF}"/>
    <cellStyle name="Comma 5 3 5 2 2 4 3" xfId="6603" xr:uid="{892BB15A-6897-4692-9288-5B14DC7269CB}"/>
    <cellStyle name="Comma 5 3 5 2 2 5" xfId="2935" xr:uid="{5751E0D6-E8E6-40E5-B6AB-407A86CAF8F7}"/>
    <cellStyle name="Comma 5 3 5 2 2 5 2" xfId="10700" xr:uid="{A1C59689-55A6-4208-A875-7A9FF5860971}"/>
    <cellStyle name="Comma 5 3 5 2 2 5 3" xfId="13795" xr:uid="{9C29AF8C-AB71-4C70-91C0-E85375AA9F78}"/>
    <cellStyle name="Comma 5 3 5 2 3" xfId="1418" xr:uid="{614B3A51-218C-4BDC-B9B1-E79FEF36335B}"/>
    <cellStyle name="Comma 5 3 5 2 3 2" xfId="2423" xr:uid="{5304BD4A-7B3D-422B-8BA1-1BB772EE2EDC}"/>
    <cellStyle name="Comma 5 3 5 2 3 2 2" xfId="6184" xr:uid="{60F332A9-0C73-4F7A-9D05-DECD2044C3D4}"/>
    <cellStyle name="Comma 5 3 5 2 3 2 2 2" xfId="10275" xr:uid="{AC7721BD-4504-4596-A3CA-AA27988FFA79}"/>
    <cellStyle name="Comma 5 3 5 2 3 2 2 2 2" xfId="13430" xr:uid="{21FE71BC-0E12-42BE-9295-8658396C92EB}"/>
    <cellStyle name="Comma 5 3 5 2 3 2 2 2 3" xfId="16525" xr:uid="{4D287FFE-89E7-4360-A8F2-B8300B5BF068}"/>
    <cellStyle name="Comma 5 3 5 2 3 2 2 3" xfId="7792" xr:uid="{BC91BA3D-2C35-4621-A76E-72021B5F2763}"/>
    <cellStyle name="Comma 5 3 5 2 3 2 3" xfId="4121" xr:uid="{5EC52359-FC15-4B38-912D-540D327F9B52}"/>
    <cellStyle name="Comma 5 3 5 2 3 2 3 2" xfId="11886" xr:uid="{9250F1F1-C832-4F6D-BA7E-42E39A92648C}"/>
    <cellStyle name="Comma 5 3 5 2 3 2 3 3" xfId="14981" xr:uid="{4AE7337F-13CC-4C6E-BBFD-EB0CA4571D8B}"/>
    <cellStyle name="Comma 5 3 5 2 3 3" xfId="5271" xr:uid="{820663DF-B17E-42FC-BE4B-85B26B7886D6}"/>
    <cellStyle name="Comma 5 3 5 2 3 3 2" xfId="9417" xr:uid="{768F5D09-84C9-4F02-A126-51060CBAD8B1}"/>
    <cellStyle name="Comma 5 3 5 2 3 3 2 2" xfId="12703" xr:uid="{B4F908EE-E3A7-4BB3-BE13-4EF69147AAAF}"/>
    <cellStyle name="Comma 5 3 5 2 3 3 2 3" xfId="15798" xr:uid="{9687F10B-4D11-4398-B130-5E349689FE18}"/>
    <cellStyle name="Comma 5 3 5 2 3 3 3" xfId="7065" xr:uid="{7D0C51C1-E335-4146-A7CE-24CCBC10584F}"/>
    <cellStyle name="Comma 5 3 5 2 3 4" xfId="3394" xr:uid="{2329BBEA-E896-471F-A0A9-104CF3D61A1F}"/>
    <cellStyle name="Comma 5 3 5 2 3 4 2" xfId="11159" xr:uid="{E0EB75B9-D875-4E31-8760-FA4B24EE3994}"/>
    <cellStyle name="Comma 5 3 5 2 3 4 3" xfId="14254" xr:uid="{861E74BE-8CF4-4B5A-AE08-5D30EFBDB627}"/>
    <cellStyle name="Comma 5 3 5 2 4" xfId="1137" xr:uid="{A813009C-15A7-4330-A142-CAF86E534A4B}"/>
    <cellStyle name="Comma 5 3 5 2 4 2" xfId="5019" xr:uid="{AAC3C02A-29C2-47F7-A5DB-DF7117188197}"/>
    <cellStyle name="Comma 5 3 5 2 4 2 2" xfId="9166" xr:uid="{E8C46544-79CD-4624-9DFA-4320012B7698}"/>
    <cellStyle name="Comma 5 3 5 2 4 2 2 2" xfId="12515" xr:uid="{B56DE10C-155F-4E15-8CD8-8DA660B1483E}"/>
    <cellStyle name="Comma 5 3 5 2 4 2 2 3" xfId="15610" xr:uid="{E685138D-8AFF-4374-A7AD-EC7FC5686653}"/>
    <cellStyle name="Comma 5 3 5 2 4 2 3" xfId="6878" xr:uid="{D83275F2-543D-4BB7-AA33-28090AAD8F40}"/>
    <cellStyle name="Comma 5 3 5 2 4 3" xfId="3207" xr:uid="{33F53DCA-5128-4AA8-B548-B4D0DBFF04E3}"/>
    <cellStyle name="Comma 5 3 5 2 4 3 2" xfId="10972" xr:uid="{58E82E76-A0DC-4E89-94B5-C77AE28E540B}"/>
    <cellStyle name="Comma 5 3 5 2 4 3 3" xfId="14067" xr:uid="{75E407DF-E1FA-4B6F-AAFA-4317B4605E7D}"/>
    <cellStyle name="Comma 5 3 5 2 5" xfId="2247" xr:uid="{6D79511E-69CA-455D-B5FB-973535CCE1D6}"/>
    <cellStyle name="Comma 5 3 5 2 5 2" xfId="6009" xr:uid="{4C5A938F-5271-4E66-A894-7B34AE23B340}"/>
    <cellStyle name="Comma 5 3 5 2 5 2 2" xfId="10100" xr:uid="{CF98DE7E-0BE9-4F74-AB5F-38B6F124BBA1}"/>
    <cellStyle name="Comma 5 3 5 2 5 2 2 2" xfId="13313" xr:uid="{5FF70181-2C38-49C4-B977-101FEABE3185}"/>
    <cellStyle name="Comma 5 3 5 2 5 2 2 3" xfId="16408" xr:uid="{7A1927CF-21F2-4BF2-84C1-CD6B27C2432A}"/>
    <cellStyle name="Comma 5 3 5 2 5 2 3" xfId="7675" xr:uid="{FD75A38B-E43B-4EBF-AB78-67DF69AEA9FC}"/>
    <cellStyle name="Comma 5 3 5 2 5 3" xfId="4004" xr:uid="{B40D70A2-4211-479D-92D4-55499BA1006C}"/>
    <cellStyle name="Comma 5 3 5 2 5 3 2" xfId="11769" xr:uid="{185F19AC-65A5-49FF-9AA6-6D8A0490AE59}"/>
    <cellStyle name="Comma 5 3 5 2 5 3 3" xfId="14864" xr:uid="{3AD31371-0E9F-4783-826E-8BDD9560E9C0}"/>
    <cellStyle name="Comma 5 3 5 2 6" xfId="4426" xr:uid="{653A0D62-7BA4-43CA-AE32-D040A0E71755}"/>
    <cellStyle name="Comma 5 3 5 2 6 2" xfId="8628" xr:uid="{631B5388-55D3-4047-B37A-B4952C249C53}"/>
    <cellStyle name="Comma 5 3 5 2 6 2 2" xfId="12130" xr:uid="{2399C13D-604C-4BA6-9249-F960E22BBCCC}"/>
    <cellStyle name="Comma 5 3 5 2 6 2 3" xfId="15225" xr:uid="{17399634-1C28-4D45-A55D-EED2E65E920B}"/>
    <cellStyle name="Comma 5 3 5 2 6 3" xfId="6490" xr:uid="{B1E297D1-C080-425E-854E-410692FDAB03}"/>
    <cellStyle name="Comma 5 3 5 2 7" xfId="2822" xr:uid="{3EE4A39E-F125-46D0-B1F1-0FA29770E7FA}"/>
    <cellStyle name="Comma 5 3 5 2 7 2" xfId="10587" xr:uid="{1CC2B61C-18E4-4ABE-84B5-8FD581AA0425}"/>
    <cellStyle name="Comma 5 3 5 2 7 3" xfId="13682" xr:uid="{F6B2F329-9F13-4975-AF24-A50027E858D0}"/>
    <cellStyle name="Comma 5 3 5 3" xfId="316" xr:uid="{34CBB804-46B8-42C3-9D57-988071AADE1B}"/>
    <cellStyle name="Comma 5 3 5 3 2" xfId="4563" xr:uid="{5D64F068-C7BB-42E6-AB96-46D9B6C9E90A}"/>
    <cellStyle name="Comma 5 3 5 3 2 2" xfId="8739" xr:uid="{37ED4445-3EE4-40FB-B2DC-6C75D5A8E16E}"/>
    <cellStyle name="Comma 5 3 5 3 2 2 2" xfId="12218" xr:uid="{69059E3C-E4B9-4F5B-8F15-9E6EAC1000B1}"/>
    <cellStyle name="Comma 5 3 5 3 2 2 3" xfId="15313" xr:uid="{20654830-32FE-4FD5-9E78-DCBCD59F4417}"/>
    <cellStyle name="Comma 5 3 5 3 2 3" xfId="8009" xr:uid="{2893283C-1A9F-4DFC-8962-CD2B7C7A7F1C}"/>
    <cellStyle name="Comma 5 3 5 3 3" xfId="2910" xr:uid="{C58463A1-B4EE-49D1-AC31-597E009D2352}"/>
    <cellStyle name="Comma 5 3 5 3 3 2" xfId="10675" xr:uid="{1336A449-30CE-486C-8527-1D9454437EFF}"/>
    <cellStyle name="Comma 5 3 5 3 3 3" xfId="13770" xr:uid="{D103ACEC-A34C-4BE9-9080-DC8072F3B9FB}"/>
    <cellStyle name="Comma 5 3 5 3 4" xfId="6578" xr:uid="{FC7FF6D3-A071-4F66-A2F2-93CE7B95CD07}"/>
    <cellStyle name="Comma 5 3 5 4" xfId="4380" xr:uid="{363D29F4-05B3-4FCA-B985-6D8200FDFD73}"/>
    <cellStyle name="Comma 5 3 5 4 2" xfId="8586" xr:uid="{B461F013-D034-465B-95AD-71AF27D070C1}"/>
    <cellStyle name="Comma 5 3 5 4 2 2" xfId="12105" xr:uid="{59088464-21D8-48C1-AE29-B942218F1281}"/>
    <cellStyle name="Comma 5 3 5 4 2 3" xfId="15200" xr:uid="{6078B083-5206-4B2C-8D14-ABD0F5A21E2D}"/>
    <cellStyle name="Comma 5 3 5 4 3" xfId="6465" xr:uid="{797A15F6-230F-4005-8B57-1C87F5AB499E}"/>
    <cellStyle name="Comma 5 3 5 5" xfId="2797" xr:uid="{7DEA0C12-1085-438D-8B5C-0A5E3E18307E}"/>
    <cellStyle name="Comma 5 3 5 5 2" xfId="10562" xr:uid="{413DD7E3-5A97-4127-B697-92615C0DFA62}"/>
    <cellStyle name="Comma 5 3 5 5 3" xfId="13657" xr:uid="{16F2E778-EA36-47E3-BFC2-A0F87C64F2F5}"/>
    <cellStyle name="Comma 5 3 6" xfId="4514" xr:uid="{BF37C984-4448-4C51-AB25-76EB2D366D49}"/>
    <cellStyle name="Comma 5 3 6 2" xfId="8701" xr:uid="{AF36893B-064C-4EE7-86C4-B4CAEB8EF5D8}"/>
    <cellStyle name="Comma 5 3 6 2 2" xfId="12179" xr:uid="{931076BA-CF49-4565-9E6B-414871A7F102}"/>
    <cellStyle name="Comma 5 3 6 2 3" xfId="15274" xr:uid="{D82D2857-E374-4F32-8E21-3B0E9CFD7AF8}"/>
    <cellStyle name="Comma 5 3 6 3" xfId="6539" xr:uid="{0E318E8E-4289-4A0D-A483-8FFDADAFAAD4}"/>
    <cellStyle name="Comma 5 3 7" xfId="2871" xr:uid="{D75FA32B-E753-4E24-91D4-80CA9DC989C5}"/>
    <cellStyle name="Comma 5 3 7 2" xfId="10636" xr:uid="{9EB33519-2202-4022-8BCC-7FCA6D2B224B}"/>
    <cellStyle name="Comma 5 3 7 3" xfId="13731" xr:uid="{2315FC8E-EF38-4EE6-8102-F0467C97C37F}"/>
    <cellStyle name="Comma 5 4" xfId="347" xr:uid="{AE6C147C-88B3-49B0-A47F-12C3267BA889}"/>
    <cellStyle name="Comma 5 4 2" xfId="773" xr:uid="{16DC8C5B-FE8F-4912-BD3E-07DE33B60366}"/>
    <cellStyle name="Comma 5 4 2 2" xfId="1644" xr:uid="{0D20188B-A524-40DC-B678-150E59E508DC}"/>
    <cellStyle name="Comma 5 4 2 2 2" xfId="5497" xr:uid="{FD013663-5A42-4859-A07F-86A120F33454}"/>
    <cellStyle name="Comma 5 4 2 2 2 2" xfId="9641" xr:uid="{A2335BD0-515A-40A7-AFD9-5E2E4A2788E6}"/>
    <cellStyle name="Comma 5 4 2 2 2 2 2" xfId="12899" xr:uid="{F9BF1AC5-9524-4877-A624-2D755E5C3036}"/>
    <cellStyle name="Comma 5 4 2 2 2 2 3" xfId="15994" xr:uid="{477BEE49-59DE-4F9D-9209-70B565EBFECF}"/>
    <cellStyle name="Comma 5 4 2 2 2 3" xfId="7261" xr:uid="{B3D6AC5F-0AA8-42C1-AF12-306437CDE743}"/>
    <cellStyle name="Comma 5 4 2 2 3" xfId="3590" xr:uid="{ECE61B08-1811-4BDF-BE5E-B870694829FD}"/>
    <cellStyle name="Comma 5 4 2 2 3 2" xfId="11355" xr:uid="{6F2D3411-C42E-4FF3-BA04-F23B9668694C}"/>
    <cellStyle name="Comma 5 4 2 2 3 3" xfId="14450" xr:uid="{85A258F6-D090-40C6-8D89-EFB6A792E394}"/>
    <cellStyle name="Comma 5 4 2 3" xfId="2593" xr:uid="{AB20CEB6-57AB-433C-991D-D21349A97CAA}"/>
    <cellStyle name="Comma 5 4 2 3 2" xfId="6354" xr:uid="{E96D778E-2AE0-4CE7-937E-204D3245848A}"/>
    <cellStyle name="Comma 5 4 2 3 2 2" xfId="10445" xr:uid="{B43397F8-C55A-4DE9-A431-BE206ACF7896}"/>
    <cellStyle name="Comma 5 4 2 3 2 2 2" xfId="13570" xr:uid="{D5E9639E-6982-443E-ABDD-0E2C41FFE33D}"/>
    <cellStyle name="Comma 5 4 2 3 2 2 3" xfId="16665" xr:uid="{D5B634C0-9EBB-4C87-9B5C-8D62D3C08E21}"/>
    <cellStyle name="Comma 5 4 2 3 2 3" xfId="7932" xr:uid="{00BC76D1-6A0A-4366-90EB-53BED7212F72}"/>
    <cellStyle name="Comma 5 4 2 3 3" xfId="4261" xr:uid="{07D599F3-D0BC-4359-B3C2-804DC380DB7C}"/>
    <cellStyle name="Comma 5 4 2 3 3 2" xfId="12026" xr:uid="{4170602A-E115-44BD-A65C-FD047E40EA32}"/>
    <cellStyle name="Comma 5 4 2 3 3 3" xfId="15121" xr:uid="{E4AA81C4-D120-491F-AAF6-C62F4F2FFE94}"/>
    <cellStyle name="Comma 5 4 2 4" xfId="4827" xr:uid="{0B134D5C-3AC4-403A-8AD0-255F5DDCFA49}"/>
    <cellStyle name="Comma 5 4 2 4 2" xfId="8974" xr:uid="{14DEB553-DA08-42D8-B83D-DB9AE35F7480}"/>
    <cellStyle name="Comma 5 4 2 4 2 2" xfId="12380" xr:uid="{2AFF490F-4125-4F51-8B99-CDF1D2318420}"/>
    <cellStyle name="Comma 5 4 2 4 2 3" xfId="15475" xr:uid="{D41C7095-FC4E-4ED4-A2F5-BCF6BAA82588}"/>
    <cellStyle name="Comma 5 4 2 4 3" xfId="6743" xr:uid="{BDA4A7ED-04D4-425F-8861-2B89E20E961E}"/>
    <cellStyle name="Comma 5 4 2 5" xfId="3072" xr:uid="{1C87B943-C813-4473-BBC8-A3509A937919}"/>
    <cellStyle name="Comma 5 4 2 5 2" xfId="10837" xr:uid="{AB1D02C7-842D-4D5C-B919-FFE5FE2EE380}"/>
    <cellStyle name="Comma 5 4 2 5 3" xfId="13932" xr:uid="{B9EDC181-136D-4540-BD96-5EBCE2F31B02}"/>
    <cellStyle name="Comma 5 4 3" xfId="1220" xr:uid="{4AA52E52-CD09-4A81-8026-A3FB65B561AB}"/>
    <cellStyle name="Comma 5 4 3 2" xfId="5091" xr:uid="{93DF83C7-848F-44BE-B3E7-53E83863A499}"/>
    <cellStyle name="Comma 5 4 3 2 2" xfId="9238" xr:uid="{439F3F39-EC66-4027-832F-5383D00E5C7C}"/>
    <cellStyle name="Comma 5 4 3 2 2 2" xfId="12574" xr:uid="{C0A09894-CEAA-4E8D-8568-AA6E5000A953}"/>
    <cellStyle name="Comma 5 4 3 2 2 3" xfId="15669" xr:uid="{A32720EE-CF39-43F8-882E-3D0A0BC96ECB}"/>
    <cellStyle name="Comma 5 4 3 2 3" xfId="6937" xr:uid="{D1678B77-9FBE-4EAD-892B-B80886D94E40}"/>
    <cellStyle name="Comma 5 4 3 3" xfId="3266" xr:uid="{F021987A-820D-4217-AF40-86E637B681E6}"/>
    <cellStyle name="Comma 5 4 3 3 2" xfId="11031" xr:uid="{00FB9E48-3B1F-4095-B3BD-ED8A686B1A5A}"/>
    <cellStyle name="Comma 5 4 3 3 3" xfId="14126" xr:uid="{571EBAE3-26F9-4C37-A254-2D7593C623C6}"/>
    <cellStyle name="Comma 5 4 4" xfId="528" xr:uid="{F78FCC7B-4445-421D-8916-1AF4CAD6643F}"/>
    <cellStyle name="Comma 5 4 4 2" xfId="2301" xr:uid="{83CA1223-6AD1-46D3-9148-BAE4324AFCA9}"/>
    <cellStyle name="Comma 5 4 4 2 2" xfId="6062" xr:uid="{61E926A4-25C2-4730-9A2F-370C475F1A26}"/>
    <cellStyle name="Comma 5 4 4 2 2 2" xfId="10153" xr:uid="{3116C090-6719-48FE-B89E-1F5970880F45}"/>
    <cellStyle name="Comma 5 4 4 2 2 2 2" xfId="13352" xr:uid="{DAEB05BC-9A6F-4417-9A21-7E95211EC823}"/>
    <cellStyle name="Comma 5 4 4 2 2 2 3" xfId="16447" xr:uid="{5703984B-0586-4299-A041-4DABCA700CA0}"/>
    <cellStyle name="Comma 5 4 4 2 2 3" xfId="8080" xr:uid="{8C856C7C-BA6D-469E-A992-FBD3D81347B1}"/>
    <cellStyle name="Comma 5 4 4 2 3" xfId="4043" xr:uid="{25FE32B5-328E-469D-8D66-CAD3A8B29F8D}"/>
    <cellStyle name="Comma 5 4 4 2 3 2" xfId="11808" xr:uid="{1111BA84-4866-4B4F-83BD-4B6A3ECC839C}"/>
    <cellStyle name="Comma 5 4 4 2 3 3" xfId="14903" xr:uid="{9B4F487F-4F74-4BB4-A49A-3B37FF5DBEA4}"/>
    <cellStyle name="Comma 5 4 4 2 4" xfId="7714" xr:uid="{10422A0F-D604-40E9-AD32-074320DBC4E7}"/>
    <cellStyle name="Comma 5 4 4 3" xfId="4668" xr:uid="{EC26653D-4E71-442B-B339-AAB3D499ADAC}"/>
    <cellStyle name="Comma 5 4 4 3 2" xfId="8830" xr:uid="{BBA6E18D-3FB9-401A-B457-C5F6CF860822}"/>
    <cellStyle name="Comma 5 4 4 3 2 2" xfId="12288" xr:uid="{021D1FCD-9349-4B8B-A928-AC92E7280626}"/>
    <cellStyle name="Comma 5 4 4 3 2 3" xfId="15383" xr:uid="{AEC71623-6154-40E7-9F41-486FBD2092CD}"/>
    <cellStyle name="Comma 5 4 4 3 3" xfId="6649" xr:uid="{21201F61-A68B-4B3E-8C5D-4CA3C6974A86}"/>
    <cellStyle name="Comma 5 4 4 4" xfId="2980" xr:uid="{988FB9E3-E64C-45FA-BAF8-B8726C237ECF}"/>
    <cellStyle name="Comma 5 4 4 4 2" xfId="10745" xr:uid="{D795679B-CF95-4F29-8F1B-7ADC1A65F00E}"/>
    <cellStyle name="Comma 5 4 4 4 3" xfId="13840" xr:uid="{AB170D84-B028-437D-A1A0-6405FEA0411B}"/>
    <cellStyle name="Comma 5 4 5" xfId="4594" xr:uid="{F1B4B036-7580-4F62-9FB2-AC368A2911C8}"/>
    <cellStyle name="Comma 5 4 5 2" xfId="8769" xr:uid="{B4499556-3DA2-442C-BB23-AE20D7D4910A}"/>
    <cellStyle name="Comma 5 4 5 2 2" xfId="12247" xr:uid="{A2AB7AB0-2E9E-49C9-A6B5-F9D56C189267}"/>
    <cellStyle name="Comma 5 4 5 2 3" xfId="15342" xr:uid="{D16D8561-05D6-47E7-A7E1-204E73516043}"/>
    <cellStyle name="Comma 5 4 5 3" xfId="6607" xr:uid="{CA0FF087-B33D-442B-AC90-E61D338608C7}"/>
    <cellStyle name="Comma 5 4 6" xfId="2939" xr:uid="{4A73C69B-193E-4623-AE3A-8AA92D179B9F}"/>
    <cellStyle name="Comma 5 4 6 2" xfId="10704" xr:uid="{567CF8B8-099A-4B59-819C-EFD2062478D3}"/>
    <cellStyle name="Comma 5 4 6 3" xfId="13799" xr:uid="{02E6931A-A90F-46E3-83AD-311F1D4CFA73}"/>
    <cellStyle name="Comma 5 5" xfId="553" xr:uid="{AD19E1A4-A931-4A41-A686-42B7B933DE0F}"/>
    <cellStyle name="Comma 5 5 2" xfId="791" xr:uid="{B6124606-05CA-43C8-BA43-A8870317B026}"/>
    <cellStyle name="Comma 5 5 2 2" xfId="1673" xr:uid="{DA4888D9-DB06-48D8-B1BB-1020FCCBFA25}"/>
    <cellStyle name="Comma 5 5 2 2 2" xfId="5526" xr:uid="{1D515028-9966-4DAC-8D9B-8033C428F8A7}"/>
    <cellStyle name="Comma 5 5 2 2 2 2" xfId="9670" xr:uid="{BDC98E46-4E09-48F6-9033-427ADA6E9A1D}"/>
    <cellStyle name="Comma 5 5 2 2 2 2 2" xfId="12928" xr:uid="{2BC5F3EE-440C-4A64-AB94-03BD3DA98A01}"/>
    <cellStyle name="Comma 5 5 2 2 2 2 3" xfId="16023" xr:uid="{57F79B0A-4227-451C-95DC-61E340365A69}"/>
    <cellStyle name="Comma 5 5 2 2 2 3" xfId="7290" xr:uid="{BD36861F-6AF3-412D-82C0-F0B33EEB7ECE}"/>
    <cellStyle name="Comma 5 5 2 2 3" xfId="3619" xr:uid="{234F2F78-7EBB-44A5-8C08-707ED7BD42DC}"/>
    <cellStyle name="Comma 5 5 2 2 3 2" xfId="11384" xr:uid="{9841EEA6-575B-4E6E-9CD2-5E34A64C2218}"/>
    <cellStyle name="Comma 5 5 2 2 3 3" xfId="14479" xr:uid="{525E2A81-50D2-4624-8AE9-966E9370FD86}"/>
    <cellStyle name="Comma 5 5 2 3" xfId="2605" xr:uid="{FB4B44DF-EE97-49D8-A446-40462BE1A10D}"/>
    <cellStyle name="Comma 5 5 2 3 2" xfId="6366" xr:uid="{3F7D2F2A-39B5-466C-82EC-E89CB9139B3D}"/>
    <cellStyle name="Comma 5 5 2 3 2 2" xfId="10457" xr:uid="{DF0D1C6C-0A67-4EF9-A5DC-BCAAAEB7E7F4}"/>
    <cellStyle name="Comma 5 5 2 3 2 2 2" xfId="13582" xr:uid="{7A6A59AC-CF77-4F90-8AD4-CF392FD6D606}"/>
    <cellStyle name="Comma 5 5 2 3 2 2 3" xfId="16677" xr:uid="{0457804C-AAC0-4119-894A-2DDC7E98C23C}"/>
    <cellStyle name="Comma 5 5 2 3 2 3" xfId="7944" xr:uid="{5D131EA7-0204-4199-94A4-A670384E813D}"/>
    <cellStyle name="Comma 5 5 2 3 3" xfId="4273" xr:uid="{722BA1BC-52FB-4CD6-B99E-9AF325B77E08}"/>
    <cellStyle name="Comma 5 5 2 3 3 2" xfId="12038" xr:uid="{CE8E0658-ACA0-4506-AE37-2EB52DB9C323}"/>
    <cellStyle name="Comma 5 5 2 3 3 3" xfId="15133" xr:uid="{A815B4BF-51D0-4426-99D7-CFCF4B1DDA1E}"/>
    <cellStyle name="Comma 5 5 2 4" xfId="4845" xr:uid="{A2464399-87B9-426C-85D8-A9693FA7389C}"/>
    <cellStyle name="Comma 5 5 2 4 2" xfId="8992" xr:uid="{52EF0A52-454B-4F61-A503-452B1F82A9DF}"/>
    <cellStyle name="Comma 5 5 2 4 2 2" xfId="12394" xr:uid="{5FD6FEB1-4BB4-489D-A366-969A534B0BBA}"/>
    <cellStyle name="Comma 5 5 2 4 2 3" xfId="15489" xr:uid="{60415913-65EE-4596-9329-8D8CAF9CE0BF}"/>
    <cellStyle name="Comma 5 5 2 4 3" xfId="6757" xr:uid="{47A17BCC-9530-4222-BE60-832AFFA75FEF}"/>
    <cellStyle name="Comma 5 5 2 5" xfId="3086" xr:uid="{A3D59414-E453-48CF-96A5-6A56FD5C22F5}"/>
    <cellStyle name="Comma 5 5 2 5 2" xfId="10851" xr:uid="{D94FE713-9576-45E2-860F-36E84EA84D92}"/>
    <cellStyle name="Comma 5 5 2 5 3" xfId="13946" xr:uid="{853C5FCC-4D93-49DC-9787-16B519E86F9D}"/>
    <cellStyle name="Comma 5 5 3" xfId="1477" xr:uid="{D792691D-CB1F-4ACB-9595-03F5D7DCFC0F}"/>
    <cellStyle name="Comma 5 5 3 2" xfId="2482" xr:uid="{BDA1517E-C652-4719-A52F-E638F893100F}"/>
    <cellStyle name="Comma 5 5 3 2 2" xfId="6243" xr:uid="{4E7264C1-47A6-4071-A6D7-30C21BCD7030}"/>
    <cellStyle name="Comma 5 5 3 2 2 2" xfId="10334" xr:uid="{B56B2D3F-78EE-4EDA-B8D5-3930C04C2383}"/>
    <cellStyle name="Comma 5 5 3 2 2 2 2" xfId="13466" xr:uid="{C48D780D-B611-4E94-B1E1-042169ED8484}"/>
    <cellStyle name="Comma 5 5 3 2 2 2 3" xfId="16561" xr:uid="{A5DF3E5E-7F30-4412-8A33-89B3410A5448}"/>
    <cellStyle name="Comma 5 5 3 2 2 3" xfId="7828" xr:uid="{B09F0DC9-43BB-4822-98DC-5A212CDCBBDB}"/>
    <cellStyle name="Comma 5 5 3 2 3" xfId="4157" xr:uid="{F69B8393-31BA-4CE8-85C2-6E877257CD12}"/>
    <cellStyle name="Comma 5 5 3 2 3 2" xfId="11922" xr:uid="{A66DFF40-22F2-416A-9814-0D2131CFCD56}"/>
    <cellStyle name="Comma 5 5 3 2 3 3" xfId="15017" xr:uid="{B32C65FC-1604-40EC-B4D3-B3D906074FD1}"/>
    <cellStyle name="Comma 5 5 3 3" xfId="5330" xr:uid="{BE3CACC4-BF29-4E13-A897-AC226644A809}"/>
    <cellStyle name="Comma 5 5 3 3 2" xfId="9476" xr:uid="{7BA0AD28-0EAD-4A2D-8C4E-36EE223FD5AB}"/>
    <cellStyle name="Comma 5 5 3 3 2 2" xfId="12739" xr:uid="{A435CDF6-9356-4942-8857-8F1981B6A10A}"/>
    <cellStyle name="Comma 5 5 3 3 2 3" xfId="15834" xr:uid="{5748C65B-3D03-4F10-9170-FDAFF3190941}"/>
    <cellStyle name="Comma 5 5 3 3 3" xfId="7101" xr:uid="{FF03BE34-BB76-4469-AC73-DBCE1786193F}"/>
    <cellStyle name="Comma 5 5 3 4" xfId="3430" xr:uid="{39C3CF82-F92E-4363-8334-9AC14C9084D1}"/>
    <cellStyle name="Comma 5 5 3 4 2" xfId="11195" xr:uid="{AC64BD06-0634-4381-ADA2-E5B05008626A}"/>
    <cellStyle name="Comma 5 5 3 4 3" xfId="14290" xr:uid="{EA2474CB-A9DD-4E14-A3DB-7A9AF00F9E39}"/>
    <cellStyle name="Comma 5 5 4" xfId="1270" xr:uid="{DBD48E7C-90F7-465D-BF0B-781A7F9F99EE}"/>
    <cellStyle name="Comma 5 5 4 2" xfId="5131" xr:uid="{EFF92741-C771-4C50-A63B-EE20DFDA7F91}"/>
    <cellStyle name="Comma 5 5 4 2 2" xfId="9277" xr:uid="{68E3988B-36D7-4721-AB02-0433F0F8C475}"/>
    <cellStyle name="Comma 5 5 4 2 2 2" xfId="12604" xr:uid="{204A7F48-54EF-4E82-B014-DA33C16E9574}"/>
    <cellStyle name="Comma 5 5 4 2 2 3" xfId="15699" xr:uid="{CB131110-ED9E-4092-81D5-9A7922F3E042}"/>
    <cellStyle name="Comma 5 5 4 2 3" xfId="6967" xr:uid="{396F2430-798F-44EA-B51A-3BD0AF5B7A2F}"/>
    <cellStyle name="Comma 5 5 4 3" xfId="3296" xr:uid="{308F21E0-F11D-4078-AB92-322A24DCA192}"/>
    <cellStyle name="Comma 5 5 4 3 2" xfId="11061" xr:uid="{45CCF2EA-8B17-4976-BFFA-89606C6441FC}"/>
    <cellStyle name="Comma 5 5 4 3 3" xfId="14156" xr:uid="{0BA3DA48-0C26-4D6E-BF7D-C1E39FA08BD4}"/>
    <cellStyle name="Comma 5 5 5" xfId="2328" xr:uid="{0285CE5B-4E6B-4BC3-B4B5-CB72790F6F83}"/>
    <cellStyle name="Comma 5 5 5 2" xfId="6089" xr:uid="{D27077E3-2A85-42F4-A5E9-EEF335E99BCC}"/>
    <cellStyle name="Comma 5 5 5 2 2" xfId="10180" xr:uid="{51180F82-65C4-4B1C-B949-80F8CF23F268}"/>
    <cellStyle name="Comma 5 5 5 2 2 2" xfId="13371" xr:uid="{7B0F2285-9782-47CF-9899-7B9324F3566E}"/>
    <cellStyle name="Comma 5 5 5 2 2 3" xfId="16466" xr:uid="{B2E83300-438D-4DF4-823F-AB0FE419626C}"/>
    <cellStyle name="Comma 5 5 5 2 3" xfId="7733" xr:uid="{79CFDA77-8B01-4985-A8B4-AD560AF8806C}"/>
    <cellStyle name="Comma 5 5 5 3" xfId="4062" xr:uid="{E2822CFA-44F3-4761-B43D-AA6B1BDF63D4}"/>
    <cellStyle name="Comma 5 5 5 3 2" xfId="11827" xr:uid="{CFB22763-D80F-44B2-8917-8BDC17724810}"/>
    <cellStyle name="Comma 5 5 5 3 3" xfId="14922" xr:uid="{C5266C11-CD4D-4C7F-AEB2-387D03DA3670}"/>
    <cellStyle name="Comma 5 5 6" xfId="4681" xr:uid="{54E2FFA1-CED6-4313-A8BD-04AAC7450A5A}"/>
    <cellStyle name="Comma 5 5 6 2" xfId="8841" xr:uid="{567C3E90-C11A-48B7-95E9-741325E4B690}"/>
    <cellStyle name="Comma 5 5 6 2 2" xfId="12295" xr:uid="{0AD2BA71-F8C0-4BC8-864C-0CCEBAA716AF}"/>
    <cellStyle name="Comma 5 5 6 2 3" xfId="15390" xr:uid="{7F8649E8-638B-4883-9859-A5F74E9F68BA}"/>
    <cellStyle name="Comma 5 5 6 3" xfId="6656" xr:uid="{811060A0-C923-425D-AA63-4B8229310A1B}"/>
    <cellStyle name="Comma 5 5 7" xfId="2987" xr:uid="{3D6C58BF-4F7D-4681-8E88-E1622243EB96}"/>
    <cellStyle name="Comma 5 5 7 2" xfId="10752" xr:uid="{65652B30-FFB0-443C-A12A-7CDC9EBB86F8}"/>
    <cellStyle name="Comma 5 5 7 3" xfId="13847" xr:uid="{C0E3004B-53A5-4C53-A5C3-D4FDF4B52FF8}"/>
    <cellStyle name="Comma 5 6" xfId="613" xr:uid="{A3FBBF9C-5E43-4891-9F02-E80A69FBBA77}"/>
    <cellStyle name="Comma 5 6 2" xfId="1685" xr:uid="{3DE99C17-AB8A-40D7-A2DB-FA18DA756995}"/>
    <cellStyle name="Comma 5 6 2 2" xfId="2027" xr:uid="{3AFD15E6-0B52-44D9-A766-3242C3F60931}"/>
    <cellStyle name="Comma 5 6 2 2 2" xfId="5843" xr:uid="{46E6A42D-EFD2-4A11-A840-E2833482B70B}"/>
    <cellStyle name="Comma 5 6 2 2 2 2" xfId="9935" xr:uid="{B8F99C2A-C257-485B-887B-B3EE2BDB241E}"/>
    <cellStyle name="Comma 5 6 2 2 2 2 2" xfId="13185" xr:uid="{F0B426EE-00E5-4413-8FDD-88E30C2808C8}"/>
    <cellStyle name="Comma 5 6 2 2 2 2 3" xfId="16280" xr:uid="{241FB624-96AB-426E-A90B-19BC5D8ED79B}"/>
    <cellStyle name="Comma 5 6 2 2 2 3" xfId="7547" xr:uid="{4F786BB7-9B76-4D68-9311-04CBD2310C52}"/>
    <cellStyle name="Comma 5 6 2 2 3" xfId="3876" xr:uid="{7CCC46EE-E504-4694-AD7F-F76C82A414A6}"/>
    <cellStyle name="Comma 5 6 2 2 3 2" xfId="11641" xr:uid="{9092FC36-64A6-479E-996B-F581495581EB}"/>
    <cellStyle name="Comma 5 6 2 2 3 3" xfId="14736" xr:uid="{6120F583-0365-4D27-8CFF-8E1F727E3D8B}"/>
    <cellStyle name="Comma 5 6 2 3" xfId="5538" xr:uid="{901F274A-C583-458C-B94B-C4C047437910}"/>
    <cellStyle name="Comma 5 6 2 3 2" xfId="9682" xr:uid="{E8E24E1D-CFA2-41EB-B040-5FF130B44459}"/>
    <cellStyle name="Comma 5 6 2 3 2 2" xfId="12940" xr:uid="{6514CFC7-8D04-4DB9-8E10-0B67C9AAF971}"/>
    <cellStyle name="Comma 5 6 2 3 2 3" xfId="16035" xr:uid="{09DD44B3-62FA-42A4-B560-7BAEE8B1F628}"/>
    <cellStyle name="Comma 5 6 2 3 3" xfId="7302" xr:uid="{C6CD3A96-89C1-4483-ADA7-19A23F0F73C4}"/>
    <cellStyle name="Comma 5 6 2 4" xfId="3631" xr:uid="{6244CC9C-EEEB-4E5E-8D5D-9239854D1C85}"/>
    <cellStyle name="Comma 5 6 2 4 2" xfId="11396" xr:uid="{47E7D2F1-0422-427D-B405-AF7AAAEFE7A7}"/>
    <cellStyle name="Comma 5 6 2 4 3" xfId="14491" xr:uid="{04B4BFEA-AF13-4244-965C-6B2F6EDBAE23}"/>
    <cellStyle name="Comma 5 6 3" xfId="1480" xr:uid="{CC0049DA-29FE-4734-B774-349108DB7275}"/>
    <cellStyle name="Comma 5 6 3 2" xfId="2485" xr:uid="{0C01DFCE-C14C-4BFA-AB91-DD33494BE5B5}"/>
    <cellStyle name="Comma 5 6 3 2 2" xfId="6246" xr:uid="{4CF7626B-6991-488C-8A22-A02BBB47F2DE}"/>
    <cellStyle name="Comma 5 6 3 2 2 2" xfId="10337" xr:uid="{734D4889-875B-4B19-8E24-1CAE8F05B3E3}"/>
    <cellStyle name="Comma 5 6 3 2 2 2 2" xfId="13469" xr:uid="{41594964-5812-47FE-8E90-9A7C75874097}"/>
    <cellStyle name="Comma 5 6 3 2 2 2 3" xfId="16564" xr:uid="{54A8B402-9562-4599-80B8-AD46E61BCE1B}"/>
    <cellStyle name="Comma 5 6 3 2 2 3" xfId="7831" xr:uid="{0AE4AD75-DB09-4C97-B869-2317A25ECE9C}"/>
    <cellStyle name="Comma 5 6 3 2 3" xfId="4160" xr:uid="{CD3FA33E-ED0B-421E-BFB8-9DF9DEC9AC62}"/>
    <cellStyle name="Comma 5 6 3 2 3 2" xfId="11925" xr:uid="{865AA3D4-658B-4A8F-A9AA-7668FA9B3FAC}"/>
    <cellStyle name="Comma 5 6 3 2 3 3" xfId="15020" xr:uid="{C9C24A8A-83C6-4168-9EEB-696D4C0AD8FE}"/>
    <cellStyle name="Comma 5 6 3 3" xfId="5333" xr:uid="{4856C291-1EDD-4F3C-B176-7BC30E42CD9A}"/>
    <cellStyle name="Comma 5 6 3 3 2" xfId="9479" xr:uid="{08183A38-E878-4E2B-8C78-09E79BAB8356}"/>
    <cellStyle name="Comma 5 6 3 3 2 2" xfId="12742" xr:uid="{7875FAB5-E12E-4471-8282-88F4ED20C4F2}"/>
    <cellStyle name="Comma 5 6 3 3 2 3" xfId="15837" xr:uid="{9ADDF401-A044-4FFF-B28F-6B17CC660AD0}"/>
    <cellStyle name="Comma 5 6 3 3 3" xfId="7104" xr:uid="{BB27D58C-A88D-4C78-AC87-A6EDC63AB651}"/>
    <cellStyle name="Comma 5 6 3 4" xfId="3433" xr:uid="{F09D7C18-9D47-471B-A78A-57EDDD2DD45C}"/>
    <cellStyle name="Comma 5 6 3 4 2" xfId="11198" xr:uid="{B2FC363D-A971-4AE3-8F1F-729A0E804A07}"/>
    <cellStyle name="Comma 5 6 3 4 3" xfId="14293" xr:uid="{10540DC8-DF04-4F14-B17C-530042261671}"/>
    <cellStyle name="Comma 5 6 4" xfId="1289" xr:uid="{C78058FB-C92D-471E-ABD7-F8D8E569E09E}"/>
    <cellStyle name="Comma 5 6 4 2" xfId="5143" xr:uid="{21CE9BAF-EDBC-4198-A95E-7CE3CFD5A319}"/>
    <cellStyle name="Comma 5 6 4 2 2" xfId="9289" xr:uid="{91850FB6-51A6-44C4-862B-F48158DFA662}"/>
    <cellStyle name="Comma 5 6 4 2 2 2" xfId="12616" xr:uid="{10F6B918-9B18-495C-9A46-90DAACF73ED2}"/>
    <cellStyle name="Comma 5 6 4 2 2 3" xfId="15711" xr:uid="{9B76BC8D-AB5A-4A6D-9F1B-92864D0E8FDB}"/>
    <cellStyle name="Comma 5 6 4 2 3" xfId="6979" xr:uid="{E9E5A7CE-40EF-4C31-9053-AA432312B75E}"/>
    <cellStyle name="Comma 5 6 4 3" xfId="3308" xr:uid="{AAC0F43D-265E-4669-B5CF-1A6FAB77CE90}"/>
    <cellStyle name="Comma 5 6 4 3 2" xfId="11073" xr:uid="{EBBBCC91-9A48-45B9-A73A-E5EC9FDE8B9F}"/>
    <cellStyle name="Comma 5 6 4 3 3" xfId="14168" xr:uid="{0420F3DB-B089-408C-ACF8-E5D35EB8F12A}"/>
    <cellStyle name="Comma 5 6 5" xfId="2334" xr:uid="{FBB15D72-941C-4419-B5DD-3AADAC5A3A7A}"/>
    <cellStyle name="Comma 5 6 5 2" xfId="6095" xr:uid="{BF271239-9E44-4602-9031-234B4197F108}"/>
    <cellStyle name="Comma 5 6 5 2 2" xfId="10186" xr:uid="{C1D074D3-FF0C-41E9-B458-E4730A5AFCA9}"/>
    <cellStyle name="Comma 5 6 5 2 2 2" xfId="13377" xr:uid="{48527D1D-12C5-4436-9E75-62E4C0852414}"/>
    <cellStyle name="Comma 5 6 5 2 2 3" xfId="16472" xr:uid="{E3BB25E2-52B8-432E-8300-AA5B1527E494}"/>
    <cellStyle name="Comma 5 6 5 2 3" xfId="7739" xr:uid="{27020BEB-B364-40CD-AA1A-172FD1713D27}"/>
    <cellStyle name="Comma 5 6 5 3" xfId="4068" xr:uid="{E7CB5A9D-ABC2-4EAF-A7CD-0032A6693F20}"/>
    <cellStyle name="Comma 5 6 5 3 2" xfId="11833" xr:uid="{19C13A0D-7575-49BC-B051-559E987C14E5}"/>
    <cellStyle name="Comma 5 6 5 3 3" xfId="14928" xr:uid="{162122C9-79F4-43C3-B33C-A4E61E626E5D}"/>
    <cellStyle name="Comma 5 6 6" xfId="4710" xr:uid="{B889F79D-010B-4231-880C-CBC49D93072A}"/>
    <cellStyle name="Comma 5 6 6 2" xfId="8859" xr:uid="{632B7F9D-D7BC-47D4-B05F-BF2234DE675B}"/>
    <cellStyle name="Comma 5 6 6 2 2" xfId="12309" xr:uid="{D35B6197-115F-411D-AB4B-C5DFF9C2D2B7}"/>
    <cellStyle name="Comma 5 6 6 2 3" xfId="15404" xr:uid="{EC7C8BD1-6EAA-46D4-A1B4-D2AA11548100}"/>
    <cellStyle name="Comma 5 6 6 3" xfId="6671" xr:uid="{D7D9CC1E-0018-4CBC-85EB-E58B6666233D}"/>
    <cellStyle name="Comma 5 6 7" xfId="3001" xr:uid="{A03A0B34-A5F2-4B35-9D36-7783E51165B9}"/>
    <cellStyle name="Comma 5 6 7 2" xfId="10766" xr:uid="{DB91C4FC-D9BE-457E-912D-531758589D40}"/>
    <cellStyle name="Comma 5 6 7 3" xfId="13861" xr:uid="{59BB130D-0FB2-4647-9CF2-B708CA5A31DE}"/>
    <cellStyle name="Comma 5 7" xfId="667" xr:uid="{807DC496-EF12-4BFA-A5CF-414A53B581D1}"/>
    <cellStyle name="Comma 5 7 2" xfId="1494" xr:uid="{1781F397-4903-4414-B784-1A00657214EE}"/>
    <cellStyle name="Comma 5 7 2 2" xfId="2499" xr:uid="{B9B295BF-E838-43E6-A3F9-4607C82059F7}"/>
    <cellStyle name="Comma 5 7 2 2 2" xfId="6260" xr:uid="{0ACC07B8-62C1-494F-819C-A2DAF07AFD07}"/>
    <cellStyle name="Comma 5 7 2 2 2 2" xfId="10351" xr:uid="{C7248629-FA8A-44A0-B106-870B8E19F50E}"/>
    <cellStyle name="Comma 5 7 2 2 2 2 2" xfId="13483" xr:uid="{718CE4B5-4E8A-4316-8C45-258F1E572091}"/>
    <cellStyle name="Comma 5 7 2 2 2 2 3" xfId="16578" xr:uid="{BA4E1B93-FD3E-4835-8CD6-A9BA27194300}"/>
    <cellStyle name="Comma 5 7 2 2 2 3" xfId="7845" xr:uid="{05F7D938-D4D1-4EA6-9672-0320699D0EE8}"/>
    <cellStyle name="Comma 5 7 2 2 3" xfId="4174" xr:uid="{31B7DE2C-498D-475D-806D-F5A3659B3B0F}"/>
    <cellStyle name="Comma 5 7 2 2 3 2" xfId="11939" xr:uid="{06B73A57-57D0-4DA2-BA53-0FAC6C3FFB5E}"/>
    <cellStyle name="Comma 5 7 2 2 3 3" xfId="15034" xr:uid="{48F05CE6-D458-4436-B508-C8AE42FE65AD}"/>
    <cellStyle name="Comma 5 7 2 3" xfId="5347" xr:uid="{8C39AF42-EC86-46D5-8F43-3CCF3889D5FB}"/>
    <cellStyle name="Comma 5 7 2 3 2" xfId="9493" xr:uid="{FE544FC4-EEF2-46AB-A1A3-B28DA12F81D0}"/>
    <cellStyle name="Comma 5 7 2 3 2 2" xfId="12756" xr:uid="{671AE97C-D8D6-4A81-B7D7-E9F0DE68A709}"/>
    <cellStyle name="Comma 5 7 2 3 2 3" xfId="15851" xr:uid="{D2C0DDE7-F662-4384-99CC-FD3C0B8E12AD}"/>
    <cellStyle name="Comma 5 7 2 3 3" xfId="7118" xr:uid="{0EFE9550-3DC2-4406-A34C-1B5E1CF7C71C}"/>
    <cellStyle name="Comma 5 7 2 4" xfId="3447" xr:uid="{F32CC24B-BB48-43D1-AD9F-5C9970AB71F7}"/>
    <cellStyle name="Comma 5 7 2 4 2" xfId="11212" xr:uid="{F925E7BF-10FC-459E-95FB-F586269452AE}"/>
    <cellStyle name="Comma 5 7 2 4 3" xfId="14307" xr:uid="{90CD857C-E5A2-4ECA-A0D5-534EE66B97DA}"/>
    <cellStyle name="Comma 5 7 3" xfId="1318" xr:uid="{701D8438-4FBA-4C9A-94EC-09A5B1DFCF2F}"/>
    <cellStyle name="Comma 5 7 3 2" xfId="5172" xr:uid="{1CE7E142-D8CD-4FDF-A717-42DA0D977198}"/>
    <cellStyle name="Comma 5 7 3 2 2" xfId="9318" xr:uid="{E23AB86C-B27F-4470-9D55-3CA8A74D8304}"/>
    <cellStyle name="Comma 5 7 3 2 2 2" xfId="12645" xr:uid="{B7A26A2F-F4C9-4FA3-B626-FC96C288D57F}"/>
    <cellStyle name="Comma 5 7 3 2 2 3" xfId="15740" xr:uid="{2CDB10BC-1636-4C38-8F7A-19A3D73B7B2D}"/>
    <cellStyle name="Comma 5 7 3 2 3" xfId="7008" xr:uid="{4D411163-B435-4CE4-8C71-1C068A838495}"/>
    <cellStyle name="Comma 5 7 3 3" xfId="3337" xr:uid="{7D977473-F0BC-4AB7-B87F-B260B308DC2E}"/>
    <cellStyle name="Comma 5 7 3 3 2" xfId="11102" xr:uid="{B845D746-82BA-4B86-91EF-9BB40572F4B1}"/>
    <cellStyle name="Comma 5 7 3 3 3" xfId="14197" xr:uid="{6C920568-B4FB-4380-9EDC-61AD761D08B9}"/>
    <cellStyle name="Comma 5 7 4" xfId="2345" xr:uid="{07AB8E12-BF2B-49AB-95CB-F5E9C9E3379F}"/>
    <cellStyle name="Comma 5 7 4 2" xfId="6106" xr:uid="{5237AAE1-68D9-4FD4-B262-A28B056DBEF7}"/>
    <cellStyle name="Comma 5 7 4 2 2" xfId="10197" xr:uid="{4AE4F583-0BB6-419F-89D3-57D7602B89C2}"/>
    <cellStyle name="Comma 5 7 4 2 2 2" xfId="13388" xr:uid="{4E9345C9-047E-4B55-9E44-BC1EF67BF0EA}"/>
    <cellStyle name="Comma 5 7 4 2 2 3" xfId="16483" xr:uid="{29ECA9BA-CE56-4148-AEC9-ED126A1F5945}"/>
    <cellStyle name="Comma 5 7 4 2 3" xfId="7750" xr:uid="{727A0A28-C2AC-4FF5-B98D-44573CCC6673}"/>
    <cellStyle name="Comma 5 7 4 3" xfId="4079" xr:uid="{675CE3A2-DC4F-4767-8514-13ECE2B4FC0F}"/>
    <cellStyle name="Comma 5 7 4 3 2" xfId="11844" xr:uid="{7866CD8C-9C93-4F82-855B-9BBB6BC5AA27}"/>
    <cellStyle name="Comma 5 7 4 3 3" xfId="14939" xr:uid="{F4796068-02FC-4C9A-88D3-D4F6F692F830}"/>
    <cellStyle name="Comma 5 7 5" xfId="4736" xr:uid="{927DF7EB-5DF0-4622-9EA2-14503487F7F8}"/>
    <cellStyle name="Comma 5 7 5 2" xfId="8884" xr:uid="{CC2D3C64-3D23-485D-8AA9-D01693615AA6}"/>
    <cellStyle name="Comma 5 7 5 2 2" xfId="12324" xr:uid="{C5249D93-988E-4511-BD7E-364755B662D8}"/>
    <cellStyle name="Comma 5 7 5 2 3" xfId="15419" xr:uid="{96848834-6B49-455C-9698-5C611E3D0405}"/>
    <cellStyle name="Comma 5 7 5 3" xfId="6687" xr:uid="{5963F7C9-8EC0-4127-B516-2B6D5CA5DE77}"/>
    <cellStyle name="Comma 5 7 6" xfId="3016" xr:uid="{03B6C6DD-31CD-4591-AA1C-19CC615A7E9E}"/>
    <cellStyle name="Comma 5 7 6 2" xfId="10781" xr:uid="{3820AE23-1599-44C8-91A0-2E117FD9809A}"/>
    <cellStyle name="Comma 5 7 6 3" xfId="13876" xr:uid="{22492FDB-8E50-4DD5-B9F3-AFEA9715ACED}"/>
    <cellStyle name="Comma 5 8" xfId="879" xr:uid="{0CBE90CC-1BBF-4FFC-A124-9E0CED2A01CE}"/>
    <cellStyle name="Comma 5 8 2" xfId="1530" xr:uid="{B5D44184-7B7B-4B65-9222-C5573A4B9BBA}"/>
    <cellStyle name="Comma 5 8 2 2" xfId="2524" xr:uid="{0AA3412A-7151-4235-9E25-6BF5AB2551CF}"/>
    <cellStyle name="Comma 5 8 2 2 2" xfId="6285" xr:uid="{D2ADA002-C201-4104-A0C4-AF534B235253}"/>
    <cellStyle name="Comma 5 8 2 2 2 2" xfId="10376" xr:uid="{60C51FC6-6D51-46EA-811C-90D0AA11436E}"/>
    <cellStyle name="Comma 5 8 2 2 2 2 2" xfId="13506" xr:uid="{0514CE50-307B-4D9C-807F-8F98CE359155}"/>
    <cellStyle name="Comma 5 8 2 2 2 2 3" xfId="16601" xr:uid="{E5978AE7-5C31-458D-8A75-6F771EB13C98}"/>
    <cellStyle name="Comma 5 8 2 2 2 3" xfId="7868" xr:uid="{7BEDAB0B-D655-474D-87B6-38E4D6C6CC02}"/>
    <cellStyle name="Comma 5 8 2 2 3" xfId="4197" xr:uid="{C4BAEEE5-AF25-49A8-89CF-1A0B5563760D}"/>
    <cellStyle name="Comma 5 8 2 2 3 2" xfId="11962" xr:uid="{1C4EDCD1-98F3-472C-AA2F-90E444DDEAD0}"/>
    <cellStyle name="Comma 5 8 2 2 3 3" xfId="15057" xr:uid="{B3A5423B-72C7-46E8-8DCD-115144AF6C60}"/>
    <cellStyle name="Comma 5 8 2 3" xfId="5383" xr:uid="{C48E1366-5A18-4DE0-B2B8-A15D7C461391}"/>
    <cellStyle name="Comma 5 8 2 3 2" xfId="9529" xr:uid="{1618CC6A-6D7C-455C-8DFC-6DCDAD0AE058}"/>
    <cellStyle name="Comma 5 8 2 3 2 2" xfId="12790" xr:uid="{2EB04CE2-BE05-4E36-94EC-F6F244B2747E}"/>
    <cellStyle name="Comma 5 8 2 3 2 3" xfId="15885" xr:uid="{901F9822-ED4C-4F60-937D-7E8DCD68A4B7}"/>
    <cellStyle name="Comma 5 8 2 3 3" xfId="7152" xr:uid="{EB24F761-EEC5-496E-80DF-92DF30AA0BD2}"/>
    <cellStyle name="Comma 5 8 2 4" xfId="3481" xr:uid="{3C96ED3C-875E-4296-876C-AB120D8D4628}"/>
    <cellStyle name="Comma 5 8 2 4 2" xfId="11246" xr:uid="{50414DFE-54BC-47D8-A409-F4D20D79B099}"/>
    <cellStyle name="Comma 5 8 2 4 3" xfId="14341" xr:uid="{ECFB4040-3798-4A92-8B67-E2DBE994D9B1}"/>
    <cellStyle name="Comma 5 8 3" xfId="1046" xr:uid="{87518DB5-FA96-45E7-8636-776B03E81252}"/>
    <cellStyle name="Comma 5 8 3 2" xfId="4938" xr:uid="{86070089-D8A1-4FA4-9F8E-91A8AA33615B}"/>
    <cellStyle name="Comma 5 8 3 2 2" xfId="9085" xr:uid="{70E13D70-6BB5-41E0-82B6-013F1EC53193}"/>
    <cellStyle name="Comma 5 8 3 2 2 2" xfId="12464" xr:uid="{4E9E8658-9D1A-4C5B-9BC5-58BF3D28F2C8}"/>
    <cellStyle name="Comma 5 8 3 2 2 3" xfId="15559" xr:uid="{8DC0D556-6E3B-471B-B442-56D3E5CAE3BC}"/>
    <cellStyle name="Comma 5 8 3 2 3" xfId="6827" xr:uid="{2D68DDDF-BE6D-48A4-BF6E-5F1537496486}"/>
    <cellStyle name="Comma 5 8 3 3" xfId="3156" xr:uid="{DBB017BA-E8F6-417F-B286-6D086CCE5E1F}"/>
    <cellStyle name="Comma 5 8 3 3 2" xfId="10921" xr:uid="{F25C14FB-8756-4B08-A572-4BD4C2BFD563}"/>
    <cellStyle name="Comma 5 8 3 3 3" xfId="14016" xr:uid="{931C3A78-6C88-442A-B229-24ECFDE5C940}"/>
    <cellStyle name="Comma 5 8 4" xfId="2187" xr:uid="{840285C9-F7B5-4DCA-8852-626B4C2855E4}"/>
    <cellStyle name="Comma 5 8 4 2" xfId="5965" xr:uid="{4E9C23A1-B765-45C9-80D0-62ABA11714AE}"/>
    <cellStyle name="Comma 5 8 4 2 2" xfId="10056" xr:uid="{A23F8601-9FAB-4CE6-AACB-418D88D58CA8}"/>
    <cellStyle name="Comma 5 8 4 2 2 2" xfId="13285" xr:uid="{4DC73620-8532-4E0A-9889-4440C2833349}"/>
    <cellStyle name="Comma 5 8 4 2 2 3" xfId="16380" xr:uid="{CBAB1CF1-584A-4460-915B-8099347E4FA3}"/>
    <cellStyle name="Comma 5 8 4 2 3" xfId="7647" xr:uid="{5B6D43A8-0899-4276-A406-34D508ED75EB}"/>
    <cellStyle name="Comma 5 8 4 3" xfId="3976" xr:uid="{09A1C5EB-6231-4F7E-8745-AEE4BCDF140C}"/>
    <cellStyle name="Comma 5 8 4 3 2" xfId="11741" xr:uid="{B8FF80E8-6A8B-4AB2-B654-013FC18887A6}"/>
    <cellStyle name="Comma 5 8 4 3 3" xfId="14836" xr:uid="{85FC587B-C615-44B5-8ECA-37B6215D516C}"/>
    <cellStyle name="Comma 5 8 5" xfId="4867" xr:uid="{7C53FE0B-E7E7-4358-8C45-D3E1B3138FBF}"/>
    <cellStyle name="Comma 5 8 5 2" xfId="9014" xr:uid="{FF5014CB-3FF2-49A2-8430-C91E0B8210C5}"/>
    <cellStyle name="Comma 5 8 5 2 2" xfId="12412" xr:uid="{013BD1C1-E9A8-4327-92FE-6F4FE349C4E3}"/>
    <cellStyle name="Comma 5 8 5 2 3" xfId="15507" xr:uid="{C2BFFABF-C3FE-432A-9BDC-2C1EA2CE4FEA}"/>
    <cellStyle name="Comma 5 8 5 3" xfId="6775" xr:uid="{820BCC07-E17B-4B55-A291-BD068B5422CE}"/>
    <cellStyle name="Comma 5 8 6" xfId="3104" xr:uid="{EDA64216-E354-4A2A-A417-8427F8C59A5C}"/>
    <cellStyle name="Comma 5 8 6 2" xfId="10869" xr:uid="{95C784FC-F172-4EC0-ACA6-75C7D3BBD1E3}"/>
    <cellStyle name="Comma 5 8 6 3" xfId="13964" xr:uid="{9149D640-3821-45EF-9440-50FC739BCA70}"/>
    <cellStyle name="Comma 5 9" xfId="974" xr:uid="{E31F21C5-6A7F-4DDC-ABB2-891A34575A24}"/>
    <cellStyle name="Comma 5 9 2" xfId="4882" xr:uid="{7A9A867C-CC25-495F-B34F-622285E96149}"/>
    <cellStyle name="Comma 5 9 2 2" xfId="9029" xr:uid="{A2450652-12F9-4A49-B0CC-B20343596DE8}"/>
    <cellStyle name="Comma 5 9 2 2 2" xfId="12423" xr:uid="{CEB385CE-15CF-4B57-8122-837655A391D4}"/>
    <cellStyle name="Comma 5 9 2 2 3" xfId="15518" xr:uid="{87959239-0DA7-4A8B-B63F-AE0942FDF705}"/>
    <cellStyle name="Comma 5 9 2 3" xfId="6786" xr:uid="{943E2BDD-081A-4C3A-926D-E63679C52510}"/>
    <cellStyle name="Comma 5 9 3" xfId="3115" xr:uid="{6C8E1AC3-74A8-4DF6-B044-5F4C140081AD}"/>
    <cellStyle name="Comma 5 9 3 2" xfId="10880" xr:uid="{D8AFC8CB-04C7-457E-836B-D79BC775FB4E}"/>
    <cellStyle name="Comma 5 9 3 3" xfId="13975" xr:uid="{A66EF3A6-E61B-4E2A-842A-62A59B10C9A5}"/>
    <cellStyle name="Comma 6" xfId="97" xr:uid="{36579DC6-7CC8-430C-881B-5A0706E19F7A}"/>
    <cellStyle name="Comma 6 10" xfId="4386" xr:uid="{8A9502CD-DF08-4CF6-B831-96624A207588}"/>
    <cellStyle name="Comma 6 10 2" xfId="8590" xr:uid="{F4CB3EAF-7D72-4EAC-AB1B-74026F66A93D}"/>
    <cellStyle name="Comma 6 10 2 2" xfId="12109" xr:uid="{5EB153E1-C350-4E4F-B247-69556DAC24B1}"/>
    <cellStyle name="Comma 6 10 2 3" xfId="15204" xr:uid="{3E9794BE-3588-4207-91C8-49FEE5B9687E}"/>
    <cellStyle name="Comma 6 10 3" xfId="6469" xr:uid="{E8EADBA3-782F-4DC4-8F42-CDCD0EB78237}"/>
    <cellStyle name="Comma 6 11" xfId="2801" xr:uid="{72571E6C-BC3D-4C2F-B36D-6C60B44998D6}"/>
    <cellStyle name="Comma 6 11 2" xfId="10566" xr:uid="{1B174F0D-F70B-4CB3-9F80-237942A85D84}"/>
    <cellStyle name="Comma 6 11 3" xfId="13661" xr:uid="{F2A0BB74-B691-4112-8A02-045F4AD784F9}"/>
    <cellStyle name="Comma 6 2" xfId="69" xr:uid="{0C38E95C-2A70-43E1-975D-DAB6C3868F57}"/>
    <cellStyle name="Comma 6 2 10" xfId="2790" xr:uid="{290809DE-7689-434E-B0D0-28741756F889}"/>
    <cellStyle name="Comma 6 2 10 2" xfId="10555" xr:uid="{08F9FA5E-6079-44A9-9549-A8F21C1599F3}"/>
    <cellStyle name="Comma 6 2 10 3" xfId="13650" xr:uid="{37699E42-EDDF-4E9B-91A4-A2F5463C6F18}"/>
    <cellStyle name="Comma 6 2 2" xfId="127" xr:uid="{E6FF4AB8-3CBE-44CF-821B-E7C5059EDE2F}"/>
    <cellStyle name="Comma 6 2 2 2" xfId="335" xr:uid="{CD5F7E53-8D1F-4550-96BB-4D6C310F7EC1}"/>
    <cellStyle name="Comma 6 2 2 2 2" xfId="1129" xr:uid="{F06E0328-C787-4FDA-82FE-00DD340B6090}"/>
    <cellStyle name="Comma 6 2 2 2 2 2" xfId="1578" xr:uid="{C2F4BCED-08AE-4E74-A5F9-C64843A59076}"/>
    <cellStyle name="Comma 6 2 2 2 2 2 2" xfId="1983" xr:uid="{03A7D6A9-FDC0-463B-A205-C968E430B627}"/>
    <cellStyle name="Comma 6 2 2 2 2 2 2 2" xfId="5799" xr:uid="{A4037B4F-F66E-4895-B21C-F4DBF6B296A5}"/>
    <cellStyle name="Comma 6 2 2 2 2 2 2 2 2" xfId="9891" xr:uid="{B3FE0D73-B73E-4886-8D72-ACA23B1BD5F0}"/>
    <cellStyle name="Comma 6 2 2 2 2 2 2 2 2 2" xfId="13141" xr:uid="{9B660FEA-A730-47ED-9FFB-228B2906AB4C}"/>
    <cellStyle name="Comma 6 2 2 2 2 2 2 2 2 3" xfId="16236" xr:uid="{6285F603-B876-4588-997D-09D4D93A7257}"/>
    <cellStyle name="Comma 6 2 2 2 2 2 2 2 3" xfId="7503" xr:uid="{26C6C62D-EDE4-48E8-A3C7-0ADF9533AB39}"/>
    <cellStyle name="Comma 6 2 2 2 2 2 2 3" xfId="3832" xr:uid="{76BAB83C-0014-478A-91A8-D826FCD462CA}"/>
    <cellStyle name="Comma 6 2 2 2 2 2 2 3 2" xfId="11597" xr:uid="{18E59475-DD65-4FA0-8140-4413BE306ED9}"/>
    <cellStyle name="Comma 6 2 2 2 2 2 2 3 3" xfId="14692" xr:uid="{816B630B-3B09-4E49-8318-68E5434A8E38}"/>
    <cellStyle name="Comma 6 2 2 2 2 2 3" xfId="5431" xr:uid="{C45BAAB2-E343-40F8-9A78-72B61DF93912}"/>
    <cellStyle name="Comma 6 2 2 2 2 2 3 2" xfId="9576" xr:uid="{4915552A-DDCA-4048-9504-34F2E0E95DC3}"/>
    <cellStyle name="Comma 6 2 2 2 2 2 3 2 2" xfId="12836" xr:uid="{1FAC7468-4D3E-494D-BEFF-7A8D8B6D1B29}"/>
    <cellStyle name="Comma 6 2 2 2 2 2 3 2 3" xfId="15931" xr:uid="{B30364E5-BD03-4FCD-904F-D5F8D025A811}"/>
    <cellStyle name="Comma 6 2 2 2 2 2 3 3" xfId="7198" xr:uid="{149799D2-BAAC-4671-8092-5E97C0F58CDE}"/>
    <cellStyle name="Comma 6 2 2 2 2 2 4" xfId="3527" xr:uid="{D18FBA71-7957-4CD4-B185-290389631CCE}"/>
    <cellStyle name="Comma 6 2 2 2 2 2 4 2" xfId="11292" xr:uid="{BD4D8EFE-F7F8-4419-BD6E-FC750862D301}"/>
    <cellStyle name="Comma 6 2 2 2 2 2 4 3" xfId="14387" xr:uid="{5B6933C0-CA14-4ACC-9173-F9223A440A9F}"/>
    <cellStyle name="Comma 6 2 2 2 2 3" xfId="1881" xr:uid="{C3B1EF98-92E7-45CB-8553-9CE7D033CDD4}"/>
    <cellStyle name="Comma 6 2 2 2 2 3 2" xfId="5697" xr:uid="{65C1B9C9-E798-4EC6-A694-F7F2F086E05B}"/>
    <cellStyle name="Comma 6 2 2 2 2 3 2 2" xfId="9789" xr:uid="{BFD883C6-5AEF-4C22-BE06-62B2427AAD4C}"/>
    <cellStyle name="Comma 6 2 2 2 2 3 2 2 2" xfId="13039" xr:uid="{32D9ADB9-EB10-4006-9B58-E098C897B33A}"/>
    <cellStyle name="Comma 6 2 2 2 2 3 2 2 3" xfId="16134" xr:uid="{3BD06A50-98CF-4513-8A9B-19B8960CEC82}"/>
    <cellStyle name="Comma 6 2 2 2 2 3 2 3" xfId="7401" xr:uid="{AD8949BC-ACE4-47C5-9AEE-EF38FFC9A4F3}"/>
    <cellStyle name="Comma 6 2 2 2 2 3 3" xfId="3730" xr:uid="{CAD766C2-3EF1-4FED-84FD-8EE1B03923D2}"/>
    <cellStyle name="Comma 6 2 2 2 2 3 3 2" xfId="11495" xr:uid="{C06C3388-078D-48AF-927B-652853AA6152}"/>
    <cellStyle name="Comma 6 2 2 2 2 3 3 3" xfId="14590" xr:uid="{68364596-E2DD-48D7-96E6-066036E166BA}"/>
    <cellStyle name="Comma 6 2 2 2 2 4" xfId="5011" xr:uid="{717A7FE5-4E17-4AC6-8692-A21AF58F7642}"/>
    <cellStyle name="Comma 6 2 2 2 2 4 2" xfId="9158" xr:uid="{7A056FDD-59E5-4EB5-97BE-192E4A0D3E03}"/>
    <cellStyle name="Comma 6 2 2 2 2 4 2 2" xfId="12510" xr:uid="{DBED6BE0-DA8B-452B-831F-D30AA7093954}"/>
    <cellStyle name="Comma 6 2 2 2 2 4 2 3" xfId="15605" xr:uid="{C5872E3C-583E-47BD-A2AB-24509F0454BB}"/>
    <cellStyle name="Comma 6 2 2 2 2 4 3" xfId="6873" xr:uid="{447C01FF-CECF-4972-892E-11EE24B04B0A}"/>
    <cellStyle name="Comma 6 2 2 2 2 5" xfId="3202" xr:uid="{D8B0E451-DA8B-4994-990E-04E40B56B037}"/>
    <cellStyle name="Comma 6 2 2 2 2 5 2" xfId="10967" xr:uid="{03710B14-0312-42C5-B318-6B7319EA7B19}"/>
    <cellStyle name="Comma 6 2 2 2 2 5 3" xfId="14062" xr:uid="{6D3DE595-078F-4981-BA24-EEC839F0631E}"/>
    <cellStyle name="Comma 6 2 2 2 3" xfId="1593" xr:uid="{E6A39880-DBC4-42E1-BC13-A800BFBF441E}"/>
    <cellStyle name="Comma 6 2 2 2 3 2" xfId="5446" xr:uid="{BFDD3AD1-A2BB-4517-AF27-81DEDC93FDE9}"/>
    <cellStyle name="Comma 6 2 2 2 3 2 2" xfId="9591" xr:uid="{1F683581-5352-4CD8-BC55-906D3671FE8C}"/>
    <cellStyle name="Comma 6 2 2 2 3 2 2 2" xfId="12851" xr:uid="{A5D49A20-F1B9-4887-8E6E-23BD49D8AC22}"/>
    <cellStyle name="Comma 6 2 2 2 3 2 2 3" xfId="15946" xr:uid="{008F6305-B7BE-49D9-9962-7EF198013C0C}"/>
    <cellStyle name="Comma 6 2 2 2 3 2 3" xfId="7213" xr:uid="{C910AE23-C997-48DB-A81E-F495AC6DBC28}"/>
    <cellStyle name="Comma 6 2 2 2 3 3" xfId="3542" xr:uid="{A73A98FE-2D5B-478C-8FE7-404D8C675C00}"/>
    <cellStyle name="Comma 6 2 2 2 3 3 2" xfId="11307" xr:uid="{7B87BE1A-9C2E-44F0-96AB-A0E869331A7B}"/>
    <cellStyle name="Comma 6 2 2 2 3 3 3" xfId="14402" xr:uid="{07D82E28-874E-42E0-8485-9FBF9FCA9CE1}"/>
    <cellStyle name="Comma 6 2 2 2 4" xfId="2555" xr:uid="{A123AB41-C919-4DA8-8A50-5AFF9F20F5B3}"/>
    <cellStyle name="Comma 6 2 2 2 4 2" xfId="6316" xr:uid="{8D8479DD-CE7B-45BF-8387-3DB665134267}"/>
    <cellStyle name="Comma 6 2 2 2 4 2 2" xfId="10407" xr:uid="{BEDC24A6-8776-4BC6-978E-E32B08B1F656}"/>
    <cellStyle name="Comma 6 2 2 2 4 2 2 2" xfId="13535" xr:uid="{9001CC87-9DA5-49F5-90A6-E639299BE14E}"/>
    <cellStyle name="Comma 6 2 2 2 4 2 2 3" xfId="16630" xr:uid="{EDB7B190-CD16-4BD6-960F-ADCB33D10FB4}"/>
    <cellStyle name="Comma 6 2 2 2 4 2 3" xfId="7897" xr:uid="{2EE23093-2DB1-4441-9D7E-002F2F61FAC7}"/>
    <cellStyle name="Comma 6 2 2 2 4 3" xfId="4226" xr:uid="{1F8D8958-7F93-46D7-B5D1-81B8D21A582E}"/>
    <cellStyle name="Comma 6 2 2 2 4 3 2" xfId="11991" xr:uid="{CF9932B2-0034-4EB2-9C05-25CB089A7A4B}"/>
    <cellStyle name="Comma 6 2 2 2 4 3 3" xfId="15086" xr:uid="{95C960D1-7ED0-4072-AB52-201DB4D084DF}"/>
    <cellStyle name="Comma 6 2 2 2 5" xfId="4582" xr:uid="{B7F078C6-0208-42C1-B349-1BEC066DFD4E}"/>
    <cellStyle name="Comma 6 2 2 2 5 2" xfId="8757" xr:uid="{06566443-FB71-4489-A90B-C635C0AD513F}"/>
    <cellStyle name="Comma 6 2 2 2 5 2 2" xfId="12236" xr:uid="{337C58A7-BC71-46B1-872D-98ABEBFF4DBD}"/>
    <cellStyle name="Comma 6 2 2 2 5 2 3" xfId="15331" xr:uid="{AC5F6D95-E486-4D7A-A223-66A43B1077F0}"/>
    <cellStyle name="Comma 6 2 2 2 5 3" xfId="6596" xr:uid="{DABBC383-33A8-4C5C-BA3F-59E080AF90BA}"/>
    <cellStyle name="Comma 6 2 2 2 6" xfId="2928" xr:uid="{1D34455D-2F42-4A53-8A31-1F3AEC5C1C43}"/>
    <cellStyle name="Comma 6 2 2 2 6 2" xfId="10693" xr:uid="{8611A9A3-81D5-422D-AC75-5A2B6C31674C}"/>
    <cellStyle name="Comma 6 2 2 2 6 3" xfId="13788" xr:uid="{BE4751EA-B166-4801-AD1A-62C7B640B541}"/>
    <cellStyle name="Comma 6 2 2 3" xfId="1153" xr:uid="{BDEFE392-E6DD-474C-B249-93C6A8F0F968}"/>
    <cellStyle name="Comma 6 2 2 3 2" xfId="5034" xr:uid="{E22E7F72-552D-4DF0-8E6C-97C3A4B27A8D}"/>
    <cellStyle name="Comma 6 2 2 3 2 2" xfId="9181" xr:uid="{74C2A7A3-FF80-4E5A-AFBF-1A4E25AD22E2}"/>
    <cellStyle name="Comma 6 2 2 3 2 2 2" xfId="12525" xr:uid="{343BEA77-CF1C-4611-AD23-F1C11FD8A66D}"/>
    <cellStyle name="Comma 6 2 2 3 2 2 3" xfId="15620" xr:uid="{59C5C145-4163-4812-9491-6D73D72A0937}"/>
    <cellStyle name="Comma 6 2 2 3 2 3" xfId="6888" xr:uid="{90196CCC-9353-4B41-8011-96344BD52B7C}"/>
    <cellStyle name="Comma 6 2 2 3 3" xfId="3217" xr:uid="{3FF67F1D-F0A6-4796-8FE4-CBA598E6466C}"/>
    <cellStyle name="Comma 6 2 2 3 3 2" xfId="10982" xr:uid="{26C69BAE-8752-4FDB-8DE6-202C1B2E8767}"/>
    <cellStyle name="Comma 6 2 2 3 3 3" xfId="14077" xr:uid="{476EC40D-B480-453B-B25C-C38F4FB34529}"/>
    <cellStyle name="Comma 6 2 2 4" xfId="2261" xr:uid="{1FE6416C-2130-43EC-9C15-10C84FC0EEA6}"/>
    <cellStyle name="Comma 6 2 2 4 2" xfId="6023" xr:uid="{ED4B645A-4C01-4A22-A1EB-059F620F9007}"/>
    <cellStyle name="Comma 6 2 2 4 2 2" xfId="10114" xr:uid="{1AE10CC3-DE9C-4834-A4E3-ABCB18FB54D8}"/>
    <cellStyle name="Comma 6 2 2 4 2 2 2" xfId="13322" xr:uid="{B9D303CD-0CA4-4FB0-9419-B606BE721C09}"/>
    <cellStyle name="Comma 6 2 2 4 2 2 3" xfId="16417" xr:uid="{0FD3F3D7-0E0E-4717-B508-9E4855955A8D}"/>
    <cellStyle name="Comma 6 2 2 4 2 3" xfId="7684" xr:uid="{4D90BF2E-2A77-42D7-B4C9-DD431F557649}"/>
    <cellStyle name="Comma 6 2 2 4 3" xfId="4013" xr:uid="{85D64FD4-B9E7-486F-AB01-97ED5FE0AB49}"/>
    <cellStyle name="Comma 6 2 2 4 3 2" xfId="11778" xr:uid="{6F38A7EF-13C9-400F-B19D-785051004073}"/>
    <cellStyle name="Comma 6 2 2 4 3 3" xfId="14873" xr:uid="{5216AF0E-EE18-466F-A97A-B79F7BB7FC5E}"/>
    <cellStyle name="Comma 6 2 2 5" xfId="4413" xr:uid="{0241DE67-E4CA-438F-A936-45195237C348}"/>
    <cellStyle name="Comma 6 2 2 5 2" xfId="8615" xr:uid="{B92C8130-3403-4574-B525-5B2A77E95D96}"/>
    <cellStyle name="Comma 6 2 2 5 2 2" xfId="12123" xr:uid="{AD411567-6FB0-4A6A-913E-912F41AA3D3F}"/>
    <cellStyle name="Comma 6 2 2 5 2 3" xfId="15218" xr:uid="{3863C694-38B9-4BF4-A366-012B12F8299A}"/>
    <cellStyle name="Comma 6 2 2 5 3" xfId="6483" xr:uid="{6BA40B5B-F5AD-4CBE-A2A6-0D8D271E5B38}"/>
    <cellStyle name="Comma 6 2 2 6" xfId="2815" xr:uid="{C78CBAD8-E33E-4001-AC40-5EE50D417442}"/>
    <cellStyle name="Comma 6 2 2 6 2" xfId="10580" xr:uid="{A3CD6C85-8E88-42DC-95E7-0C9F742861AF}"/>
    <cellStyle name="Comma 6 2 2 6 3" xfId="13675" xr:uid="{57548528-56AF-4723-911E-1F51023D6D0C}"/>
    <cellStyle name="Comma 6 2 3" xfId="309" xr:uid="{36903694-3EF0-47DD-9DDC-EE07723A7897}"/>
    <cellStyle name="Comma 6 2 3 2" xfId="776" xr:uid="{2DE5BA7F-7B91-4742-B569-C8E3FA5403F5}"/>
    <cellStyle name="Comma 6 2 3 2 2" xfId="1622" xr:uid="{E24DBA92-AD34-4E78-91B3-0AE24F01D1BB}"/>
    <cellStyle name="Comma 6 2 3 2 2 2" xfId="5475" xr:uid="{DD3F5DDC-3D08-4D6C-B86B-ADEBAB0B48A4}"/>
    <cellStyle name="Comma 6 2 3 2 2 2 2" xfId="9620" xr:uid="{ECAFC2D8-E3AE-4EE8-835F-57BAC147A56D}"/>
    <cellStyle name="Comma 6 2 3 2 2 2 2 2" xfId="12877" xr:uid="{C9B55ED6-2010-41F5-80A2-0866A39E905A}"/>
    <cellStyle name="Comma 6 2 3 2 2 2 2 3" xfId="15972" xr:uid="{9E6C2368-DC7E-4940-97F8-939EAE6D5FD5}"/>
    <cellStyle name="Comma 6 2 3 2 2 2 3" xfId="7239" xr:uid="{A53B17C7-8C38-49E8-ACBE-265098F99E4D}"/>
    <cellStyle name="Comma 6 2 3 2 2 3" xfId="3568" xr:uid="{5112F481-C66A-4EB4-9CB0-11357381FDFF}"/>
    <cellStyle name="Comma 6 2 3 2 2 3 2" xfId="11333" xr:uid="{6229792A-AECA-4AFA-A016-1C4AF0DE6D67}"/>
    <cellStyle name="Comma 6 2 3 2 2 3 3" xfId="14428" xr:uid="{F28E4A0D-9C52-4A99-A64B-E6903DF38301}"/>
    <cellStyle name="Comma 6 2 3 2 3" xfId="2579" xr:uid="{921575B1-8EF9-4187-8F73-9B86A84E5D7E}"/>
    <cellStyle name="Comma 6 2 3 2 3 2" xfId="6340" xr:uid="{0E5A8E04-E36D-4336-AC85-AE99925D2F01}"/>
    <cellStyle name="Comma 6 2 3 2 3 2 2" xfId="10431" xr:uid="{A2B480CC-9AAD-4507-8A8A-E68AB95BE18E}"/>
    <cellStyle name="Comma 6 2 3 2 3 2 2 2" xfId="13556" xr:uid="{EF08D6E5-2650-4F27-A59E-B3404DB883F1}"/>
    <cellStyle name="Comma 6 2 3 2 3 2 2 3" xfId="16651" xr:uid="{2A011EA9-7A08-404B-98DC-D4675BBC871F}"/>
    <cellStyle name="Comma 6 2 3 2 3 2 3" xfId="7918" xr:uid="{F39486A7-180B-42AF-842A-FD617E66F3BC}"/>
    <cellStyle name="Comma 6 2 3 2 3 3" xfId="4247" xr:uid="{DE2A5F09-2573-4D06-B65F-C0B9E9FA6739}"/>
    <cellStyle name="Comma 6 2 3 2 3 3 2" xfId="12012" xr:uid="{696EFF44-582A-4DAA-9F46-51828F55C83B}"/>
    <cellStyle name="Comma 6 2 3 2 3 3 3" xfId="15107" xr:uid="{A52272B9-AE46-4FD2-AB4F-E0889B95FDC4}"/>
    <cellStyle name="Comma 6 2 3 2 4" xfId="4830" xr:uid="{4AE4B1B1-82BD-49F7-B48B-37E8CDD40394}"/>
    <cellStyle name="Comma 6 2 3 2 4 2" xfId="8977" xr:uid="{CBBC36A5-B19D-451F-9074-E232B15EE471}"/>
    <cellStyle name="Comma 6 2 3 2 4 2 2" xfId="12383" xr:uid="{ABD24AC5-1B64-4DBB-8A9B-8D0332939BAF}"/>
    <cellStyle name="Comma 6 2 3 2 4 2 3" xfId="15478" xr:uid="{A24B51F2-A758-42B3-A66B-C469FA7FF4B4}"/>
    <cellStyle name="Comma 6 2 3 2 4 3" xfId="6746" xr:uid="{29814322-5332-422E-A88B-675B087FEF11}"/>
    <cellStyle name="Comma 6 2 3 2 5" xfId="3075" xr:uid="{6BA89D2F-29E4-4C6F-8F26-C8F3765769EB}"/>
    <cellStyle name="Comma 6 2 3 2 5 2" xfId="10840" xr:uid="{FEE1BE3D-8E06-4A37-BBF7-9DCBC6FA1451}"/>
    <cellStyle name="Comma 6 2 3 2 5 3" xfId="13935" xr:uid="{D22DFDF2-E3AB-4C4B-9F64-A22A6225BA04}"/>
    <cellStyle name="Comma 6 2 3 3" xfId="1189" xr:uid="{A8B378A8-AC05-4BC1-8891-44E2004D10B7}"/>
    <cellStyle name="Comma 6 2 3 3 2" xfId="5064" xr:uid="{365BBCA2-C041-4090-A4D9-0C4B62EBAFB3}"/>
    <cellStyle name="Comma 6 2 3 3 2 2" xfId="9211" xr:uid="{180F403F-C074-4731-86BC-3FF7815D0AB3}"/>
    <cellStyle name="Comma 6 2 3 3 2 2 2" xfId="12552" xr:uid="{922C4802-105F-400A-83B1-1680A554CDEB}"/>
    <cellStyle name="Comma 6 2 3 3 2 2 3" xfId="15647" xr:uid="{BDF224AF-BC21-4D09-A2B8-75DDD56E8766}"/>
    <cellStyle name="Comma 6 2 3 3 2 3" xfId="6915" xr:uid="{3D488D7B-EE1A-49A7-B611-773D35459665}"/>
    <cellStyle name="Comma 6 2 3 3 3" xfId="3244" xr:uid="{47BAA17C-A85C-4210-BFAB-9588B3D72739}"/>
    <cellStyle name="Comma 6 2 3 3 3 2" xfId="11009" xr:uid="{EF73DA2B-A32B-4DE2-A5A5-534FA40EC751}"/>
    <cellStyle name="Comma 6 2 3 3 3 3" xfId="14104" xr:uid="{D453B25E-E557-4582-9DF8-FE52E7ED805F}"/>
    <cellStyle name="Comma 6 2 3 4" xfId="2279" xr:uid="{D0039A14-B711-416B-A3E1-50B412C74306}"/>
    <cellStyle name="Comma 6 2 3 4 2" xfId="6041" xr:uid="{31F5F6C9-8E4E-4F45-B4A3-698B3E4073A3}"/>
    <cellStyle name="Comma 6 2 3 4 2 2" xfId="10132" xr:uid="{AC4DE2C4-8E8B-4B41-A40F-95AEA29475A3}"/>
    <cellStyle name="Comma 6 2 3 4 2 2 2" xfId="13336" xr:uid="{1E106214-1B7C-4FB2-B703-24690520698F}"/>
    <cellStyle name="Comma 6 2 3 4 2 2 3" xfId="16431" xr:uid="{5D9F0DC0-65D2-497B-AA55-1FCD58A65129}"/>
    <cellStyle name="Comma 6 2 3 4 2 3" xfId="7698" xr:uid="{58BD89FB-8E98-4C68-A744-084491C3FF79}"/>
    <cellStyle name="Comma 6 2 3 4 3" xfId="4027" xr:uid="{29A31ED4-E783-4424-B665-26B77A05B92B}"/>
    <cellStyle name="Comma 6 2 3 4 3 2" xfId="11792" xr:uid="{A8F9CE6F-4E8B-4589-8366-C654F8E5EE09}"/>
    <cellStyle name="Comma 6 2 3 4 3 3" xfId="14887" xr:uid="{74E588CC-A6DF-4130-ADAD-E03AB7CB6454}"/>
    <cellStyle name="Comma 6 2 3 5" xfId="4556" xr:uid="{5C724CDB-9CCE-4197-9080-58ECCEDC38A2}"/>
    <cellStyle name="Comma 6 2 3 5 2" xfId="8732" xr:uid="{BECC2677-746F-4EEF-BE13-DF90927FF69E}"/>
    <cellStyle name="Comma 6 2 3 5 2 2" xfId="12211" xr:uid="{6E660CBF-2A12-4E0A-B6A1-068C42EAE578}"/>
    <cellStyle name="Comma 6 2 3 5 2 3" xfId="15306" xr:uid="{2D0492B7-DCB8-4CF1-ADBA-C773A3B3D3DF}"/>
    <cellStyle name="Comma 6 2 3 5 3" xfId="6571" xr:uid="{4382E075-5A80-404F-9A97-8F7C724F2B7F}"/>
    <cellStyle name="Comma 6 2 3 6" xfId="2903" xr:uid="{1242196B-3808-4DA8-9E2D-FFD28105C473}"/>
    <cellStyle name="Comma 6 2 3 6 2" xfId="10668" xr:uid="{E4C7659A-7E98-4D16-936D-75DCAD85908F}"/>
    <cellStyle name="Comma 6 2 3 6 3" xfId="13763" xr:uid="{DDCD8597-8F28-4F6A-8A71-562CD40DD407}"/>
    <cellStyle name="Comma 6 2 4" xfId="558" xr:uid="{BDA578E0-4833-4F8A-A8F5-256E42F95840}"/>
    <cellStyle name="Comma 6 2 4 2" xfId="794" xr:uid="{8B1BE821-0A61-460E-BF9F-54394DB6BC53}"/>
    <cellStyle name="Comma 6 2 4 2 2" xfId="1688" xr:uid="{23DFC0E1-488C-468C-B87A-55E3A17F0469}"/>
    <cellStyle name="Comma 6 2 4 2 2 2" xfId="5541" xr:uid="{9AE8F919-5697-42F2-A06C-1BF70788C2DB}"/>
    <cellStyle name="Comma 6 2 4 2 2 2 2" xfId="9685" xr:uid="{CA5EE0F9-BD27-4DAC-B1F6-B339843088BD}"/>
    <cellStyle name="Comma 6 2 4 2 2 2 2 2" xfId="12943" xr:uid="{B581E14A-1B09-4F97-9A1C-7A7F49E364AB}"/>
    <cellStyle name="Comma 6 2 4 2 2 2 2 3" xfId="16038" xr:uid="{AA12841A-DEBD-41AA-A016-7917DE2FAB2A}"/>
    <cellStyle name="Comma 6 2 4 2 2 2 3" xfId="7305" xr:uid="{1B9F60E5-8E6C-4FEE-BBC9-81C6B348E3CE}"/>
    <cellStyle name="Comma 6 2 4 2 2 3" xfId="3634" xr:uid="{05EAE8B8-391A-4501-98F6-C60CD699468E}"/>
    <cellStyle name="Comma 6 2 4 2 2 3 2" xfId="11399" xr:uid="{AFA9C27E-A760-411E-AD37-7C6B1EBCA942}"/>
    <cellStyle name="Comma 6 2 4 2 2 3 3" xfId="14494" xr:uid="{2CACA349-6897-43F6-82A7-5D7BF94401FE}"/>
    <cellStyle name="Comma 6 2 4 2 3" xfId="2609" xr:uid="{7938F06F-03AE-4307-BC2A-B1A75CDBA206}"/>
    <cellStyle name="Comma 6 2 4 2 3 2" xfId="6370" xr:uid="{93D60647-B78A-4DF2-B577-276EE132E818}"/>
    <cellStyle name="Comma 6 2 4 2 3 2 2" xfId="10461" xr:uid="{34BDEED2-E17F-48E1-AD6A-826D47CDD6BE}"/>
    <cellStyle name="Comma 6 2 4 2 3 2 2 2" xfId="13586" xr:uid="{A6A86803-59C2-4921-B939-161596D556CE}"/>
    <cellStyle name="Comma 6 2 4 2 3 2 2 3" xfId="16681" xr:uid="{FD7F8376-50AF-4375-AAEC-1F09CC5EA8EE}"/>
    <cellStyle name="Comma 6 2 4 2 3 2 3" xfId="7948" xr:uid="{2750856A-2B15-4852-A8E3-CB96BE40B296}"/>
    <cellStyle name="Comma 6 2 4 2 3 3" xfId="4277" xr:uid="{880F6075-9B10-4494-81EF-F27721145236}"/>
    <cellStyle name="Comma 6 2 4 2 3 3 2" xfId="12042" xr:uid="{A11574B3-1B0D-47D1-92C3-CAE37B555A29}"/>
    <cellStyle name="Comma 6 2 4 2 3 3 3" xfId="15137" xr:uid="{092C0069-5E57-42F6-B827-26DDD18ED95C}"/>
    <cellStyle name="Comma 6 2 4 2 4" xfId="4848" xr:uid="{D2D60DA4-5CC5-4B3B-8133-FD3855D53662}"/>
    <cellStyle name="Comma 6 2 4 2 4 2" xfId="8995" xr:uid="{13345273-72ED-461A-9B28-5BBB6D3D0EE8}"/>
    <cellStyle name="Comma 6 2 4 2 4 2 2" xfId="12397" xr:uid="{04083874-C77E-4419-A209-8E68DC9CB720}"/>
    <cellStyle name="Comma 6 2 4 2 4 2 3" xfId="15492" xr:uid="{D8EEACF5-DEB3-4C70-80EF-DF47AAA1B0D6}"/>
    <cellStyle name="Comma 6 2 4 2 4 3" xfId="6760" xr:uid="{3A765DD0-09EC-46FA-97BE-26AA582BFF8B}"/>
    <cellStyle name="Comma 6 2 4 2 5" xfId="3089" xr:uid="{EF64D75D-2E88-49CB-95FE-E5B3B832A6C4}"/>
    <cellStyle name="Comma 6 2 4 2 5 2" xfId="10854" xr:uid="{4D22C163-3618-4783-9D4F-5123708D0DCF}"/>
    <cellStyle name="Comma 6 2 4 2 5 3" xfId="13949" xr:uid="{42CF5F45-E263-4FC2-9C58-F9A3AA7CDFDB}"/>
    <cellStyle name="Comma 6 2 4 3" xfId="1292" xr:uid="{E8E4AD5C-2FBB-46D5-839E-9F13A0FC5679}"/>
    <cellStyle name="Comma 6 2 4 3 2" xfId="5146" xr:uid="{A567DA7E-7C55-40FA-8162-E94E2EDBF11B}"/>
    <cellStyle name="Comma 6 2 4 3 2 2" xfId="9292" xr:uid="{A483EAD9-9D82-467E-B287-E54FA99C934F}"/>
    <cellStyle name="Comma 6 2 4 3 2 2 2" xfId="12619" xr:uid="{7D778064-A32F-4EC3-8E4D-F52A98FF88B8}"/>
    <cellStyle name="Comma 6 2 4 3 2 2 3" xfId="15714" xr:uid="{F3411F7C-537C-4FC9-B080-9265A1E39374}"/>
    <cellStyle name="Comma 6 2 4 3 2 3" xfId="6982" xr:uid="{89C84841-CDA6-4973-B977-D1C94C2EB842}"/>
    <cellStyle name="Comma 6 2 4 3 3" xfId="3311" xr:uid="{2007F86F-9C39-4C8B-97BD-7E86C9E1BFB9}"/>
    <cellStyle name="Comma 6 2 4 3 3 2" xfId="11076" xr:uid="{64C4E0F9-B444-4C07-9173-86A21DECC02C}"/>
    <cellStyle name="Comma 6 2 4 3 3 3" xfId="14171" xr:uid="{B0D6F296-95B6-450B-ACB7-F18B73CFAFF7}"/>
    <cellStyle name="Comma 6 2 4 4" xfId="2335" xr:uid="{37C76F68-B161-4926-9CE7-62E730AFD917}"/>
    <cellStyle name="Comma 6 2 4 4 2" xfId="6096" xr:uid="{C98CFD70-54DF-492B-8351-B6AB4DA45C4F}"/>
    <cellStyle name="Comma 6 2 4 4 2 2" xfId="10187" xr:uid="{2CA04D65-E718-48D9-8CD7-494C0D61336C}"/>
    <cellStyle name="Comma 6 2 4 4 2 2 2" xfId="13378" xr:uid="{BD419679-06B1-4269-8B20-969440C94873}"/>
    <cellStyle name="Comma 6 2 4 4 2 2 3" xfId="16473" xr:uid="{1710E5C3-C1CD-41E1-B53E-DA8F21526F88}"/>
    <cellStyle name="Comma 6 2 4 4 2 3" xfId="7740" xr:uid="{B07F9638-2F15-4816-97B0-E885514BFDE7}"/>
    <cellStyle name="Comma 6 2 4 4 3" xfId="4069" xr:uid="{7303AFF3-EE5D-4B17-9355-FDBB3106FB5B}"/>
    <cellStyle name="Comma 6 2 4 4 3 2" xfId="11834" xr:uid="{925A396D-68FF-4909-800A-E5CA91A89B9C}"/>
    <cellStyle name="Comma 6 2 4 4 3 3" xfId="14929" xr:uid="{93079022-CE5C-4C91-94FB-DD8471CBBB29}"/>
    <cellStyle name="Comma 6 2 4 5" xfId="4685" xr:uid="{51D2C02D-6FAA-4237-BC41-B3A436C5C908}"/>
    <cellStyle name="Comma 6 2 4 5 2" xfId="8844" xr:uid="{5855BB38-E04D-486E-AB6B-36C2A5DDCC1C}"/>
    <cellStyle name="Comma 6 2 4 5 2 2" xfId="12298" xr:uid="{4DF50CD1-435A-4522-8DF9-DFEE006B749C}"/>
    <cellStyle name="Comma 6 2 4 5 2 3" xfId="15393" xr:uid="{89AF2C51-3200-41EF-9792-7F64A4C24F4A}"/>
    <cellStyle name="Comma 6 2 4 5 3" xfId="6660" xr:uid="{402F97F4-16CF-4061-8FC4-22BE44D1F20F}"/>
    <cellStyle name="Comma 6 2 4 6" xfId="2990" xr:uid="{63933040-D8B9-4BD6-8222-1E668C06ADA9}"/>
    <cellStyle name="Comma 6 2 4 6 2" xfId="10755" xr:uid="{6B0B5EE9-C6F6-448F-BAB6-6D5FAA89190A}"/>
    <cellStyle name="Comma 6 2 4 6 3" xfId="13850" xr:uid="{F049B066-C9EE-4DE4-8866-D619D0C66C75}"/>
    <cellStyle name="Comma 6 2 5" xfId="617" xr:uid="{12BEECDF-5DF3-4E9C-A424-18A60F3F23FD}"/>
    <cellStyle name="Comma 6 2 5 2" xfId="806" xr:uid="{158DA1D6-9A90-4DAB-BF1A-06A1A3B1F56E}"/>
    <cellStyle name="Comma 6 2 5 2 2" xfId="1711" xr:uid="{13E3A2ED-EB49-4DB1-A6CD-9C4CFA40C760}"/>
    <cellStyle name="Comma 6 2 5 2 2 2" xfId="5564" xr:uid="{D4AD81DE-63D3-4C95-A267-DC1ED1580546}"/>
    <cellStyle name="Comma 6 2 5 2 2 2 2" xfId="9708" xr:uid="{471AB007-4356-445B-934C-6F2586AB9D90}"/>
    <cellStyle name="Comma 6 2 5 2 2 2 2 2" xfId="12966" xr:uid="{F2E9EC59-95BA-406F-B9ED-3992E99D6E51}"/>
    <cellStyle name="Comma 6 2 5 2 2 2 2 3" xfId="16061" xr:uid="{25A29E02-C169-4865-9CF3-5F4A2F6306B3}"/>
    <cellStyle name="Comma 6 2 5 2 2 2 3" xfId="7328" xr:uid="{3CAA9C98-33BD-4FC6-B78A-F7C9F2250C51}"/>
    <cellStyle name="Comma 6 2 5 2 2 3" xfId="3657" xr:uid="{4036CB85-7936-4EE9-9618-621AE617D0F4}"/>
    <cellStyle name="Comma 6 2 5 2 2 3 2" xfId="11422" xr:uid="{5B9CABBF-0DD7-442D-A441-2DE2DD027502}"/>
    <cellStyle name="Comma 6 2 5 2 2 3 3" xfId="14517" xr:uid="{D87745B2-7AAC-4BE0-8B2D-E2AE7F057517}"/>
    <cellStyle name="Comma 6 2 5 2 3" xfId="2615" xr:uid="{863BFAEF-854B-46DE-86D0-4F0E19980EA0}"/>
    <cellStyle name="Comma 6 2 5 2 3 2" xfId="6375" xr:uid="{EC04C19A-F2CC-4C4E-B0DD-F5307E195DC2}"/>
    <cellStyle name="Comma 6 2 5 2 3 2 2" xfId="10466" xr:uid="{0E710F36-131C-4481-92BB-ABD5DAD22DD5}"/>
    <cellStyle name="Comma 6 2 5 2 3 2 2 2" xfId="13591" xr:uid="{DE15B0BB-6873-41E0-AEAD-5E89B3B46AA6}"/>
    <cellStyle name="Comma 6 2 5 2 3 2 2 3" xfId="16686" xr:uid="{368D7FF6-2BF9-4507-BD2A-45884C603BA2}"/>
    <cellStyle name="Comma 6 2 5 2 3 2 3" xfId="7953" xr:uid="{F4E7AECC-B89C-4906-AC43-6535CD5588D7}"/>
    <cellStyle name="Comma 6 2 5 2 3 3" xfId="4282" xr:uid="{EA33DFF2-5830-4099-B6D0-1C3F36D2634C}"/>
    <cellStyle name="Comma 6 2 5 2 3 3 2" xfId="12047" xr:uid="{9A8C8F49-9A3F-4172-875E-F72798003C9D}"/>
    <cellStyle name="Comma 6 2 5 2 3 3 3" xfId="15142" xr:uid="{4450BD65-FC59-43C3-8329-559A480A2FEB}"/>
    <cellStyle name="Comma 6 2 5 2 4" xfId="4858" xr:uid="{CD5EE714-B2FC-4684-97F0-ECFF902ADCC5}"/>
    <cellStyle name="Comma 6 2 5 2 4 2" xfId="9005" xr:uid="{2FC4FAD7-46B5-48AB-9C17-D515B431D766}"/>
    <cellStyle name="Comma 6 2 5 2 4 2 2" xfId="12405" xr:uid="{336601F2-82A4-4549-AD81-7E9D204376BD}"/>
    <cellStyle name="Comma 6 2 5 2 4 2 3" xfId="15500" xr:uid="{75CBB98E-17C8-4124-B0E6-B9E56C44F4F5}"/>
    <cellStyle name="Comma 6 2 5 2 4 3" xfId="6768" xr:uid="{8A872FA4-EB5B-42F6-BFBE-1D95A5069B26}"/>
    <cellStyle name="Comma 6 2 5 2 5" xfId="3097" xr:uid="{D00DCE56-53E5-428D-8C5F-676CE67EEB1C}"/>
    <cellStyle name="Comma 6 2 5 2 5 2" xfId="10862" xr:uid="{881A4DCB-61CF-4E52-8D14-04A089D8AB01}"/>
    <cellStyle name="Comma 6 2 5 2 5 3" xfId="13957" xr:uid="{85DA389F-AECD-4FE1-88C3-6C35F739A7E7}"/>
    <cellStyle name="Comma 6 2 5 3" xfId="1321" xr:uid="{03648D2C-317E-4A00-A7BD-339A0A8F5256}"/>
    <cellStyle name="Comma 6 2 5 3 2" xfId="5175" xr:uid="{83889326-3E86-4AC8-8EF6-48887F5D3E89}"/>
    <cellStyle name="Comma 6 2 5 3 2 2" xfId="9321" xr:uid="{FA49C565-7367-42AA-966F-0EF459A2C364}"/>
    <cellStyle name="Comma 6 2 5 3 2 2 2" xfId="12648" xr:uid="{227F8539-3AC7-4090-9150-32FFA57716C2}"/>
    <cellStyle name="Comma 6 2 5 3 2 2 3" xfId="15743" xr:uid="{A3C81086-1B0D-4882-8378-5CB4A85AF0A0}"/>
    <cellStyle name="Comma 6 2 5 3 2 3" xfId="7011" xr:uid="{63710A25-C471-4425-ABB8-A5669FAD6F0D}"/>
    <cellStyle name="Comma 6 2 5 3 3" xfId="3340" xr:uid="{CD4AF828-60F5-4E01-A9B8-9BBDD433406F}"/>
    <cellStyle name="Comma 6 2 5 3 3 2" xfId="11105" xr:uid="{C9685531-573D-4BFB-B1D5-3DCC32D54747}"/>
    <cellStyle name="Comma 6 2 5 3 3 3" xfId="14200" xr:uid="{E16BE4C0-E31D-4BC3-A96E-104D37B04190}"/>
    <cellStyle name="Comma 6 2 5 4" xfId="2348" xr:uid="{FC01C90B-53BE-4027-9F18-82A895488807}"/>
    <cellStyle name="Comma 6 2 5 4 2" xfId="6109" xr:uid="{755C8630-C50C-4211-B4CE-01C07521E89A}"/>
    <cellStyle name="Comma 6 2 5 4 2 2" xfId="10200" xr:uid="{94F8E80C-352A-4F04-B509-EBEF55CC8A86}"/>
    <cellStyle name="Comma 6 2 5 4 2 2 2" xfId="13391" xr:uid="{85860E26-EF55-46E0-A31A-15B0D34EE255}"/>
    <cellStyle name="Comma 6 2 5 4 2 2 3" xfId="16486" xr:uid="{9BD862BE-1FC6-4B05-91C3-DDE6CFD6BEEC}"/>
    <cellStyle name="Comma 6 2 5 4 2 3" xfId="7753" xr:uid="{2024A403-40A6-4A5A-ACA6-32DA49EDA42E}"/>
    <cellStyle name="Comma 6 2 5 4 3" xfId="4082" xr:uid="{A9BD1F2F-644B-4D93-BC5B-BFA57A7D59C1}"/>
    <cellStyle name="Comma 6 2 5 4 3 2" xfId="11847" xr:uid="{E4CF5ADF-6E8A-4989-A442-DF1077292C2A}"/>
    <cellStyle name="Comma 6 2 5 4 3 3" xfId="14942" xr:uid="{3CB0A21D-7E6A-402C-9F6A-5578A964C3B6}"/>
    <cellStyle name="Comma 6 2 5 5" xfId="4713" xr:uid="{61313744-05E7-4D99-B5FD-60F603462C6F}"/>
    <cellStyle name="Comma 6 2 5 5 2" xfId="8862" xr:uid="{7FC6FFD3-7DA3-4AB7-AD16-3D02B8A07AF1}"/>
    <cellStyle name="Comma 6 2 5 5 2 2" xfId="12312" xr:uid="{CD36C9C6-878B-48C3-B399-A5DAF6FA57A8}"/>
    <cellStyle name="Comma 6 2 5 5 2 3" xfId="15407" xr:uid="{6C187DFF-C679-4B11-AFEB-F7D85A1D866A}"/>
    <cellStyle name="Comma 6 2 5 5 3" xfId="6674" xr:uid="{72C4B0CC-98DA-4898-BEEE-ED272BE430F5}"/>
    <cellStyle name="Comma 6 2 5 6" xfId="3004" xr:uid="{E02B268A-C591-4577-859D-B1BCA5F1B9B5}"/>
    <cellStyle name="Comma 6 2 5 6 2" xfId="10769" xr:uid="{F1702D94-4EF6-4608-A92B-DCE2CE730718}"/>
    <cellStyle name="Comma 6 2 5 6 3" xfId="13864" xr:uid="{D0203A85-B068-4126-A2B8-EE23405658D2}"/>
    <cellStyle name="Comma 6 2 6" xfId="678" xr:uid="{3E07A29D-4799-426C-B6B6-37627938EA82}"/>
    <cellStyle name="Comma 6 2 6 2" xfId="1563" xr:uid="{A833DD67-1D17-48A1-BD49-5B3CDBFF3E30}"/>
    <cellStyle name="Comma 6 2 6 2 2" xfId="2537" xr:uid="{4804845B-8705-4FFF-9B25-C1A1282AE519}"/>
    <cellStyle name="Comma 6 2 6 2 2 2" xfId="6298" xr:uid="{240EA61D-AECF-4C9F-BA94-D0A3D77C33A2}"/>
    <cellStyle name="Comma 6 2 6 2 2 2 2" xfId="10389" xr:uid="{2BE5C24F-2B6A-4A97-A327-9276B2618305}"/>
    <cellStyle name="Comma 6 2 6 2 2 2 2 2" xfId="13518" xr:uid="{3508DDCA-ABC7-45FC-B280-51D6DA6268A1}"/>
    <cellStyle name="Comma 6 2 6 2 2 2 2 3" xfId="16613" xr:uid="{F78F29DF-DE77-4D89-90E7-FF53E0488E8D}"/>
    <cellStyle name="Comma 6 2 6 2 2 2 3" xfId="7880" xr:uid="{50129342-1F3E-4E17-BD02-4D2455A0BF84}"/>
    <cellStyle name="Comma 6 2 6 2 2 3" xfId="4209" xr:uid="{C762B3DA-0EDD-4A7A-B0C2-1C5B1F515D1D}"/>
    <cellStyle name="Comma 6 2 6 2 2 3 2" xfId="11974" xr:uid="{98C8FC49-563D-415B-8CD7-E570CB76B8A1}"/>
    <cellStyle name="Comma 6 2 6 2 2 3 3" xfId="15069" xr:uid="{E51EE874-3A7B-4A2D-A959-E5C9F892FB51}"/>
    <cellStyle name="Comma 6 2 6 2 3" xfId="5416" xr:uid="{0C49127C-132D-414B-9096-794AEAD8D31B}"/>
    <cellStyle name="Comma 6 2 6 2 3 2" xfId="9561" xr:uid="{F9690ACE-5A3E-445C-A2B5-3EC9FDB38002}"/>
    <cellStyle name="Comma 6 2 6 2 3 2 2" xfId="12822" xr:uid="{A652691B-66D5-4A6A-A63B-123A0EC2F644}"/>
    <cellStyle name="Comma 6 2 6 2 3 2 3" xfId="15917" xr:uid="{88D53B9A-7DE2-4BEB-9176-0369255EA67B}"/>
    <cellStyle name="Comma 6 2 6 2 3 3" xfId="7184" xr:uid="{BAD0517A-EF51-4CAE-BF1B-5F1F4C692CF7}"/>
    <cellStyle name="Comma 6 2 6 2 4" xfId="3513" xr:uid="{5763B59F-CD2E-4043-AD83-391CEE5F0B20}"/>
    <cellStyle name="Comma 6 2 6 2 4 2" xfId="11278" xr:uid="{FD73F819-F7C0-47C2-9A9F-682E3E19F662}"/>
    <cellStyle name="Comma 6 2 6 2 4 3" xfId="14373" xr:uid="{591E587F-EF70-4A63-AAE3-EEB548CC2C2D}"/>
    <cellStyle name="Comma 6 2 6 3" xfId="1107" xr:uid="{922C245F-E792-4F4F-99A8-ED241E15B652}"/>
    <cellStyle name="Comma 6 2 6 3 2" xfId="4990" xr:uid="{18E88750-B22E-40FC-943A-E18C8AB7435F}"/>
    <cellStyle name="Comma 6 2 6 3 2 2" xfId="9137" xr:uid="{A2264257-9540-45A2-998A-A059272EA906}"/>
    <cellStyle name="Comma 6 2 6 3 2 2 2" xfId="12496" xr:uid="{80EB7A88-502F-492E-99E3-D3E98EE5D437}"/>
    <cellStyle name="Comma 6 2 6 3 2 2 3" xfId="15591" xr:uid="{6E835E8B-9822-4C79-880C-B1063F4CBFD9}"/>
    <cellStyle name="Comma 6 2 6 3 2 3" xfId="6859" xr:uid="{A4FA952D-6CA1-4E9D-BE29-FB00A405799A}"/>
    <cellStyle name="Comma 6 2 6 3 3" xfId="3188" xr:uid="{F70F6014-1AA1-4F68-A577-6031B2208792}"/>
    <cellStyle name="Comma 6 2 6 3 3 2" xfId="10953" xr:uid="{C4CA2CF1-DD92-4F03-ABCD-38BE37FBF7B1}"/>
    <cellStyle name="Comma 6 2 6 3 3 3" xfId="14048" xr:uid="{63B45611-69BD-41F2-A864-2385460286CF}"/>
    <cellStyle name="Comma 6 2 6 4" xfId="2225" xr:uid="{FDC8D983-6971-43F2-B97A-AB15321FD73B}"/>
    <cellStyle name="Comma 6 2 6 4 2" xfId="5990" xr:uid="{F0FC4628-0D26-4FFA-8C47-32CDDE353198}"/>
    <cellStyle name="Comma 6 2 6 4 2 2" xfId="10081" xr:uid="{B14FA3A4-F13B-48B3-ADAB-AA6C3E0AE2AF}"/>
    <cellStyle name="Comma 6 2 6 4 2 2 2" xfId="13302" xr:uid="{BDAD938B-4410-4A42-BD3C-3AA42E1095CF}"/>
    <cellStyle name="Comma 6 2 6 4 2 2 3" xfId="16397" xr:uid="{A10181F4-83DC-4B57-B3C3-4736CE6257C6}"/>
    <cellStyle name="Comma 6 2 6 4 2 3" xfId="7664" xr:uid="{4F4F6F9E-22BF-4BD2-95AD-C71613FC3EC4}"/>
    <cellStyle name="Comma 6 2 6 4 3" xfId="3993" xr:uid="{EA6A88EF-F8B7-49C8-B4AB-650437753681}"/>
    <cellStyle name="Comma 6 2 6 4 3 2" xfId="11758" xr:uid="{00E32FC7-9C73-4982-9A49-C751922B0235}"/>
    <cellStyle name="Comma 6 2 6 4 3 3" xfId="14853" xr:uid="{ABBC6640-8490-4445-ABFF-A30DCF603901}"/>
    <cellStyle name="Comma 6 2 6 5" xfId="4747" xr:uid="{AF129F18-BED1-4D46-8145-92E5C76594B3}"/>
    <cellStyle name="Comma 6 2 6 5 2" xfId="8894" xr:uid="{C0042181-D42E-443F-A40D-E743A8B24137}"/>
    <cellStyle name="Comma 6 2 6 5 2 2" xfId="12327" xr:uid="{D81BA1A8-8C40-44BB-A430-B2E4246A0FE6}"/>
    <cellStyle name="Comma 6 2 6 5 2 3" xfId="15422" xr:uid="{66C8B528-EC46-4ED9-A43D-05E3E401F457}"/>
    <cellStyle name="Comma 6 2 6 5 3" xfId="6690" xr:uid="{4FF55792-9B48-422E-B453-AD4B96C5A48B}"/>
    <cellStyle name="Comma 6 2 6 6" xfId="3019" xr:uid="{4B8F91F1-4C9C-4E0A-8E04-54309F89B633}"/>
    <cellStyle name="Comma 6 2 6 6 2" xfId="10784" xr:uid="{710BFDA7-55D0-4B90-B50C-853E0F20948B}"/>
    <cellStyle name="Comma 6 2 6 6 3" xfId="13879" xr:uid="{2DBE8A5E-EEEA-4FE4-9012-319ED364B8FF}"/>
    <cellStyle name="Comma 6 2 7" xfId="977" xr:uid="{0E137F00-3B10-48E0-8FEF-01E87B869F34}"/>
    <cellStyle name="Comma 6 2 7 2" xfId="4885" xr:uid="{03707410-3D5D-4492-8296-79AA53E6CCCC}"/>
    <cellStyle name="Comma 6 2 7 2 2" xfId="9032" xr:uid="{30053615-EA94-4EC5-9F1B-D06469B78123}"/>
    <cellStyle name="Comma 6 2 7 2 2 2" xfId="12426" xr:uid="{12C50F60-9F14-4C2F-8B03-29AE922B9B52}"/>
    <cellStyle name="Comma 6 2 7 2 2 3" xfId="15521" xr:uid="{E8259661-7C62-4207-85EB-6B25DCA83758}"/>
    <cellStyle name="Comma 6 2 7 2 3" xfId="6789" xr:uid="{CBD370B7-125B-4312-8B89-2B4108642D66}"/>
    <cellStyle name="Comma 6 2 7 3" xfId="3118" xr:uid="{39635CA6-07FD-4746-B2C7-D585D5D1F8BA}"/>
    <cellStyle name="Comma 6 2 7 3 2" xfId="10883" xr:uid="{817BD384-7242-4A7A-9021-B793DC7C4F24}"/>
    <cellStyle name="Comma 6 2 7 3 3" xfId="13978" xr:uid="{0EC65265-0029-4530-AD12-94F3547AC794}"/>
    <cellStyle name="Comma 6 2 8" xfId="2079" xr:uid="{A8EBBEFE-EEA4-4514-B343-82C88AB83BD4}"/>
    <cellStyle name="Comma 6 2 8 2" xfId="5894" xr:uid="{2C221343-F877-4538-BB3B-F3142B50614A}"/>
    <cellStyle name="Comma 6 2 8 2 2" xfId="9986" xr:uid="{07A0C78E-47E8-450C-B116-DF4D2484BC20}"/>
    <cellStyle name="Comma 6 2 8 2 2 2" xfId="13236" xr:uid="{A85AF4E4-121F-411A-8607-62E55CD089A8}"/>
    <cellStyle name="Comma 6 2 8 2 2 3" xfId="16331" xr:uid="{EFD432DC-5224-46D6-A33F-CA8E6199B2DB}"/>
    <cellStyle name="Comma 6 2 8 2 3" xfId="7598" xr:uid="{2B3825A6-261D-476C-89E4-68101951DCC6}"/>
    <cellStyle name="Comma 6 2 8 3" xfId="3927" xr:uid="{42022351-AF0D-4425-A5BC-3328BFE7FCAB}"/>
    <cellStyle name="Comma 6 2 8 3 2" xfId="11692" xr:uid="{193AD5C8-4194-45D4-AD97-71CA43E42C94}"/>
    <cellStyle name="Comma 6 2 8 3 3" xfId="14787" xr:uid="{D358473A-EFF7-48EC-8CB1-14980496ED8E}"/>
    <cellStyle name="Comma 6 2 9" xfId="4371" xr:uid="{73E65646-A463-4436-9231-06A7FE3C86E3}"/>
    <cellStyle name="Comma 6 2 9 2" xfId="8577" xr:uid="{3D69C3C7-B5FF-4DE1-829F-33077448880C}"/>
    <cellStyle name="Comma 6 2 9 2 2" xfId="12098" xr:uid="{97B798CB-8F9D-4FFF-ACD4-9C46D3F2C61D}"/>
    <cellStyle name="Comma 6 2 9 2 3" xfId="15193" xr:uid="{985CE457-E8E9-4709-B93D-877EFFE58959}"/>
    <cellStyle name="Comma 6 2 9 3" xfId="6458" xr:uid="{58A6AB84-58FF-44ED-B976-E1177434CA28}"/>
    <cellStyle name="Comma 6 3" xfId="259" xr:uid="{149A64D2-2326-406C-8693-328E65F4EACC}"/>
    <cellStyle name="Comma 6 3 2" xfId="711" xr:uid="{5D1244E4-6192-4270-A7D0-935B32C64E89}"/>
    <cellStyle name="Comma 6 3 2 2" xfId="1654" xr:uid="{6FFF75FD-8482-40B6-95E6-362427797D7E}"/>
    <cellStyle name="Comma 6 3 2 2 2" xfId="2006" xr:uid="{0C7F7D49-8944-4006-BC37-12A929EAE13B}"/>
    <cellStyle name="Comma 6 3 2 2 2 2" xfId="5822" xr:uid="{A274F785-F1A5-49E5-9E68-8745A01D3446}"/>
    <cellStyle name="Comma 6 3 2 2 2 2 2" xfId="9914" xr:uid="{91CEF983-EAC6-45D4-880C-9E4BF545C72A}"/>
    <cellStyle name="Comma 6 3 2 2 2 2 2 2" xfId="13164" xr:uid="{58FAA273-53E0-4A34-A1F2-8F6F78B4C52B}"/>
    <cellStyle name="Comma 6 3 2 2 2 2 2 3" xfId="16259" xr:uid="{6C72F6BF-21C4-452B-87A2-D190E150EEB2}"/>
    <cellStyle name="Comma 6 3 2 2 2 2 3" xfId="7526" xr:uid="{9370CE04-5D71-4003-BE24-1BE015F36EEA}"/>
    <cellStyle name="Comma 6 3 2 2 2 3" xfId="3855" xr:uid="{9BF2887F-FD30-4156-960A-95D6D9E44830}"/>
    <cellStyle name="Comma 6 3 2 2 2 3 2" xfId="11620" xr:uid="{49FDA2DD-69EC-48F0-9FB1-3B7BAC7E414D}"/>
    <cellStyle name="Comma 6 3 2 2 2 3 3" xfId="14715" xr:uid="{5C92A6B6-FE76-49D6-A28F-5A0089B136F2}"/>
    <cellStyle name="Comma 6 3 2 2 3" xfId="5507" xr:uid="{3101B142-0349-49CF-ABEF-3E8CEE23D5BA}"/>
    <cellStyle name="Comma 6 3 2 2 3 2" xfId="9651" xr:uid="{7E5D4313-DB06-4BA8-91A2-78A8B0DD5097}"/>
    <cellStyle name="Comma 6 3 2 2 3 2 2" xfId="12909" xr:uid="{D602ED1F-4FA2-4D10-9414-2D1ABDB8FA8E}"/>
    <cellStyle name="Comma 6 3 2 2 3 2 3" xfId="16004" xr:uid="{AD621804-E0AB-47EC-9525-EF23D6261C46}"/>
    <cellStyle name="Comma 6 3 2 2 3 3" xfId="7271" xr:uid="{5234E589-9ED0-4B95-A4B5-1ADF389755AA}"/>
    <cellStyle name="Comma 6 3 2 2 4" xfId="3600" xr:uid="{557BD862-1C15-487D-AAD0-AF582235A6C9}"/>
    <cellStyle name="Comma 6 3 2 2 4 2" xfId="11365" xr:uid="{586EC8DA-E6A2-448A-A20C-3B5DB69C8735}"/>
    <cellStyle name="Comma 6 3 2 2 4 3" xfId="14460" xr:uid="{15EB3DA9-D868-4D75-897E-B195967DB361}"/>
    <cellStyle name="Comma 6 3 2 3" xfId="1231" xr:uid="{C817491B-856A-4D92-9E3A-BB73003FE429}"/>
    <cellStyle name="Comma 6 3 2 3 2" xfId="5101" xr:uid="{AF1789DC-4C40-4B93-9793-2A232ABD02A3}"/>
    <cellStyle name="Comma 6 3 2 3 2 2" xfId="9248" xr:uid="{D2B967BD-1054-435B-8169-066E5B2A99BF}"/>
    <cellStyle name="Comma 6 3 2 3 2 2 2" xfId="12584" xr:uid="{02FC2549-410B-4674-A9E8-2483498B4F98}"/>
    <cellStyle name="Comma 6 3 2 3 2 2 3" xfId="15679" xr:uid="{E94B38C4-FB29-4BE3-B6A9-6CEFC74BA641}"/>
    <cellStyle name="Comma 6 3 2 3 2 3" xfId="6947" xr:uid="{2397EC84-C101-404E-A195-80E05CEDA9C7}"/>
    <cellStyle name="Comma 6 3 2 3 3" xfId="3276" xr:uid="{4255B70A-7EF9-421C-9E91-E5BE85C38C58}"/>
    <cellStyle name="Comma 6 3 2 3 3 2" xfId="11041" xr:uid="{56D53749-8CDD-4319-B492-9C1A0CB57A76}"/>
    <cellStyle name="Comma 6 3 2 3 3 3" xfId="14136" xr:uid="{A7BF3701-548D-43E9-A6C1-A800EC2905F2}"/>
    <cellStyle name="Comma 6 3 2 4" xfId="2307" xr:uid="{67D6ECEB-2429-435C-AA97-D950FF873B5E}"/>
    <cellStyle name="Comma 6 3 2 4 2" xfId="6068" xr:uid="{22972927-AF3A-4DBA-B5EC-28E284A42C75}"/>
    <cellStyle name="Comma 6 3 2 4 2 2" xfId="10159" xr:uid="{721921E3-BF32-42ED-B882-C0B6BA40720A}"/>
    <cellStyle name="Comma 6 3 2 4 2 2 2" xfId="13358" xr:uid="{7FAA2A1E-A6CF-4299-B646-8D0FAD70023D}"/>
    <cellStyle name="Comma 6 3 2 4 2 2 3" xfId="16453" xr:uid="{6D624CF4-6688-4594-B5D8-DFD9FF94B365}"/>
    <cellStyle name="Comma 6 3 2 4 2 3" xfId="7720" xr:uid="{CAEC6D52-A73A-46BE-8E81-797B56B7AE5D}"/>
    <cellStyle name="Comma 6 3 2 4 3" xfId="4049" xr:uid="{5F31253A-6902-4382-BC0F-79426E0BCB49}"/>
    <cellStyle name="Comma 6 3 2 4 3 2" xfId="11814" xr:uid="{EC436786-B1A6-4284-AEB1-CA387FFA6212}"/>
    <cellStyle name="Comma 6 3 2 4 3 3" xfId="14909" xr:uid="{4807B404-AE67-4A02-85D0-3C0434AB2251}"/>
    <cellStyle name="Comma 6 3 2 5" xfId="4779" xr:uid="{86B5AB89-89F5-47BE-B73B-BC56EFE3F1E8}"/>
    <cellStyle name="Comma 6 3 2 5 2" xfId="8926" xr:uid="{1501848F-D515-4B5C-9E56-04E2AE086BD6}"/>
    <cellStyle name="Comma 6 3 2 5 2 2" xfId="12351" xr:uid="{FF5AA546-124F-42B6-A0BE-7F3CADA4730E}"/>
    <cellStyle name="Comma 6 3 2 5 2 3" xfId="15446" xr:uid="{22890594-523F-4EB1-BFEE-AF9756F0F211}"/>
    <cellStyle name="Comma 6 3 2 5 3" xfId="6714" xr:uid="{15C97BA4-9B87-4B55-8644-0945CD7DC614}"/>
    <cellStyle name="Comma 6 3 2 6" xfId="3043" xr:uid="{93E37521-F76F-4D00-9734-21745AF22978}"/>
    <cellStyle name="Comma 6 3 2 6 2" xfId="10808" xr:uid="{25F64CE1-0559-4392-A304-62D65EBB9D5B}"/>
    <cellStyle name="Comma 6 3 2 6 3" xfId="13903" xr:uid="{425D547A-9173-4BB1-AF1C-AB8966C9BEE2}"/>
    <cellStyle name="Comma 6 3 3" xfId="1304" xr:uid="{BBB2996D-F722-479D-B01C-B6B2DE7D8FB3}"/>
    <cellStyle name="Comma 6 3 3 2" xfId="1700" xr:uid="{A5297C4A-1485-4AAE-B6B3-379934AD0661}"/>
    <cellStyle name="Comma 6 3 3 2 2" xfId="2036" xr:uid="{299E58FF-BF4A-4E7F-91A3-DF01BB763B44}"/>
    <cellStyle name="Comma 6 3 3 2 2 2" xfId="5852" xr:uid="{CC10C6A6-225B-422E-BDD6-4B4084A68A51}"/>
    <cellStyle name="Comma 6 3 3 2 2 2 2" xfId="9944" xr:uid="{A01374F7-CC2C-477F-AA18-AF9797660300}"/>
    <cellStyle name="Comma 6 3 3 2 2 2 2 2" xfId="13194" xr:uid="{38EE90EE-E633-4880-9665-BE149DF67945}"/>
    <cellStyle name="Comma 6 3 3 2 2 2 2 3" xfId="16289" xr:uid="{D5AC5743-58A8-4BA7-967E-FC3B088659CC}"/>
    <cellStyle name="Comma 6 3 3 2 2 2 3" xfId="7556" xr:uid="{52309358-E640-41E3-8933-83EEE0B6EE2F}"/>
    <cellStyle name="Comma 6 3 3 2 2 3" xfId="3885" xr:uid="{3858FE87-ABC7-4E31-817A-50C79E6BB4F8}"/>
    <cellStyle name="Comma 6 3 3 2 2 3 2" xfId="11650" xr:uid="{9A40CBDC-0AF0-4D47-ADD4-23BC3D176E17}"/>
    <cellStyle name="Comma 6 3 3 2 2 3 3" xfId="14745" xr:uid="{7C0A24A2-FED2-4A85-B3F3-E950164339EC}"/>
    <cellStyle name="Comma 6 3 3 2 3" xfId="5553" xr:uid="{D77383B9-72DC-42E5-A46B-A252452FB2F8}"/>
    <cellStyle name="Comma 6 3 3 2 3 2" xfId="9697" xr:uid="{2EB85F5E-E6AB-4334-A1EE-9286409FC6BA}"/>
    <cellStyle name="Comma 6 3 3 2 3 2 2" xfId="12955" xr:uid="{A520DE51-1324-4929-9698-EFD4397981E7}"/>
    <cellStyle name="Comma 6 3 3 2 3 2 3" xfId="16050" xr:uid="{69D8543E-1CA9-4553-9A3D-8773462A2BC4}"/>
    <cellStyle name="Comma 6 3 3 2 3 3" xfId="7317" xr:uid="{78D1235F-D45D-493E-BA41-5FFCBD123D98}"/>
    <cellStyle name="Comma 6 3 3 2 4" xfId="3646" xr:uid="{7F90EBA2-3600-4077-A297-4A52D962D4CB}"/>
    <cellStyle name="Comma 6 3 3 2 4 2" xfId="11411" xr:uid="{4EA4EBDC-2D1A-4B84-8014-F072E5C641F7}"/>
    <cellStyle name="Comma 6 3 3 2 4 3" xfId="14506" xr:uid="{BF92640D-2600-4E11-99B9-C793AA99CE1F}"/>
    <cellStyle name="Comma 6 3 3 3" xfId="1919" xr:uid="{D5AA1009-FEFA-435A-9C80-07B4523D1205}"/>
    <cellStyle name="Comma 6 3 3 3 2" xfId="5735" xr:uid="{2EEC31A8-E89B-4138-A59E-130D11AB858B}"/>
    <cellStyle name="Comma 6 3 3 3 2 2" xfId="9827" xr:uid="{7B5411B5-9C80-4030-B703-2A12F6468C40}"/>
    <cellStyle name="Comma 6 3 3 3 2 2 2" xfId="13077" xr:uid="{CAEBEDFE-20F7-42CF-961A-7C3F2A85F6BC}"/>
    <cellStyle name="Comma 6 3 3 3 2 2 3" xfId="16172" xr:uid="{3AD9D148-18F9-4561-A14E-0A6F6A0151E1}"/>
    <cellStyle name="Comma 6 3 3 3 2 3" xfId="7439" xr:uid="{B7FA5CF1-5548-4B03-8204-DD74F4039699}"/>
    <cellStyle name="Comma 6 3 3 3 3" xfId="3768" xr:uid="{B3994A96-C2F3-47C3-887F-7E48FB5D4D81}"/>
    <cellStyle name="Comma 6 3 3 3 3 2" xfId="11533" xr:uid="{3A33F270-3A49-4A59-9236-9D47733E071A}"/>
    <cellStyle name="Comma 6 3 3 3 3 3" xfId="14628" xr:uid="{4B22F346-79D3-490C-A61D-DE542C9283EF}"/>
    <cellStyle name="Comma 6 3 3 4" xfId="5158" xr:uid="{90F7EFD9-B54F-40FE-9C96-8F5E08E61FAD}"/>
    <cellStyle name="Comma 6 3 3 4 2" xfId="9304" xr:uid="{CC098270-8BC8-4812-871C-2BDCC0996342}"/>
    <cellStyle name="Comma 6 3 3 4 2 2" xfId="12631" xr:uid="{8C3EED0B-5F30-40FE-A268-FEBB8084EF76}"/>
    <cellStyle name="Comma 6 3 3 4 2 3" xfId="15726" xr:uid="{95C32CA9-BDDF-468C-8D53-16C7D0677844}"/>
    <cellStyle name="Comma 6 3 3 4 3" xfId="6994" xr:uid="{8CF1C3F3-1288-4918-BFA7-B382BE2D7666}"/>
    <cellStyle name="Comma 6 3 3 5" xfId="3323" xr:uid="{9C0DDB77-55B4-4592-940D-AAE6FDE424B0}"/>
    <cellStyle name="Comma 6 3 3 5 2" xfId="11088" xr:uid="{F936A684-14AA-48C4-B8D6-B50636F5B1F6}"/>
    <cellStyle name="Comma 6 3 3 5 3" xfId="14183" xr:uid="{BC48B9ED-2364-4342-99C0-6E367ECDEAD5}"/>
    <cellStyle name="Comma 6 3 4" xfId="1334" xr:uid="{AB2E208D-1025-46B8-9304-B3E425815633}"/>
    <cellStyle name="Comma 6 3 4 2" xfId="1718" xr:uid="{4AC2CB23-F861-4AE8-AA62-56DB0861AB39}"/>
    <cellStyle name="Comma 6 3 4 2 2" xfId="2051" xr:uid="{DDB22FA3-7A65-4B41-B104-AAE93F5A81AD}"/>
    <cellStyle name="Comma 6 3 4 2 2 2" xfId="5867" xr:uid="{83087DAC-2ED3-4104-A72D-003A9AE1A212}"/>
    <cellStyle name="Comma 6 3 4 2 2 2 2" xfId="9959" xr:uid="{9DCFE25B-3D08-4F4B-BBCC-137EBA9DDCBD}"/>
    <cellStyle name="Comma 6 3 4 2 2 2 2 2" xfId="13209" xr:uid="{1FBA7FBF-77A9-454B-921F-8945AEB7BAF2}"/>
    <cellStyle name="Comma 6 3 4 2 2 2 2 3" xfId="16304" xr:uid="{AC6CDA50-8882-419F-9268-9FD26DFCA18D}"/>
    <cellStyle name="Comma 6 3 4 2 2 2 3" xfId="7571" xr:uid="{7E388E97-67BF-47D7-A8EE-5348DB0D6A81}"/>
    <cellStyle name="Comma 6 3 4 2 2 3" xfId="3900" xr:uid="{856AB7B0-7274-4556-A743-14910848D244}"/>
    <cellStyle name="Comma 6 3 4 2 2 3 2" xfId="11665" xr:uid="{10140EA0-2417-4018-90D4-DCDCEACDC59F}"/>
    <cellStyle name="Comma 6 3 4 2 2 3 3" xfId="14760" xr:uid="{20506DDD-68AA-4417-BE80-8969B75256F6}"/>
    <cellStyle name="Comma 6 3 4 2 3" xfId="5571" xr:uid="{2F13873A-1B34-4A4B-91CD-4788AB13CD3C}"/>
    <cellStyle name="Comma 6 3 4 2 3 2" xfId="9715" xr:uid="{5FDFDB36-55EC-4CC1-ADCA-A3C561126049}"/>
    <cellStyle name="Comma 6 3 4 2 3 2 2" xfId="12973" xr:uid="{C5ABBEC0-E766-44D4-87CC-C602E56A3699}"/>
    <cellStyle name="Comma 6 3 4 2 3 2 3" xfId="16068" xr:uid="{CB9C46B3-383A-45EE-AF19-1BFAB2FD6E69}"/>
    <cellStyle name="Comma 6 3 4 2 3 3" xfId="7335" xr:uid="{EE7278CA-25FA-4250-8705-AE43C52BCF0B}"/>
    <cellStyle name="Comma 6 3 4 2 4" xfId="3664" xr:uid="{2F0683C4-1274-4822-AC45-B59160470203}"/>
    <cellStyle name="Comma 6 3 4 2 4 2" xfId="11429" xr:uid="{4FD0B7E7-6B9E-4BA6-BB09-950B399B6E6D}"/>
    <cellStyle name="Comma 6 3 4 2 4 3" xfId="14524" xr:uid="{140CC538-E839-40D2-825C-971A11B0521C}"/>
    <cellStyle name="Comma 6 3 4 3" xfId="1935" xr:uid="{7EBE02C7-BF4D-40B4-91FC-E924FD3806D6}"/>
    <cellStyle name="Comma 6 3 4 3 2" xfId="5751" xr:uid="{EE8F18DA-33ED-46E9-84E3-2E001D6A8730}"/>
    <cellStyle name="Comma 6 3 4 3 2 2" xfId="9843" xr:uid="{3812ED40-70C2-4F71-8252-D817B1FB74BB}"/>
    <cellStyle name="Comma 6 3 4 3 2 2 2" xfId="13093" xr:uid="{77EF51E9-2E18-4D04-8F80-37ECAA19AEE7}"/>
    <cellStyle name="Comma 6 3 4 3 2 2 3" xfId="16188" xr:uid="{1CF262BC-0F73-4D09-A623-A6CA7008563B}"/>
    <cellStyle name="Comma 6 3 4 3 2 3" xfId="7455" xr:uid="{CB09B8E0-9B54-429B-806E-637948538D54}"/>
    <cellStyle name="Comma 6 3 4 3 3" xfId="3784" xr:uid="{3A11CDD9-54C3-4419-87F7-44BD19916814}"/>
    <cellStyle name="Comma 6 3 4 3 3 2" xfId="11549" xr:uid="{7E704917-E341-4925-B9E6-65A3E54DE2A2}"/>
    <cellStyle name="Comma 6 3 4 3 3 3" xfId="14644" xr:uid="{F16AB079-3E3F-49FB-9459-1CBC86144155}"/>
    <cellStyle name="Comma 6 3 4 4" xfId="5187" xr:uid="{245EAB22-BC92-4D56-B281-E16CFD352AE3}"/>
    <cellStyle name="Comma 6 3 4 4 2" xfId="9333" xr:uid="{441F523D-F2E9-4431-9A80-62930A7369A8}"/>
    <cellStyle name="Comma 6 3 4 4 2 2" xfId="12660" xr:uid="{72823D6C-DC55-4A9F-BFCF-E6CF8CBA4A07}"/>
    <cellStyle name="Comma 6 3 4 4 2 3" xfId="15755" xr:uid="{1CA0BDE2-2A53-4BD8-862F-11C200B657C9}"/>
    <cellStyle name="Comma 6 3 4 4 3" xfId="7023" xr:uid="{7A85F729-CDBF-4020-A0EB-7BE6E28736BC}"/>
    <cellStyle name="Comma 6 3 4 5" xfId="3352" xr:uid="{8C1F3791-F75C-4D5D-8F41-0B0BBD292FF0}"/>
    <cellStyle name="Comma 6 3 4 5 2" xfId="11117" xr:uid="{156F42A4-986B-452C-AA2B-B48F9EABDEE4}"/>
    <cellStyle name="Comma 6 3 4 5 3" xfId="14212" xr:uid="{B913C901-4A10-4A35-871C-26CC196D088D}"/>
    <cellStyle name="Comma 6 3 5" xfId="1167" xr:uid="{98655AF2-577A-4A58-87AF-2F0E03759D99}"/>
    <cellStyle name="Comma 6 3 5 2" xfId="1605" xr:uid="{4DE49BE6-2DBF-467D-8D82-F17387EF2A58}"/>
    <cellStyle name="Comma 6 3 5 2 2" xfId="2567" xr:uid="{5E8AE3AE-191E-4DB3-B8EF-0090EE212621}"/>
    <cellStyle name="Comma 6 3 5 2 2 2" xfId="6328" xr:uid="{A5CD347A-71EC-497C-A048-74C2299BB92E}"/>
    <cellStyle name="Comma 6 3 5 2 2 2 2" xfId="10419" xr:uid="{C71E26BB-0734-4AB3-893C-67E14E58EE36}"/>
    <cellStyle name="Comma 6 3 5 2 2 2 2 2" xfId="13545" xr:uid="{92DE5711-FA3D-4CC9-AFDB-7B5A382DBA50}"/>
    <cellStyle name="Comma 6 3 5 2 2 2 2 3" xfId="16640" xr:uid="{B55BCAEF-27F2-45B9-A1E2-2C861EA83833}"/>
    <cellStyle name="Comma 6 3 5 2 2 2 3" xfId="7907" xr:uid="{304BCB60-9B63-4FFF-88D5-095CE8A305D2}"/>
    <cellStyle name="Comma 6 3 5 2 2 3" xfId="4236" xr:uid="{C2034A8C-06EE-4A29-8D7A-78D8B17CBE23}"/>
    <cellStyle name="Comma 6 3 5 2 2 3 2" xfId="12001" xr:uid="{CE6F3E88-1845-46BD-A30B-1EC01E4CEE75}"/>
    <cellStyle name="Comma 6 3 5 2 2 3 3" xfId="15096" xr:uid="{3E7A51D6-BA02-496A-ACD0-3F3E500B663A}"/>
    <cellStyle name="Comma 6 3 5 2 3" xfId="5458" xr:uid="{F8DFC4D5-7415-4D65-A78A-716F6DBF04D0}"/>
    <cellStyle name="Comma 6 3 5 2 3 2" xfId="9603" xr:uid="{415B58C5-CF9F-4F3D-904B-10068268FF53}"/>
    <cellStyle name="Comma 6 3 5 2 3 2 2" xfId="12861" xr:uid="{C54B2CA3-2943-4D7D-8B5D-3BBEC5129789}"/>
    <cellStyle name="Comma 6 3 5 2 3 2 3" xfId="15956" xr:uid="{21207175-99AD-4897-AB12-2656F01EE6F8}"/>
    <cellStyle name="Comma 6 3 5 2 3 3" xfId="7223" xr:uid="{48EDCEDB-D6CB-4DFF-B883-70B7F972FDC1}"/>
    <cellStyle name="Comma 6 3 5 2 4" xfId="3552" xr:uid="{9DAEB78D-B16B-48DC-A1EE-F55882C64782}"/>
    <cellStyle name="Comma 6 3 5 2 4 2" xfId="11317" xr:uid="{F7806F58-DF77-4063-B64E-B82145BC9434}"/>
    <cellStyle name="Comma 6 3 5 2 4 3" xfId="14412" xr:uid="{9916D88F-CC3C-4FCF-9CF0-C3C73B2165D1}"/>
    <cellStyle name="Comma 6 3 5 3" xfId="1887" xr:uid="{BE375F13-5CA5-43DE-B48F-439DEFB2F65C}"/>
    <cellStyle name="Comma 6 3 5 3 2" xfId="5703" xr:uid="{21D9427C-A51D-44AE-AB63-4C1610370292}"/>
    <cellStyle name="Comma 6 3 5 3 2 2" xfId="9795" xr:uid="{FDE84144-0697-4C12-940F-194C01AF9B47}"/>
    <cellStyle name="Comma 6 3 5 3 2 2 2" xfId="13045" xr:uid="{AB585045-4374-4AA6-96EA-0C6A35960A40}"/>
    <cellStyle name="Comma 6 3 5 3 2 2 3" xfId="16140" xr:uid="{E47420C9-6DD4-4282-BBDF-B1375C802CE6}"/>
    <cellStyle name="Comma 6 3 5 3 2 3" xfId="7407" xr:uid="{B110711A-A85D-42AD-850D-3F39687747E4}"/>
    <cellStyle name="Comma 6 3 5 3 3" xfId="3736" xr:uid="{C0C3AA3E-466D-42FE-84E2-0D88A5B27AE7}"/>
    <cellStyle name="Comma 6 3 5 3 3 2" xfId="11501" xr:uid="{B72B1C14-3A1E-4C50-B998-70C22507DE12}"/>
    <cellStyle name="Comma 6 3 5 3 3 3" xfId="14596" xr:uid="{6031AE5F-FEA8-47EC-BCC7-93A60BF28718}"/>
    <cellStyle name="Comma 6 3 5 4" xfId="5046" xr:uid="{22B47477-2680-4C87-8777-90D2BB2F05C3}"/>
    <cellStyle name="Comma 6 3 5 4 2" xfId="9193" xr:uid="{E2C8BB85-93AF-44CF-BAF7-C4CB31B61EDA}"/>
    <cellStyle name="Comma 6 3 5 4 2 2" xfId="12535" xr:uid="{C7A39AEE-F0C2-4E50-9BB0-21C9A3498A8B}"/>
    <cellStyle name="Comma 6 3 5 4 2 3" xfId="15630" xr:uid="{18B2C520-ED52-4D8E-834A-7DF03E7B1D73}"/>
    <cellStyle name="Comma 6 3 5 4 3" xfId="6898" xr:uid="{49FDA2D2-7153-4468-BD80-2514384C28B4}"/>
    <cellStyle name="Comma 6 3 5 5" xfId="3227" xr:uid="{235F8C32-049A-45A6-A78C-F9759E22B64C}"/>
    <cellStyle name="Comma 6 3 5 5 2" xfId="10992" xr:uid="{5D7B4EF9-C3AA-4119-98A6-FDFBA4879696}"/>
    <cellStyle name="Comma 6 3 5 5 3" xfId="14087" xr:uid="{C606F201-79CD-449C-A8E1-76C7D486A68A}"/>
    <cellStyle name="Comma 6 3 6" xfId="995" xr:uid="{182678EC-301A-4DF0-96EC-44250DE87690}"/>
    <cellStyle name="Comma 6 3 6 2" xfId="4900" xr:uid="{D8A8ED85-63D0-478F-8B91-00DB543EE673}"/>
    <cellStyle name="Comma 6 3 6 2 2" xfId="9047" xr:uid="{144AC1D3-F268-47AE-8C56-B01F5973E075}"/>
    <cellStyle name="Comma 6 3 6 2 2 2" xfId="12438" xr:uid="{CBBFD14F-94D5-486F-B617-06D4792F593A}"/>
    <cellStyle name="Comma 6 3 6 2 2 3" xfId="15533" xr:uid="{446E5870-F2F0-4D7D-8AF3-9753D2ACFF47}"/>
    <cellStyle name="Comma 6 3 6 2 3" xfId="6801" xr:uid="{B96586F3-06A7-4C7C-9D27-602307F94B6A}"/>
    <cellStyle name="Comma 6 3 6 3" xfId="3130" xr:uid="{3BB44CEC-C8AB-4D81-87BB-31B88C03C15B}"/>
    <cellStyle name="Comma 6 3 6 3 2" xfId="10895" xr:uid="{75CED47B-AB7B-42B4-BD75-B3A9BB2BBDFB}"/>
    <cellStyle name="Comma 6 3 6 3 3" xfId="13990" xr:uid="{1BA9D9A4-FEF3-496A-A56E-D9B3FD9FCFCC}"/>
    <cellStyle name="Comma 6 3 7" xfId="2089" xr:uid="{DFA7E792-0F45-4A19-A3E0-DBE4ADB7B7B0}"/>
    <cellStyle name="Comma 6 3 7 2" xfId="5904" xr:uid="{70C556E3-4EE2-4CFC-A6C2-4A0BB62AFD17}"/>
    <cellStyle name="Comma 6 3 7 2 2" xfId="9996" xr:uid="{7998495D-6FBC-4CF6-9D99-BBB441D313FF}"/>
    <cellStyle name="Comma 6 3 7 2 2 2" xfId="13246" xr:uid="{A152EBC0-D88E-45B9-A88E-55E338DADFB7}"/>
    <cellStyle name="Comma 6 3 7 2 2 3" xfId="16341" xr:uid="{3A378D32-81B9-4075-8E6D-02ACCFBEBC1C}"/>
    <cellStyle name="Comma 6 3 7 2 3" xfId="7608" xr:uid="{CBF4D799-230A-455F-BBBA-182ACE0917A8}"/>
    <cellStyle name="Comma 6 3 7 3" xfId="3937" xr:uid="{6610868C-E706-4C96-A13C-50231AF9DC2F}"/>
    <cellStyle name="Comma 6 3 7 3 2" xfId="11702" xr:uid="{C9AD11CC-AD53-487A-94BA-F87C7C9E9143}"/>
    <cellStyle name="Comma 6 3 7 3 3" xfId="14797" xr:uid="{7203905C-2DA2-4B63-91F5-333904DC6F74}"/>
    <cellStyle name="Comma 6 3 8" xfId="4517" xr:uid="{9BDF4655-75E8-4DE8-A542-FE2053367C03}"/>
    <cellStyle name="Comma 6 3 8 2" xfId="8703" xr:uid="{B6FDD13E-19C6-4A75-AF8F-9C9FB323CECA}"/>
    <cellStyle name="Comma 6 3 8 2 2" xfId="12181" xr:uid="{A504EFAB-0874-4527-90E3-8657D091041A}"/>
    <cellStyle name="Comma 6 3 8 2 3" xfId="15276" xr:uid="{5B3F1346-4603-4171-AD37-2FC53E8E1A0B}"/>
    <cellStyle name="Comma 6 3 8 3" xfId="6541" xr:uid="{C6613A54-B8F7-4750-91E2-B6DDD3A3F53C}"/>
    <cellStyle name="Comma 6 3 8 4" xfId="10530" xr:uid="{33CFC523-2F1C-4CC0-939E-B93B49710953}"/>
    <cellStyle name="Comma 6 3 9" xfId="2873" xr:uid="{9A0C379F-192D-4289-9678-54820C1EDE1A}"/>
    <cellStyle name="Comma 6 3 9 2" xfId="10638" xr:uid="{129AC427-C9CC-496C-A55E-B285DF39471B}"/>
    <cellStyle name="Comma 6 3 9 3" xfId="13733" xr:uid="{376F8950-17C8-4505-A3BD-D16AFF01A847}"/>
    <cellStyle name="Comma 6 4" xfId="288" xr:uid="{9368C2B4-4313-476D-A081-DB3708571BF2}"/>
    <cellStyle name="Comma 6 4 2" xfId="1635" xr:uid="{D6C28E59-5AE1-4504-80A7-86B9C1DE7337}"/>
    <cellStyle name="Comma 6 4 2 2" xfId="1996" xr:uid="{616C2CF3-E8A6-4C45-BA05-C097D13CAE60}"/>
    <cellStyle name="Comma 6 4 2 2 2" xfId="5812" xr:uid="{95EE2406-C0F0-49CC-9538-C65E2B86C719}"/>
    <cellStyle name="Comma 6 4 2 2 2 2" xfId="9904" xr:uid="{C6702736-A93C-4A70-89CC-10C10DC6D4B1}"/>
    <cellStyle name="Comma 6 4 2 2 2 2 2" xfId="13154" xr:uid="{D1E63173-1B77-4F34-9559-48E4FA1CCF17}"/>
    <cellStyle name="Comma 6 4 2 2 2 2 3" xfId="16249" xr:uid="{9CBE3B4D-73D8-4E35-BDD8-AEF9E742B03B}"/>
    <cellStyle name="Comma 6 4 2 2 2 3" xfId="7516" xr:uid="{94FDF171-036E-44AC-B489-8CD5C5493EC4}"/>
    <cellStyle name="Comma 6 4 2 2 3" xfId="3845" xr:uid="{16EB2160-71FD-4980-A612-D163C2973479}"/>
    <cellStyle name="Comma 6 4 2 2 3 2" xfId="11610" xr:uid="{09515BA3-5B3D-4D0A-95BA-30E3D15D6234}"/>
    <cellStyle name="Comma 6 4 2 2 3 3" xfId="14705" xr:uid="{E03A0A78-86D4-4232-8797-3114AEF82D61}"/>
    <cellStyle name="Comma 6 4 2 3" xfId="5488" xr:uid="{03F3D058-7E05-44BB-A5AB-1C415E19F38F}"/>
    <cellStyle name="Comma 6 4 2 3 2" xfId="9632" xr:uid="{53BD8853-3C05-40BD-B306-EAC59EED1EDC}"/>
    <cellStyle name="Comma 6 4 2 3 2 2" xfId="12890" xr:uid="{996316A3-2FAE-481C-9C74-316B6D86EC90}"/>
    <cellStyle name="Comma 6 4 2 3 2 3" xfId="15985" xr:uid="{DBBFEEC0-D3B7-4893-B4C2-9E45B2DAE997}"/>
    <cellStyle name="Comma 6 4 2 3 3" xfId="7252" xr:uid="{4D87DF2B-2B46-4247-A559-1C4E34B5970F}"/>
    <cellStyle name="Comma 6 4 2 4" xfId="3581" xr:uid="{19D06364-A0BD-42CB-BDBE-F85E86379C85}"/>
    <cellStyle name="Comma 6 4 2 4 2" xfId="11346" xr:uid="{D0DE81CF-DA6A-4FEE-9501-FF4711E47BB5}"/>
    <cellStyle name="Comma 6 4 2 4 3" xfId="14441" xr:uid="{C53E3EC9-136E-44DC-B80B-EDB8BF502C61}"/>
    <cellStyle name="Comma 6 4 3" xfId="1445" xr:uid="{3AFD736D-1C33-44BB-BD6C-CA4343019706}"/>
    <cellStyle name="Comma 6 4 3 2" xfId="2450" xr:uid="{90E3D817-1B5B-4D97-80FC-A44C4311AA79}"/>
    <cellStyle name="Comma 6 4 3 2 2" xfId="6211" xr:uid="{8FB1C64B-709D-408B-9737-57EEFA6996D8}"/>
    <cellStyle name="Comma 6 4 3 2 2 2" xfId="10302" xr:uid="{F4BD5B0F-BE2D-4AD6-8706-9AED9408E6FB}"/>
    <cellStyle name="Comma 6 4 3 2 2 2 2" xfId="13446" xr:uid="{90BCB99F-3389-44B1-B919-6E2178E8E128}"/>
    <cellStyle name="Comma 6 4 3 2 2 2 3" xfId="16541" xr:uid="{4FEED2CB-8844-489E-970B-16695286D6D3}"/>
    <cellStyle name="Comma 6 4 3 2 2 3" xfId="7808" xr:uid="{EA6C0A0B-AFCB-4159-AB21-6165394AC2FC}"/>
    <cellStyle name="Comma 6 4 3 2 3" xfId="4137" xr:uid="{EC900B9F-7A6B-4E45-88D9-113B4CF97B6F}"/>
    <cellStyle name="Comma 6 4 3 2 3 2" xfId="11902" xr:uid="{A8A50C30-DEAD-4EB5-B075-15C779C82E35}"/>
    <cellStyle name="Comma 6 4 3 2 3 3" xfId="14997" xr:uid="{6C42A415-5096-4BE6-B7BF-B63F581C0701}"/>
    <cellStyle name="Comma 6 4 3 3" xfId="5298" xr:uid="{932FE504-039C-4ED5-9B69-016218E5867C}"/>
    <cellStyle name="Comma 6 4 3 3 2" xfId="9444" xr:uid="{47A838A6-0B76-4F41-B430-CECFF3AAF75A}"/>
    <cellStyle name="Comma 6 4 3 3 2 2" xfId="12719" xr:uid="{FD69780A-527F-4322-9B66-A66F599EB4CE}"/>
    <cellStyle name="Comma 6 4 3 3 2 3" xfId="15814" xr:uid="{B3F021DC-9F31-48BC-8811-EFD0E2F189B9}"/>
    <cellStyle name="Comma 6 4 3 3 3" xfId="7081" xr:uid="{226BC908-CC81-4EAE-8843-6EF8D162A6BB}"/>
    <cellStyle name="Comma 6 4 3 4" xfId="3410" xr:uid="{9872CD44-06AA-4EF1-B3B9-827278A9D463}"/>
    <cellStyle name="Comma 6 4 3 4 2" xfId="11175" xr:uid="{3FC19A04-EBD6-4A33-B550-88DCDB580802}"/>
    <cellStyle name="Comma 6 4 3 4 3" xfId="14270" xr:uid="{FBA48C4A-5CC5-4D1B-9BAE-BCF22F379009}"/>
    <cellStyle name="Comma 6 4 4" xfId="1206" xr:uid="{4E0110F2-91A0-4BB7-A064-09EDB18B3F5E}"/>
    <cellStyle name="Comma 6 4 4 2" xfId="2289" xr:uid="{02A9B5D0-5BFB-4657-A3A1-1BD18E17C25F}"/>
    <cellStyle name="Comma 6 4 4 2 2" xfId="6051" xr:uid="{A166EA4E-2EE6-4EE4-B585-19ABCAD555B5}"/>
    <cellStyle name="Comma 6 4 4 2 2 2" xfId="10142" xr:uid="{4E88F23A-083D-4096-A40B-F051AB1E2DF3}"/>
    <cellStyle name="Comma 6 4 4 2 2 2 2" xfId="13344" xr:uid="{EE07CD33-0BAB-4D48-81C3-67E012B5F4D1}"/>
    <cellStyle name="Comma 6 4 4 2 2 2 3" xfId="16439" xr:uid="{00E70DD0-B9E8-4099-8D88-197BCFEA6A74}"/>
    <cellStyle name="Comma 6 4 4 2 2 3" xfId="7706" xr:uid="{6D369052-F00B-490E-9646-EE62B4D56763}"/>
    <cellStyle name="Comma 6 4 4 2 3" xfId="4035" xr:uid="{E22D3CBF-14F3-4BB7-A172-4B79536DC9FB}"/>
    <cellStyle name="Comma 6 4 4 2 3 2" xfId="11800" xr:uid="{F0E6980A-7951-4CBC-B32B-1C8863D31A8E}"/>
    <cellStyle name="Comma 6 4 4 2 3 3" xfId="14895" xr:uid="{72CCF9F2-9BD1-4C83-99E6-CE8406BAAA35}"/>
    <cellStyle name="Comma 6 4 4 3" xfId="5079" xr:uid="{34F709AA-D018-4B6A-957C-26D6031704DB}"/>
    <cellStyle name="Comma 6 4 4 3 2" xfId="9226" xr:uid="{46C09810-D483-45F5-8AAD-5C2D478BA1E2}"/>
    <cellStyle name="Comma 6 4 4 3 2 2" xfId="12565" xr:uid="{80190505-578F-46F8-B37C-9927F4C7BBD4}"/>
    <cellStyle name="Comma 6 4 4 3 2 3" xfId="15660" xr:uid="{9B592555-73B2-48AF-89D8-497CC695A460}"/>
    <cellStyle name="Comma 6 4 4 3 3" xfId="6928" xr:uid="{DD39200B-CCC1-4C2B-8596-CC988788F0F5}"/>
    <cellStyle name="Comma 6 4 4 4" xfId="3257" xr:uid="{0596C03A-0B34-4F42-AE04-D44E4C22042A}"/>
    <cellStyle name="Comma 6 4 4 4 2" xfId="11022" xr:uid="{D1CC3A4C-F79A-4382-8BDF-5AAA36240122}"/>
    <cellStyle name="Comma 6 4 4 4 3" xfId="14117" xr:uid="{0B771102-5F0C-4CFA-917F-9D9B8075CA12}"/>
    <cellStyle name="Comma 6 4 5" xfId="2147" xr:uid="{FFE53005-A207-44AE-A097-3587041025A1}"/>
    <cellStyle name="Comma 6 4 5 2" xfId="5931" xr:uid="{BE9488E7-6498-4497-BD01-0E40BD0EB8AD}"/>
    <cellStyle name="Comma 6 4 5 2 2" xfId="10022" xr:uid="{89B00096-3705-4528-9BD3-021E8CB58294}"/>
    <cellStyle name="Comma 6 4 5 2 2 2" xfId="13266" xr:uid="{AB081056-EA1A-426F-967E-126B928C0B81}"/>
    <cellStyle name="Comma 6 4 5 2 2 3" xfId="16361" xr:uid="{13C0724C-0B51-4A52-A35D-2C109281F6D2}"/>
    <cellStyle name="Comma 6 4 5 2 3" xfId="7628" xr:uid="{6713C700-95C7-43EF-911C-0BB347EBA1B7}"/>
    <cellStyle name="Comma 6 4 5 3" xfId="3957" xr:uid="{10B50868-D55D-4A0D-8D5A-51A71DDF9DCE}"/>
    <cellStyle name="Comma 6 4 5 3 2" xfId="11722" xr:uid="{FF78DFEA-56C1-4EEC-8147-CCDC3821B32B}"/>
    <cellStyle name="Comma 6 4 5 3 3" xfId="14817" xr:uid="{6040C045-C890-466B-AECF-E24E6C3A04E1}"/>
    <cellStyle name="Comma 6 4 6" xfId="4539" xr:uid="{7F3196FD-5EDA-4A1B-BA7C-EF4CD30CCA88}"/>
    <cellStyle name="Comma 6 4 6 2" xfId="8717" xr:uid="{BAC209A5-8956-4BB6-A136-479E9C68CD42}"/>
    <cellStyle name="Comma 6 4 6 2 2" xfId="12196" xr:uid="{CE7AD693-BC55-499C-B755-9DF501A107F6}"/>
    <cellStyle name="Comma 6 4 6 2 3" xfId="15291" xr:uid="{D085EB1A-38EF-42BA-A46F-08930083D470}"/>
    <cellStyle name="Comma 6 4 6 3" xfId="6556" xr:uid="{110A83DD-31BF-4BE6-83B0-F2FCA19DDDB1}"/>
    <cellStyle name="Comma 6 4 7" xfId="2888" xr:uid="{367C4760-705A-4056-9BF0-B6758138E5C6}"/>
    <cellStyle name="Comma 6 4 7 2" xfId="10653" xr:uid="{A18EAE29-642E-458D-90A8-CB91A49DCB70}"/>
    <cellStyle name="Comma 6 4 7 3" xfId="13748" xr:uid="{181A3360-2E16-4F4E-95B3-BF203632E030}"/>
    <cellStyle name="Comma 6 5" xfId="320" xr:uid="{C6860AFB-A957-4614-A2E1-079CF8C3EFD5}"/>
    <cellStyle name="Comma 6 5 2" xfId="1633" xr:uid="{9CC4A222-68FB-441C-8AFE-E11E25FB78DD}"/>
    <cellStyle name="Comma 6 5 2 2" xfId="1995" xr:uid="{45E48049-D1A8-4D5F-B9ED-9E778F4DFAD0}"/>
    <cellStyle name="Comma 6 5 2 2 2" xfId="5811" xr:uid="{7E41794F-BD85-49CB-B53B-25A71021128A}"/>
    <cellStyle name="Comma 6 5 2 2 2 2" xfId="9903" xr:uid="{B72826E6-6AED-408C-89F4-23D286C10860}"/>
    <cellStyle name="Comma 6 5 2 2 2 2 2" xfId="13153" xr:uid="{CCF25F82-BD53-4E92-87F1-1F2BC844CC66}"/>
    <cellStyle name="Comma 6 5 2 2 2 2 3" xfId="16248" xr:uid="{19841B7A-70E3-47D2-8DD6-1C5824E77B72}"/>
    <cellStyle name="Comma 6 5 2 2 2 3" xfId="7515" xr:uid="{E487BB18-2A37-49A1-A7C1-816105769B47}"/>
    <cellStyle name="Comma 6 5 2 2 3" xfId="3844" xr:uid="{54ADEA24-F133-4D62-B9DF-1A9955B71A70}"/>
    <cellStyle name="Comma 6 5 2 2 3 2" xfId="11609" xr:uid="{96B16F98-F09B-4CC8-A833-C40EC5422A98}"/>
    <cellStyle name="Comma 6 5 2 2 3 3" xfId="14704" xr:uid="{EEDFE775-5B27-494F-8F9C-B5C270B62873}"/>
    <cellStyle name="Comma 6 5 2 3" xfId="5486" xr:uid="{41DA6373-0F4C-4456-BA03-DBFBDE7016AD}"/>
    <cellStyle name="Comma 6 5 2 3 2" xfId="9630" xr:uid="{13E8FFA6-A7B1-4513-8E04-E19F626E7961}"/>
    <cellStyle name="Comma 6 5 2 3 2 2" xfId="12888" xr:uid="{4AA801B9-563B-43BC-BD9C-11DAE59FA436}"/>
    <cellStyle name="Comma 6 5 2 3 2 3" xfId="15983" xr:uid="{63E8A1EF-3BFC-4894-AF34-44A4F742303A}"/>
    <cellStyle name="Comma 6 5 2 3 3" xfId="7250" xr:uid="{77B17E17-D802-435F-BFE6-301001E22161}"/>
    <cellStyle name="Comma 6 5 2 4" xfId="3579" xr:uid="{C4698E3F-D5A8-4648-8548-843F11FF0100}"/>
    <cellStyle name="Comma 6 5 2 4 2" xfId="11344" xr:uid="{4A8E0511-3180-44FD-BA19-31D481D67823}"/>
    <cellStyle name="Comma 6 5 2 4 3" xfId="14439" xr:uid="{AD24772E-B8E2-43A4-81C3-08F25F1CD2D1}"/>
    <cellStyle name="Comma 6 5 3" xfId="1204" xr:uid="{BA8AD321-2BC4-40A8-983A-B29DF4D443CD}"/>
    <cellStyle name="Comma 6 5 3 2" xfId="5077" xr:uid="{D53A1D98-DA77-4C44-8D33-AA305CB85496}"/>
    <cellStyle name="Comma 6 5 3 2 2" xfId="9224" xr:uid="{05E0523F-986F-42D4-AFAA-E14D2B92AFBE}"/>
    <cellStyle name="Comma 6 5 3 2 2 2" xfId="12563" xr:uid="{90BDAFC6-4153-46CD-9AC1-7CE9C0F41B2F}"/>
    <cellStyle name="Comma 6 5 3 2 2 3" xfId="15658" xr:uid="{8B58D38C-5EB2-4136-ABE7-8B1E63B6864C}"/>
    <cellStyle name="Comma 6 5 3 2 3" xfId="6926" xr:uid="{2F29A9EA-71F7-46D2-9F00-5CCE489DA5B9}"/>
    <cellStyle name="Comma 6 5 3 3" xfId="3255" xr:uid="{196F0784-ED87-4ED4-AF18-2F1E42902BAC}"/>
    <cellStyle name="Comma 6 5 3 3 2" xfId="11020" xr:uid="{FC93B2D7-3F9C-46FA-8692-8081BA205F83}"/>
    <cellStyle name="Comma 6 5 3 3 3" xfId="14115" xr:uid="{85A1EC67-F1E8-4345-B8F9-0B9EE2F6D250}"/>
    <cellStyle name="Comma 6 5 4" xfId="4567" xr:uid="{A972EC7C-F830-47C6-B1F2-FD8E84000098}"/>
    <cellStyle name="Comma 6 5 4 2" xfId="8743" xr:uid="{CD56E2DC-5127-4BBB-8CB6-30BE4FC945A9}"/>
    <cellStyle name="Comma 6 5 4 2 2" xfId="12222" xr:uid="{D5550E11-CBE4-47AE-90E4-7DFC21A0500A}"/>
    <cellStyle name="Comma 6 5 4 2 3" xfId="15317" xr:uid="{34A0CFBB-FDEE-40CA-AA9F-656669445DA4}"/>
    <cellStyle name="Comma 6 5 4 3" xfId="6582" xr:uid="{DCF107C9-A3C7-4A10-B03D-EEAC6530F361}"/>
    <cellStyle name="Comma 6 5 5" xfId="2914" xr:uid="{47A91B6C-9EB3-43AC-B955-CAF09662B703}"/>
    <cellStyle name="Comma 6 5 5 2" xfId="10679" xr:uid="{25478088-54F8-4A1E-9755-921D10CE4E38}"/>
    <cellStyle name="Comma 6 5 5 3" xfId="13774" xr:uid="{199D0E34-791C-4E83-8B62-555A92217C98}"/>
    <cellStyle name="Comma 6 6" xfId="236" xr:uid="{3382CA2B-E5CC-468B-859C-707C024B0BB7}"/>
    <cellStyle name="Comma 6 6 2" xfId="1586" xr:uid="{067E3D41-B56A-4DBE-8E9A-79CC121B2E63}"/>
    <cellStyle name="Comma 6 6 2 2" xfId="5439" xr:uid="{2B60F416-EAE6-46F7-839D-FF4CAE95D863}"/>
    <cellStyle name="Comma 6 6 2 2 2" xfId="9584" xr:uid="{B23995AC-069B-4F70-A5A8-74A37E7B9AFA}"/>
    <cellStyle name="Comma 6 6 2 2 2 2" xfId="12844" xr:uid="{EE0DEB2A-0271-4FF3-B766-91C0C8AE0716}"/>
    <cellStyle name="Comma 6 6 2 2 2 3" xfId="15939" xr:uid="{35E27282-8660-4BCA-9C55-2127BF01C989}"/>
    <cellStyle name="Comma 6 6 2 2 3" xfId="7206" xr:uid="{E8CA699A-31EC-4A92-AFA7-980F3B6425CF}"/>
    <cellStyle name="Comma 6 6 2 3" xfId="3535" xr:uid="{3709E8A1-770F-4D6F-9103-D381E0664EA8}"/>
    <cellStyle name="Comma 6 6 2 3 2" xfId="11300" xr:uid="{10B45F98-8BC7-4297-919C-8E90A7D1D44B}"/>
    <cellStyle name="Comma 6 6 2 3 3" xfId="14395" xr:uid="{EDE497E1-E879-4F58-AD2A-9460B6AB6D88}"/>
    <cellStyle name="Comma 6 6 3" xfId="4500" xr:uid="{729BE0C7-B3D3-4F5C-992C-D05D87EC7BF8}"/>
    <cellStyle name="Comma 6 6 3 2" xfId="8692" xr:uid="{F3EC8A89-4720-4565-A5EA-6F4E920104A3}"/>
    <cellStyle name="Comma 6 6 3 2 2" xfId="12169" xr:uid="{10E4574C-7A9F-4AC4-9CB8-4AE1EE90FC09}"/>
    <cellStyle name="Comma 6 6 3 2 3" xfId="15264" xr:uid="{DBF6BCAC-B36E-4607-9B62-C5B8E2750319}"/>
    <cellStyle name="Comma 6 6 3 3" xfId="6529" xr:uid="{FF9A5173-E06D-4FBD-B10C-6C4E94D1DB47}"/>
    <cellStyle name="Comma 6 6 4" xfId="2861" xr:uid="{DD5D9A92-0513-4384-91B1-6C6DE15D3D65}"/>
    <cellStyle name="Comma 6 6 4 2" xfId="10626" xr:uid="{7F958EC8-C2D2-4B24-B160-75AD291F1AA7}"/>
    <cellStyle name="Comma 6 6 4 3" xfId="13721" xr:uid="{ED8700BF-E1C9-427F-912C-75FA76F2E1D5}"/>
    <cellStyle name="Comma 6 7" xfId="1145" xr:uid="{B9A68DF6-2472-4AB5-9AF7-F9926E579AB1}"/>
    <cellStyle name="Comma 6 7 2" xfId="5027" xr:uid="{3808A151-0E06-4585-9D91-E5E35EA8E5E4}"/>
    <cellStyle name="Comma 6 7 2 2" xfId="9174" xr:uid="{BE159633-A81E-4BD7-8FDC-963035E17C0D}"/>
    <cellStyle name="Comma 6 7 2 2 2" xfId="12518" xr:uid="{1A2EF10F-E322-4960-9421-CE944EACD6C4}"/>
    <cellStyle name="Comma 6 7 2 2 3" xfId="15613" xr:uid="{D8B56DC8-A295-4F86-8BAD-18BD7EC52E87}"/>
    <cellStyle name="Comma 6 7 2 3" xfId="6881" xr:uid="{171544A5-8CC0-4B14-9A35-EFF2D954D131}"/>
    <cellStyle name="Comma 6 7 3" xfId="3210" xr:uid="{13D4FF26-EFEB-4ED9-9049-AE9D719E3A0A}"/>
    <cellStyle name="Comma 6 7 3 2" xfId="10975" xr:uid="{A9B039E2-45A4-40A0-B385-3E8356D87998}"/>
    <cellStyle name="Comma 6 7 3 3" xfId="14070" xr:uid="{CFA3E71E-51BE-45DA-986F-E54D108E9BB0}"/>
    <cellStyle name="Comma 6 8" xfId="2255" xr:uid="{B06224C0-9B32-4E7F-A816-C367ADAA6F1C}"/>
    <cellStyle name="Comma 6 8 2" xfId="6017" xr:uid="{FF8F5FE9-770E-4882-84B0-47AC6A49BF0E}"/>
    <cellStyle name="Comma 6 8 2 2" xfId="10108" xr:uid="{9AD32ED0-81C4-4CC2-8158-101301362BCC}"/>
    <cellStyle name="Comma 6 8 2 2 2" xfId="13316" xr:uid="{F2F37A90-5E13-4FCB-B55A-DA2F5A503B50}"/>
    <cellStyle name="Comma 6 8 2 2 3" xfId="16411" xr:uid="{47320818-7621-4297-A66A-81A8308BB135}"/>
    <cellStyle name="Comma 6 8 2 3" xfId="7678" xr:uid="{AF610E00-2D6D-4D5D-84E6-D950CA001887}"/>
    <cellStyle name="Comma 6 8 3" xfId="4007" xr:uid="{AF487A5F-4769-4660-9A50-B8C6469AE843}"/>
    <cellStyle name="Comma 6 8 3 2" xfId="11772" xr:uid="{D865985A-E626-43FA-A89B-B2C99AD7630E}"/>
    <cellStyle name="Comma 6 8 3 3" xfId="14867" xr:uid="{09F44966-96CC-4A99-8636-8D71778414A4}"/>
    <cellStyle name="Comma 6 9" xfId="2735" xr:uid="{B024C704-EA8F-465D-8C2A-35B2069F003D}"/>
    <cellStyle name="Comma 6 9 2" xfId="6428" xr:uid="{A7A0F49C-B67A-4E47-9644-53D130940C03}"/>
    <cellStyle name="Comma 6 9 2 2" xfId="10519" xr:uid="{5D084BA6-59E5-4637-A556-1B50EE9F685C}"/>
    <cellStyle name="Comma 6 9 2 2 2" xfId="13626" xr:uid="{80BE6F20-9AB4-4808-B6AF-F49C929554E9}"/>
    <cellStyle name="Comma 6 9 2 2 3" xfId="16721" xr:uid="{E0014377-EC3D-4BF2-BE4E-9223DEBAD245}"/>
    <cellStyle name="Comma 6 9 2 3" xfId="7988" xr:uid="{53D01736-6962-4418-B8DE-B7B6A60D8372}"/>
    <cellStyle name="Comma 6 9 3" xfId="4317" xr:uid="{6A7ACDD4-D36A-457C-8AE8-613754928578}"/>
    <cellStyle name="Comma 6 9 3 2" xfId="12082" xr:uid="{007E8A54-0A43-449C-B4FA-80CAEBC00915}"/>
    <cellStyle name="Comma 6 9 3 3" xfId="15177" xr:uid="{17031C9F-80D2-4538-AF47-B579E97A29D4}"/>
    <cellStyle name="Comma 7" xfId="188" xr:uid="{6C44122E-556C-4F7E-B13E-60BDE2301117}"/>
    <cellStyle name="Comma 7 2" xfId="231" xr:uid="{BCBCA397-F473-4B7B-87F7-9ED12E722BA8}"/>
    <cellStyle name="Comma 7 2 11" xfId="276" xr:uid="{16177821-B29C-4541-9BB0-BB7D35D2EA8C}"/>
    <cellStyle name="Comma 7 2 11 2" xfId="4531" xr:uid="{57118828-2FE3-41C8-BF57-F6501C778155}"/>
    <cellStyle name="Comma 7 2 11 2 2" xfId="8712" xr:uid="{C4F06798-C802-48B5-A7FC-EF91B760FE86}"/>
    <cellStyle name="Comma 7 2 11 2 2 2" xfId="12191" xr:uid="{33C27120-B778-46BA-9B9C-5F7D7D35D195}"/>
    <cellStyle name="Comma 7 2 11 2 2 3" xfId="15286" xr:uid="{33652D34-3404-470A-8D91-4C1E0A6913E4}"/>
    <cellStyle name="Comma 7 2 11 2 3" xfId="8001" xr:uid="{96FEFBDE-FCF0-411E-8170-EA247E5161A8}"/>
    <cellStyle name="Comma 7 2 11 3" xfId="2883" xr:uid="{2DAAE59B-93E8-44AB-A234-5FD51144A9C7}"/>
    <cellStyle name="Comma 7 2 11 3 2" xfId="10648" xr:uid="{47182728-EDD8-42AE-9446-7E614D75CAD4}"/>
    <cellStyle name="Comma 7 2 11 3 3" xfId="13743" xr:uid="{E9AB06F6-4AAD-477D-928F-E55D97B2B639}"/>
    <cellStyle name="Comma 7 2 11 4" xfId="6551" xr:uid="{219FF5BB-BFF2-4AB1-B250-85230174E2CF}"/>
    <cellStyle name="Comma 7 2 2" xfId="712" xr:uid="{8E65860E-D72B-41FC-BD8A-AF9391650C6E}"/>
    <cellStyle name="Comma 7 2 2 2" xfId="1666" xr:uid="{0E1D9248-6638-4461-BE34-8B5512B2E266}"/>
    <cellStyle name="Comma 7 2 2 2 2" xfId="5519" xr:uid="{3974984E-CA39-4A26-A747-E4ED87602F08}"/>
    <cellStyle name="Comma 7 2 2 2 2 2" xfId="9663" xr:uid="{38D1C12B-9607-4B7D-B0CE-BE34AD34BB28}"/>
    <cellStyle name="Comma 7 2 2 2 2 2 2" xfId="12921" xr:uid="{4E69989F-8202-4E1E-A348-311DAC4BDD23}"/>
    <cellStyle name="Comma 7 2 2 2 2 2 3" xfId="16016" xr:uid="{D55F6DD8-1FE7-4C6B-9DD6-2E9F92753658}"/>
    <cellStyle name="Comma 7 2 2 2 2 3" xfId="7283" xr:uid="{3EE6F2AC-D550-45E0-A132-C8A5839FF705}"/>
    <cellStyle name="Comma 7 2 2 2 3" xfId="3612" xr:uid="{F8C4E51C-22A5-4B7B-9FBD-8E2A8650FB6D}"/>
    <cellStyle name="Comma 7 2 2 2 3 2" xfId="11377" xr:uid="{F653BCAF-EAE0-4724-B256-FF763EE466A8}"/>
    <cellStyle name="Comma 7 2 2 2 3 3" xfId="14472" xr:uid="{728CD88A-A3D6-4732-86BB-D921167D7B73}"/>
    <cellStyle name="Comma 7 2 2 3" xfId="2599" xr:uid="{1470AFD3-2D38-4719-BAF5-076A80FA68B0}"/>
    <cellStyle name="Comma 7 2 2 3 2" xfId="6360" xr:uid="{1FCDDD33-1AB0-43F5-84AC-FB1E2450EA68}"/>
    <cellStyle name="Comma 7 2 2 3 2 2" xfId="10451" xr:uid="{A18BA14C-223B-4D7B-BBB2-29005FFE0B62}"/>
    <cellStyle name="Comma 7 2 2 3 2 2 2" xfId="13576" xr:uid="{1DCC7BAC-FB39-4205-BC16-5297E1E269BB}"/>
    <cellStyle name="Comma 7 2 2 3 2 2 3" xfId="16671" xr:uid="{68D46208-95F5-4886-A90B-F686343EA9C9}"/>
    <cellStyle name="Comma 7 2 2 3 2 3" xfId="7938" xr:uid="{F7317616-A386-4B32-B054-1642C91F7C63}"/>
    <cellStyle name="Comma 7 2 2 3 3" xfId="4267" xr:uid="{23F8DC20-3E36-4943-940B-38798D6BD83C}"/>
    <cellStyle name="Comma 7 2 2 3 3 2" xfId="12032" xr:uid="{B865A936-5D70-4427-B9E8-2C1C13C48E71}"/>
    <cellStyle name="Comma 7 2 2 3 3 3" xfId="15127" xr:uid="{9AA9B23C-651B-4FD9-A08A-451A2F760113}"/>
    <cellStyle name="Comma 7 2 2 4" xfId="4780" xr:uid="{9059B1A3-EEF1-4A70-9C78-22D029B3A274}"/>
    <cellStyle name="Comma 7 2 2 4 2" xfId="8927" xr:uid="{AE9E0A46-4B82-48CF-B6FB-3BABBFA45047}"/>
    <cellStyle name="Comma 7 2 2 4 2 2" xfId="12352" xr:uid="{401A9ED1-8F46-400B-BEF7-4990818EC1EE}"/>
    <cellStyle name="Comma 7 2 2 4 2 3" xfId="15447" xr:uid="{4A4D4607-235E-4429-94D5-D6958B17A6E6}"/>
    <cellStyle name="Comma 7 2 2 4 3" xfId="6715" xr:uid="{EE403609-DB01-4924-9C99-C99F4CCC4DCE}"/>
    <cellStyle name="Comma 7 2 2 5" xfId="3044" xr:uid="{2418810B-2B52-4374-8C6A-A6D09A364F9C}"/>
    <cellStyle name="Comma 7 2 2 5 2" xfId="10809" xr:uid="{58E088FE-8B37-4005-9897-F7E7EEDCE9B6}"/>
    <cellStyle name="Comma 7 2 2 5 3" xfId="13904" xr:uid="{CC8DD167-E9EB-48DD-95F1-2892370470B6}"/>
    <cellStyle name="Comma 7 2 3" xfId="1247" xr:uid="{1A03059D-58B2-4A92-A6B2-0206885356E0}"/>
    <cellStyle name="Comma 7 2 3 2" xfId="5115" xr:uid="{9AA67D35-0A8B-46D9-BB00-09D1F7783CBE}"/>
    <cellStyle name="Comma 7 2 3 2 2" xfId="9262" xr:uid="{20FA2A8A-41F3-4294-9BDC-E692EF7D6514}"/>
    <cellStyle name="Comma 7 2 3 2 2 2" xfId="12596" xr:uid="{2460D5B4-81D2-476A-8198-769A1D7B0B4F}"/>
    <cellStyle name="Comma 7 2 3 2 2 3" xfId="15691" xr:uid="{65758453-8F17-4486-97F1-AF085430089C}"/>
    <cellStyle name="Comma 7 2 3 2 3" xfId="6959" xr:uid="{2A757D09-6987-4F03-A709-3F34811D21D7}"/>
    <cellStyle name="Comma 7 2 3 3" xfId="3288" xr:uid="{6E878D75-D997-46FB-B330-FD8A8250D6B5}"/>
    <cellStyle name="Comma 7 2 3 3 2" xfId="11053" xr:uid="{9BC1E3B7-6BB0-4BFE-9E95-83C4C807776E}"/>
    <cellStyle name="Comma 7 2 3 3 3" xfId="14148" xr:uid="{E30EFF94-AF41-40B3-A93C-5BF82BA7D224}"/>
    <cellStyle name="Comma 7 2 4" xfId="385" xr:uid="{B6C28E6E-4D00-4D31-9059-68500018DFF5}"/>
    <cellStyle name="Comma 7 2 4 2" xfId="4627" xr:uid="{2D29D046-EF2D-459C-98D3-8D9633960BE9}"/>
    <cellStyle name="Comma 7 2 4 2 2" xfId="8793" xr:uid="{ED81F703-A82F-48A6-B1DC-89A08899B0D4}"/>
    <cellStyle name="Comma 7 2 4 2 2 2" xfId="12267" xr:uid="{DEA45FD8-0D7A-40B9-A650-FCF93429EC5F}"/>
    <cellStyle name="Comma 7 2 4 2 2 3" xfId="15362" xr:uid="{01E69D7F-E3E5-49FD-BD1D-9101B7A162CB}"/>
    <cellStyle name="Comma 7 2 4 2 3" xfId="6627" xr:uid="{C23ABD01-4A15-4CEF-A473-36BD4807CCB2}"/>
    <cellStyle name="Comma 7 2 4 3" xfId="2959" xr:uid="{29AAFF8B-1240-4555-8274-749DC93B4462}"/>
    <cellStyle name="Comma 7 2 4 3 2" xfId="10724" xr:uid="{B1A70CC9-1221-4016-9F45-FA7D0EE22CA6}"/>
    <cellStyle name="Comma 7 2 4 3 3" xfId="13819" xr:uid="{FF5BCE8C-C355-42AE-8D3F-5A5D674F0916}"/>
    <cellStyle name="Comma 7 2 5" xfId="4496" xr:uid="{507CBD5E-63CC-4BD5-B0B4-28219F36B910}"/>
    <cellStyle name="Comma 7 2 5 2" xfId="8689" xr:uid="{3506D402-5D52-4158-8073-012644CE46A0}"/>
    <cellStyle name="Comma 7 2 5 2 2" xfId="12166" xr:uid="{1E84CC07-2DB6-4D7F-A2C0-3895E199E677}"/>
    <cellStyle name="Comma 7 2 5 2 3" xfId="15261" xr:uid="{8182AC53-7DE9-4E77-B213-79960E15D1E9}"/>
    <cellStyle name="Comma 7 2 5 3" xfId="6526" xr:uid="{A1DA0F18-A2BE-4F7F-8EC9-A4BD216470AB}"/>
    <cellStyle name="Comma 7 2 6" xfId="2858" xr:uid="{5ECB1F0A-232C-4670-9C93-DFB50B494101}"/>
    <cellStyle name="Comma 7 2 6 2" xfId="10623" xr:uid="{0CB8BEE7-B4F8-4F39-A107-8D8558ACC392}"/>
    <cellStyle name="Comma 7 2 6 3" xfId="13718" xr:uid="{8BBB49D7-D6F0-4608-9BAB-46758BB97844}"/>
    <cellStyle name="Comma 7 3" xfId="696" xr:uid="{5DBFA562-AACE-49D8-A0FC-4549A739DF3A}"/>
    <cellStyle name="Comma 7 3 2" xfId="1612" xr:uid="{5F87F229-ED8F-478A-9376-776E04A850F0}"/>
    <cellStyle name="Comma 7 3 2 2" xfId="5465" xr:uid="{98A30D15-F544-40B3-A8D4-31D6BC63645C}"/>
    <cellStyle name="Comma 7 3 2 2 2" xfId="9610" xr:uid="{FA7CF88F-38C1-476C-8E96-BFDBEFFB2EED}"/>
    <cellStyle name="Comma 7 3 2 2 2 2" xfId="12867" xr:uid="{C8B5E31A-AF08-42FA-8855-D9A5342BD3A3}"/>
    <cellStyle name="Comma 7 3 2 2 2 3" xfId="15962" xr:uid="{FE6465ED-10A0-4126-8B0F-9140ECCB2FD4}"/>
    <cellStyle name="Comma 7 3 2 2 3" xfId="7229" xr:uid="{97323BD9-9400-4F44-A77B-34C5B8264F91}"/>
    <cellStyle name="Comma 7 3 2 3" xfId="3558" xr:uid="{04A841B5-7FAD-42AC-A004-92F5272E84F1}"/>
    <cellStyle name="Comma 7 3 2 3 2" xfId="11323" xr:uid="{FC19DD96-2C8E-419F-8426-16AF4A8ED2C4}"/>
    <cellStyle name="Comma 7 3 2 3 3" xfId="14418" xr:uid="{E4079A55-D180-4029-977C-EB4321AAC946}"/>
    <cellStyle name="Comma 7 3 3" xfId="2573" xr:uid="{D0C18808-80BA-40FD-BB28-8000CFF22C0F}"/>
    <cellStyle name="Comma 7 3 3 2" xfId="6334" xr:uid="{DE7273F0-C326-4FD1-818C-5DF068CDEF7D}"/>
    <cellStyle name="Comma 7 3 3 2 2" xfId="10425" xr:uid="{C8E47397-66DA-412D-9DD3-2B8A103C7276}"/>
    <cellStyle name="Comma 7 3 3 2 2 2" xfId="13550" xr:uid="{F8DA1934-097F-4746-852B-646635D73A6C}"/>
    <cellStyle name="Comma 7 3 3 2 2 3" xfId="16645" xr:uid="{5A2A7146-6890-4AEB-A314-E092A2260EAA}"/>
    <cellStyle name="Comma 7 3 3 2 3" xfId="7912" xr:uid="{DC47066F-90F1-4EB0-913E-8AEF7FD2D9B4}"/>
    <cellStyle name="Comma 7 3 3 3" xfId="4241" xr:uid="{F169A481-E00B-46E0-8BCC-C42014F66CBB}"/>
    <cellStyle name="Comma 7 3 3 3 2" xfId="12006" xr:uid="{61848FFB-BFE6-43D9-A1FE-E196D549047C}"/>
    <cellStyle name="Comma 7 3 3 3 3" xfId="15101" xr:uid="{8626D931-E5F7-41E5-9588-66B681C7EC66}"/>
    <cellStyle name="Comma 7 3 4" xfId="4764" xr:uid="{505169B4-8E40-40C4-82AD-AFB4839A3957}"/>
    <cellStyle name="Comma 7 3 4 2" xfId="8911" xr:uid="{2DA4706D-1733-41DA-9BAE-9C9C6A594B05}"/>
    <cellStyle name="Comma 7 3 4 2 2" xfId="12336" xr:uid="{21C41CD6-0F96-4C56-990E-F533B3DACB5A}"/>
    <cellStyle name="Comma 7 3 4 2 3" xfId="15431" xr:uid="{A38B63FA-8B22-4BD7-9423-56A4EF9D354D}"/>
    <cellStyle name="Comma 7 3 4 3" xfId="6699" xr:uid="{E2D89B8C-0039-46DB-894C-163C389D4EED}"/>
    <cellStyle name="Comma 7 3 5" xfId="3028" xr:uid="{80ED67E4-9473-4C12-9259-9E42EA887B47}"/>
    <cellStyle name="Comma 7 3 5 2" xfId="10793" xr:uid="{113BD652-D444-4938-BDA8-07BD2AA83BCA}"/>
    <cellStyle name="Comma 7 3 5 3" xfId="13888" xr:uid="{1818032C-ECA0-4B8B-9611-D6F7CBD394F2}"/>
    <cellStyle name="Comma 7 4" xfId="1175" xr:uid="{F471C6CF-3DED-4F3D-ADAA-26F73B8F800F}"/>
    <cellStyle name="Comma 7 4 2" xfId="5053" xr:uid="{657F7C01-E22C-4A73-85D9-F756067D71C2}"/>
    <cellStyle name="Comma 7 4 2 2" xfId="9200" xr:uid="{93C06044-F461-431D-89EA-EB90A4E004D5}"/>
    <cellStyle name="Comma 7 4 2 2 2" xfId="12541" xr:uid="{AC006FCF-50CB-4052-9D42-B101B054E5E9}"/>
    <cellStyle name="Comma 7 4 2 2 3" xfId="15636" xr:uid="{840D554B-E961-4790-82B8-3F6D8621729B}"/>
    <cellStyle name="Comma 7 4 2 3" xfId="6904" xr:uid="{A8D4ACCD-72B5-4780-AA9D-F436903000CA}"/>
    <cellStyle name="Comma 7 4 3" xfId="3233" xr:uid="{9D80127A-98B0-49FB-BD6A-295C30250A3E}"/>
    <cellStyle name="Comma 7 4 3 2" xfId="10998" xr:uid="{C5A8B62B-EE3D-4E35-B1CA-5B16806EDA60}"/>
    <cellStyle name="Comma 7 4 3 3" xfId="14093" xr:uid="{09F9A6C8-3ACC-450C-9929-DBE5B0509FBB}"/>
    <cellStyle name="Comma 7 5" xfId="372" xr:uid="{16807DAC-5E2D-495B-A832-1E2B3F755D12}"/>
    <cellStyle name="Comma 7 5 2" xfId="2272" xr:uid="{8FE351E8-E287-4B9D-B491-60A49883CDBF}"/>
    <cellStyle name="Comma 7 5 2 2" xfId="6034" xr:uid="{53695AFC-B367-498C-BAC2-424D87CDBF47}"/>
    <cellStyle name="Comma 7 5 2 2 2" xfId="10125" xr:uid="{6E55AA88-52BF-479E-8C1D-D672C9C4BD02}"/>
    <cellStyle name="Comma 7 5 2 2 2 2" xfId="13329" xr:uid="{16EA15CB-8F86-4CC0-A89C-86179787A7D3}"/>
    <cellStyle name="Comma 7 5 2 2 2 3" xfId="16424" xr:uid="{71C6E4D9-2FB9-4FF6-81AE-F5078B5A61E8}"/>
    <cellStyle name="Comma 7 5 2 2 3" xfId="8076" xr:uid="{51AB8CD1-2032-4E8F-BAFE-FD346910CBAA}"/>
    <cellStyle name="Comma 7 5 2 3" xfId="4020" xr:uid="{3A59DD07-9723-405A-8A1B-A42B164AD412}"/>
    <cellStyle name="Comma 7 5 2 3 2" xfId="11785" xr:uid="{4F80C76B-C6B2-4B5D-9CE6-DB5893CD2062}"/>
    <cellStyle name="Comma 7 5 2 3 3" xfId="14880" xr:uid="{982E5BC3-F940-420C-9FE9-55CCB3099C82}"/>
    <cellStyle name="Comma 7 5 2 4" xfId="7691" xr:uid="{C5A932C1-329C-4494-9ECB-B867A49EFD4D}"/>
    <cellStyle name="Comma 7 5 3" xfId="4614" xr:uid="{494D19CE-433A-4121-935B-8F9F1A84BCDE}"/>
    <cellStyle name="Comma 7 5 3 2" xfId="8780" xr:uid="{FC2C7F1B-834F-47ED-A6D9-89C53FD89CAD}"/>
    <cellStyle name="Comma 7 5 3 2 2" xfId="12254" xr:uid="{8CFFE935-A56C-4CB5-A168-F9C55EBC98EC}"/>
    <cellStyle name="Comma 7 5 3 2 3" xfId="15349" xr:uid="{12647D82-AFCC-4EB8-97D6-ABA209210A0F}"/>
    <cellStyle name="Comma 7 5 3 3" xfId="6614" xr:uid="{0F98FCEE-B453-4C4B-9D3A-691A4DE8ED61}"/>
    <cellStyle name="Comma 7 5 4" xfId="2946" xr:uid="{32B69338-663D-416E-B0E9-178A18E1CBA7}"/>
    <cellStyle name="Comma 7 5 4 2" xfId="10711" xr:uid="{52260D66-4906-4F8F-90EB-6E2258C16BC8}"/>
    <cellStyle name="Comma 7 5 4 3" xfId="13806" xr:uid="{F635621F-D737-45B8-AA61-40971BD39CB7}"/>
    <cellStyle name="Comma 7 6" xfId="4468" xr:uid="{074B377F-642F-4E35-A6E3-CA55326E9716}"/>
    <cellStyle name="Comma 7 6 2" xfId="8669" xr:uid="{26D6459D-DCF7-4180-ADB3-752241C1E50F}"/>
    <cellStyle name="Comma 7 6 2 2" xfId="12151" xr:uid="{CE9A85F2-2C53-43C7-870B-AEC9FC19DF6B}"/>
    <cellStyle name="Comma 7 6 2 3" xfId="15246" xr:uid="{8A338437-2726-4D09-9D82-4EB81C898962}"/>
    <cellStyle name="Comma 7 6 3" xfId="6511" xr:uid="{91DDB5A5-779B-47C3-AC18-2337CDC1410B}"/>
    <cellStyle name="Comma 7 7" xfId="2843" xr:uid="{60E0BE83-4E66-423B-B2B1-0B08C442C9F9}"/>
    <cellStyle name="Comma 7 7 2" xfId="10608" xr:uid="{F953EFB0-78CB-42C8-93B4-96937B92CDF7}"/>
    <cellStyle name="Comma 7 7 3" xfId="13703" xr:uid="{F0864919-9774-49FF-BA27-BE228228B8B1}"/>
    <cellStyle name="Comma 8" xfId="268" xr:uid="{33D0E2B0-20D9-4B00-8611-297BC3506FC1}"/>
    <cellStyle name="Comma 8 2" xfId="466" xr:uid="{71CDBCC3-A0E0-44B2-A165-D5CAB98B751A}"/>
    <cellStyle name="Comma 8 2 2" xfId="733" xr:uid="{2AA488E8-D8D8-46FE-A6AC-35B3D9687B5F}"/>
    <cellStyle name="Comma 8 2 2 2" xfId="1670" xr:uid="{5CCAA2DB-DB1F-43CA-838E-3C4CCA670F58}"/>
    <cellStyle name="Comma 8 2 2 2 2" xfId="5523" xr:uid="{C8B5409D-9D47-40DD-BE4D-59FA42409F76}"/>
    <cellStyle name="Comma 8 2 2 2 2 2" xfId="9667" xr:uid="{1354A6B5-E8C6-40F0-AFEE-FDD389F11B0C}"/>
    <cellStyle name="Comma 8 2 2 2 2 2 2" xfId="12925" xr:uid="{92E7F135-5241-4203-963C-3C8395D52D58}"/>
    <cellStyle name="Comma 8 2 2 2 2 2 3" xfId="16020" xr:uid="{55EFFE36-3206-4F03-821F-4D9900E1F2A2}"/>
    <cellStyle name="Comma 8 2 2 2 2 3" xfId="7287" xr:uid="{2B2A1398-B1BA-4AC0-83C6-F29E1E350C89}"/>
    <cellStyle name="Comma 8 2 2 2 3" xfId="3616" xr:uid="{71B0C555-626B-4517-AA88-2081B4D1C5D7}"/>
    <cellStyle name="Comma 8 2 2 2 3 2" xfId="11381" xr:uid="{1998B7B3-05F3-4300-BF61-61B8D8E3FB5B}"/>
    <cellStyle name="Comma 8 2 2 2 3 3" xfId="14476" xr:uid="{611624A1-8EE5-457F-9AE2-9F3D358BEBA3}"/>
    <cellStyle name="Comma 8 2 2 3" xfId="2602" xr:uid="{E4D1AAF6-D1FE-46DA-9DBF-90E17BC6C4CE}"/>
    <cellStyle name="Comma 8 2 2 3 2" xfId="6363" xr:uid="{55DC57D0-4DF9-44C6-849F-82B1B8A3B751}"/>
    <cellStyle name="Comma 8 2 2 3 2 2" xfId="10454" xr:uid="{616379FF-8028-42AF-B241-AFAC5C8FAAF3}"/>
    <cellStyle name="Comma 8 2 2 3 2 2 2" xfId="13579" xr:uid="{3DB60423-51DD-4930-86A2-996FBA3B5B57}"/>
    <cellStyle name="Comma 8 2 2 3 2 2 3" xfId="16674" xr:uid="{CC357CA0-352E-4C4A-B060-1A1A0EB04050}"/>
    <cellStyle name="Comma 8 2 2 3 2 3" xfId="7941" xr:uid="{19DB0AB8-8029-4247-8643-8E4017AC0DD2}"/>
    <cellStyle name="Comma 8 2 2 3 3" xfId="4270" xr:uid="{A5C1D598-08F3-47FE-A49F-148CF4AD01D5}"/>
    <cellStyle name="Comma 8 2 2 3 3 2" xfId="12035" xr:uid="{1B24C7CB-0E5F-45AF-A102-7C5090E67D54}"/>
    <cellStyle name="Comma 8 2 2 3 3 3" xfId="15130" xr:uid="{5F11E296-7E5C-4CC3-9AAA-7405F0850650}"/>
    <cellStyle name="Comma 8 2 2 4" xfId="4789" xr:uid="{FA162F9C-759C-4F8B-BD10-9E2F94F51C7D}"/>
    <cellStyle name="Comma 8 2 2 4 2" xfId="8936" xr:uid="{393B9684-BC3F-4D5B-84D4-D968BCC5A95B}"/>
    <cellStyle name="Comma 8 2 2 4 2 2" xfId="12357" xr:uid="{E57638AB-13AD-4F37-955C-6847B67FD18D}"/>
    <cellStyle name="Comma 8 2 2 4 2 3" xfId="15452" xr:uid="{9AAB671D-E87C-4D53-BC1E-26882F6FDD75}"/>
    <cellStyle name="Comma 8 2 2 4 3" xfId="6720" xr:uid="{0031DCA9-9DA7-4AF5-A62C-CB9A65DD7A2F}"/>
    <cellStyle name="Comma 8 2 2 5" xfId="3049" xr:uid="{C73EDA8C-A6B8-4F22-8038-B6CFADC80CA3}"/>
    <cellStyle name="Comma 8 2 2 5 2" xfId="10814" xr:uid="{0557C305-D4ED-4A9B-97D3-21108E5856BF}"/>
    <cellStyle name="Comma 8 2 2 5 3" xfId="13909" xr:uid="{52C28495-1B94-4607-83C3-FBD4BE8310D0}"/>
    <cellStyle name="Comma 8 2 3" xfId="1254" xr:uid="{A366EFBA-9E2D-44A5-906C-2B6F15328C5C}"/>
    <cellStyle name="Comma 8 2 3 2" xfId="5119" xr:uid="{CA4DE74B-46E4-45FE-B6EA-0B7901233656}"/>
    <cellStyle name="Comma 8 2 3 2 2" xfId="9266" xr:uid="{6CFA8D2B-509B-46F8-81CC-358AF26B1E0A}"/>
    <cellStyle name="Comma 8 2 3 2 2 2" xfId="12600" xr:uid="{7E97780A-14BC-4681-8AB9-37BAC9B7AA1F}"/>
    <cellStyle name="Comma 8 2 3 2 2 3" xfId="15695" xr:uid="{025E5F9B-8A09-4F66-BA6D-682AD170A8A5}"/>
    <cellStyle name="Comma 8 2 3 2 3" xfId="6963" xr:uid="{F917D679-6092-453A-96CA-69813C1DBFE3}"/>
    <cellStyle name="Comma 8 2 3 3" xfId="3292" xr:uid="{F4DA9F0E-0453-496F-871C-ECF431875DE5}"/>
    <cellStyle name="Comma 8 2 3 3 2" xfId="11057" xr:uid="{C2422272-15E8-48B3-80FE-A19225E292CC}"/>
    <cellStyle name="Comma 8 2 3 3 3" xfId="14152" xr:uid="{2FC9128E-C01A-49B7-B98C-BFB84240B8DF}"/>
    <cellStyle name="Comma 8 2 4" xfId="2318" xr:uid="{3D91D57F-63E3-4C5E-8D48-7BCE9B37DEF5}"/>
    <cellStyle name="Comma 8 2 4 2" xfId="6079" xr:uid="{6D1A1A04-6E3C-4A78-A9DB-96904FB85427}"/>
    <cellStyle name="Comma 8 2 4 2 2" xfId="10170" xr:uid="{9BE5318E-6887-4CDD-B675-B160FD14E53D}"/>
    <cellStyle name="Comma 8 2 4 2 2 2" xfId="13368" xr:uid="{4B681985-EAB2-4F9F-8018-D65B88FC98B5}"/>
    <cellStyle name="Comma 8 2 4 2 2 3" xfId="16463" xr:uid="{7DB174DC-DBAA-4D66-9D2E-2AC978A64F13}"/>
    <cellStyle name="Comma 8 2 4 2 3" xfId="7730" xr:uid="{A6665E96-8E35-413E-A75C-7E61F4C08322}"/>
    <cellStyle name="Comma 8 2 4 3" xfId="4059" xr:uid="{2C972A3E-CFBA-4175-A231-334C71C660A3}"/>
    <cellStyle name="Comma 8 2 4 3 2" xfId="11824" xr:uid="{4D105F3E-0ABA-423B-9873-9FC835644E0C}"/>
    <cellStyle name="Comma 8 2 4 3 3" xfId="14919" xr:uid="{721B1E23-5B92-4386-BA42-14864768A60F}"/>
    <cellStyle name="Comma 8 2 5" xfId="4634" xr:uid="{7F231331-85FF-439C-996E-8EC2C7AD7D29}"/>
    <cellStyle name="Comma 8 2 5 2" xfId="8800" xr:uid="{0B84C5D6-11E9-4D4F-9AA0-0F6A63C625F4}"/>
    <cellStyle name="Comma 8 2 5 2 2" xfId="12271" xr:uid="{8AC24B4C-F266-4147-BEFE-2A87976E12B6}"/>
    <cellStyle name="Comma 8 2 5 2 3" xfId="15366" xr:uid="{116570B2-9757-4273-852F-B89EA6F2E19E}"/>
    <cellStyle name="Comma 8 2 5 3" xfId="6632" xr:uid="{C6F01497-EF38-4C58-B47E-A8349400C453}"/>
    <cellStyle name="Comma 8 2 6" xfId="2963" xr:uid="{025167A7-C930-4014-93A9-12C645DC11B7}"/>
    <cellStyle name="Comma 8 2 6 2" xfId="10728" xr:uid="{A37FB1C8-730E-4CAF-ADB2-134E86661E7E}"/>
    <cellStyle name="Comma 8 2 6 3" xfId="13823" xr:uid="{2B84A1C8-F4F5-496E-B1EE-77FA40E9EB31}"/>
    <cellStyle name="Comma 8 3" xfId="713" xr:uid="{4251E3B5-BBB7-4F76-B808-E3B293E52BBC}"/>
    <cellStyle name="Comma 8 3 2" xfId="1664" xr:uid="{D168012C-FA68-492D-8E1D-C9BBFA3EECE6}"/>
    <cellStyle name="Comma 8 3 2 2" xfId="2015" xr:uid="{C23E2341-657F-4B9A-AF27-BE97F19E0E53}"/>
    <cellStyle name="Comma 8 3 2 2 2" xfId="5831" xr:uid="{0FBBB592-798A-4EBC-9FD3-8D0BB8F17327}"/>
    <cellStyle name="Comma 8 3 2 2 2 2" xfId="9923" xr:uid="{EA8C0000-5817-446A-8FA3-B75BCAFDDEFF}"/>
    <cellStyle name="Comma 8 3 2 2 2 2 2" xfId="13173" xr:uid="{A8D8986D-5602-4564-B94C-6586B35A9AD8}"/>
    <cellStyle name="Comma 8 3 2 2 2 2 3" xfId="16268" xr:uid="{57CC404E-A864-4278-A533-4300DBDFA3D1}"/>
    <cellStyle name="Comma 8 3 2 2 2 3" xfId="7535" xr:uid="{AD518D5D-D450-4B7F-8162-4023049B6C07}"/>
    <cellStyle name="Comma 8 3 2 2 3" xfId="3864" xr:uid="{AD1C5D6F-2E6D-4257-BAD9-B136494873D9}"/>
    <cellStyle name="Comma 8 3 2 2 3 2" xfId="11629" xr:uid="{EB2B3055-6D9F-4F21-9855-7788ACBB7076}"/>
    <cellStyle name="Comma 8 3 2 2 3 3" xfId="14724" xr:uid="{049C56E1-5A37-40C7-B9CB-8B9FC7636304}"/>
    <cellStyle name="Comma 8 3 2 3" xfId="5517" xr:uid="{DE3430B6-B8B3-44AF-A933-F88D7F24E944}"/>
    <cellStyle name="Comma 8 3 2 3 2" xfId="9661" xr:uid="{35767025-C556-4E87-B218-E104482E1FAE}"/>
    <cellStyle name="Comma 8 3 2 3 2 2" xfId="12919" xr:uid="{0ADBFAA2-E008-4320-AB48-964A45AFD173}"/>
    <cellStyle name="Comma 8 3 2 3 2 3" xfId="16014" xr:uid="{7F5B6D86-2B5E-4225-8039-BEBF18764D48}"/>
    <cellStyle name="Comma 8 3 2 3 3" xfId="7281" xr:uid="{BC3E004E-886C-4E51-BFA9-5591F3A33DDE}"/>
    <cellStyle name="Comma 8 3 2 4" xfId="3610" xr:uid="{8E7B235D-E3E7-4789-B5E8-AF2BC6ED8046}"/>
    <cellStyle name="Comma 8 3 2 4 2" xfId="11375" xr:uid="{97FA9FA2-0E1F-431F-A386-51FFFEAF7D45}"/>
    <cellStyle name="Comma 8 3 2 4 3" xfId="14470" xr:uid="{D4AC9A53-2A27-42F7-93A4-B3F462CE4C47}"/>
    <cellStyle name="Comma 8 3 3" xfId="1244" xr:uid="{9C79E6E2-586D-41A1-900A-68C73A8FC2CB}"/>
    <cellStyle name="Comma 8 3 3 2" xfId="5113" xr:uid="{55725AC8-A2EE-4633-9516-34B2BB76A354}"/>
    <cellStyle name="Comma 8 3 3 2 2" xfId="9260" xr:uid="{31AC8838-971D-4C2B-AA8E-9009A38AE6C5}"/>
    <cellStyle name="Comma 8 3 3 2 2 2" xfId="12594" xr:uid="{C85DF3AC-8022-4CFB-BC80-124ED5DEE5B2}"/>
    <cellStyle name="Comma 8 3 3 2 2 3" xfId="15689" xr:uid="{5E1AECF0-4E2A-4865-86B4-30EFF8FE87DA}"/>
    <cellStyle name="Comma 8 3 3 2 3" xfId="6957" xr:uid="{75079004-E8E7-4838-8FBF-CDA0F4256527}"/>
    <cellStyle name="Comma 8 3 3 3" xfId="3286" xr:uid="{AE166C09-A19D-42FF-A32A-FBF8F6B1BBBA}"/>
    <cellStyle name="Comma 8 3 3 3 2" xfId="11051" xr:uid="{55A25D27-4BDE-4888-A7E3-D639B167476E}"/>
    <cellStyle name="Comma 8 3 3 3 3" xfId="14146" xr:uid="{E1D84F8C-9B1D-47B6-8041-F6186115BAD1}"/>
    <cellStyle name="Comma 8 3 4" xfId="2313" xr:uid="{D8F7FACB-C3E4-4A4A-9D8C-82BE6438C5C9}"/>
    <cellStyle name="Comma 8 3 4 2" xfId="6074" xr:uid="{9681E0EC-117E-4043-8634-533C1323ADF3}"/>
    <cellStyle name="Comma 8 3 4 2 2" xfId="10165" xr:uid="{4025A59C-0E42-44F2-BE58-72A571DE8AC7}"/>
    <cellStyle name="Comma 8 3 4 2 2 2" xfId="13363" xr:uid="{37AB003E-4C3F-4C2D-A566-39F7EA5368AF}"/>
    <cellStyle name="Comma 8 3 4 2 2 3" xfId="16458" xr:uid="{9B0B4F25-6205-4279-B1A9-511137EB2677}"/>
    <cellStyle name="Comma 8 3 4 2 3" xfId="7725" xr:uid="{EA8B0A33-FC7C-49FF-81B9-3229782469B1}"/>
    <cellStyle name="Comma 8 3 4 3" xfId="4054" xr:uid="{7D8D6AAC-7B50-48CB-A90F-8DA6CF51EB29}"/>
    <cellStyle name="Comma 8 3 4 3 2" xfId="11819" xr:uid="{8323029D-68DA-42B4-82B5-2F47DD14FB7B}"/>
    <cellStyle name="Comma 8 3 4 3 3" xfId="14914" xr:uid="{F6D51056-CF07-449C-B8EF-58B95E804E2C}"/>
    <cellStyle name="Comma 8 3 5" xfId="4781" xr:uid="{50F1DA9C-2824-4F08-91E4-1E9EE93A27C4}"/>
    <cellStyle name="Comma 8 3 5 2" xfId="8928" xr:uid="{7A0A30F1-FD01-49DB-992B-823CEC9FD449}"/>
    <cellStyle name="Comma 8 3 5 2 2" xfId="12353" xr:uid="{2511A4C7-EA0B-42FA-B80A-6AB2BF0C1E00}"/>
    <cellStyle name="Comma 8 3 5 2 3" xfId="15448" xr:uid="{EC1441F6-19D1-4978-93A2-4CEDA643E1B0}"/>
    <cellStyle name="Comma 8 3 5 3" xfId="6716" xr:uid="{D69B0D8A-5F9C-4A50-81A3-47BCEE7FD25A}"/>
    <cellStyle name="Comma 8 3 6" xfId="3045" xr:uid="{A259A325-D152-4F7C-BBB1-10A68A3BF0C9}"/>
    <cellStyle name="Comma 8 3 6 2" xfId="10810" xr:uid="{0D5DDC67-FA6A-484D-A292-AEB6CF7758AB}"/>
    <cellStyle name="Comma 8 3 6 3" xfId="13905" xr:uid="{DBBC8715-BA15-49EE-A7DE-658763295967}"/>
    <cellStyle name="Comma 8 4" xfId="1564" xr:uid="{65FD37AC-FF87-49D3-B039-9640EC02F388}"/>
    <cellStyle name="Comma 8 4 2" xfId="1976" xr:uid="{F29C8247-55F3-4A43-BE72-B1A038E5B6E4}"/>
    <cellStyle name="Comma 8 4 2 2" xfId="5792" xr:uid="{37E37B5C-15BF-4BC1-9AAE-09A648A0CF23}"/>
    <cellStyle name="Comma 8 4 2 2 2" xfId="9884" xr:uid="{35BA5C4F-C7D0-49DE-9CBC-6FA9B4AE8D7A}"/>
    <cellStyle name="Comma 8 4 2 2 2 2" xfId="13134" xr:uid="{B87D314A-5FF4-4DE7-A063-2EF68BA82737}"/>
    <cellStyle name="Comma 8 4 2 2 2 3" xfId="16229" xr:uid="{C80D0A85-531C-4A41-ADBE-2F9FADAC70DC}"/>
    <cellStyle name="Comma 8 4 2 2 3" xfId="7496" xr:uid="{82332FA6-5BCD-4FC3-AA6E-EFC943529890}"/>
    <cellStyle name="Comma 8 4 2 3" xfId="3825" xr:uid="{021076E2-8118-4F82-8148-6C909338A8BA}"/>
    <cellStyle name="Comma 8 4 2 3 2" xfId="11590" xr:uid="{5C108866-D77E-4F9D-A8D2-B8AF4964D15C}"/>
    <cellStyle name="Comma 8 4 2 3 3" xfId="14685" xr:uid="{F63F53E1-58EA-4473-A7F8-D7EA62CF4C7A}"/>
    <cellStyle name="Comma 8 4 3" xfId="5417" xr:uid="{7C83AF6E-8336-4CD1-B146-F52E92F7B390}"/>
    <cellStyle name="Comma 8 4 3 2" xfId="9562" xr:uid="{9CB83FCA-CE34-40D1-BD33-1738D2EA0FDA}"/>
    <cellStyle name="Comma 8 4 3 2 2" xfId="12823" xr:uid="{17BA4F11-0EF5-44FF-A23E-BE896701F3D5}"/>
    <cellStyle name="Comma 8 4 3 2 3" xfId="15918" xr:uid="{EC913BD2-F793-4608-BE73-D7879F5F221C}"/>
    <cellStyle name="Comma 8 4 3 3" xfId="7185" xr:uid="{3386EECE-1907-4E81-9A89-E53F96376304}"/>
    <cellStyle name="Comma 8 4 4" xfId="3514" xr:uid="{5A0869DB-A253-4253-8C3A-F8A1C76F3368}"/>
    <cellStyle name="Comma 8 4 4 2" xfId="11279" xr:uid="{6BD61EC0-2F56-4FFE-8AED-66A1C3BF3CBE}"/>
    <cellStyle name="Comma 8 4 4 3" xfId="14374" xr:uid="{13602C21-7CF2-478B-9D74-D701FC147491}"/>
    <cellStyle name="Comma 8 5" xfId="1108" xr:uid="{D37A7A3A-E2CA-489B-B428-D24AB6837BCA}"/>
    <cellStyle name="Comma 8 5 2" xfId="2226" xr:uid="{21DB64E4-18F4-4F5C-B026-5FF6C0270D87}"/>
    <cellStyle name="Comma 8 5 2 2" xfId="5991" xr:uid="{D35F0A1E-2416-40F3-8245-042FA706B0E7}"/>
    <cellStyle name="Comma 8 5 2 2 2" xfId="10082" xr:uid="{676836EF-55C2-4297-BAB7-690AA7A5B057}"/>
    <cellStyle name="Comma 8 5 2 2 2 2" xfId="13303" xr:uid="{6961A17B-F26A-45B4-9161-F5B466E9C1CB}"/>
    <cellStyle name="Comma 8 5 2 2 2 3" xfId="16398" xr:uid="{A0136077-1C5C-4C62-BFC8-0344D6E3FD5F}"/>
    <cellStyle name="Comma 8 5 2 2 3" xfId="7665" xr:uid="{F315FCEB-CE6E-4A00-869C-C9A29EA81471}"/>
    <cellStyle name="Comma 8 5 2 3" xfId="3994" xr:uid="{96832C7C-8BFD-42AF-87D3-9319931C0E30}"/>
    <cellStyle name="Comma 8 5 2 3 2" xfId="11759" xr:uid="{768D11B2-3C1F-4659-AE1C-327685A09C85}"/>
    <cellStyle name="Comma 8 5 2 3 3" xfId="14854" xr:uid="{74593463-6F89-4E0E-B021-B651A4C7C96A}"/>
    <cellStyle name="Comma 8 5 3" xfId="4991" xr:uid="{D937F5A5-291F-4C6F-A2AF-B9D6BEFA04DC}"/>
    <cellStyle name="Comma 8 5 3 2" xfId="9138" xr:uid="{C0849D1D-49D5-4911-80E5-B49015093EED}"/>
    <cellStyle name="Comma 8 5 3 2 2" xfId="12497" xr:uid="{DC1B6AB0-14E8-453E-9AC5-A77DB6899EDD}"/>
    <cellStyle name="Comma 8 5 3 2 3" xfId="15592" xr:uid="{818FD887-EC64-431B-A12C-0F48AA98BE47}"/>
    <cellStyle name="Comma 8 5 3 3" xfId="6860" xr:uid="{66D2F73B-7637-4D6B-8ACB-77A72F3C0B71}"/>
    <cellStyle name="Comma 8 5 4" xfId="3189" xr:uid="{E3C51FFB-B8F1-411D-91D4-7F534F396B70}"/>
    <cellStyle name="Comma 8 5 4 2" xfId="10954" xr:uid="{815BABF3-975F-43FD-BEE2-59B27C62F40E}"/>
    <cellStyle name="Comma 8 5 4 3" xfId="14049" xr:uid="{5F2644C6-68B0-4B3F-B84F-4D32D4F9A5E8}"/>
    <cellStyle name="Comma 8 6" xfId="386" xr:uid="{22D22A7E-81CC-40C5-BC3A-DEAF6E218E19}"/>
    <cellStyle name="Comma 8 6 2" xfId="2138" xr:uid="{4676EA81-0673-4CC1-A450-416AFBB28831}"/>
    <cellStyle name="Comma 8 6 2 2" xfId="8396" xr:uid="{F2C4B652-59E8-4747-AAC3-B5AECB8DDCF2}"/>
    <cellStyle name="Comma 8 6 3" xfId="4628" xr:uid="{4BE53115-8845-476E-BA82-81D680B9674B}"/>
    <cellStyle name="Comma 8 6 3 2" xfId="8794" xr:uid="{56892F24-4185-446D-BBD0-CA6B82830DC9}"/>
    <cellStyle name="Comma 8 6 3 2 2" xfId="12268" xr:uid="{EF2CFF34-EAD0-421B-A328-D20C7740BDD8}"/>
    <cellStyle name="Comma 8 6 3 2 3" xfId="15363" xr:uid="{CBA17767-FE8C-4CEB-86BD-4CA5E9CCECA9}"/>
    <cellStyle name="Comma 8 6 3 3" xfId="6628" xr:uid="{B21C2A33-8014-433F-887A-7F9D3ABF6BFE}"/>
    <cellStyle name="Comma 8 6 4" xfId="2960" xr:uid="{C70C551F-B914-4A25-BA83-AEA47C974AB3}"/>
    <cellStyle name="Comma 8 6 4 2" xfId="10725" xr:uid="{8E71A1AD-7B58-4828-A82E-14DBC8DF4A93}"/>
    <cellStyle name="Comma 8 6 4 3" xfId="13820" xr:uid="{A2E14F06-CB0A-4D94-B264-2469327E1339}"/>
    <cellStyle name="Comma 8 7" xfId="2755" xr:uid="{B58F5C7E-1B00-4F6E-993C-BC3953BD4A85}"/>
    <cellStyle name="Comma 8 7 2" xfId="4523" xr:uid="{889D77D1-923F-407E-B689-32723B6795A1}"/>
    <cellStyle name="Comma 8 7 2 2" xfId="12186" xr:uid="{EBC51272-BF15-4B6A-BD2D-8A6A5B685BDD}"/>
    <cellStyle name="Comma 8 7 2 3" xfId="15281" xr:uid="{28B80D70-EC34-4FD7-926B-BD368C420757}"/>
    <cellStyle name="Comma 8 7 3" xfId="6546" xr:uid="{16D11DA3-7D47-4EA9-8576-0B6EE32D32FF}"/>
    <cellStyle name="Comma 8 8" xfId="2878" xr:uid="{4F522CF7-1D81-4463-BF77-FF98F72B56F3}"/>
    <cellStyle name="Comma 8 8 2" xfId="10643" xr:uid="{B8F897BA-8030-4B83-A895-F8BF46BF9C36}"/>
    <cellStyle name="Comma 8 8 3" xfId="13738" xr:uid="{A3345BF0-3DA3-4B02-BB66-44738F971D6A}"/>
    <cellStyle name="Comma 9" xfId="197" xr:uid="{813ABF61-9FCC-4307-BCD4-214FB5769B55}"/>
    <cellStyle name="Comma 9 2" xfId="429" xr:uid="{F8E2BF23-FA03-464D-833F-F9DDDA5DE6A6}"/>
    <cellStyle name="Comma 9 2 2" xfId="5" xr:uid="{4521D412-D243-483B-A9E2-5BDCBCD1941C}"/>
    <cellStyle name="Comma 9 2 3" xfId="726" xr:uid="{88E3E172-5C0D-4090-91F3-4B095C6294B0}"/>
    <cellStyle name="Comma 9 2 3 2" xfId="1663" xr:uid="{09385F04-46F9-453C-BECC-0684E59D99BC}"/>
    <cellStyle name="Comma 9 2 3 2 2" xfId="5516" xr:uid="{ABF4024F-C563-4030-AECA-8417BBA31FED}"/>
    <cellStyle name="Comma 9 2 3 2 2 2" xfId="9660" xr:uid="{DB74657A-9FEB-4B8C-BFEB-FB85B4AFDAF8}"/>
    <cellStyle name="Comma 9 2 3 2 2 2 2" xfId="12918" xr:uid="{4C22B8C4-BE5E-48AE-8492-1F25FBAE4772}"/>
    <cellStyle name="Comma 9 2 3 2 2 2 3" xfId="16013" xr:uid="{C0F1B384-3AA9-4996-AEBA-3DBC4024B1DE}"/>
    <cellStyle name="Comma 9 2 3 2 2 3" xfId="7280" xr:uid="{3AEE61D1-8EEA-48F3-B51B-4F9D11D2FA2B}"/>
    <cellStyle name="Comma 9 2 3 2 3" xfId="3609" xr:uid="{469D0627-7825-47C5-9F00-9B23F8705B60}"/>
    <cellStyle name="Comma 9 2 3 2 3 2" xfId="11374" xr:uid="{B54096D9-34B3-4086-970C-BAB7DA169E23}"/>
    <cellStyle name="Comma 9 2 3 2 3 3" xfId="14469" xr:uid="{0DD5C388-BDFE-4158-B6FF-2AD456C3D59B}"/>
    <cellStyle name="Comma 9 2 3 3" xfId="2597" xr:uid="{28534846-8B6F-4B12-B905-B1A1EA799BF9}"/>
    <cellStyle name="Comma 9 2 3 3 2" xfId="6358" xr:uid="{2803FF91-9267-49F6-A952-F421657585F6}"/>
    <cellStyle name="Comma 9 2 3 3 2 2" xfId="10449" xr:uid="{9AF87169-1879-4569-886D-609AC9DE1472}"/>
    <cellStyle name="Comma 9 2 3 3 2 2 2" xfId="13574" xr:uid="{C23A409C-A96B-46E7-AA2F-0E15E1A46B36}"/>
    <cellStyle name="Comma 9 2 3 3 2 2 3" xfId="16669" xr:uid="{400697BE-AE4E-4E44-929B-D838287399A1}"/>
    <cellStyle name="Comma 9 2 3 3 2 3" xfId="7936" xr:uid="{C1F0782C-2C71-44CA-99D1-6B399740A3BC}"/>
    <cellStyle name="Comma 9 2 3 3 3" xfId="4265" xr:uid="{23385E30-0D64-4BFD-9302-10F94198B331}"/>
    <cellStyle name="Comma 9 2 3 3 3 2" xfId="12030" xr:uid="{29EF0930-CAA7-48F7-A170-D6D248D58934}"/>
    <cellStyle name="Comma 9 2 3 3 3 3" xfId="15125" xr:uid="{9FA4271D-2BAB-4EBC-9202-CC8CE958C8C0}"/>
    <cellStyle name="Comma 9 2 3 4" xfId="4785" xr:uid="{1D7FD026-6C2C-4D33-BA73-0C54CEF3FF02}"/>
    <cellStyle name="Comma 9 2 3 4 2" xfId="8932" xr:uid="{19487BCD-5089-4B04-895F-A8ABBDC89D1F}"/>
    <cellStyle name="Comma 9 2 3 4 2 2" xfId="12354" xr:uid="{99FF1712-2C86-46E8-B14A-8030A699EBBB}"/>
    <cellStyle name="Comma 9 2 3 4 2 3" xfId="15449" xr:uid="{5E7A9126-EC04-4A3F-A5E5-E088B3C571A8}"/>
    <cellStyle name="Comma 9 2 3 4 3" xfId="6717" xr:uid="{07AAE079-CD64-4B66-8D61-CF4DE82B7684}"/>
    <cellStyle name="Comma 9 2 3 5" xfId="3046" xr:uid="{B8D92617-E3C6-494C-A1F2-57F08E0DBB3D}"/>
    <cellStyle name="Comma 9 2 3 5 2" xfId="10811" xr:uid="{63A98280-EFCE-48FB-9499-CA9BE4C44BF2}"/>
    <cellStyle name="Comma 9 2 3 5 3" xfId="13906" xr:uid="{D8125A53-6FB1-4EC9-B64F-59F0E3734445}"/>
    <cellStyle name="Comma 9 2 4" xfId="1243" xr:uid="{8DF8BFE7-7739-432C-8D7F-60359C5A907A}"/>
    <cellStyle name="Comma 9 2 4 2" xfId="5112" xr:uid="{42F26F93-C85A-4E4E-AC18-A60BA1E5A064}"/>
    <cellStyle name="Comma 9 2 4 2 2" xfId="9259" xr:uid="{E52E1C9E-5FF3-4C5E-A3A2-C8F5E5A3F035}"/>
    <cellStyle name="Comma 9 2 4 2 2 2" xfId="12593" xr:uid="{E7E56E26-1DFF-4AC8-BF56-BFFB650E79E3}"/>
    <cellStyle name="Comma 9 2 4 2 2 3" xfId="15688" xr:uid="{4E0289AA-148A-48B6-B8D2-301C0EE7071F}"/>
    <cellStyle name="Comma 9 2 4 2 3" xfId="6956" xr:uid="{B12EF90F-7821-4872-9378-D6CC80769C19}"/>
    <cellStyle name="Comma 9 2 4 3" xfId="3285" xr:uid="{4A0829E0-4D76-4FCD-BBA3-02A1E6FD9F29}"/>
    <cellStyle name="Comma 9 2 4 3 2" xfId="11050" xr:uid="{F29943DA-0EE4-431B-864C-BEA87BA024A1}"/>
    <cellStyle name="Comma 9 2 4 3 3" xfId="14145" xr:uid="{69288ADA-9F0E-444D-9102-414ACC912C03}"/>
    <cellStyle name="Comma 9 2 5" xfId="2312" xr:uid="{ACF00594-5E98-47D0-85F8-F8FF22463682}"/>
    <cellStyle name="Comma 9 2 5 2" xfId="6073" xr:uid="{5D2A996A-7BE1-4010-ADFA-9DDB009D119D}"/>
    <cellStyle name="Comma 9 2 5 2 2" xfId="10164" xr:uid="{68F20B28-C2FF-4495-85DC-FC5AF694B147}"/>
    <cellStyle name="Comma 9 2 5 2 2 2" xfId="13362" xr:uid="{667ECF42-1090-4E2D-828A-2533D32AAE4D}"/>
    <cellStyle name="Comma 9 2 5 2 2 3" xfId="16457" xr:uid="{C93C53AD-E23B-4A84-A694-A66776F9CBBD}"/>
    <cellStyle name="Comma 9 2 5 2 3" xfId="7724" xr:uid="{331E4CDE-43D3-4D8B-9227-4C3952081CFF}"/>
    <cellStyle name="Comma 9 2 5 3" xfId="4053" xr:uid="{7AF83616-DEB6-4A92-8321-BBF6C1D5666D}"/>
    <cellStyle name="Comma 9 2 5 3 2" xfId="11818" xr:uid="{9765569C-E884-4ABC-AE8E-F182CCB1CC96}"/>
    <cellStyle name="Comma 9 2 5 3 3" xfId="14913" xr:uid="{D5371DB3-FDAA-4A26-A251-55BD573C6E87}"/>
    <cellStyle name="Comma 9 2 6" xfId="4631" xr:uid="{6F9D7E86-43E9-4511-AFE0-7DB6ADF8F57A}"/>
    <cellStyle name="Comma 9 2 6 2" xfId="8797" xr:uid="{AAF288E9-D2A8-437C-811C-005B5307CE33}"/>
    <cellStyle name="Comma 9 2 6 2 2" xfId="12269" xr:uid="{27A2D9A6-27A5-475A-8EFF-5AB60F3F892B}"/>
    <cellStyle name="Comma 9 2 6 2 3" xfId="15364" xr:uid="{0D1130B6-7A28-4A1B-8FFD-4A7E4848D410}"/>
    <cellStyle name="Comma 9 2 6 3" xfId="6629" xr:uid="{685249FA-BE41-46B4-A291-3C73070FAB30}"/>
    <cellStyle name="Comma 9 2 7" xfId="2961" xr:uid="{B99ADEF6-23E1-4F01-BC35-B16B47DED2BC}"/>
    <cellStyle name="Comma 9 2 7 2" xfId="10726" xr:uid="{FF6FF7AC-64FD-4A2C-8C4C-E5A01BEAF6C0}"/>
    <cellStyle name="Comma 9 2 7 3" xfId="13821" xr:uid="{01B3015C-0178-4A79-ADEA-555ECDBAB362}"/>
    <cellStyle name="Comma 9 3" xfId="660" xr:uid="{F5C3ACC4-7F47-4F8C-AFBC-DB71FAD871EA}"/>
    <cellStyle name="Comma 9 3 2" xfId="1536" xr:uid="{7D21166E-9155-45E8-B811-74835975837E}"/>
    <cellStyle name="Comma 9 3 2 2" xfId="5389" xr:uid="{CB3C8597-F341-4916-B64F-D1BF521B4F3E}"/>
    <cellStyle name="Comma 9 3 2 2 2" xfId="9535" xr:uid="{338B7EEA-3A99-4D4C-9BF4-517DBBE03A16}"/>
    <cellStyle name="Comma 9 3 2 2 2 2" xfId="12796" xr:uid="{CDD712D9-43B2-4D97-A06B-0E97F87B6940}"/>
    <cellStyle name="Comma 9 3 2 2 2 3" xfId="15891" xr:uid="{84B635CD-C9AF-4C6B-B84B-14A05A50C803}"/>
    <cellStyle name="Comma 9 3 2 2 3" xfId="7158" xr:uid="{85FA60F7-65C0-4626-93B9-23F4C1A39A44}"/>
    <cellStyle name="Comma 9 3 2 3" xfId="3487" xr:uid="{EE3736F1-A74A-4D8D-8D32-6EF3B0676787}"/>
    <cellStyle name="Comma 9 3 2 3 2" xfId="11252" xr:uid="{DA11BE0A-FD04-4D3F-92AB-1CCCAD14FB09}"/>
    <cellStyle name="Comma 9 3 2 3 3" xfId="14347" xr:uid="{7500790E-8291-4BD1-B549-B9CD96AF55E8}"/>
    <cellStyle name="Comma 9 3 3" xfId="2526" xr:uid="{698A926A-88AF-402F-BDEE-05574BF76E51}"/>
    <cellStyle name="Comma 9 3 3 2" xfId="6287" xr:uid="{7C773FD9-5D7C-47A4-B383-34508CB65058}"/>
    <cellStyle name="Comma 9 3 3 2 2" xfId="10378" xr:uid="{A7A14C45-5F22-4589-93AB-E16DE417DC27}"/>
    <cellStyle name="Comma 9 3 3 2 2 2" xfId="13508" xr:uid="{EF4220FA-21C8-4F2F-B8AE-93F6D1EA35BF}"/>
    <cellStyle name="Comma 9 3 3 2 2 3" xfId="16603" xr:uid="{AB82BE5E-4227-428F-B761-4FF69EE9D83D}"/>
    <cellStyle name="Comma 9 3 3 2 3" xfId="7870" xr:uid="{A615D4FE-3E3A-4F57-8351-D3D1C6BCB15B}"/>
    <cellStyle name="Comma 9 3 3 3" xfId="4199" xr:uid="{98EF91A4-5F92-4FD8-8307-2B8BE3944071}"/>
    <cellStyle name="Comma 9 3 3 3 2" xfId="11964" xr:uid="{4C8AD05C-4EB7-4193-A678-17816CF7CDD7}"/>
    <cellStyle name="Comma 9 3 3 3 3" xfId="15059" xr:uid="{9B965CB2-54BF-4D8D-9768-326A1E4EB09C}"/>
    <cellStyle name="Comma 9 3 4" xfId="4730" xr:uid="{A4031536-815D-4BD1-AFB6-29AD0EE2DFC3}"/>
    <cellStyle name="Comma 9 3 4 2" xfId="8878" xr:uid="{84799E83-0C74-4C11-95CC-117695DC87FA}"/>
    <cellStyle name="Comma 9 3 4 2 2" xfId="12321" xr:uid="{86155799-B975-4426-A454-9C324635808F}"/>
    <cellStyle name="Comma 9 3 4 2 3" xfId="15416" xr:uid="{C527643A-BB95-44CD-884B-E0525611AF90}"/>
    <cellStyle name="Comma 9 3 4 3" xfId="6684" xr:uid="{66C66AC4-7CE7-422C-A4E4-C774DCC1E12E}"/>
    <cellStyle name="Comma 9 3 5" xfId="3013" xr:uid="{EB99F5F4-590E-4A95-81C3-3D56278EC2FF}"/>
    <cellStyle name="Comma 9 3 5 2" xfId="10778" xr:uid="{13C0FD5C-D4D1-4019-A65C-22AEDC19B1DF}"/>
    <cellStyle name="Comma 9 3 5 3" xfId="13873" xr:uid="{F698A6A3-9AB1-49CC-9656-5688D6247B1E}"/>
    <cellStyle name="Comma 9 4" xfId="1055" xr:uid="{FBD046A7-20B5-493D-AB2B-7F989ED9F7A7}"/>
    <cellStyle name="Comma 9 4 2" xfId="2191" xr:uid="{E1264295-E724-4F12-8BBA-88AE460D2046}"/>
    <cellStyle name="Comma 9 4 2 2" xfId="5969" xr:uid="{EA7A4E22-3393-4E2F-A483-0E9DF9C22226}"/>
    <cellStyle name="Comma 9 4 2 2 2" xfId="10060" xr:uid="{B5174A50-ACB3-4071-892C-D8A02CD961BB}"/>
    <cellStyle name="Comma 9 4 2 2 2 2" xfId="13288" xr:uid="{47E0A7BB-E974-4B80-8DEE-7C2655F5C283}"/>
    <cellStyle name="Comma 9 4 2 2 2 3" xfId="16383" xr:uid="{E140B652-24E3-4D2C-907D-CEA74FD0979B}"/>
    <cellStyle name="Comma 9 4 2 2 3" xfId="7650" xr:uid="{FC3720B8-8142-483D-B01B-495889CB3198}"/>
    <cellStyle name="Comma 9 4 2 3" xfId="3979" xr:uid="{8510B9A0-BCA4-4886-A4FC-651C81EDA2D8}"/>
    <cellStyle name="Comma 9 4 2 3 2" xfId="11744" xr:uid="{1838B1D7-82CF-4539-A8D8-66C938515DEC}"/>
    <cellStyle name="Comma 9 4 2 3 3" xfId="14839" xr:uid="{A575EAC9-BC88-4673-80D3-06649E8592C7}"/>
    <cellStyle name="Comma 9 4 3" xfId="4945" xr:uid="{522E1D7D-7C77-40F3-94A6-8FE5057E5F08}"/>
    <cellStyle name="Comma 9 4 3 2" xfId="9092" xr:uid="{4D19686C-8909-41F8-8AAA-7A7E62969E55}"/>
    <cellStyle name="Comma 9 4 3 2 2" xfId="12470" xr:uid="{6FAF816A-DD4B-40FB-A495-DF9F72BCAB55}"/>
    <cellStyle name="Comma 9 4 3 2 3" xfId="15565" xr:uid="{3EE1DAAD-B0B8-480F-A82A-95ED0614031B}"/>
    <cellStyle name="Comma 9 4 3 3" xfId="6833" xr:uid="{85F3EE6A-D8B5-4CC6-BC0B-21C614311177}"/>
    <cellStyle name="Comma 9 4 4" xfId="3162" xr:uid="{840066F9-ED08-42AF-A257-4D14A82DAEBD}"/>
    <cellStyle name="Comma 9 4 4 2" xfId="10927" xr:uid="{4F547FE1-7FE1-4D2F-BB0D-A7141579B88C}"/>
    <cellStyle name="Comma 9 4 4 3" xfId="14022" xr:uid="{5C38E0A8-A319-41E6-9F4C-AADE4127E8B6}"/>
    <cellStyle name="Comma 9 5" xfId="357" xr:uid="{5639B897-13C2-47A9-B069-FD85B1FB6D98}"/>
    <cellStyle name="Comma 9 5 2" xfId="4601" xr:uid="{5346CFA3-A36D-4E4C-AB8C-B09431D89DA2}"/>
    <cellStyle name="Comma 9 5 2 2" xfId="8773" xr:uid="{CB46AE71-0F60-448F-B3DD-4E3DA2B62CE3}"/>
    <cellStyle name="Comma 9 5 2 2 2" xfId="12250" xr:uid="{AEEA5DC4-35F0-4E85-B4C2-76E76F27474C}"/>
    <cellStyle name="Comma 9 5 2 2 3" xfId="15345" xr:uid="{0B5C9C37-216D-4E38-9338-0948A53012AB}"/>
    <cellStyle name="Comma 9 5 2 3" xfId="6610" xr:uid="{4C3146ED-5EFD-40AC-8BDD-D9BF45539359}"/>
    <cellStyle name="Comma 9 5 3" xfId="2942" xr:uid="{CC929D2D-662A-47F1-9229-F3185A314641}"/>
    <cellStyle name="Comma 9 5 3 2" xfId="10707" xr:uid="{B5795C71-48D0-4508-A25E-FDD3340C7A1F}"/>
    <cellStyle name="Comma 9 5 3 3" xfId="13802" xr:uid="{5899E1A8-C477-4001-BCBD-8317354DC14F}"/>
    <cellStyle name="Comma 9 6" xfId="4475" xr:uid="{EEF68E18-18D8-4720-B99C-9337F37B40DB}"/>
    <cellStyle name="Comma 9 6 2" xfId="8673" xr:uid="{CBFD0944-2538-4BEB-A36B-370C1FC1146C}"/>
    <cellStyle name="Comma 9 6 2 2" xfId="12155" xr:uid="{6EE0854A-8137-42C5-9EF8-59020BBEA6F2}"/>
    <cellStyle name="Comma 9 6 2 3" xfId="15250" xr:uid="{29381C04-D0A2-4D59-8BC4-A1DD26B4057E}"/>
    <cellStyle name="Comma 9 6 3" xfId="6515" xr:uid="{D0888DED-BFFF-4751-8D10-87B08D0A7D6D}"/>
    <cellStyle name="Comma 9 7" xfId="2847" xr:uid="{B34C3E43-2067-4FCE-B41D-B383A61D2C08}"/>
    <cellStyle name="Comma 9 7 2" xfId="10612" xr:uid="{AB2A95E8-920C-4FD9-B3AB-236EF6B6C20D}"/>
    <cellStyle name="Comma 9 7 3" xfId="13707" xr:uid="{F2BC3B9C-4886-45D0-BD6F-86D0CE587E35}"/>
    <cellStyle name="comma zerodec" xfId="387" xr:uid="{D8E73801-CDDE-4BC0-BD5D-240B284C2852}"/>
    <cellStyle name="Comma_Akara 2010 2" xfId="3" xr:uid="{848B60F0-01FE-4917-AFDF-F4F7E59A2CC8}"/>
    <cellStyle name="Comma_Akara 2010 2 2" xfId="9" xr:uid="{5F815001-C1BB-4A3B-82E4-8F67AD18C3D6}"/>
    <cellStyle name="Comma_Akara_3 years FS_Eng_v 19 March" xfId="22" xr:uid="{70EBF82C-332B-450C-9908-43232012B3DA}"/>
    <cellStyle name="Comma_Major Q2'06" xfId="19" xr:uid="{9EDAAD8D-15F5-4E7F-A076-594A82AF59A4}"/>
    <cellStyle name="Currency 2" xfId="28" xr:uid="{1D524BA3-8280-445F-8EF8-A87394C73D92}"/>
    <cellStyle name="Currency1" xfId="388" xr:uid="{29B128AA-6AEE-4360-B688-A49156716998}"/>
    <cellStyle name="Dan" xfId="389" xr:uid="{B398B103-31FE-44D1-9A71-B4C334DD9D4E}"/>
    <cellStyle name="Dollar (zero dec)" xfId="390" xr:uid="{32B29470-6007-4B4B-B3A2-F1CC23203D6A}"/>
    <cellStyle name="Followed Hyperlink" xfId="35" xr:uid="{3C2F6F2E-E937-4DDA-9B83-0E63398CC855}"/>
    <cellStyle name="Followed Hyperlink 2" xfId="104" xr:uid="{9D1E6350-0D13-497B-BDA6-7C2B458389C6}"/>
    <cellStyle name="Followed Hyperlink 2 2" xfId="1017" xr:uid="{118346F0-FC35-4103-BDC6-E9EE243F5AE2}"/>
    <cellStyle name="Followed Hyperlink 3" xfId="295" xr:uid="{82EB280B-70AD-4191-BAC6-43EB8D2A605D}"/>
    <cellStyle name="Followed Hyperlink 4" xfId="153" xr:uid="{EEF6CEA6-AEF9-4547-86A1-13044BCDD6B7}"/>
    <cellStyle name="Format Number Column" xfId="391" xr:uid="{C5DBAC10-A966-4C4B-A4A8-2B813872304A}"/>
    <cellStyle name="Grey" xfId="392" xr:uid="{76406994-7F09-484D-9355-5EDC53D19027}"/>
    <cellStyle name="Heading" xfId="393" xr:uid="{D024833A-8544-4EF6-9673-10F9AF16FE2F}"/>
    <cellStyle name="Hyperlink" xfId="32" builtinId="8" customBuiltin="1"/>
    <cellStyle name="Hyperlink 2" xfId="37" xr:uid="{B0762DF8-7694-44C8-83A5-0206DC06CA61}"/>
    <cellStyle name="Hyperlink 2 2" xfId="296" xr:uid="{4BDF90B7-81B2-4658-8A44-73F027A88B22}"/>
    <cellStyle name="Hyperlink 2 2 2" xfId="500" xr:uid="{E45A10D2-9B4E-45F1-9FA7-ABE207989FCB}"/>
    <cellStyle name="Hyperlink 2 2 2 2" xfId="2768" xr:uid="{C2F8817F-B2F5-4CBA-BA53-5AEDD4CD2901}"/>
    <cellStyle name="Hyperlink 2 2 3" xfId="2753" xr:uid="{703D8BC4-3897-4F4D-B512-85493BAFCBEA}"/>
    <cellStyle name="Hyperlink 2 2 3 2" xfId="4544" xr:uid="{0544B2C6-6F1F-4C4B-B5EE-AC8B3951D595}"/>
    <cellStyle name="Hyperlink 2 3" xfId="215" xr:uid="{F4C56AB9-745E-41C7-AFF6-6DDA7EFE558B}"/>
    <cellStyle name="Hyperlink 2 3 2" xfId="647" xr:uid="{60693D99-67D2-46B7-AE90-B9A377FB575B}"/>
    <cellStyle name="Hyperlink 2 3 3" xfId="4491" xr:uid="{97C8B5E3-637F-4D20-9BB7-F3735C1FF23A}"/>
    <cellStyle name="Hyperlink 2 4" xfId="2134" xr:uid="{787B8551-D3EB-4AE7-8A36-AC9D89A4F189}"/>
    <cellStyle name="Hyperlink 2 5" xfId="2752" xr:uid="{CF000280-4F55-4F41-89AE-B5FB03847733}"/>
    <cellStyle name="Hyperlink 3" xfId="61" xr:uid="{605287D2-36F2-4825-A8A8-F1CB918F0C84}"/>
    <cellStyle name="Hyperlink 3 2" xfId="75" xr:uid="{B0532488-282C-4182-80E4-1D85253E40E4}"/>
    <cellStyle name="Hyperlink 3 2 2" xfId="226" xr:uid="{13AEAD8E-23CC-4838-8BA0-E9833447509C}"/>
    <cellStyle name="Hyperlink 3 2 3" xfId="223" xr:uid="{BEC80289-6DDE-4057-99C2-81D7116060F6}"/>
    <cellStyle name="Hyperlink 3 2 4" xfId="2754" xr:uid="{EEDAE333-D2DE-470F-B5B3-B5A686D96F22}"/>
    <cellStyle name="Hyperlink 3 3" xfId="72" xr:uid="{93DCCBA5-E27A-460A-86B5-DE04675454AD}"/>
    <cellStyle name="Hyperlink 3 4" xfId="221" xr:uid="{6E4A627C-47D4-4C4C-BBB8-A492D361E622}"/>
    <cellStyle name="Hyperlink 4" xfId="103" xr:uid="{4E332966-DD3B-452E-AD86-E03DD969002F}"/>
    <cellStyle name="Hyperlink 4 2" xfId="1176" xr:uid="{225275D5-2A66-4939-BD24-509DF2DB9177}"/>
    <cellStyle name="Hyperlink 5" xfId="1018" xr:uid="{30FE0CAB-5E98-49C8-833A-8B118D3FA381}"/>
    <cellStyle name="Hyperlink 7" xfId="90" xr:uid="{3CC0239E-96F4-499D-8FFC-9EDCF700F522}"/>
    <cellStyle name="Hyperlink 9" xfId="187" xr:uid="{28902ACB-6C16-4E46-98E7-4E8AF36826ED}"/>
    <cellStyle name="Indent" xfId="394" xr:uid="{D2C4BF65-A7F7-4765-B9B8-0F5D264E1488}"/>
    <cellStyle name="Input [yellow]" xfId="395" xr:uid="{B1C992DC-20E9-4144-876C-C10AD446DB4A}"/>
    <cellStyle name="KPMG Heading 1" xfId="396" xr:uid="{8FD2C73F-7227-48B6-96CC-742DFDCF021B}"/>
    <cellStyle name="KPMG Heading 2" xfId="397" xr:uid="{88ADF21B-2092-4BEE-BCF0-25F73C52F740}"/>
    <cellStyle name="KPMG Heading 3" xfId="398" xr:uid="{F190851C-194A-42AF-BE7C-7B922498AB3A}"/>
    <cellStyle name="KPMG Heading 4" xfId="399" xr:uid="{0C565652-9C63-461C-8B09-E78E7AD1604B}"/>
    <cellStyle name="KPMG Normal" xfId="400" xr:uid="{EB8346D1-8E89-4758-882A-4B6DFC2208AE}"/>
    <cellStyle name="KPMG Normal Text" xfId="401" xr:uid="{63424C23-1EE9-4A74-B574-F20A7C7496AD}"/>
    <cellStyle name="no dec" xfId="402" xr:uid="{D18DFB94-FA0B-48F2-ADF8-02E8CB7418A7}"/>
    <cellStyle name="Normal" xfId="0" builtinId="0"/>
    <cellStyle name="Normal - Style1" xfId="403" xr:uid="{AFC96E60-A909-40A6-892F-3501BCACC36B}"/>
    <cellStyle name="Normal 10" xfId="148" xr:uid="{BF316F2B-F3D0-4187-971E-91B5DF45CAAD}"/>
    <cellStyle name="Normal 10 15" xfId="230" xr:uid="{80E4C8E6-3580-4C16-BADE-21DA97174B74}"/>
    <cellStyle name="Normal 10 2" xfId="404" xr:uid="{DF2B887E-AAC7-4D6D-A030-6B6C7496C313}"/>
    <cellStyle name="Normal 10 2 2" xfId="155" xr:uid="{97C469FC-CFF9-4906-BC72-76FE2C4C0808}"/>
    <cellStyle name="Normal 10 2 2 2" xfId="21" xr:uid="{6CEBA748-9011-4690-8239-C2A9AEF1CC9D}"/>
    <cellStyle name="Normal 10 2 3" xfId="253" xr:uid="{83568787-FBF5-402B-A50A-F20991C8AF06}"/>
    <cellStyle name="Normal 10 2 4" xfId="1183" xr:uid="{47763F67-A169-4330-8E6D-6E2B8F788355}"/>
    <cellStyle name="Normal 10 2 5" xfId="2759" xr:uid="{95132FA7-B682-4B2E-B100-F5C9BD5CB9BB}"/>
    <cellStyle name="Normal 10 3" xfId="666" xr:uid="{2E88B210-12C0-4362-AC31-72BC66084F70}"/>
    <cellStyle name="Normal 10 3 2" xfId="8" xr:uid="{3FABBE71-F061-4123-AF83-B35469EE9EB9}"/>
    <cellStyle name="Normal 10 3 3" xfId="1407" xr:uid="{94EC9C54-922F-4279-955F-DA964C8A7DBB}"/>
    <cellStyle name="Normal 10 3 3 2" xfId="5260" xr:uid="{FC5EA928-AF41-4BCE-A30F-C45CA4E8EA50}"/>
    <cellStyle name="Normal 10 3 3 2 2" xfId="9406" xr:uid="{120B04EB-2312-40B0-8BB0-98962DA2CC3F}"/>
    <cellStyle name="Normal 10 3 3 3" xfId="8346" xr:uid="{3AA079AD-7D1F-46A7-952B-BAC2691CD57A}"/>
    <cellStyle name="Normal 10 3 4" xfId="2412" xr:uid="{09223077-D8A8-4295-BDAF-96BF7DA1E1D1}"/>
    <cellStyle name="Normal 10 3 4 2" xfId="6173" xr:uid="{BD60826D-F716-419B-A91A-94558DC19AAD}"/>
    <cellStyle name="Normal 10 3 4 2 2" xfId="10264" xr:uid="{9FA324B8-A8C3-489E-BBD1-266F813EB314}"/>
    <cellStyle name="Normal 10 3 4 3" xfId="8498" xr:uid="{CBFEA355-2211-4605-8EDB-ABA435827CC4}"/>
    <cellStyle name="Normal 10 3 5" xfId="4735" xr:uid="{248FDE45-1D68-4DB7-9259-27B7A1BC8F48}"/>
    <cellStyle name="Normal 10 3 5 2" xfId="8883" xr:uid="{B2714DAE-A56F-488F-9837-9FA05CDBDA95}"/>
    <cellStyle name="Normal 10 3 6" xfId="8196" xr:uid="{97D5B633-B369-4B1B-88D9-AE39E2529831}"/>
    <cellStyle name="Normal 10 4" xfId="1119" xr:uid="{3B5172AE-8EB7-4362-B8C1-96A20EE91F89}"/>
    <cellStyle name="Normal 10 4 2" xfId="5002" xr:uid="{DE13323C-8CD8-4157-A05F-9A41A3312151}"/>
    <cellStyle name="Normal 10 4 2 2" xfId="9149" xr:uid="{E950E076-6F21-4B03-9544-C7E9A75D6B81}"/>
    <cellStyle name="Normal 10 4 3" xfId="8282" xr:uid="{F245285C-9571-40DC-9D1F-7B4D788E6088}"/>
    <cellStyle name="Normal 10 5" xfId="2234" xr:uid="{396FDC20-60F1-4A54-8249-A9A649F08BBB}"/>
    <cellStyle name="Normal 10 5 2" xfId="5997" xr:uid="{E58F14D2-CA43-4D0F-AC3B-E5777938B477}"/>
    <cellStyle name="Normal 10 5 2 2" xfId="10088" xr:uid="{D529B9DA-91B2-4898-AD26-33C5AD403260}"/>
    <cellStyle name="Normal 10 5 3" xfId="8440" xr:uid="{A8805E70-E325-4E2F-BE52-9DE93998986D}"/>
    <cellStyle name="Normal 10 6" xfId="4434" xr:uid="{CF9126D3-C44A-4D26-B9FE-4F141D7D1621}"/>
    <cellStyle name="Normal 10 6 2" xfId="8635" xr:uid="{A4861C9D-DFF7-441A-95DC-9C2D481BFAD5}"/>
    <cellStyle name="Normal 10 7" xfId="8128" xr:uid="{2C84B571-8F39-40DC-B047-281663D81842}"/>
    <cellStyle name="Normal 100" xfId="822" xr:uid="{D099A7ED-BE23-4380-B35B-FCA7BB317B13}"/>
    <cellStyle name="Normal 100 2" xfId="2618" xr:uid="{34C2BE3D-8B0A-4FE6-8006-C9A357EEA3EC}"/>
    <cellStyle name="Normal 100 2 2" xfId="6377" xr:uid="{8ED2D5E0-FE44-4A9B-9307-4665A496F0AD}"/>
    <cellStyle name="Normal 100 2 2 2" xfId="10468" xr:uid="{7149B381-E5C1-4992-ACAC-ECD12AFD9636}"/>
    <cellStyle name="Normal 100 2 3" xfId="8535" xr:uid="{FF80C7CF-9925-4870-AD4D-E19199093A11}"/>
    <cellStyle name="Normal 101" xfId="639" xr:uid="{44A8265D-BA50-4517-852B-30862D141C27}"/>
    <cellStyle name="Normal 101 2" xfId="2634" xr:uid="{6F4A3AE4-F0E0-4FCE-8271-450846650B24}"/>
    <cellStyle name="Normal 101 2 2" xfId="6388" xr:uid="{1CA7071C-696C-443E-912F-21DC3B1B09D2}"/>
    <cellStyle name="Normal 101 2 2 2" xfId="10479" xr:uid="{757A542D-FDED-4C6E-959B-6E0DB6A110BD}"/>
    <cellStyle name="Normal 101 2 3" xfId="8539" xr:uid="{C02CB5E5-A5C4-4FB8-AA24-FCC75D4B41C9}"/>
    <cellStyle name="Normal 102" xfId="715" xr:uid="{C9EDB1F9-C31B-497B-A554-0EA56A498BE9}"/>
    <cellStyle name="Normal 102 2" xfId="2622" xr:uid="{41E1CB49-9441-4E1E-AD51-AEBBBDA7613C}"/>
    <cellStyle name="Normal 103" xfId="637" xr:uid="{F85383D0-55F7-45CE-9396-02E82E79B63F}"/>
    <cellStyle name="Normal 104" xfId="70" xr:uid="{B56F7E6F-7940-464F-ADEE-EDF004EE0C75}"/>
    <cellStyle name="Normal 105" xfId="815" xr:uid="{C88AC82A-6ACC-4C17-AF38-3DEC11612781}"/>
    <cellStyle name="Normal 105 2" xfId="2122" xr:uid="{AEDA41A2-3EFA-452F-B83A-BB274462652C}"/>
    <cellStyle name="Normal 106" xfId="831" xr:uid="{548E496A-B95D-4313-AC65-860CFAC366CE}"/>
    <cellStyle name="Normal 106 2" xfId="2143" xr:uid="{06C9B844-099B-4DAA-9DAC-32039A4E505A}"/>
    <cellStyle name="Normal 107" xfId="833" xr:uid="{F45CD547-AE08-4E4A-8188-A9234C1CCA1E}"/>
    <cellStyle name="Normal 108" xfId="24" xr:uid="{E0B4B5AC-96A4-4C36-B95F-2069FEFCF569}"/>
    <cellStyle name="Normal 108 2" xfId="507" xr:uid="{07A4AD8A-C1FC-49AE-8D27-228E598146C3}"/>
    <cellStyle name="Normal 108 3" xfId="499" xr:uid="{A80C364C-2DFE-48F9-9F5A-2CDC309B927E}"/>
    <cellStyle name="Normal 108 4" xfId="354" xr:uid="{6D146C98-E4A4-42FB-8B54-DFBDE774A6DD}"/>
    <cellStyle name="Normal 109" xfId="835" xr:uid="{0A1972D8-1DBB-4C47-8EE5-3A6A991E84FE}"/>
    <cellStyle name="Normal 11" xfId="149" xr:uid="{B46C3D97-9FAA-492A-8B28-2BE2019B2A8A}"/>
    <cellStyle name="Normal 11 2" xfId="1207" xr:uid="{3FBE2763-2523-4621-ABE9-F4C94DED0059}"/>
    <cellStyle name="Normal 11 2 2" xfId="986" xr:uid="{157A9043-1B7C-44E3-9E0B-1816FD3EE192}"/>
    <cellStyle name="Normal 11 2 2 2" xfId="1049" xr:uid="{7D9DDA87-CA20-431B-9EF6-EB3F7D6BCC94}"/>
    <cellStyle name="Normal 11 2 2 2 2" xfId="1365" xr:uid="{4879AF5F-B276-4E65-A04D-A180B2074F42}"/>
    <cellStyle name="Normal 11 2 2 2 2 2" xfId="2372" xr:uid="{41A6CFA4-17FD-4DAF-A77F-297F6E01FD71}"/>
    <cellStyle name="Normal 11 2 2 2 2 2 2" xfId="6133" xr:uid="{510CE51D-41BF-47A1-B6BD-C4C31CA02C16}"/>
    <cellStyle name="Normal 11 2 2 2 2 2 2 2" xfId="10224" xr:uid="{7E45C3C6-475C-4B1D-9324-655D41488C78}"/>
    <cellStyle name="Normal 11 2 2 2 2 2 3" xfId="8475" xr:uid="{F8D0F81C-8334-4805-BC89-DDDE62367C69}"/>
    <cellStyle name="Normal 11 2 2 2 2 3" xfId="5218" xr:uid="{F22260C5-900D-44E6-8AC2-8CC78E19F109}"/>
    <cellStyle name="Normal 11 2 2 2 2 3 2" xfId="9364" xr:uid="{1A001978-9B53-4218-98E1-71F20954AC28}"/>
    <cellStyle name="Normal 11 2 2 2 2 4" xfId="8322" xr:uid="{95EF2178-0CFC-40B2-842D-C729D87C5AEE}"/>
    <cellStyle name="Normal 11 2 2 2 3" xfId="2188" xr:uid="{A87AC910-4AEB-4E2D-A85D-8EA584F3BC2A}"/>
    <cellStyle name="Normal 11 2 2 2 3 2" xfId="5966" xr:uid="{3634203B-D714-4C26-8DD0-45846334F73E}"/>
    <cellStyle name="Normal 11 2 2 2 3 2 2" xfId="10057" xr:uid="{2B3BBE24-62FA-4DA6-83C5-6B6AA6B0BDD4}"/>
    <cellStyle name="Normal 11 2 2 2 3 3" xfId="8417" xr:uid="{108F3F79-EA17-4303-8A01-B2DE10AC5A41}"/>
    <cellStyle name="Normal 11 2 2 2 4" xfId="4940" xr:uid="{87097260-E95D-4684-ADAB-6A20D4599762}"/>
    <cellStyle name="Normal 11 2 2 2 4 2" xfId="9087" xr:uid="{2A3D4139-C79A-4911-87DF-A01E6855E1E8}"/>
    <cellStyle name="Normal 11 2 2 2 5" xfId="8259" xr:uid="{2090759C-DF57-4D25-8794-0104BAFFA9E3}"/>
    <cellStyle name="Normal 11 2 2 3" xfId="1161" xr:uid="{6639E96A-409A-4F67-94A2-8CFB930AE11B}"/>
    <cellStyle name="Normal 11 2 2 3 2" xfId="1600" xr:uid="{1A678AF0-E228-4C7E-8D46-9BC9303675C0}"/>
    <cellStyle name="Normal 11 2 2 3 2 2" xfId="2562" xr:uid="{CFF20E17-C173-4B6C-840F-F7FA594615CA}"/>
    <cellStyle name="Normal 11 2 2 3 2 2 2" xfId="6323" xr:uid="{F6BF9CA9-0DA6-432E-BAB2-8FFF4B7C9FC3}"/>
    <cellStyle name="Normal 11 2 2 3 2 2 2 2" xfId="10414" xr:uid="{D74C7C2F-38E2-4838-AB8D-6FB40FB4A3F6}"/>
    <cellStyle name="Normal 11 2 2 3 2 2 3" xfId="8533" xr:uid="{6A9540BB-D8BF-411F-A60E-BBFD9BF0E90C}"/>
    <cellStyle name="Normal 11 2 2 3 2 3" xfId="5453" xr:uid="{99261CE8-3C9F-4E74-B59A-182FD7F29077}"/>
    <cellStyle name="Normal 11 2 2 3 2 3 2" xfId="9598" xr:uid="{A0F1D059-104E-464D-BF53-2E3430CA6806}"/>
    <cellStyle name="Normal 11 2 2 3 2 4" xfId="8381" xr:uid="{A2D76557-AB7C-4D54-A91E-0C880D1F57BC}"/>
    <cellStyle name="Normal 11 2 2 3 3" xfId="2267" xr:uid="{6AB5E9F9-C564-4B16-80BE-F1746260138F}"/>
    <cellStyle name="Normal 11 2 2 3 3 2" xfId="6029" xr:uid="{3D16DC05-0FE4-4592-999E-5A90F2F875AD}"/>
    <cellStyle name="Normal 11 2 2 3 3 2 2" xfId="10120" xr:uid="{2848E2E8-E3BF-48BF-B015-7CE9D1CD8DBC}"/>
    <cellStyle name="Normal 11 2 2 3 3 3" xfId="8453" xr:uid="{3B2DD020-C742-401C-94AE-DDC845C3143F}"/>
    <cellStyle name="Normal 11 2 2 3 4" xfId="5041" xr:uid="{54945882-772C-4CDE-8F21-45ABFD7050B7}"/>
    <cellStyle name="Normal 11 2 2 3 4 2" xfId="9188" xr:uid="{3420ACE5-A481-4230-BCDA-B5FE16D590E3}"/>
    <cellStyle name="Normal 11 2 2 3 5" xfId="8295" xr:uid="{FEE07C28-8AF7-4197-9E1C-C33F4763EF33}"/>
    <cellStyle name="Normal 11 2 2 4" xfId="1431" xr:uid="{F21F749E-C0FA-4CD2-B4A2-C90206262E54}"/>
    <cellStyle name="Normal 11 2 2 4 2" xfId="2436" xr:uid="{8B3A0E0D-F352-44C2-80A9-D4C82D8CD84F}"/>
    <cellStyle name="Normal 11 2 2 4 2 2" xfId="6197" xr:uid="{F773BC36-68BE-454D-B9CA-431BDD9B4AF3}"/>
    <cellStyle name="Normal 11 2 2 4 2 2 2" xfId="10288" xr:uid="{24F3DD32-0107-449C-B2AC-1D6D4E6C478F}"/>
    <cellStyle name="Normal 11 2 2 4 2 3" xfId="8511" xr:uid="{3677DC8D-0C1B-4116-A0FE-DDE6ABCAC3B6}"/>
    <cellStyle name="Normal 11 2 2 4 3" xfId="5284" xr:uid="{C3AB4452-1E7D-4E7E-8815-ADCC9D8E8967}"/>
    <cellStyle name="Normal 11 2 2 4 3 2" xfId="9430" xr:uid="{D52C32F1-3545-4D83-BD1A-7DCA70E0FBB2}"/>
    <cellStyle name="Normal 11 2 2 4 4" xfId="8359" xr:uid="{DB398FA2-B5CA-4037-95A7-6AE37C5C5852}"/>
    <cellStyle name="Normal 11 2 2 5" xfId="1762" xr:uid="{75F6F976-B62C-4C98-99A1-B6BAC9FB6086}"/>
    <cellStyle name="Normal 11 2 2 5 2" xfId="5589" xr:uid="{EA00B713-328D-4D8A-B93B-557BEAB42C4F}"/>
    <cellStyle name="Normal 11 2 2 5 2 2" xfId="9733" xr:uid="{622B70EA-C68C-4188-A164-E04D446FDDC6}"/>
    <cellStyle name="Normal 11 2 2 5 3" xfId="8387" xr:uid="{DDB4B238-39AA-4B9C-9BD6-63207DD3C16B}"/>
    <cellStyle name="Normal 11 2 2 6" xfId="2167" xr:uid="{972330A3-5C3D-43D8-9755-9498662B26F3}"/>
    <cellStyle name="Normal 11 2 2 6 2" xfId="5948" xr:uid="{8C28E202-EE03-43A2-BD39-C761F871AE87}"/>
    <cellStyle name="Normal 11 2 2 6 2 2" xfId="10039" xr:uid="{7F971156-5201-44B2-A3C5-45EC003170B5}"/>
    <cellStyle name="Normal 11 2 2 6 3" xfId="8403" xr:uid="{811F90CB-A711-4055-A787-D769E5D1B571}"/>
    <cellStyle name="Normal 11 2 2 7" xfId="2668" xr:uid="{F85CC904-EF51-4410-9FEA-13241ADEE401}"/>
    <cellStyle name="Normal 11 2 2 7 2" xfId="6399" xr:uid="{89512375-D63E-481A-8B7B-B2EC1E3964BF}"/>
    <cellStyle name="Normal 11 2 2 7 2 2" xfId="10490" xr:uid="{BE814B43-2433-4625-B7E5-D9848BCF022C}"/>
    <cellStyle name="Normal 11 2 2 7 3" xfId="8544" xr:uid="{5D8E97D4-E0FA-4181-B83C-A25BE99984C0}"/>
    <cellStyle name="Normal 11 2 2 8" xfId="4893" xr:uid="{5252B621-CF8E-49C6-802A-013CE32F329E}"/>
    <cellStyle name="Normal 11 2 2 8 2" xfId="9040" xr:uid="{CFD9BC04-2EFB-418A-A32A-3E0FF4FD1C19}"/>
    <cellStyle name="Normal 11 2 2 9" xfId="8246" xr:uid="{1CDE6E2A-E9BB-4015-8213-A1C6CE30E13F}"/>
    <cellStyle name="Normal 11 2 3" xfId="1446" xr:uid="{14CF8845-0BAD-47FE-A3AD-A3235BC2293D}"/>
    <cellStyle name="Normal 11 2 3 2" xfId="2451" xr:uid="{E60E2825-3B1B-4651-A4D8-130398F07DB3}"/>
    <cellStyle name="Normal 11 2 3 2 2" xfId="6212" xr:uid="{431875F7-9C5E-41D9-A8C0-149F0109F691}"/>
    <cellStyle name="Normal 11 2 3 2 2 2" xfId="10303" xr:uid="{EE8E7A26-74CB-492C-809D-73EF83BC1756}"/>
    <cellStyle name="Normal 11 2 3 2 3" xfId="8516" xr:uid="{6CE27906-B4C3-497A-9BC9-CCAEFA4B5D8F}"/>
    <cellStyle name="Normal 11 2 3 3" xfId="5299" xr:uid="{2202A18C-703B-4034-95E3-D880E04EF10E}"/>
    <cellStyle name="Normal 11 2 3 3 2" xfId="9445" xr:uid="{8095EF54-05F7-44EC-BD74-DF03DC3C8901}"/>
    <cellStyle name="Normal 11 2 3 4" xfId="8364" xr:uid="{3030F30E-B680-4600-BEFA-01BF07EF9E86}"/>
    <cellStyle name="Normal 11 2 4" xfId="2290" xr:uid="{5624AEB3-DC83-47F9-8D06-8C3A00D4BF80}"/>
    <cellStyle name="Normal 11 2 4 2" xfId="6052" xr:uid="{112B310F-F36B-4B74-826C-1A36D68B04A7}"/>
    <cellStyle name="Normal 11 2 4 2 2" xfId="10143" xr:uid="{191A95DD-3DE0-4AFC-8A04-EB6AE3DA5131}"/>
    <cellStyle name="Normal 11 2 4 3" xfId="8458" xr:uid="{9164A42A-6690-4A08-B6AA-5CBA086E6FCD}"/>
    <cellStyle name="Normal 11 2 5" xfId="5080" xr:uid="{09C4E155-5456-4448-BF4B-3EFC2421B6C2}"/>
    <cellStyle name="Normal 11 2 5 2" xfId="9227" xr:uid="{D6282734-791A-413D-A095-D3E5652E02FD}"/>
    <cellStyle name="Normal 11 2 6" xfId="8299" xr:uid="{2DFC6E02-1547-4D24-9F8B-89FF00851B08}"/>
    <cellStyle name="Normal 11 3" xfId="405" xr:uid="{A82AE0FC-6FF7-4385-8C9A-A834B42368C0}"/>
    <cellStyle name="Normal 11 4" xfId="4435" xr:uid="{C0309B31-61E0-4DB0-ABAD-DF1B42E208F1}"/>
    <cellStyle name="Normal 11 4 2" xfId="8636" xr:uid="{4A71DDA8-D07B-4A19-806C-192D53A1BE7F}"/>
    <cellStyle name="Normal 11 5" xfId="8129" xr:uid="{C1D31660-7012-4576-AD0E-489202231D2E}"/>
    <cellStyle name="Normal 110" xfId="837" xr:uid="{E1EE393E-CC2A-4877-9991-572FDD63E861}"/>
    <cellStyle name="Normal 111" xfId="839" xr:uid="{D21CBB40-A619-4134-AEF5-CB3E73D501E3}"/>
    <cellStyle name="Normal 112" xfId="841" xr:uid="{621E5A00-A234-460E-8AF6-60981AC337CE}"/>
    <cellStyle name="Normal 113" xfId="843" xr:uid="{974047BB-F9CE-4D01-8094-144B706CDB4F}"/>
    <cellStyle name="Normal 114" xfId="845" xr:uid="{BEC45496-3E2C-4489-B051-34C5BBAEB99F}"/>
    <cellStyle name="Normal 115" xfId="847" xr:uid="{BB5C2134-AD32-452C-8F6D-E0C4D62EADF6}"/>
    <cellStyle name="Normal 116" xfId="849" xr:uid="{7BB0ADA0-C356-4D78-9EA8-12A623662283}"/>
    <cellStyle name="Normal 117" xfId="863" xr:uid="{BBCDACF1-8DEB-448D-8397-437E0333017C}"/>
    <cellStyle name="Normal 118" xfId="898" xr:uid="{1C266F7C-CBCF-46E5-8AF2-54885300FD68}"/>
    <cellStyle name="Normal 119" xfId="913" xr:uid="{DC500CE4-434A-4E59-B699-6C48A23DFFF4}"/>
    <cellStyle name="Normal 12" xfId="84" xr:uid="{01C1C21D-822C-416D-971E-36AC18ED0D4C}"/>
    <cellStyle name="Normal 12 2" xfId="406" xr:uid="{EAABBA68-10B5-47D7-BDFD-09D8AF7CB480}"/>
    <cellStyle name="Normal 12 3" xfId="2139" xr:uid="{C8DBFF11-D483-4285-AAD6-BC99E9CDF58A}"/>
    <cellStyle name="Normal 12 4 4" xfId="191" xr:uid="{884C907D-8041-4068-929E-58E3E91E606E}"/>
    <cellStyle name="Normal 120" xfId="870" xr:uid="{B80972D9-4590-41B9-8343-2BC0E569ED2E}"/>
    <cellStyle name="Normal 121" xfId="867" xr:uid="{7D73D694-E31A-4E8E-AADA-C8863D9B28FF}"/>
    <cellStyle name="Normal 122" xfId="917" xr:uid="{A44FBBB9-9ADC-498D-98F6-D5C4F64E5E51}"/>
    <cellStyle name="Normal 123" xfId="878" xr:uid="{36FC401B-8AEC-409C-9581-52540A804C30}"/>
    <cellStyle name="Normal 124" xfId="902" xr:uid="{C1E2231D-E897-42CC-939D-004047053457}"/>
    <cellStyle name="Normal 125" xfId="907" xr:uid="{0C95CEFD-7D4A-4DF1-A17B-0741DC0688F1}"/>
    <cellStyle name="Normal 126" xfId="903" xr:uid="{68EF823E-4CC6-4CBC-A14E-6130D2A90699}"/>
    <cellStyle name="Normal 127" xfId="880" xr:uid="{1FB7F658-ED99-44B0-BFBA-4B44C0197A25}"/>
    <cellStyle name="Normal 128" xfId="908" xr:uid="{45EABD61-6C33-40EA-887B-EDC209486F35}"/>
    <cellStyle name="Normal 129" xfId="914" xr:uid="{A352F675-46C1-4569-8C29-4C9D8AB4E333}"/>
    <cellStyle name="Normal 13" xfId="150" xr:uid="{176B504B-9C82-4B4D-8101-20773FE68F24}"/>
    <cellStyle name="Normal 13 11" xfId="1275" xr:uid="{1A477FD1-0DBE-419B-BACD-ABF522EB042E}"/>
    <cellStyle name="Normal 13 2" xfId="353" xr:uid="{F8A83FCD-E5B7-4499-B35F-4E36D683AE0E}"/>
    <cellStyle name="Normal 13 2 2" xfId="486" xr:uid="{C49D0821-B70A-4D0F-9636-DD9718E47099}"/>
    <cellStyle name="Normal 13 3" xfId="727" xr:uid="{092A7EFE-636B-4666-B1D9-8D3C639BA5A2}"/>
    <cellStyle name="Normal 13 4" xfId="430" xr:uid="{FDBAB0F0-5FEC-4033-A104-B8BD06362085}"/>
    <cellStyle name="Normal 13 5" xfId="4436" xr:uid="{8EF86424-2917-4A4D-8C31-CE52E050A95C}"/>
    <cellStyle name="Normal 13 5 2" xfId="8637" xr:uid="{C2E05960-5349-4FA0-AA35-755E9F971689}"/>
    <cellStyle name="Normal 13 6" xfId="8130" xr:uid="{EA1EF695-D4A1-4762-90EB-ED9B3F0BDBDF}"/>
    <cellStyle name="Normal 130" xfId="909" xr:uid="{529DC688-1ABA-4AE5-A994-E45466A3D6B0}"/>
    <cellStyle name="Normal 131" xfId="877" xr:uid="{8B9CDF94-8219-4EB1-8C36-133EBAB86066}"/>
    <cellStyle name="Normal 132" xfId="866" xr:uid="{2228869C-ABBE-46E6-BBDF-EE74AA65797D}"/>
    <cellStyle name="Normal 133" xfId="892" xr:uid="{AACE6035-2C81-439B-B0F2-461CDB28A5DE}"/>
    <cellStyle name="Normal 134" xfId="916" xr:uid="{851DEA20-0486-4200-92D5-14F568B18507}"/>
    <cellStyle name="Normal 135" xfId="882" xr:uid="{6DFADF7D-C13F-426F-B4E4-72B2D09F12FB}"/>
    <cellStyle name="Normal 136" xfId="910" xr:uid="{C415DD65-E55F-44C7-A1E6-32DBEE9E3CE1}"/>
    <cellStyle name="Normal 137" xfId="871" xr:uid="{2EFF4E68-D1D5-42F5-A4E2-E1093722B505}"/>
    <cellStyle name="Normal 138" xfId="904" xr:uid="{B2F15DAA-3656-4DE3-AB32-EB84F5593F67}"/>
    <cellStyle name="Normal 139" xfId="896" xr:uid="{741DE2DC-935B-4233-9C14-004DF9D0591A}"/>
    <cellStyle name="Normal 14" xfId="151" xr:uid="{14750CBB-5F29-414D-9869-304040441782}"/>
    <cellStyle name="Normal 14 10" xfId="8131" xr:uid="{D28B456E-0B6F-4C2B-B233-6AB522304918}"/>
    <cellStyle name="Normal 14 2" xfId="431" xr:uid="{1B41E6A4-A07C-45CD-A3F9-B7DF485DD076}"/>
    <cellStyle name="Normal 14 3" xfId="676" xr:uid="{6E485F02-24CF-44DB-A316-2685BE1634EB}"/>
    <cellStyle name="Normal 14 3 2" xfId="1547" xr:uid="{3BDC5A3B-FD1A-47C6-95CB-7D8C483F3597}"/>
    <cellStyle name="Normal 14 3 2 2" xfId="2531" xr:uid="{FAD86243-CD77-4BE4-A234-6F2E71222055}"/>
    <cellStyle name="Normal 14 3 2 2 2" xfId="6292" xr:uid="{C051B39F-5333-4AD8-9BCC-837659014D88}"/>
    <cellStyle name="Normal 14 3 2 2 2 2" xfId="10383" xr:uid="{45E23CC4-978E-4913-A718-20293C88D07F}"/>
    <cellStyle name="Normal 14 3 2 2 3" xfId="8530" xr:uid="{9F57CEA3-8E4D-4354-B266-BDC44B3AAE2F}"/>
    <cellStyle name="Normal 14 3 2 3" xfId="5400" xr:uid="{A327878A-6AA6-40E9-8F7E-44B9BB3E08FF}"/>
    <cellStyle name="Normal 14 3 2 3 2" xfId="9546" xr:uid="{FAA30F81-5DD5-4D28-8735-F06BE1A26997}"/>
    <cellStyle name="Normal 14 3 2 4" xfId="8378" xr:uid="{A1FAA4C4-5196-4E73-8AED-3A9B6A10876D}"/>
    <cellStyle name="Normal 14 3 3" xfId="1076" xr:uid="{BAA7977E-5CDA-4AEA-ACAC-8839A33C3F3E}"/>
    <cellStyle name="Normal 14 3 3 2" xfId="4964" xr:uid="{451A23FB-0410-4C22-8A5F-20B4D4088A6D}"/>
    <cellStyle name="Normal 14 3 3 2 2" xfId="9111" xr:uid="{4CA45BAF-26EC-404E-BA45-53C7D8981FBF}"/>
    <cellStyle name="Normal 14 3 3 3" xfId="8268" xr:uid="{EF075D11-D292-4E37-B6E3-CFD33991815A}"/>
    <cellStyle name="Normal 14 3 4" xfId="2207" xr:uid="{A3DE68A0-830F-4954-88B9-B8DD70328370}"/>
    <cellStyle name="Normal 14 3 4 2" xfId="5977" xr:uid="{06991C57-CAC2-4875-9EAA-3EC362C63427}"/>
    <cellStyle name="Normal 14 3 4 2 2" xfId="10068" xr:uid="{24B0DB86-07E0-48F4-A8BF-04149ACB5A41}"/>
    <cellStyle name="Normal 14 3 4 3" xfId="8427" xr:uid="{7CEB0E03-9179-468F-BDD8-CD36909D96A9}"/>
    <cellStyle name="Normal 14 3 5" xfId="4745" xr:uid="{01D89298-47A6-43C1-9314-858832A55F83}"/>
    <cellStyle name="Normal 14 3 5 2" xfId="8892" xr:uid="{16347A89-98C4-4207-8FEA-E9D7BA99BD27}"/>
    <cellStyle name="Normal 14 3 6" xfId="8202" xr:uid="{4B58AA38-2654-48F4-889C-8FE0FDF043BC}"/>
    <cellStyle name="Normal 14 4" xfId="1380" xr:uid="{F2F7DF6F-5203-4DF6-8D93-1794E417745F}"/>
    <cellStyle name="Normal 14 4 2" xfId="2386" xr:uid="{FEFBC25A-C90C-4F0E-B2A8-3B3140190981}"/>
    <cellStyle name="Normal 14 4 2 2" xfId="6147" xr:uid="{954A5CF9-CAA6-4CE4-8FE0-08EFA5A52C2F}"/>
    <cellStyle name="Normal 14 4 2 2 2" xfId="10238" xr:uid="{9847872D-539E-4874-B784-0AC37188831C}"/>
    <cellStyle name="Normal 14 4 2 3" xfId="8484" xr:uid="{799F095B-F5B1-4E69-8DE6-6794E9B585DC}"/>
    <cellStyle name="Normal 14 4 3" xfId="5233" xr:uid="{ECDA8E99-70DD-461F-ACCC-9668180D5A54}"/>
    <cellStyle name="Normal 14 4 3 2" xfId="9379" xr:uid="{C006E437-5873-4149-AFA2-956EE44AB0E2}"/>
    <cellStyle name="Normal 14 4 4" xfId="8332" xr:uid="{6EBE7B59-8322-4C29-9899-A2B235325466}"/>
    <cellStyle name="Normal 14 5" xfId="997" xr:uid="{7C931CF8-3DC1-4E8B-A71B-955C6CF27A6B}"/>
    <cellStyle name="Normal 14 5 2" xfId="4901" xr:uid="{EE897BE5-343B-43CF-816F-889E6672671D}"/>
    <cellStyle name="Normal 14 5 2 2" xfId="9048" xr:uid="{6077D9C6-8FAD-43DD-89AB-968ABD94F1EA}"/>
    <cellStyle name="Normal 14 5 3" xfId="8247" xr:uid="{76A9D63D-0D22-4568-B7F8-3EC27E4DEB9C}"/>
    <cellStyle name="Normal 14 6" xfId="1771" xr:uid="{1741387E-BC66-4AAB-9A9D-392A4A9FBF9A}"/>
    <cellStyle name="Normal 14 6 2" xfId="5596" xr:uid="{61321FCC-BD9F-468A-9485-67A9523B468D}"/>
    <cellStyle name="Normal 14 6 2 2" xfId="9740" xr:uid="{77FB0418-079D-4740-BFC9-90A58408E927}"/>
    <cellStyle name="Normal 14 6 3" xfId="8388" xr:uid="{44D29071-91E6-42ED-AEDB-3CC5D36F92F3}"/>
    <cellStyle name="Normal 14 7" xfId="2169" xr:uid="{F19E6E7C-AF9C-4ABD-93E4-6F485C662A30}"/>
    <cellStyle name="Normal 14 7 2" xfId="5950" xr:uid="{31DE9EBB-373C-4D32-B0B7-C5848E5A072A}"/>
    <cellStyle name="Normal 14 7 2 2" xfId="10041" xr:uid="{FAB6CDAB-B049-4ACA-B736-3398AA94FAEE}"/>
    <cellStyle name="Normal 14 7 3" xfId="8404" xr:uid="{D665DC2F-97A9-41CE-8ED1-E9BE244A610E}"/>
    <cellStyle name="Normal 14 8" xfId="2680" xr:uid="{B602A776-A267-4E8C-A81A-B7A718EE8796}"/>
    <cellStyle name="Normal 14 8 2" xfId="6404" xr:uid="{24BF6C36-F7A8-4C73-954F-0023446C7A73}"/>
    <cellStyle name="Normal 14 8 2 2" xfId="10495" xr:uid="{BE695A98-57C1-4EA1-BC62-473D998554DA}"/>
    <cellStyle name="Normal 14 8 3" xfId="8545" xr:uid="{CBCF6B87-9CB5-49A5-9F65-7FE1BE498929}"/>
    <cellStyle name="Normal 14 9" xfId="4437" xr:uid="{74780C72-A47A-4B26-805F-55A65B99B68A}"/>
    <cellStyle name="Normal 14 9 2" xfId="8638" xr:uid="{90D23CD0-F2CF-4D16-A1A8-549774DF1195}"/>
    <cellStyle name="Normal 140" xfId="897" xr:uid="{C01F900F-B040-4F33-9932-4EBFFE1F208C}"/>
    <cellStyle name="Normal 141" xfId="883" xr:uid="{31BD429F-ADAC-4FF2-BFA9-9528469DA8E1}"/>
    <cellStyle name="Normal 142" xfId="893" xr:uid="{3603A780-0840-4D7C-BBF8-DE7FC386670D}"/>
    <cellStyle name="Normal 143" xfId="911" xr:uid="{5B0B45BE-CA2A-4AF0-9870-658C35130C2E}"/>
    <cellStyle name="Normal 144" xfId="279" xr:uid="{DCADD360-4B64-4D2E-88CE-FF648317AF52}"/>
    <cellStyle name="Normal 144 2" xfId="919" xr:uid="{D3EF440A-201F-476E-ACAE-81A1770192F7}"/>
    <cellStyle name="Normal 144 3" xfId="4533" xr:uid="{1A79B375-19D2-4D2A-859B-11F4B7D8CAA1}"/>
    <cellStyle name="Normal 145" xfId="921" xr:uid="{01E1D676-6169-4293-8FFE-6F9D0C843562}"/>
    <cellStyle name="Normal 146" xfId="923" xr:uid="{6507E7B8-96E0-41FE-8F2E-CD731D6813B8}"/>
    <cellStyle name="Normal 147" xfId="925" xr:uid="{25F7859E-81B0-4090-BB3E-B377BD17DF84}"/>
    <cellStyle name="Normal 147 2" xfId="1094" xr:uid="{60D96750-9062-4A0A-B53C-44793B89E4F3}"/>
    <cellStyle name="Normal 148" xfId="160" xr:uid="{53043372-9FD5-41C7-86C2-178E7914F36D}"/>
    <cellStyle name="Normal 148 2" xfId="999" xr:uid="{E3DF12DC-6D46-4C46-AAF8-2DE409DAF66A}"/>
    <cellStyle name="Normal 148 3" xfId="927" xr:uid="{5B8780AF-AC4B-44D6-82B4-B8A01234C7DF}"/>
    <cellStyle name="Normal 149" xfId="929" xr:uid="{A50FEC75-6AC2-4285-BBCA-5D9C974D9C3F}"/>
    <cellStyle name="Normal 15" xfId="152" xr:uid="{CBDF2B2C-E6B2-426F-958F-BB48CC3DC845}"/>
    <cellStyle name="Normal 15 2" xfId="513" xr:uid="{9F987ACF-0B58-4800-874E-4015F3C378D1}"/>
    <cellStyle name="Normal 15 3" xfId="352" xr:uid="{D87443EA-B651-4E6B-BF3C-B9CBF1DA9BC8}"/>
    <cellStyle name="Normal 15 3 9" xfId="43" xr:uid="{41036420-CEE8-41C3-B9DC-8BFF4ED86899}"/>
    <cellStyle name="Normal 15 3 9 2" xfId="47" xr:uid="{B1FC3831-05C0-4A81-9407-8AC868FDA167}"/>
    <cellStyle name="Normal 15 3 9 2 2" xfId="111" xr:uid="{BA96329B-63C2-49B9-910C-C5AA43C604AE}"/>
    <cellStyle name="Normal 15 3 9 2 2 2" xfId="371" xr:uid="{923DE88A-5666-4D66-8387-7BEB2199EC7D}"/>
    <cellStyle name="Normal 15 3 9 2 2 2 2" xfId="693" xr:uid="{D4FB3BBB-7983-4665-8B28-2218F7208F91}"/>
    <cellStyle name="Normal 15 3 9 2 2 2 2 2" xfId="4761" xr:uid="{C52124FC-4C5C-4F54-9FE5-A3A2E9878382}"/>
    <cellStyle name="Normal 15 3 9 2 2 2 2 2 2" xfId="8908" xr:uid="{E83E7660-3B5F-4426-8681-EA4FC0FA08AB}"/>
    <cellStyle name="Normal 15 3 9 2 2 2 2 3" xfId="8210" xr:uid="{1D5FADFC-1154-462F-ABD4-1A2B36C86AD0}"/>
    <cellStyle name="Normal 15 3 9 2 2 2 3" xfId="1347" xr:uid="{3E6498BC-5C38-4AD6-BE16-891493169D8A}"/>
    <cellStyle name="Normal 15 3 9 2 2 2 3 2" xfId="5200" xr:uid="{D33EDBA6-3E9B-47E8-93E7-623C28CBFB1E}"/>
    <cellStyle name="Normal 15 3 9 2 2 2 3 2 2" xfId="9346" xr:uid="{9714032E-6FBC-4720-A827-247BCD492B32}"/>
    <cellStyle name="Normal 15 3 9 2 2 2 3 3" xfId="8314" xr:uid="{6FE154C4-8D65-42EC-9BC8-DBA00D764D01}"/>
    <cellStyle name="Normal 15 3 9 2 2 2 4" xfId="2130" xr:uid="{5209A7B0-289A-4419-AEA5-4DFC99B90D14}"/>
    <cellStyle name="Normal 15 3 9 2 2 2 4 2" xfId="5922" xr:uid="{58A93AAA-88B7-4F9D-8895-AB26E6852D3B}"/>
    <cellStyle name="Normal 15 3 9 2 2 2 4 2 2" xfId="10013" xr:uid="{62C322D7-6063-411A-B6CD-7C1FFCDFCE6A}"/>
    <cellStyle name="Normal 15 3 9 2 2 2 4 3" xfId="8392" xr:uid="{BB1A570D-F8F9-49AE-BA95-72BECA9B57D0}"/>
    <cellStyle name="Normal 15 3 9 2 2 2 5" xfId="4613" xr:uid="{51ABBBC1-11A5-431E-84D6-2C5E07F44C7A}"/>
    <cellStyle name="Normal 15 3 9 2 2 2 5 2" xfId="8779" xr:uid="{11A13DF6-4E62-4B6B-8C2D-7E9F1BAF0F29}"/>
    <cellStyle name="Normal 15 3 9 2 2 2 6" xfId="8160" xr:uid="{69980526-DC0D-4723-AB05-D3D9844C1B6E}"/>
    <cellStyle name="Normal 15 3 9 2 2 3" xfId="653" xr:uid="{772521B0-7119-425C-932A-3886ABB2F9FF}"/>
    <cellStyle name="Normal 15 3 9 2 2 3 2" xfId="4725" xr:uid="{E327B5CC-C035-4429-81EF-DF8A7BA1810A}"/>
    <cellStyle name="Normal 15 3 9 2 2 3 2 2" xfId="8873" xr:uid="{56FD3DF2-DCFF-4694-99A1-7DEBBF5B9DF0}"/>
    <cellStyle name="Normal 15 3 9 2 2 3 3" xfId="8190" xr:uid="{7ABB0C91-DFB3-420D-831B-E9F3CC70860E}"/>
    <cellStyle name="Normal 15 3 9 2 2 4" xfId="1026" xr:uid="{2CC3032B-2A1B-4962-8106-4F0294460397}"/>
    <cellStyle name="Normal 15 3 9 2 2 4 2" xfId="4919" xr:uid="{E5BD1967-36D9-4963-8EC6-A742CA81CC2F}"/>
    <cellStyle name="Normal 15 3 9 2 2 4 2 2" xfId="9066" xr:uid="{5F5FB41F-FF7A-4DA3-88B8-8B29BD40D017}"/>
    <cellStyle name="Normal 15 3 9 2 2 4 3" xfId="8252" xr:uid="{82140380-AC56-4082-BE65-EB0F00F68A98}"/>
    <cellStyle name="Normal 15 3 9 2 2 5" xfId="2179" xr:uid="{C2032D94-592D-4657-AC01-EF3D1C59D8D7}"/>
    <cellStyle name="Normal 15 3 9 2 2 5 2" xfId="5959" xr:uid="{3AD57F19-A685-4A5A-9561-1E03CFB1550B}"/>
    <cellStyle name="Normal 15 3 9 2 2 5 2 2" xfId="10050" xr:uid="{D3557B56-22F5-4BCC-831F-8BF418DBE311}"/>
    <cellStyle name="Normal 15 3 9 2 2 5 3" xfId="8410" xr:uid="{DAF578C0-3426-49CA-80A1-D1AC891D1058}"/>
    <cellStyle name="Normal 15 3 9 2 2 6" xfId="4396" xr:uid="{35F06930-90B5-4B67-B069-83CB35822AF3}"/>
    <cellStyle name="Normal 15 3 9 2 2 6 2" xfId="8598" xr:uid="{2E058943-3F14-4A6D-A53C-052D631D89CC}"/>
    <cellStyle name="Normal 15 3 9 2 2 7" xfId="8111" xr:uid="{835816D8-C0B7-426F-A4D9-C1483B09F4ED}"/>
    <cellStyle name="Normal 15 3 9 2 3" xfId="8089" xr:uid="{428C3A9E-89B5-49D1-91E0-64D985E535E6}"/>
    <cellStyle name="Normal 15 3 9 3" xfId="107" xr:uid="{09FBC165-FD77-406D-8CE1-E8228BB9A411}"/>
    <cellStyle name="Normal 15 3 9 3 2" xfId="8109" xr:uid="{5E29FA53-3D75-43B9-B121-6F50E3E78E79}"/>
    <cellStyle name="Normal 15 3 9 4" xfId="8087" xr:uid="{5D025351-6CF6-4240-BE2E-A955FD2F59F1}"/>
    <cellStyle name="Normal 15 4" xfId="728" xr:uid="{FCCA8722-AA30-4BA4-AC68-ED94185323F7}"/>
    <cellStyle name="Normal 15 5" xfId="2" xr:uid="{9268634C-3445-4BB0-9537-7BED1A5B58B7}"/>
    <cellStyle name="Normal 15 5 10" xfId="1756" xr:uid="{70ECEE58-46CF-4AFA-BF6C-7397B0D1AC86}"/>
    <cellStyle name="Normal 15 5 10 2" xfId="5586" xr:uid="{51BB8050-1998-42E1-BC4A-E224A04D1CDB}"/>
    <cellStyle name="Normal 15 5 10 2 2" xfId="9730" xr:uid="{AAC20D53-DF98-4EB2-A986-EA2BD3DE8EF1}"/>
    <cellStyle name="Normal 15 5 10 3" xfId="8386" xr:uid="{624D7609-A718-4AFE-9972-F83BA8968003}"/>
    <cellStyle name="Normal 15 5 11" xfId="355" xr:uid="{7F294430-85B4-4B82-A982-D088F38E56A8}"/>
    <cellStyle name="Normal 15 5 11 2" xfId="2166" xr:uid="{13D317F1-2657-4AC5-B29D-377E9B489E27}"/>
    <cellStyle name="Normal 15 5 11 2 2" xfId="8402" xr:uid="{10EFB653-C80E-4DD9-8599-4076EF8E4F8F}"/>
    <cellStyle name="Normal 15 5 11 3" xfId="4599" xr:uid="{89662995-DCCA-4971-AD6C-463CA17A317E}"/>
    <cellStyle name="Normal 15 5 12" xfId="2662" xr:uid="{07FE3BA8-688F-48A9-85C0-DF17D7E1B61F}"/>
    <cellStyle name="Normal 15 5 12 2" xfId="6398" xr:uid="{DD900297-660D-4BE8-BB4A-396897E5BD5E}"/>
    <cellStyle name="Normal 15 5 12 2 2" xfId="10489" xr:uid="{4646C4D0-8B59-438E-89C1-BF0B462CC7C8}"/>
    <cellStyle name="Normal 15 5 12 3" xfId="8543" xr:uid="{3A32328F-0E73-4AEC-9826-10887E279AD8}"/>
    <cellStyle name="Normal 15 5 13" xfId="4351" xr:uid="{639EA725-7992-41F4-86A0-83EE76E4A5E8}"/>
    <cellStyle name="Normal 15 5 13 2" xfId="8559" xr:uid="{07AB6426-A415-4D50-8A86-48CD508A7726}"/>
    <cellStyle name="Normal 15 5 14" xfId="8086" xr:uid="{DA5CC992-FCC7-4842-88DA-69AD15EAED87}"/>
    <cellStyle name="Normal 15 5 2" xfId="512" xr:uid="{7101C9E1-6509-47BA-9F67-07D3DBC43025}"/>
    <cellStyle name="Normal 15 5 2 2" xfId="763" xr:uid="{2A8C3D3D-4034-497E-A4A3-3986497C8ABD}"/>
    <cellStyle name="Normal 15 5 2 2 2" xfId="4818" xr:uid="{66C3D2C4-22F5-420D-9BAF-D5B6BAED21BC}"/>
    <cellStyle name="Normal 15 5 2 2 2 2" xfId="8965" xr:uid="{F8ACAD37-5EBB-41FE-B51B-1EEB1C5F245B}"/>
    <cellStyle name="Normal 15 5 2 2 3" xfId="8229" xr:uid="{0CAFAF62-0D69-423C-8AF8-9096065A19C4}"/>
    <cellStyle name="Normal 15 5 2 3" xfId="1032" xr:uid="{07653698-B253-4D6E-A75A-C3ABFF561631}"/>
    <cellStyle name="Normal 15 5 2 4" xfId="4661" xr:uid="{0C535AC7-ABE6-4C46-88D1-1D4D8381F088}"/>
    <cellStyle name="Normal 15 5 2 4 2" xfId="8824" xr:uid="{5D7AA541-CA75-45CA-B433-7D17EEB318B6}"/>
    <cellStyle name="Normal 15 5 2 5" xfId="8176" xr:uid="{25FD7665-DB90-495D-A99D-075184744D4C}"/>
    <cellStyle name="Normal 15 5 3" xfId="213" xr:uid="{C15D34E1-B774-4EE6-A5CB-A270F02A967B}"/>
    <cellStyle name="Normal 15 5 3 2" xfId="370" xr:uid="{CBF182EC-3C95-44BC-AE8E-DE68895DECDC}"/>
    <cellStyle name="Normal 15 5 3 2 2" xfId="692" xr:uid="{C5C61629-C59A-4D49-A5C2-C2BF6D21CF1A}"/>
    <cellStyle name="Normal 15 5 3 2 2 2" xfId="4760" xr:uid="{82C82B37-A61E-4F54-8FC5-979FF8E6624A}"/>
    <cellStyle name="Normal 15 5 3 2 2 2 2" xfId="8907" xr:uid="{05626733-382F-49BE-A10D-D6F7992F512F}"/>
    <cellStyle name="Normal 15 5 3 2 2 3" xfId="8209" xr:uid="{FAF5933E-BF59-460D-96F5-56A196772E43}"/>
    <cellStyle name="Normal 15 5 3 2 3" xfId="1348" xr:uid="{C1FFDFEA-E377-4221-8E4A-08DAD90A8AAF}"/>
    <cellStyle name="Normal 15 5 3 2 3 2" xfId="2633" xr:uid="{B5645460-C38D-49CF-8186-16876C4F7F1F}"/>
    <cellStyle name="Normal 15 5 3 2 3 2 2" xfId="6387" xr:uid="{BA46E236-5C9D-4D94-988A-719C431B9653}"/>
    <cellStyle name="Normal 15 5 3 2 3 2 2 2" xfId="10478" xr:uid="{6812A298-D47C-47D9-AD75-BEF3DF291C6D}"/>
    <cellStyle name="Normal 15 5 3 2 3 2 3" xfId="8538" xr:uid="{D245A3A9-94CC-4D24-BC5D-F417DE1988AC}"/>
    <cellStyle name="Normal 15 5 3 2 3 3" xfId="5201" xr:uid="{1529FD9C-1DD9-49D3-B0E6-C18D8A30D184}"/>
    <cellStyle name="Normal 15 5 3 2 3 3 2" xfId="9347" xr:uid="{4FC1F07B-B7C9-4954-81AC-4E11FA1BDE9E}"/>
    <cellStyle name="Normal 15 5 3 2 3 4" xfId="8315" xr:uid="{A7FDB7A4-4289-423A-B95F-5A61F8F8E35A}"/>
    <cellStyle name="Normal 15 5 3 2 4" xfId="2131" xr:uid="{129EDCBE-6EB4-4D0C-AD5F-264BF8EF9E8C}"/>
    <cellStyle name="Normal 15 5 3 2 4 2" xfId="5923" xr:uid="{C20493E8-08EC-47EF-B053-41FC4904855E}"/>
    <cellStyle name="Normal 15 5 3 2 4 2 2" xfId="10014" xr:uid="{0CBA6035-88BA-4A52-A7E7-E41BB9129088}"/>
    <cellStyle name="Normal 15 5 3 2 4 3" xfId="8393" xr:uid="{E238D505-98C7-40EE-8EEF-8234ED0FCF88}"/>
    <cellStyle name="Normal 15 5 3 2 5" xfId="4612" xr:uid="{9060FC92-BEF5-481C-99E4-F8FA03CB4E16}"/>
    <cellStyle name="Normal 15 5 3 2 5 2" xfId="8778" xr:uid="{19D151AD-395C-440E-AD0E-8369EDA9F119}"/>
    <cellStyle name="Normal 15 5 3 2 6" xfId="8159" xr:uid="{D1270B0D-D438-447A-9AA4-354618D3B771}"/>
    <cellStyle name="Normal 15 5 3 3" xfId="654" xr:uid="{A929E2A3-8693-4918-85D5-5FFF33DF76EA}"/>
    <cellStyle name="Normal 15 5 3 3 2" xfId="4726" xr:uid="{EAA0B552-37F4-4EF7-BF6B-0FB41C66B9F7}"/>
    <cellStyle name="Normal 15 5 3 3 2 2" xfId="8874" xr:uid="{EA024E8F-E724-4578-9FD4-F0295D3EF1D9}"/>
    <cellStyle name="Normal 15 5 3 3 3" xfId="8191" xr:uid="{8A46011D-E706-4EBE-871C-28F33FFF05FA}"/>
    <cellStyle name="Normal 15 5 3 4" xfId="1027" xr:uid="{89383B47-CC0F-40DC-93DA-329AA2DF55D3}"/>
    <cellStyle name="Normal 15 5 3 4 2" xfId="4920" xr:uid="{F46A30B5-8098-4A12-B289-17C6BC072D12}"/>
    <cellStyle name="Normal 15 5 3 4 2 2" xfId="9067" xr:uid="{EC5B48F2-9365-4189-90F0-E5A29DA1BBF9}"/>
    <cellStyle name="Normal 15 5 3 4 3" xfId="8253" xr:uid="{AC338531-256C-4595-A4F8-6DA0D7ADB1B9}"/>
    <cellStyle name="Normal 15 5 3 5" xfId="2180" xr:uid="{FC50D371-30AF-42CB-8B8A-8EF0E877225C}"/>
    <cellStyle name="Normal 15 5 3 5 2" xfId="5960" xr:uid="{CBD7000B-963D-4381-AAC5-1DCA95CDCD11}"/>
    <cellStyle name="Normal 15 5 3 5 2 2" xfId="10051" xr:uid="{D3E46946-7A48-4411-87A1-BB26A643DAF3}"/>
    <cellStyle name="Normal 15 5 3 5 3" xfId="8411" xr:uid="{6CDA049E-6F09-4954-A1AC-5E029124E624}"/>
    <cellStyle name="Normal 15 5 3 6" xfId="4490" xr:uid="{E94810E8-BDE2-41CB-9849-30109543EB59}"/>
    <cellStyle name="Normal 15 5 3 6 2" xfId="8685" xr:uid="{8098CCAE-064A-4211-AF6F-685C87677D7A}"/>
    <cellStyle name="Normal 15 5 3 7" xfId="8150" xr:uid="{59DCBBC6-4220-49B9-95E5-3FC224868C59}"/>
    <cellStyle name="Normal 15 5 4" xfId="535" xr:uid="{1EE4C5B8-CDF6-432A-99D9-4ABA248087A4}"/>
    <cellStyle name="Normal 15 5 4 2" xfId="781" xr:uid="{1BEAC3AE-DB82-476A-99A8-01F5448ECC8F}"/>
    <cellStyle name="Normal 15 5 4 2 2" xfId="4835" xr:uid="{42634E38-40B7-45F6-A731-B550517DF5C8}"/>
    <cellStyle name="Normal 15 5 4 2 2 2" xfId="8982" xr:uid="{9ADB422E-9CF2-403C-8BED-9E8C2ABDB34D}"/>
    <cellStyle name="Normal 15 5 4 2 3" xfId="8233" xr:uid="{404D9567-6E1C-4632-A385-5241658B8B5C}"/>
    <cellStyle name="Normal 15 5 4 3" xfId="4674" xr:uid="{A7C828DD-32DE-4001-9096-B975AAA94036}"/>
    <cellStyle name="Normal 15 5 4 3 2" xfId="8835" xr:uid="{5D03562D-E478-417F-8716-31BA4085FB48}"/>
    <cellStyle name="Normal 15 5 4 4" xfId="8180" xr:uid="{D742B997-3979-4474-A2A8-47EF2220973F}"/>
    <cellStyle name="Normal 15 5 5" xfId="566" xr:uid="{EAA572FE-DEDA-4290-9A37-F90BC5490DF2}"/>
    <cellStyle name="Normal 15 5 5 2" xfId="799" xr:uid="{718F1D3E-9768-4023-9964-0FBAB8685223}"/>
    <cellStyle name="Normal 15 5 5 2 2" xfId="1420" xr:uid="{1EB4687F-2B64-4A63-8AB9-9B4FEB279A38}"/>
    <cellStyle name="Normal 15 5 5 2 2 2" xfId="5273" xr:uid="{A9EF147A-6D80-4172-B890-8DA440F4FB47}"/>
    <cellStyle name="Normal 15 5 5 2 2 2 2" xfId="9419" xr:uid="{8F0321A8-24D2-4B2A-A0E7-41AADD70ECA2}"/>
    <cellStyle name="Normal 15 5 5 2 2 3" xfId="8354" xr:uid="{69ACB47E-559A-4FC6-AED0-81138AED33D2}"/>
    <cellStyle name="Normal 15 5 5 2 3" xfId="2425" xr:uid="{302BAC38-1896-49E5-9DFB-7C024820E7F4}"/>
    <cellStyle name="Normal 15 5 5 2 3 2" xfId="6186" xr:uid="{F9EEA70F-FF05-405C-B5B1-1309B12B44D0}"/>
    <cellStyle name="Normal 15 5 5 2 3 2 2" xfId="10277" xr:uid="{6E7A6C05-2BB7-4729-ACD9-6D06AE1502B2}"/>
    <cellStyle name="Normal 15 5 5 2 3 3" xfId="8506" xr:uid="{D4A946DE-2A52-4E97-8BC6-88140554CB77}"/>
    <cellStyle name="Normal 15 5 5 2 4" xfId="4853" xr:uid="{156BBC97-4C37-4B76-BD98-EBBADA6E62FF}"/>
    <cellStyle name="Normal 15 5 5 2 4 2" xfId="9000" xr:uid="{21B00336-C3A3-4A0D-A895-3300D3770F36}"/>
    <cellStyle name="Normal 15 5 5 2 5" xfId="8237" xr:uid="{5BECC485-D38B-4AE9-8621-080D64BFC209}"/>
    <cellStyle name="Normal 15 5 5 3" xfId="1141" xr:uid="{56A0A42D-5B4F-421B-A044-2B8C6E1845FF}"/>
    <cellStyle name="Normal 15 5 5 3 2" xfId="5023" xr:uid="{4D686F70-18B9-4269-AAC2-FB86AC0B880C}"/>
    <cellStyle name="Normal 15 5 5 3 2 2" xfId="9170" xr:uid="{D926458A-91CF-4A47-AB83-A1415EC52FCB}"/>
    <cellStyle name="Normal 15 5 5 3 3" xfId="8290" xr:uid="{FEA0137E-18F4-40E4-A361-BE29DE233C8F}"/>
    <cellStyle name="Normal 15 5 5 4" xfId="2251" xr:uid="{74EBB07C-DD28-47F8-8B0C-27857C26C737}"/>
    <cellStyle name="Normal 15 5 5 4 2" xfId="6013" xr:uid="{DBA4EBBF-3DB9-4875-8321-6DF72DAC4C32}"/>
    <cellStyle name="Normal 15 5 5 4 2 2" xfId="10104" xr:uid="{37EE5BD7-FE57-4C67-A751-23AA4DABDF73}"/>
    <cellStyle name="Normal 15 5 5 4 3" xfId="8448" xr:uid="{04A9DC62-B17C-4902-941E-79CB30175EF6}"/>
    <cellStyle name="Normal 15 5 5 5" xfId="4691" xr:uid="{E5387DB8-CA6F-4463-BC69-4971A312F9BC}"/>
    <cellStyle name="Normal 15 5 5 5 2" xfId="8849" xr:uid="{1540C45C-9E1B-44BE-97C6-A04F922DF07C}"/>
    <cellStyle name="Normal 15 5 5 6" xfId="8184" xr:uid="{A261E11E-D8C1-4FC2-942E-35CB7DA9BA5C}"/>
    <cellStyle name="Normal 15 5 6" xfId="624" xr:uid="{D908865B-155B-454B-B429-1408DE989C27}"/>
    <cellStyle name="Normal 15 5 6 2" xfId="1423" xr:uid="{BF4D17D1-C433-482E-A4E8-464010E523A1}"/>
    <cellStyle name="Normal 15 5 6 2 2" xfId="2428" xr:uid="{EDBC453B-D9B2-4516-89C9-ABA0B969647E}"/>
    <cellStyle name="Normal 15 5 6 2 2 2" xfId="6189" xr:uid="{8E0693C0-4E69-4716-A88B-5CFFFE142C8F}"/>
    <cellStyle name="Normal 15 5 6 2 2 2 2" xfId="10280" xr:uid="{EC5AB3FC-414D-496C-A332-ECCB8E46B03C}"/>
    <cellStyle name="Normal 15 5 6 2 2 3" xfId="8509" xr:uid="{34579216-F152-4E0D-B263-CDBFD02B98C7}"/>
    <cellStyle name="Normal 15 5 6 2 3" xfId="5276" xr:uid="{B7A48B5A-8896-4F04-B4A6-1CD6074807BB}"/>
    <cellStyle name="Normal 15 5 6 2 3 2" xfId="9422" xr:uid="{8F9F1B74-B60E-44A8-BE10-6E75B13FFCA3}"/>
    <cellStyle name="Normal 15 5 6 2 4" xfId="8357" xr:uid="{F54F4737-32E5-43F1-8EAF-ECB1A7581A61}"/>
    <cellStyle name="Normal 15 5 6 3" xfId="1144" xr:uid="{9D9646B6-24BC-41CF-AECC-3CF1D16D121C}"/>
    <cellStyle name="Normal 15 5 6 3 2" xfId="5026" xr:uid="{87561B34-B04F-4F97-BAC1-B03E03681B07}"/>
    <cellStyle name="Normal 15 5 6 3 2 2" xfId="9173" xr:uid="{72A5B75D-B29B-4BC6-AFEE-E0A5611AFD07}"/>
    <cellStyle name="Normal 15 5 6 3 3" xfId="8293" xr:uid="{83799467-D406-42A7-9828-542D89DBF90C}"/>
    <cellStyle name="Normal 15 5 6 4" xfId="2254" xr:uid="{8144BA81-2E23-41D6-B535-2D061231D28E}"/>
    <cellStyle name="Normal 15 5 6 4 2" xfId="6016" xr:uid="{9F81C494-83F8-4AE1-BEF9-198DAF839E86}"/>
    <cellStyle name="Normal 15 5 6 4 2 2" xfId="10107" xr:uid="{968F5303-C3FC-482F-A1AE-C0E01904577E}"/>
    <cellStyle name="Normal 15 5 6 4 3" xfId="8451" xr:uid="{9A1C3FC5-282C-40EE-B17F-2A708D216417}"/>
    <cellStyle name="Normal 15 5 6 5" xfId="4718" xr:uid="{94197110-1BC1-4952-A687-07B8A9E1050F}"/>
    <cellStyle name="Normal 15 5 6 5 2" xfId="8867" xr:uid="{07E34EF1-E12A-433B-9056-E5E632559249}"/>
    <cellStyle name="Normal 15 5 6 6" xfId="8188" xr:uid="{88B2A69D-BBD3-4E8D-9A15-D76DD4AB2A00}"/>
    <cellStyle name="Normal 15 5 7" xfId="657" xr:uid="{FB8BFB92-EDB3-4C60-A592-C11FE87DC847}"/>
    <cellStyle name="Normal 15 5 8" xfId="891" xr:uid="{BD324BE1-3CF2-47DE-BA3D-BA2A57FB6961}"/>
    <cellStyle name="Normal 15 5 8 2" xfId="4872" xr:uid="{474F594B-AC58-447E-821A-6B8B0E684270}"/>
    <cellStyle name="Normal 15 5 8 2 2" xfId="9019" xr:uid="{355482E4-F794-4E34-BE4F-4C49AA229F77}"/>
    <cellStyle name="Normal 15 5 8 3" xfId="8241" xr:uid="{6E6178AF-A3B9-46FC-9AC8-F13FDB7AB557}"/>
    <cellStyle name="Normal 15 5 9" xfId="982" xr:uid="{6F67EAB2-0BEE-4E23-891B-0412C6D2C19A}"/>
    <cellStyle name="Normal 15 5 9 2" xfId="4890" xr:uid="{272CDB7E-2549-4EBD-91CA-3319A2FA30F1}"/>
    <cellStyle name="Normal 15 5 9 2 2" xfId="9037" xr:uid="{C12ADCE3-8B09-4775-86EF-D6C1CA5910D4}"/>
    <cellStyle name="Normal 15 5 9 3" xfId="8245" xr:uid="{2A445B85-E751-4B3D-8A15-5F7A9B3EAC56}"/>
    <cellStyle name="Normal 15 6" xfId="432" xr:uid="{B3206DD5-6B6F-4C5C-AAA1-941DF890286C}"/>
    <cellStyle name="Normal 15 7" xfId="4438" xr:uid="{4656E3FC-F596-4507-B323-D53488FFE314}"/>
    <cellStyle name="Normal 15 7 2" xfId="8639" xr:uid="{61367A13-F8FC-4964-AB29-B37F62616E61}"/>
    <cellStyle name="Normal 15 8" xfId="8132" xr:uid="{32A83F41-FFA6-42E6-B82D-F47168B352C2}"/>
    <cellStyle name="Normal 150" xfId="931" xr:uid="{69B7295B-587C-4884-95CA-7EF9D01BD9E9}"/>
    <cellStyle name="Normal 151" xfId="933" xr:uid="{48DD0E7D-70B0-45AD-9BF7-B8B9F68B91D5}"/>
    <cellStyle name="Normal 151 2" xfId="1095" xr:uid="{E09EF342-D5CD-4A8C-8C72-C0A9012F5CA6}"/>
    <cellStyle name="Normal 152" xfId="186" xr:uid="{9475123B-75F5-4D92-B9EF-49B7C3A3032A}"/>
    <cellStyle name="Normal 152 2" xfId="1075" xr:uid="{5B6AE9C7-5145-4BB9-A890-D156C973DB17}"/>
    <cellStyle name="Normal 152 3" xfId="935" xr:uid="{41E098C9-E744-4977-BA33-6A4B587DAADD}"/>
    <cellStyle name="Normal 153" xfId="937" xr:uid="{31215C6B-01FE-44F2-8AB1-6D8CE902138F}"/>
    <cellStyle name="Normal 154" xfId="939" xr:uid="{A884BA52-6045-4B70-A774-EB88700C65B2}"/>
    <cellStyle name="Normal 155" xfId="941" xr:uid="{9D83CAF3-56E8-4C70-BDC0-F75F082F200E}"/>
    <cellStyle name="Normal 156" xfId="943" xr:uid="{51B8F4A0-1F63-4CBA-87FE-FA128E95265B}"/>
    <cellStyle name="Normal 157" xfId="945" xr:uid="{E2A69C24-07B8-4D78-B091-327BA661CEB4}"/>
    <cellStyle name="Normal 158" xfId="10" xr:uid="{5EDE9EEE-07B1-4CE1-9613-BFC6A9A39A69}"/>
    <cellStyle name="Normal 159" xfId="947" xr:uid="{11658495-CC6A-483E-A428-FF17C141C889}"/>
    <cellStyle name="Normal 16" xfId="7" xr:uid="{9E3BC694-5B6F-4E0B-8279-8AD979722398}"/>
    <cellStyle name="Normal 16 2" xfId="433" xr:uid="{02909832-8379-4686-B0C7-7567B30E84F7}"/>
    <cellStyle name="Normal 16 3" xfId="4439" xr:uid="{DA9ED85A-8735-4BE9-B0A3-0D1FA1079647}"/>
    <cellStyle name="Normal 16 3 2" xfId="8640" xr:uid="{489FEC79-357F-46A6-9EF9-213EE45E7E77}"/>
    <cellStyle name="Normal 16 3 3" xfId="14" xr:uid="{F9588F32-081C-4E99-95B0-C2368E38248C}"/>
    <cellStyle name="Normal 16 3 3 2" xfId="8108" xr:uid="{8B4D744D-2FEA-45B6-B5E4-E247B7F4D39A}"/>
    <cellStyle name="Normal 16 3 7" xfId="48" xr:uid="{62E7C5EF-3C36-49C1-981A-C414380F4547}"/>
    <cellStyle name="Normal 16 3 7 2" xfId="15" xr:uid="{467E85AE-57D8-44E1-B1AF-33E7EB607930}"/>
    <cellStyle name="Normal 16 3 7 2 2" xfId="655" xr:uid="{A6E781AB-CED4-495F-BD49-5E6F091EB25C}"/>
    <cellStyle name="Normal 16 3 7 2 2 2" xfId="1350" xr:uid="{633A26A5-E58F-4928-8234-B88C8FD9DF7A}"/>
    <cellStyle name="Normal 16 3 7 2 2 2 2" xfId="5203" xr:uid="{71202534-09B3-4D7A-B91C-F242E66EBB49}"/>
    <cellStyle name="Normal 16 3 7 2 2 2 2 2" xfId="9349" xr:uid="{D8541248-AAD4-40CA-A99A-0A6A8B7845FB}"/>
    <cellStyle name="Normal 16 3 7 2 2 2 3" xfId="8317" xr:uid="{BA3B5FAD-4F90-461D-BEED-C52C92AC5D6B}"/>
    <cellStyle name="Normal 16 3 7 2 2 3" xfId="2135" xr:uid="{60A049B8-D3C2-49F7-8587-4A29EFB44173}"/>
    <cellStyle name="Normal 16 3 7 2 2 3 2" xfId="5924" xr:uid="{D4C39B21-2FD1-452F-9084-3CBB45786F19}"/>
    <cellStyle name="Normal 16 3 7 2 2 3 2 2" xfId="10015" xr:uid="{6511E353-CAC9-40B6-9569-CB4A842C18B5}"/>
    <cellStyle name="Normal 16 3 7 2 2 3 3" xfId="8394" xr:uid="{2B29462B-5C7D-4E88-A727-3D5E804008B1}"/>
    <cellStyle name="Normal 16 3 7 2 2 4" xfId="4727" xr:uid="{4DD80953-CD42-4456-9B2B-FDBCA9F7F243}"/>
    <cellStyle name="Normal 16 3 7 2 2 4 2" xfId="8875" xr:uid="{307236A6-FA54-4742-A216-F5B5986DDA99}"/>
    <cellStyle name="Normal 16 3 7 2 2 5" xfId="8192" xr:uid="{61E641C1-A18D-44B8-93D4-BB50CB3E0E2B}"/>
    <cellStyle name="Normal 16 3 7 2 3" xfId="1030" xr:uid="{1FD90560-CC4C-45E2-AEB4-FC0E6038561E}"/>
    <cellStyle name="Normal 16 3 7 2 3 2" xfId="4923" xr:uid="{51728FF5-D280-4E94-9A86-4CC968D9E710}"/>
    <cellStyle name="Normal 16 3 7 2 3 2 2" xfId="9070" xr:uid="{860BC7FD-7AB8-46DA-8088-4EC921EEA0AD}"/>
    <cellStyle name="Normal 16 3 7 2 3 3" xfId="8254" xr:uid="{F028FE1B-6E99-41C3-ACF1-62BB6DFBF72A}"/>
    <cellStyle name="Normal 16 3 7 2 4" xfId="2181" xr:uid="{547610C0-976B-4E90-9529-FE7F606BBC7D}"/>
    <cellStyle name="Normal 16 3 7 2 4 2" xfId="5961" xr:uid="{23677797-733D-427B-BCE7-C5FDCD7E979A}"/>
    <cellStyle name="Normal 16 3 7 2 4 2 2" xfId="10052" xr:uid="{D7428D16-34E2-4C07-B029-529FCA4389E9}"/>
    <cellStyle name="Normal 16 3 7 2 4 3" xfId="8412" xr:uid="{92E3E60B-C7D5-429B-BFD3-1A989BD22859}"/>
    <cellStyle name="Normal 16 3 7 2 5" xfId="4397" xr:uid="{0D2177E1-3DF7-44CE-90AB-B3ADEE0074B3}"/>
    <cellStyle name="Normal 16 3 7 2 5 2" xfId="8599" xr:uid="{B8110437-1DA9-4377-A7AB-E602F415E944}"/>
    <cellStyle name="Normal 16 3 7 2 6" xfId="8112" xr:uid="{7E8A68BD-9E5A-4341-B0BB-534CEE1AAC32}"/>
    <cellStyle name="Normal 16 3 7 3" xfId="8090" xr:uid="{82222006-3113-488D-9A32-58FF704B0218}"/>
    <cellStyle name="Normal 16 4" xfId="8133" xr:uid="{20EF7B20-07F6-4208-BA95-A10EADDB39C7}"/>
    <cellStyle name="Normal 16 5" xfId="13" xr:uid="{879FA6C8-07DB-4F10-9AE2-1E0F065CB78D}"/>
    <cellStyle name="Normal 16 5 2" xfId="8107" xr:uid="{DE4D89DF-5F46-4757-B5F4-6E06529FF817}"/>
    <cellStyle name="Normal 16 5 2 2" xfId="216" xr:uid="{C5498F38-C852-4144-A3D4-AC4758B00015}"/>
    <cellStyle name="Normal 16 5 2 2 2" xfId="656" xr:uid="{C69D9D32-C4D0-4B92-A59B-3D9ECBA5E051}"/>
    <cellStyle name="Normal 16 5 2 2 2 2" xfId="1351" xr:uid="{94BF653F-1036-4558-B39F-DD9A983E0D8C}"/>
    <cellStyle name="Normal 16 5 2 2 2 2 2" xfId="5204" xr:uid="{65C57711-15BB-4996-8E35-51CDB96C58BA}"/>
    <cellStyle name="Normal 16 5 2 2 2 2 2 2" xfId="9350" xr:uid="{C5264E3E-B2BC-4AAD-95EB-A00075A6CA10}"/>
    <cellStyle name="Normal 16 5 2 2 2 2 3" xfId="8318" xr:uid="{E70B4E6A-E2B1-410F-93F4-DFC1306EE928}"/>
    <cellStyle name="Normal 16 5 2 2 2 3" xfId="2136" xr:uid="{CD5C1ECD-2339-4EF9-9379-B5C7935857BC}"/>
    <cellStyle name="Normal 16 5 2 2 2 3 2" xfId="5925" xr:uid="{F2E3E09B-A694-42AF-A418-3C7B0F2177EE}"/>
    <cellStyle name="Normal 16 5 2 2 2 3 2 2" xfId="10016" xr:uid="{054647D0-43B3-4870-8C20-44DED8EFABC0}"/>
    <cellStyle name="Normal 16 5 2 2 2 3 3" xfId="8395" xr:uid="{EB05335F-4C80-48F5-8996-7AC952BD275B}"/>
    <cellStyle name="Normal 16 5 2 2 2 4" xfId="4728" xr:uid="{6F8561B0-1820-4336-A52D-B3D77ED61BB3}"/>
    <cellStyle name="Normal 16 5 2 2 2 4 2" xfId="8876" xr:uid="{371D50A5-8AEC-428F-AAA8-FE4963080326}"/>
    <cellStyle name="Normal 16 5 2 2 2 5" xfId="8193" xr:uid="{51476B0E-C6E2-4993-8734-C406F723C23C}"/>
    <cellStyle name="Normal 16 5 2 2 3" xfId="1031" xr:uid="{F8790C77-B3B8-4261-8AA4-BFDE7D4D925B}"/>
    <cellStyle name="Normal 16 5 2 2 3 2" xfId="4924" xr:uid="{4FD3F647-1FB2-4B16-8F10-484D2BB39D9E}"/>
    <cellStyle name="Normal 16 5 2 2 3 2 2" xfId="9071" xr:uid="{2F3BF87B-79E5-4ACD-AF81-F9860479A73D}"/>
    <cellStyle name="Normal 16 5 2 2 3 3" xfId="8255" xr:uid="{DE914855-D829-459D-9824-DC8AED64521B}"/>
    <cellStyle name="Normal 16 5 2 2 4" xfId="2182" xr:uid="{90E61A13-5C44-4A12-89BF-446CE3BA003D}"/>
    <cellStyle name="Normal 16 5 2 2 4 2" xfId="5962" xr:uid="{7CC41543-5238-4871-95EE-D45D4D9C9D70}"/>
    <cellStyle name="Normal 16 5 2 2 4 2 2" xfId="10053" xr:uid="{F3912E91-F073-4344-B2F8-551893A80C2B}"/>
    <cellStyle name="Normal 16 5 2 2 4 3" xfId="8413" xr:uid="{756A7572-C02A-41CE-A707-2EE49AC936C5}"/>
    <cellStyle name="Normal 16 5 2 2 5" xfId="4492" xr:uid="{8AD15F7F-AD1D-4942-A9AE-955F84C13EBA}"/>
    <cellStyle name="Normal 16 5 2 2 5 2" xfId="8686" xr:uid="{99BF51C5-61D8-4EC8-9BF9-032CD3675641}"/>
    <cellStyle name="Normal 16 5 2 2 6" xfId="8151" xr:uid="{102E2DB7-6B1C-48FC-92C1-C1EA1A5FAE60}"/>
    <cellStyle name="Normal 160" xfId="949" xr:uid="{F5C5BE98-A5C0-42B8-A718-45E676ADEA8C}"/>
    <cellStyle name="Normal 161" xfId="951" xr:uid="{C4D7299B-7E7C-4B3B-9613-19E0D08DF220}"/>
    <cellStyle name="Normal 162" xfId="965" xr:uid="{DE427CD1-D658-4E4D-B74F-D55E97E2731A}"/>
    <cellStyle name="Normal 163" xfId="984" xr:uid="{5BB29217-1D96-4246-8FE5-65A793E41318}"/>
    <cellStyle name="Normal 164" xfId="1328" xr:uid="{CD6F307E-1460-4A43-A899-D87111204DE6}"/>
    <cellStyle name="Normal 165" xfId="1729" xr:uid="{BDE64EFF-A247-45B9-B2AE-F141EAF37681}"/>
    <cellStyle name="Normal 166" xfId="1736" xr:uid="{7C74EC14-1D47-4C5F-9C85-BFC5F6A7EC32}"/>
    <cellStyle name="Normal 167" xfId="194" xr:uid="{FAD96C8D-42BC-4724-8FFF-776E82D3022C}"/>
    <cellStyle name="Normal 167 2" xfId="1727" xr:uid="{AD8F0CE4-C084-44C4-9CC4-725B9E5CFE96}"/>
    <cellStyle name="Normal 167 3" xfId="4473" xr:uid="{7F33523F-6A4A-4FC2-ADE0-F299D1F85707}"/>
    <cellStyle name="Normal 168" xfId="1269" xr:uid="{CBDB0FDA-C8B8-4F6D-B0BC-A2A10467A1FA}"/>
    <cellStyle name="Normal 169" xfId="199" xr:uid="{6AABFBC0-A862-4035-A53C-4239ECB2266D}"/>
    <cellStyle name="Normal 169 2" xfId="738" xr:uid="{6A7C0199-C4C9-4252-9A87-6F632011F77A}"/>
    <cellStyle name="Normal 169 2 2" xfId="1396" xr:uid="{FBB019BE-5C6E-400F-B501-1F4A52771B81}"/>
    <cellStyle name="Normal 169 2 2 2" xfId="5249" xr:uid="{984C5328-B687-440A-B717-4FFC8A26DEDE}"/>
    <cellStyle name="Normal 169 2 2 2 2" xfId="9395" xr:uid="{219FECF0-F578-4553-A22B-E2522DA455BE}"/>
    <cellStyle name="Normal 169 2 2 3" xfId="8342" xr:uid="{5B4C12BC-2052-4760-BDCB-C32E48B1EFA6}"/>
    <cellStyle name="Normal 169 2 3" xfId="2401" xr:uid="{537E01D7-9F16-4AFB-B1C4-940E6F194DE4}"/>
    <cellStyle name="Normal 169 2 3 2" xfId="6162" xr:uid="{35969310-A5DA-4A7C-8243-604A5AF2588B}"/>
    <cellStyle name="Normal 169 2 3 2 2" xfId="10253" xr:uid="{F3EACC88-2731-4831-83CC-EEC5FE677459}"/>
    <cellStyle name="Normal 169 2 3 3" xfId="8494" xr:uid="{06EC2D63-817C-451D-8CC7-F8C9BD6E081A}"/>
    <cellStyle name="Normal 169 2 4" xfId="4794" xr:uid="{63737097-41FB-4779-9B6B-C0C79A452E80}"/>
    <cellStyle name="Normal 169 2 4 2" xfId="8941" xr:uid="{00499F43-2778-473E-AD2C-347C3D4840A2}"/>
    <cellStyle name="Normal 169 2 5" xfId="8218" xr:uid="{A77566D3-866F-47A5-8474-81A0349D1C7E}"/>
    <cellStyle name="Normal 169 3" xfId="1105" xr:uid="{55E59C33-F025-406E-8E73-91CEA53DBE2E}"/>
    <cellStyle name="Normal 169 3 2" xfId="4989" xr:uid="{3CF9525A-42C1-4EC8-BEE4-462398479C92}"/>
    <cellStyle name="Normal 169 3 2 2" xfId="9136" xr:uid="{91A49FBC-ABFF-4FD1-901C-66E9F9CC8558}"/>
    <cellStyle name="Normal 169 3 3" xfId="8278" xr:uid="{F7593B99-1944-410F-9D14-B6073A641731}"/>
    <cellStyle name="Normal 169 4" xfId="2224" xr:uid="{F5D63E0F-8CFF-4BC5-AE2D-22128161A272}"/>
    <cellStyle name="Normal 169 4 2" xfId="5989" xr:uid="{A3B75513-22F8-4AA8-AB08-B481402E275B}"/>
    <cellStyle name="Normal 169 4 2 2" xfId="10080" xr:uid="{DA450058-FA4B-4396-97AE-500215FBE2FC}"/>
    <cellStyle name="Normal 169 4 3" xfId="8437" xr:uid="{16E4D053-5F6F-4261-B1A8-5ADA413BED80}"/>
    <cellStyle name="Normal 169 5" xfId="4477" xr:uid="{F757B956-5FA9-49A6-BC33-9BA754257DDE}"/>
    <cellStyle name="Normal 169 5 2" xfId="8675" xr:uid="{EA0ACD63-85F8-4210-9E57-6E728D55F245}"/>
    <cellStyle name="Normal 169 6" xfId="8147" xr:uid="{FB785D46-F942-4B21-8A09-A268836DB661}"/>
    <cellStyle name="Normal 17" xfId="25" xr:uid="{C0992F83-0B6B-402E-9946-6333060AE823}"/>
    <cellStyle name="Normal 17 2" xfId="292" xr:uid="{D5E4337F-55C1-482D-8A3F-22BD152C2064}"/>
    <cellStyle name="Normal 17 3" xfId="200" xr:uid="{94FCDFA2-EF7C-4315-BB95-5F6120294596}"/>
    <cellStyle name="Normal 17 3 2" xfId="1218" xr:uid="{8A747BC1-06B4-48C4-A877-62AD338F0FF2}"/>
    <cellStyle name="Normal 17 3 3" xfId="4478" xr:uid="{5ABA058C-49D9-4129-9ED6-984D65C29955}"/>
    <cellStyle name="Normal 17 4" xfId="1011" xr:uid="{6046D4C0-1C37-4A3B-B420-17C6804D016B}"/>
    <cellStyle name="Normal 17 5" xfId="434" xr:uid="{AE0C3F51-2D63-48CF-9E71-3C1B5007A338}"/>
    <cellStyle name="Normal 170" xfId="407" xr:uid="{99B6EF9B-941A-4844-9110-F6DAA3ADCE45}"/>
    <cellStyle name="Normal 170 2" xfId="721" xr:uid="{64E4ADB1-891E-44B8-86C8-3F96607E0FED}"/>
    <cellStyle name="Normal 170 2 2" xfId="1282" xr:uid="{1C6EE10C-ED44-4ED6-B83E-635B5606A9E2}"/>
    <cellStyle name="Normal 170 2 3" xfId="4782" xr:uid="{0A7346C7-621C-44AB-90BA-2D334472D0EE}"/>
    <cellStyle name="Normal 170 2 3 2" xfId="8929" xr:uid="{0D559C18-4900-4D0F-950C-F09BEC551F90}"/>
    <cellStyle name="Normal 170 2 4" xfId="8212" xr:uid="{796227F2-0405-42A1-A103-63E31ECBA482}"/>
    <cellStyle name="Normal 170 3" xfId="1454" xr:uid="{FB563418-DEEF-4AFA-A7B0-337EA581D7D6}"/>
    <cellStyle name="Normal 170 3 2" xfId="2459" xr:uid="{EA0D86F6-4CE3-4DA6-A148-CD528475453F}"/>
    <cellStyle name="Normal 170 3 2 2" xfId="6220" xr:uid="{E64E673D-6489-4C4C-9EA0-194C5806C45B}"/>
    <cellStyle name="Normal 170 3 2 2 2" xfId="10311" xr:uid="{7158F90A-506C-4160-993C-A6983C9F171A}"/>
    <cellStyle name="Normal 170 3 2 3" xfId="8518" xr:uid="{D16977FF-28FC-4CA4-A216-5E06D3321F0D}"/>
    <cellStyle name="Normal 170 3 3" xfId="5307" xr:uid="{1E270211-F727-43BB-840F-803E30AC7242}"/>
    <cellStyle name="Normal 170 3 3 2" xfId="9453" xr:uid="{2C601F38-92BB-477F-9F57-B927BBD9A0E4}"/>
    <cellStyle name="Normal 170 3 4" xfId="8366" xr:uid="{6098CA82-C516-48C4-BE0E-8023AA6EE354}"/>
    <cellStyle name="Normal 170 4" xfId="1217" xr:uid="{4E143338-1F45-492B-98E4-FF8B6AC22ADC}"/>
    <cellStyle name="Normal 170 4 2" xfId="5089" xr:uid="{0AB022EA-B718-48B9-9E09-1272A31566C1}"/>
    <cellStyle name="Normal 170 4 2 2" xfId="9236" xr:uid="{3F164408-3A86-43FB-8487-813443E475D1}"/>
    <cellStyle name="Normal 170 4 3" xfId="8301" xr:uid="{A25E695F-62DE-458D-8D16-8123771AFE21}"/>
    <cellStyle name="Normal 170 5" xfId="2299" xr:uid="{B0A1C37A-F028-4A0D-A412-8AE4E9F8B07F}"/>
    <cellStyle name="Normal 170 5 2" xfId="6060" xr:uid="{312B90FA-4D40-41BE-89F7-C01C7F7BB967}"/>
    <cellStyle name="Normal 170 5 2 2" xfId="10151" xr:uid="{6C8ABCA4-3962-4D69-98F0-3ED31967B8F1}"/>
    <cellStyle name="Normal 170 5 3" xfId="8460" xr:uid="{297B3A2A-754C-46B9-8897-F937F39F035A}"/>
    <cellStyle name="Normal 170 6" xfId="4629" xr:uid="{C9BE2809-CD2B-4DED-A356-9ABD88C60994}"/>
    <cellStyle name="Normal 170 6 2" xfId="8795" xr:uid="{459EFC90-3D52-40F4-BEAD-D4DAD8C0BC62}"/>
    <cellStyle name="Normal 170 7" xfId="8161" xr:uid="{F717AD41-9BBA-4DBE-8F54-C16F43F583C0}"/>
    <cellStyle name="Normal 171" xfId="196" xr:uid="{C00609C2-E5D6-462D-9FDE-2A502096097B}"/>
    <cellStyle name="Normal 172" xfId="408" xr:uid="{09157A4B-4926-4655-9952-2095E6E017EE}"/>
    <cellStyle name="Normal 173" xfId="1735" xr:uid="{63F5116E-8DB6-482F-B12D-E7F546525B9B}"/>
    <cellStyle name="Normal 174" xfId="1734" xr:uid="{19DB3446-7E32-405F-A487-1D8F9A870A12}"/>
    <cellStyle name="Normal 175" xfId="60" xr:uid="{0CFC312E-19E8-4143-969A-33A8F5615C2C}"/>
    <cellStyle name="Normal 176" xfId="1733" xr:uid="{2A05AC1A-D775-4B12-B051-FA7309C68C7C}"/>
    <cellStyle name="Normal 177" xfId="23" xr:uid="{621BF7F2-FB4A-465D-A875-603693F7A86F}"/>
    <cellStyle name="Normal 178" xfId="1737" xr:uid="{6D527FFA-7C5D-4138-857A-F40F6788FC89}"/>
    <cellStyle name="Normal 179" xfId="1731" xr:uid="{7F8CBFC8-428B-405C-B6CC-2C6AB3CE7757}"/>
    <cellStyle name="Normal 18" xfId="435" xr:uid="{5B3630D2-55BC-46A3-B3AB-1996FDC6286C}"/>
    <cellStyle name="Normal 180" xfId="1725" xr:uid="{2402A958-1DDC-4015-A10A-505C8EC3C38D}"/>
    <cellStyle name="Normal 181" xfId="1740" xr:uid="{EDACA637-BC89-41BD-BCAC-B9D1729263BB}"/>
    <cellStyle name="Normal 182" xfId="1760" xr:uid="{A642CCC9-25B4-4B55-99EC-351BD03E72C9}"/>
    <cellStyle name="Normal 183" xfId="1757" xr:uid="{E8B34A49-82E5-4D4D-ADE8-39AF65FF8009}"/>
    <cellStyle name="Normal 184" xfId="1783" xr:uid="{0BF5AD02-468B-446F-9F61-D0BB62F6CD2A}"/>
    <cellStyle name="Normal 185" xfId="1764" xr:uid="{B67F1577-BDEF-4EE2-8EE7-B6CC454DBC55}"/>
    <cellStyle name="Normal 186" xfId="1772" xr:uid="{E284A7A9-E65E-4055-8460-3D5702DD3582}"/>
    <cellStyle name="Normal 187" xfId="1773" xr:uid="{FF3AC601-30C6-469B-BE28-005FA7A56126}"/>
    <cellStyle name="Normal 188" xfId="1782" xr:uid="{57FA6136-39CD-4508-8B4F-293D841F9578}"/>
    <cellStyle name="Normal 189" xfId="351" xr:uid="{5D4AFF62-32A4-4A46-9E02-12905DDC6F2C}"/>
    <cellStyle name="Normal 189 2" xfId="2118" xr:uid="{2F50AC17-B19E-4EE1-8165-D81AFBB788CC}"/>
    <cellStyle name="Normal 189 3" xfId="4598" xr:uid="{FF43DDC2-1546-497B-99AB-A5FAB22F9932}"/>
    <cellStyle name="Normal 19" xfId="436" xr:uid="{93F62EB6-BE14-47AD-A97B-F9BECFA35D42}"/>
    <cellStyle name="Normal 190" xfId="673" xr:uid="{C106552C-5E6F-41C4-A772-B5E65929CD4F}"/>
    <cellStyle name="Normal 190 2" xfId="2132" xr:uid="{12326B80-21BF-4961-9C3C-5D905CF607EB}"/>
    <cellStyle name="Normal 190 3" xfId="4742" xr:uid="{932F1C8B-AAD5-40C8-B1B6-E110B5006F57}"/>
    <cellStyle name="Normal 191" xfId="1793" xr:uid="{469C0DE9-C158-4DF9-886B-AD94EB53A62E}"/>
    <cellStyle name="Normal 191 2" xfId="2639" xr:uid="{27E431A2-C4F5-4C87-A203-FA68C82044A3}"/>
    <cellStyle name="Normal 191 3" xfId="5612" xr:uid="{71CFEECD-53AA-4738-B793-A8E48AB32C92}"/>
    <cellStyle name="Normal 192" xfId="1826" xr:uid="{446625AC-3EA2-47CA-B32F-DA6795498502}"/>
    <cellStyle name="Normal 192 2" xfId="2667" xr:uid="{BB397143-6B8E-4BAF-A3E8-32DF653F0C0B}"/>
    <cellStyle name="Normal 192 3" xfId="5644" xr:uid="{AEF90B90-F4A1-43DE-9EDB-ABBA4329318B}"/>
    <cellStyle name="Normal 193" xfId="368" xr:uid="{C9597675-FFC9-4707-991B-78570C519845}"/>
    <cellStyle name="Normal 193 2" xfId="2663" xr:uid="{2D3F3306-BC7E-495C-B0F0-BD0CCB215E69}"/>
    <cellStyle name="Normal 193 3" xfId="4610" xr:uid="{0D19DAC5-7ED5-4B8F-83C2-C9702A433CBC}"/>
    <cellStyle name="Normal 194" xfId="1806" xr:uid="{28EEB12D-DA01-463B-B0B8-406837A02327}"/>
    <cellStyle name="Normal 194 2" xfId="2701" xr:uid="{31261E4E-84CE-40DE-B72A-A4D7B66B3225}"/>
    <cellStyle name="Normal 194 3" xfId="5625" xr:uid="{DF102DCF-A57B-4308-BADE-18F8BD87C19F}"/>
    <cellStyle name="Normal 195" xfId="1813" xr:uid="{7EF4AE86-6E89-4E45-96D9-C5ECED53ABA9}"/>
    <cellStyle name="Normal 195 2" xfId="2672" xr:uid="{FEE38E0E-1DFE-44F9-94DD-4E4ED5BFE417}"/>
    <cellStyle name="Normal 195 3" xfId="5632" xr:uid="{A289ABBC-8750-4519-A9C6-57634957D247}"/>
    <cellStyle name="Normal 196" xfId="364" xr:uid="{7016C615-0FB4-42E5-837F-BC33C59C87FE}"/>
    <cellStyle name="Normal 196 2" xfId="2681" xr:uid="{62DEE4C2-09DA-4D39-ABFC-F1BA7EA14EAA}"/>
    <cellStyle name="Normal 196 3" xfId="4607" xr:uid="{E46ACF79-1947-42AB-9D3F-563E29AC0E0A}"/>
    <cellStyle name="Normal 197" xfId="1796" xr:uid="{30EB82E3-17A3-4768-9179-E3EBF18D50E5}"/>
    <cellStyle name="Normal 197 2" xfId="2682" xr:uid="{AB1FCFEF-F2C6-4B87-9E65-3032C5EF108E}"/>
    <cellStyle name="Normal 197 3" xfId="5615" xr:uid="{4F1A1C1D-19E2-445A-8F4B-4F0516C1F931}"/>
    <cellStyle name="Normal 198" xfId="1792" xr:uid="{CCF41DE4-D68B-426E-99A9-8BE903319294}"/>
    <cellStyle name="Normal 198 2" xfId="2694" xr:uid="{A1522CFB-1AFA-4432-85CA-28BD4511B5EB}"/>
    <cellStyle name="Normal 198 3" xfId="5611" xr:uid="{88FD57DF-E543-4143-B025-75FA7E292583}"/>
    <cellStyle name="Normal 199" xfId="1795" xr:uid="{F8FB2835-E868-44EA-8A99-934221C19EC1}"/>
    <cellStyle name="Normal 199 2" xfId="2661" xr:uid="{F1C2168E-D576-43FE-AC99-A7E8AFFDAB3C}"/>
    <cellStyle name="Normal 199 3" xfId="5614" xr:uid="{10AC8E83-D5A2-42E4-85C5-23B75D898857}"/>
    <cellStyle name="Normal 2" xfId="26" xr:uid="{9882DC6F-4593-410A-BD5A-05EBC8088FF5}"/>
    <cellStyle name="Normal 2 2" xfId="31" xr:uid="{F68A1415-5B4D-4352-A673-6D2C08EF21A4}"/>
    <cellStyle name="Normal 2 2 10" xfId="1744" xr:uid="{062C0E10-6247-41BA-8712-F7591BA6B2F6}"/>
    <cellStyle name="Normal 2 2 10 2" xfId="5576" xr:uid="{8CBF5670-7E54-4BEC-AA80-B90A728DF0D7}"/>
    <cellStyle name="Normal 2 2 10 2 2" xfId="9720" xr:uid="{F784BDD4-BC38-4448-ACF5-88749B8FD509}"/>
    <cellStyle name="Normal 2 2 10 3" xfId="8383" xr:uid="{FEE3EBB4-C2D7-4601-A44F-8BD3FBCD767A}"/>
    <cellStyle name="Normal 2 2 11" xfId="2645" xr:uid="{E4C662B8-607D-4276-9F96-3516693511BF}"/>
    <cellStyle name="Normal 2 2 11 2" xfId="6392" xr:uid="{3388AFC6-31E3-4E07-945A-CE134B3AE33B}"/>
    <cellStyle name="Normal 2 2 11 2 2" xfId="10483" xr:uid="{F9F80025-8806-406A-84EF-4C926453F3D3}"/>
    <cellStyle name="Normal 2 2 11 3" xfId="8540" xr:uid="{50544BAB-5C75-4126-B6BF-7E36B1EA475E}"/>
    <cellStyle name="Normal 2 2 13 2" xfId="17" xr:uid="{A581B94F-3CBD-4A36-A082-B4EC82B15144}"/>
    <cellStyle name="Normal 2 2 14" xfId="12" xr:uid="{C17A6D0E-7461-4218-8594-00CAE3B99E66}"/>
    <cellStyle name="Normal 2 2 2" xfId="249" xr:uid="{C7EAFA0E-A322-48AE-A41F-8F13870FA148}"/>
    <cellStyle name="Normal 2 2 2 2" xfId="222" xr:uid="{25BB18CA-97E8-4F2E-82F1-7FF7CD2AD393}"/>
    <cellStyle name="Normal 2 2 2 2 2" xfId="218" xr:uid="{44E662F5-DC62-4EC6-92F8-76F4599362B7}"/>
    <cellStyle name="Normal 2 2 2 2 3" xfId="2757" xr:uid="{A2234832-E621-4D62-B4E1-D52137997D33}"/>
    <cellStyle name="Normal 2 2 2 3" xfId="1009" xr:uid="{D0F553EF-E41B-4B00-961C-BE55C18E6C6A}"/>
    <cellStyle name="Normal 2 2 2 4" xfId="1210" xr:uid="{DF3EA534-A84B-4D4B-87DB-F670FA67C4E1}"/>
    <cellStyle name="Normal 2 2 2 4 2" xfId="1449" xr:uid="{4901BFF3-BB82-4E67-BD9B-836DEB1286B5}"/>
    <cellStyle name="Normal 2 2 2 4 2 2" xfId="2454" xr:uid="{9F30619E-2D57-4D8D-B255-04BDB5651E7C}"/>
    <cellStyle name="Normal 2 2 2 4 2 2 2" xfId="6215" xr:uid="{41A06B6B-7839-4BCE-B542-AC652FBA0A1B}"/>
    <cellStyle name="Normal 2 2 2 4 2 2 2 2" xfId="10306" xr:uid="{8DF70BF5-5DDC-4071-AFF5-0071E522789B}"/>
    <cellStyle name="Normal 2 2 2 4 2 2 3" xfId="8517" xr:uid="{515B0EE0-D83B-46C5-8D6B-A79D433F9ACB}"/>
    <cellStyle name="Normal 2 2 2 4 2 3" xfId="5302" xr:uid="{CE97289C-3496-43C1-8D7E-A912AA804B06}"/>
    <cellStyle name="Normal 2 2 2 4 2 3 2" xfId="9448" xr:uid="{BCEAB38A-BD4F-4068-9715-015C67FF5A80}"/>
    <cellStyle name="Normal 2 2 2 4 2 4" xfId="8365" xr:uid="{36AB2733-B5BA-4B97-8FF0-70F18FDDC540}"/>
    <cellStyle name="Normal 2 2 2 4 3" xfId="2293" xr:uid="{73AAADBD-D585-4956-AD71-D68AA299FB97}"/>
    <cellStyle name="Normal 2 2 2 4 3 2" xfId="6055" xr:uid="{F9D00850-5ACF-439A-8590-DE198200996F}"/>
    <cellStyle name="Normal 2 2 2 4 3 2 2" xfId="10146" xr:uid="{DDD8614A-0964-4943-A0A5-F565DD0F193D}"/>
    <cellStyle name="Normal 2 2 2 4 3 3" xfId="8459" xr:uid="{90781DFB-D65A-4DD3-98D6-B096C3AAA8A1}"/>
    <cellStyle name="Normal 2 2 2 4 4" xfId="5083" xr:uid="{713163B8-0090-4C59-865A-6574DEFFC7E7}"/>
    <cellStyle name="Normal 2 2 2 4 4 2" xfId="9230" xr:uid="{65B9D9AA-4747-42E6-A9E1-C6AF1E2248F8}"/>
    <cellStyle name="Normal 2 2 2 4 5" xfId="8300" xr:uid="{D951FEA2-436F-47D7-BEDA-9CCD2EA3CF4A}"/>
    <cellStyle name="Normal 2 2 2 5" xfId="1002" xr:uid="{DD6B87E1-96E4-499B-9A60-DBFF1D40B52A}"/>
    <cellStyle name="Normal 2 2 2 6" xfId="409" xr:uid="{B1CFAFEF-665B-4387-9224-9576F31B8A25}"/>
    <cellStyle name="Normal 2 2 3" xfId="241" xr:uid="{E3BF4880-5FAA-45E8-8B52-701EB05F9E8C}"/>
    <cellStyle name="Normal 2 2 3 2" xfId="752" xr:uid="{D641B583-6004-4EE9-9954-C6D73D8DD389}"/>
    <cellStyle name="Normal 2 2 3 2 2" xfId="1421" xr:uid="{B47D1EB3-8F21-4892-8490-181D00600A79}"/>
    <cellStyle name="Normal 2 2 3 2 2 2" xfId="2426" xr:uid="{524C9086-6947-41F8-A223-687166705129}"/>
    <cellStyle name="Normal 2 2 3 2 2 2 2" xfId="6187" xr:uid="{34BD8B67-B719-41DF-B5C0-25A36B733450}"/>
    <cellStyle name="Normal 2 2 3 2 2 2 2 2" xfId="10278" xr:uid="{4B2E70C5-95E8-4BAE-988B-0B47F1B30CF1}"/>
    <cellStyle name="Normal 2 2 3 2 2 2 3" xfId="8507" xr:uid="{5AAE24EA-8A6B-42D5-A43A-68DEAAE571B9}"/>
    <cellStyle name="Normal 2 2 3 2 2 3" xfId="5274" xr:uid="{5E481AF6-1CD4-4D0B-B0B4-5C0E3069DE68}"/>
    <cellStyle name="Normal 2 2 3 2 2 3 2" xfId="9420" xr:uid="{78DADE4D-A720-4F24-9C39-E184AB0A9620}"/>
    <cellStyle name="Normal 2 2 3 2 2 4" xfId="8355" xr:uid="{3FDDE2A9-4C3C-4F60-B70F-EE5CAC894916}"/>
    <cellStyle name="Normal 2 2 3 2 3" xfId="1142" xr:uid="{CBC29054-BB24-4ADF-9C2F-7412FAB9AFED}"/>
    <cellStyle name="Normal 2 2 3 2 3 2" xfId="5024" xr:uid="{11B0C12C-5F1F-4334-A9FE-8C792BA8845A}"/>
    <cellStyle name="Normal 2 2 3 2 3 2 2" xfId="9171" xr:uid="{8E2F4BC8-DD73-4106-B8D8-1A09D5E62DA7}"/>
    <cellStyle name="Normal 2 2 3 2 3 3" xfId="8291" xr:uid="{887AC3B1-4CA7-4389-8F9B-45F92BA586CC}"/>
    <cellStyle name="Normal 2 2 3 2 4" xfId="2252" xr:uid="{4134FB9A-92B1-4F8E-984C-B6313FF5522D}"/>
    <cellStyle name="Normal 2 2 3 2 4 2" xfId="6014" xr:uid="{E3179DF5-8DEB-42DC-BA12-D299EFBE4F61}"/>
    <cellStyle name="Normal 2 2 3 2 4 2 2" xfId="10105" xr:uid="{88576791-9961-4D84-B8F7-D2B25A72DA86}"/>
    <cellStyle name="Normal 2 2 3 2 4 3" xfId="8449" xr:uid="{1EF74D45-AB55-4AE7-A11F-6428902A5F95}"/>
    <cellStyle name="Normal 2 2 3 2 5" xfId="4808" xr:uid="{B92E2B5C-776C-4936-A1BE-C063F3DBD07A}"/>
    <cellStyle name="Normal 2 2 3 2 5 2" xfId="8955" xr:uid="{4875C966-921F-4B70-A965-6A88D2EDF00C}"/>
    <cellStyle name="Normal 2 2 3 2 6" xfId="8226" xr:uid="{82C384C7-5AF5-41B0-9B68-C7FFBCEBC9CA}"/>
    <cellStyle name="Normal 2 2 3 3" xfId="1190" xr:uid="{B8C383C8-6E74-44F4-81B7-1364240A6A7F}"/>
    <cellStyle name="Normal 2 2 3 4" xfId="497" xr:uid="{890B5691-4A9B-4B4B-9656-2E51A623805E}"/>
    <cellStyle name="Normal 2 2 3 4 2" xfId="8173" xr:uid="{4A7A15A8-E611-4B1A-BC47-9CCBC8D6E9E7}"/>
    <cellStyle name="Normal 2 2 3 5" xfId="4504" xr:uid="{69AAABDC-65E8-406E-AEE2-73926972443E}"/>
    <cellStyle name="Normal 2 2 4" xfId="263" xr:uid="{81C4C432-3966-4CE7-9F3D-2C684A95E89C}"/>
    <cellStyle name="Normal 2 2 4 2" xfId="229" xr:uid="{E6C8F0B7-9571-4793-A121-E5152ED9288F}"/>
    <cellStyle name="Normal 2 2 4 3" xfId="269" xr:uid="{67F7770E-AB74-429A-AC4E-18351ADBE0A4}"/>
    <cellStyle name="Normal 2 2 4 3 2" xfId="768" xr:uid="{E8C73BBF-A700-4FFB-B125-8BAD5763DCFF}"/>
    <cellStyle name="Normal 2 2 4 3 2 2" xfId="8230" xr:uid="{254C3B6A-9E69-4447-9DCC-9A30DE834B13}"/>
    <cellStyle name="Normal 2 2 4 3 3" xfId="4524" xr:uid="{A345408F-7D8E-41F7-95ED-D020A7472E81}"/>
    <cellStyle name="Normal 2 2 4 4" xfId="522" xr:uid="{FDF2E628-0817-4D4C-8708-0D1BE827A9CD}"/>
    <cellStyle name="Normal 2 2 4 4 2" xfId="8177" xr:uid="{2FEBDC93-67A2-41EC-83CE-5FE703D1BC0F}"/>
    <cellStyle name="Normal 2 2 5" xfId="547" xr:uid="{50127B90-B30A-405A-B72E-1277F78D786B}"/>
    <cellStyle name="Normal 2 2 5 2" xfId="786" xr:uid="{057B2005-F0E5-4714-B052-F2B7542B1773}"/>
    <cellStyle name="Normal 2 2 5 2 2" xfId="4840" xr:uid="{A98EB112-5CDC-492D-99DD-C45BCB101CD3}"/>
    <cellStyle name="Normal 2 2 5 2 2 2" xfId="8987" xr:uid="{3AB266F2-EBB3-46F2-A894-A8ACF45F71C2}"/>
    <cellStyle name="Normal 2 2 5 2 3" xfId="8234" xr:uid="{A899F5AF-6E0D-4021-8865-E2A0B4070628}"/>
    <cellStyle name="Normal 2 2 5 3" xfId="2159" xr:uid="{9E019C98-2183-4D21-8BB4-D610DE920BCE}"/>
    <cellStyle name="Normal 2 2 5 3 2" xfId="5941" xr:uid="{0AC82B0E-D9E2-4879-90D8-72FDA7A04DE2}"/>
    <cellStyle name="Normal 2 2 5 3 2 2" xfId="10032" xr:uid="{84A62125-65BE-449D-8472-82706BF2444F}"/>
    <cellStyle name="Normal 2 2 5 3 3" xfId="8399" xr:uid="{85F291DA-89D1-4235-860C-0C9F999FFC52}"/>
    <cellStyle name="Normal 2 2 5 4" xfId="4679" xr:uid="{4DC5EFF8-9C9E-4D03-852D-A8BDFC19F9C9}"/>
    <cellStyle name="Normal 2 2 5 4 2" xfId="8839" xr:uid="{C651D8FD-7505-439E-A131-193FB3C732B6}"/>
    <cellStyle name="Normal 2 2 5 5" xfId="8181" xr:uid="{41B5848D-B09F-401F-B237-9865BA408337}"/>
    <cellStyle name="Normal 2 2 6" xfId="607" xr:uid="{27ACA3BD-17EE-4D61-993F-1265A712B2AB}"/>
    <cellStyle name="Normal 2 2 6 2" xfId="4705" xr:uid="{67C9E47E-763F-4157-AE07-C45DCD2744F1}"/>
    <cellStyle name="Normal 2 2 6 2 2" xfId="8854" xr:uid="{969DB0E9-B9B8-469A-8B24-D285318BF03C}"/>
    <cellStyle name="Normal 2 2 6 3" xfId="8185" xr:uid="{4997850C-A739-489D-A821-CF14F8FEB5D7}"/>
    <cellStyle name="Normal 2 2 7" xfId="645" xr:uid="{1011AEF7-C808-47B6-9DD4-3AAB211B259C}"/>
    <cellStyle name="Normal 2 2 8" xfId="869" xr:uid="{8DBB5E8F-C09F-40E7-B311-2D3154810BEF}"/>
    <cellStyle name="Normal 2 2 8 2" xfId="1422" xr:uid="{AF22C056-854A-4048-AD3F-EDC33591FAFF}"/>
    <cellStyle name="Normal 2 2 8 2 2" xfId="2427" xr:uid="{DDFFB3F8-6F41-49B5-AA59-92AEADC0524B}"/>
    <cellStyle name="Normal 2 2 8 2 2 2" xfId="6188" xr:uid="{A8042975-5350-4749-851D-E05657DD6160}"/>
    <cellStyle name="Normal 2 2 8 2 2 2 2" xfId="10279" xr:uid="{BFE6E17C-2D64-46B2-AE51-50A3384D5A98}"/>
    <cellStyle name="Normal 2 2 8 2 2 3" xfId="8508" xr:uid="{3CD87BCA-1385-4E37-9740-7BA30AD6C65B}"/>
    <cellStyle name="Normal 2 2 8 2 3" xfId="5275" xr:uid="{D6D20975-1BEA-4E93-86BC-FCC4E5B3137E}"/>
    <cellStyle name="Normal 2 2 8 2 3 2" xfId="9421" xr:uid="{13D6E1E6-9ABC-4247-B6EA-A537B3D4367D}"/>
    <cellStyle name="Normal 2 2 8 2 4" xfId="8356" xr:uid="{CCBCD239-2193-421C-BF2B-08ACD3F7FB6F}"/>
    <cellStyle name="Normal 2 2 8 3" xfId="1143" xr:uid="{A069259E-1C7F-436B-A7C9-B3DBB26515E4}"/>
    <cellStyle name="Normal 2 2 8 3 2" xfId="5025" xr:uid="{6471D1DE-2DAE-42A2-B95C-B7B44C0C687A}"/>
    <cellStyle name="Normal 2 2 8 3 2 2" xfId="9172" xr:uid="{0CEE1108-8F86-47F8-B5EA-8B8FA3FDB83B}"/>
    <cellStyle name="Normal 2 2 8 3 3" xfId="8292" xr:uid="{25A0877C-7E1E-4321-9D6A-483806054E34}"/>
    <cellStyle name="Normal 2 2 8 4" xfId="2253" xr:uid="{9AEBE33D-05B5-4718-9E9B-7D3E6E0F5187}"/>
    <cellStyle name="Normal 2 2 8 4 2" xfId="6015" xr:uid="{BA0D2A52-DDC0-478F-99E1-C4E5C5057032}"/>
    <cellStyle name="Normal 2 2 8 4 2 2" xfId="10106" xr:uid="{5132DB58-8B97-42EB-94A4-91F92B7BC2B0}"/>
    <cellStyle name="Normal 2 2 8 4 3" xfId="8450" xr:uid="{F7A99DCF-FEB2-4A27-9861-50D9DCAE9C74}"/>
    <cellStyle name="Normal 2 2 8 5" xfId="4862" xr:uid="{26DCAE1B-EBD5-478B-BCB2-74E2BC81F3CC}"/>
    <cellStyle name="Normal 2 2 8 5 2" xfId="9009" xr:uid="{2DA7E39C-1D6E-4230-BF30-7D51FD6DC003}"/>
    <cellStyle name="Normal 2 2 8 6" xfId="8238" xr:uid="{435E7CC4-D765-463E-84CD-56BFB64F462A}"/>
    <cellStyle name="Normal 2 2 9" xfId="969" xr:uid="{8A1F8E89-B460-4465-AF28-9EA7001FD335}"/>
    <cellStyle name="Normal 2 2 9 2" xfId="4877" xr:uid="{847C3B9C-DCAF-4FF0-A74C-8B65903F2653}"/>
    <cellStyle name="Normal 2 2 9 2 2" xfId="9024" xr:uid="{70C277D0-C209-495B-8D02-1086E87CE6B8}"/>
    <cellStyle name="Normal 2 2 9 3" xfId="8242" xr:uid="{1F90AA33-1B02-4A37-A70D-73636AEB868B}"/>
    <cellStyle name="Normal 2 3" xfId="71" xr:uid="{F870CF6E-17C0-4B2C-8F89-B4AE39D4AB47}"/>
    <cellStyle name="Normal 2 3 2" xfId="274" xr:uid="{CCA2E74D-ECB3-49F4-87FC-777AE50E62E9}"/>
    <cellStyle name="Normal 2 3 2 2" xfId="410" xr:uid="{FB7E6AB5-6340-492A-A84A-210FFFEC4140}"/>
    <cellStyle name="Normal 2 3 2 3" xfId="2767" xr:uid="{44939B2A-A0E7-4D58-87BA-726FF99557C9}"/>
    <cellStyle name="Normal 2 3 2 3 2" xfId="267" xr:uid="{DDCC0AA7-AF99-4DB1-BCC5-7BACDABB8ECA}"/>
    <cellStyle name="Normal 2 3 2 3 2 2" xfId="1173" xr:uid="{78F2A883-A7DE-4DAB-9E65-54AEE8CA9BF7}"/>
    <cellStyle name="Normal 2 3 2 3 2 2 2" xfId="1611" xr:uid="{F8BFE33C-AB49-40A8-A9C0-FA6300C05308}"/>
    <cellStyle name="Normal 2 3 2 3 2 2 2 2" xfId="2572" xr:uid="{50519372-323C-4A11-A651-067E74391125}"/>
    <cellStyle name="Normal 2 3 2 3 2 2 2 2 2" xfId="6333" xr:uid="{0C75431F-8763-4F55-B6FA-4A0FB098C787}"/>
    <cellStyle name="Normal 2 3 2 3 2 2 2 2 2 2" xfId="10424" xr:uid="{22055761-24C0-4495-9829-44A132273A36}"/>
    <cellStyle name="Normal 2 3 2 3 2 2 2 2 3" xfId="8534" xr:uid="{22FCE23D-74B4-4FA1-B976-494E2E825D0B}"/>
    <cellStyle name="Normal 2 3 2 3 2 2 2 3" xfId="5464" xr:uid="{E4B1C0BE-5DE2-4584-94D8-0DE3CF14A21B}"/>
    <cellStyle name="Normal 2 3 2 3 2 2 2 3 2" xfId="9609" xr:uid="{A907869F-541B-49B9-AC35-451AE1334AF0}"/>
    <cellStyle name="Normal 2 3 2 3 2 2 2 4" xfId="8382" xr:uid="{C82663E7-89C0-45F9-A284-EB474E82C278}"/>
    <cellStyle name="Normal 2 3 2 3 2 2 3" xfId="2271" xr:uid="{1FE37B08-5F1F-4FC6-91BC-35440C4CEBCA}"/>
    <cellStyle name="Normal 2 3 2 3 2 2 3 2" xfId="6033" xr:uid="{09DBB60A-0486-4BCA-8923-D0E6F38B4F51}"/>
    <cellStyle name="Normal 2 3 2 3 2 2 3 2 2" xfId="10124" xr:uid="{6E2F9B81-4484-4921-99B4-99CE1CA259AF}"/>
    <cellStyle name="Normal 2 3 2 3 2 2 3 3" xfId="8455" xr:uid="{CC3FF959-E17E-4ABC-921B-E3031A7AF6BB}"/>
    <cellStyle name="Normal 2 3 2 3 2 2 4" xfId="5052" xr:uid="{95B73B04-6452-4960-A3EF-2B14B3262C47}"/>
    <cellStyle name="Normal 2 3 2 3 2 2 4 2" xfId="9199" xr:uid="{5F4AE10F-9B0C-4E2B-AC6A-9F8BDB1DCE6D}"/>
    <cellStyle name="Normal 2 3 2 3 2 2 5" xfId="8296" xr:uid="{7494363B-4B80-4159-9369-38C588387DF6}"/>
    <cellStyle name="Normal 2 3 2 3 2 3" xfId="1438" xr:uid="{98D46117-3AE6-42BF-9DA4-909C208D9AAD}"/>
    <cellStyle name="Normal 2 3 2 3 2 3 2" xfId="2443" xr:uid="{64F3A1F9-0577-4AE5-AB6D-F9F48773EF52}"/>
    <cellStyle name="Normal 2 3 2 3 2 3 2 2" xfId="6204" xr:uid="{EA8728F5-3E73-421A-804B-7078FD802FC9}"/>
    <cellStyle name="Normal 2 3 2 3 2 3 2 2 2" xfId="10295" xr:uid="{0B431413-ABC6-44EB-8DF0-4C163D21452E}"/>
    <cellStyle name="Normal 2 3 2 3 2 3 2 3" xfId="8513" xr:uid="{C4AEC901-F9AA-4BA6-A730-E9909F1F696E}"/>
    <cellStyle name="Normal 2 3 2 3 2 3 3" xfId="5291" xr:uid="{FD32B75A-57E8-40C2-8834-5B3EC1EF89C2}"/>
    <cellStyle name="Normal 2 3 2 3 2 3 3 2" xfId="9437" xr:uid="{18727951-D225-436C-BA8E-EEA2F6702161}"/>
    <cellStyle name="Normal 2 3 2 3 2 3 4" xfId="8361" xr:uid="{FD3F76FC-5E7C-4723-86B9-63B8167BC0C2}"/>
    <cellStyle name="Normal 2 3 2 3 2 4" xfId="1779" xr:uid="{7F1452A9-4DE2-461E-8CF7-24F34F64E2E6}"/>
    <cellStyle name="Normal 2 3 2 3 2 4 2" xfId="5602" xr:uid="{665E4DF1-8263-4107-AAD4-66D87CC6CB9F}"/>
    <cellStyle name="Normal 2 3 2 3 2 4 2 2" xfId="9746" xr:uid="{86B896E5-3314-4B85-85DE-96DCD2260BD2}"/>
    <cellStyle name="Normal 2 3 2 3 2 4 3" xfId="8390" xr:uid="{BC5F8978-BFD3-4B73-86ED-12815AFE9DF8}"/>
    <cellStyle name="Normal 2 3 2 3 2 5" xfId="2172" xr:uid="{7337EFA3-6462-4F37-B062-CE8A7143C4C0}"/>
    <cellStyle name="Normal 2 3 2 3 2 5 2" xfId="5953" xr:uid="{310D955B-9C29-4CD9-912A-8920D67D06C6}"/>
    <cellStyle name="Normal 2 3 2 3 2 5 2 2" xfId="10044" xr:uid="{F360EEC1-376C-484B-88CF-D6A6BE12A1D3}"/>
    <cellStyle name="Normal 2 3 2 3 2 5 3" xfId="8406" xr:uid="{20F79A22-A428-46D6-9C77-72351008CE47}"/>
    <cellStyle name="Normal 2 3 2 3 2 6" xfId="2687" xr:uid="{B2B0FE6B-65FD-494D-B5E9-B381C8912544}"/>
    <cellStyle name="Normal 2 3 2 3 2 6 2" xfId="6406" xr:uid="{35BB995F-9DDF-4E27-95B5-21F889914F5C}"/>
    <cellStyle name="Normal 2 3 2 3 2 6 2 2" xfId="10497" xr:uid="{53488848-1315-4437-9461-5186C9337153}"/>
    <cellStyle name="Normal 2 3 2 3 2 6 3" xfId="8547" xr:uid="{46746556-DF39-41EB-A0F2-9040837444AC}"/>
    <cellStyle name="Normal 2 3 2 3 2 7" xfId="4522" xr:uid="{4DBFED81-A0C9-4786-AD1B-1138A4F6920D}"/>
    <cellStyle name="Normal 2 3 2 3 2 7 2" xfId="8708" xr:uid="{9FB7546D-B4D5-484E-88F2-20102D74B0A6}"/>
    <cellStyle name="Normal 2 3 2 3 2 8" xfId="8154" xr:uid="{B7811FCC-B4BA-43C7-94EA-5A30D22D1C4C}"/>
    <cellStyle name="Normal 2 3 2 3 3" xfId="4529" xr:uid="{2CF887E4-201B-4F0B-A29A-202530D0C90E}"/>
    <cellStyle name="Normal 2 3 3" xfId="283" xr:uid="{CD9CE862-EE5F-4731-8829-75C38873A76D}"/>
    <cellStyle name="Normal 2 3 3 2" xfId="679" xr:uid="{BE698332-5B00-484F-93BA-BC1B5B45B445}"/>
    <cellStyle name="Normal 2 3 3 3" xfId="4536" xr:uid="{89DED5C1-9DC6-4671-AC86-EDB54AC9F083}"/>
    <cellStyle name="Normal 2 3 4" xfId="41" xr:uid="{AF79E265-0E19-419F-8735-091B24E569B6}"/>
    <cellStyle name="Normal 2 3 5" xfId="2620" xr:uid="{7986D701-6105-42B7-A52E-9F35DD393D51}"/>
    <cellStyle name="Normal 2 4" xfId="95" xr:uid="{4D8AE893-7BDB-47B8-9792-54B13AE1AF76}"/>
    <cellStyle name="Normal 2 4 2" xfId="246" xr:uid="{7114C4C9-5C4B-42AA-85F1-BE72D5C1C3D3}"/>
    <cellStyle name="Normal 2 4 2 2" xfId="412" xr:uid="{9BB5A4B1-BAB2-4BB6-A02D-092E9B670123}"/>
    <cellStyle name="Normal 2 4 2 3" xfId="4509" xr:uid="{7016D924-0B44-4988-B5C6-E7A296B40D55}"/>
    <cellStyle name="Normal 2 4 3" xfId="1248" xr:uid="{506C2A8C-4147-49D5-A807-F6AC3319623B}"/>
    <cellStyle name="Normal 2 4 4" xfId="1093" xr:uid="{77BFCBB7-C973-4F80-A807-2FF657993D56}"/>
    <cellStyle name="Normal 2 4 5" xfId="411" xr:uid="{927E3652-4393-4ECB-9E4D-835D8763AFB4}"/>
    <cellStyle name="Normal 2 5" xfId="233" xr:uid="{6A5156B5-B853-4266-8011-BEB610B16009}"/>
    <cellStyle name="Normal 2 5 2" xfId="168" xr:uid="{9D07ECD6-D0EC-4A4A-8B96-3FA6AD5DD2C3}"/>
    <cellStyle name="Normal 2 5 2 2" xfId="248" xr:uid="{D290B578-2D1E-4436-A26B-6FF6EBD0731C}"/>
    <cellStyle name="Normal 2 5 2 2 2" xfId="1436" xr:uid="{91BA4B92-46FF-4990-BBAA-317457139D60}"/>
    <cellStyle name="Normal 2 5 2 2 2 2" xfId="2441" xr:uid="{106FA8AD-B8B0-4101-85F4-E99BCD35529D}"/>
    <cellStyle name="Normal 2 5 2 2 2 2 2" xfId="6202" xr:uid="{4D0E811B-1FBB-46D2-8501-437FA26D99D0}"/>
    <cellStyle name="Normal 2 5 2 2 2 2 2 2" xfId="10293" xr:uid="{259931EE-F67F-4C54-88CD-C65C39BDCBE5}"/>
    <cellStyle name="Normal 2 5 2 2 2 2 3" xfId="8512" xr:uid="{9FCDE2AF-6697-434D-B020-27A5364795C3}"/>
    <cellStyle name="Normal 2 5 2 2 2 3" xfId="5289" xr:uid="{8D6DA36E-FC24-4D36-B966-2F2D0C9C7C0C}"/>
    <cellStyle name="Normal 2 5 2 2 2 3 2" xfId="9435" xr:uid="{700EFEEB-A8C8-4064-AB74-5DDBA11B8682}"/>
    <cellStyle name="Normal 2 5 2 2 2 4" xfId="8360" xr:uid="{CEA13DD5-131C-47DD-9636-47AFBC5ECBB4}"/>
    <cellStyle name="Normal 2 5 2 2 3" xfId="2270" xr:uid="{CF97D26A-213A-435D-BF7E-6C6E77BA8958}"/>
    <cellStyle name="Normal 2 5 2 2 3 2" xfId="6032" xr:uid="{9240127E-7CFB-49F0-AEA4-88E50F413A89}"/>
    <cellStyle name="Normal 2 5 2 2 3 2 2" xfId="10123" xr:uid="{55C8B3C2-7B2C-4F77-8282-28E357FD7A8E}"/>
    <cellStyle name="Normal 2 5 2 2 3 3" xfId="8454" xr:uid="{2E1320D6-6DC7-4EC7-8451-017AAC450704}"/>
    <cellStyle name="Normal 2 5 2 2 4" xfId="4511" xr:uid="{3BB69964-71A7-4ADA-8792-4B606F147396}"/>
    <cellStyle name="Normal 2 5 2 2 4 2" xfId="8698" xr:uid="{A0CB23CF-F9EA-4BF2-856E-0AD5830789F5}"/>
    <cellStyle name="Normal 2 5 2 2 5" xfId="8153" xr:uid="{E2D8B948-24FA-4E32-A773-01A4932A025C}"/>
    <cellStyle name="Normal 2 5 2 3" xfId="1066" xr:uid="{ED9A27A9-E2CE-4E40-A7A9-3DDBE6FDA15A}"/>
    <cellStyle name="Normal 2 5 2 4" xfId="1007" xr:uid="{1F70927A-47C4-447B-8276-48FB3AF7BE6E}"/>
    <cellStyle name="Normal 2 5 2 4 2" xfId="4908" xr:uid="{373843F5-0EA9-4C59-84FF-D372EC2D57B5}"/>
    <cellStyle name="Normal 2 5 2 4 2 2" xfId="9055" xr:uid="{7AD19BA2-4E8D-4C2F-A3C3-8CD71A407694}"/>
    <cellStyle name="Normal 2 5 2 4 3" xfId="8248" xr:uid="{83A43C0F-9764-4705-B452-D59A7E60D39C}"/>
    <cellStyle name="Normal 2 5 2 5" xfId="1777" xr:uid="{813A937C-F881-4A05-99E9-6D7ADF44DAEE}"/>
    <cellStyle name="Normal 2 5 2 5 2" xfId="5600" xr:uid="{3F9118FF-7FFE-4521-AAC8-57C080AE0716}"/>
    <cellStyle name="Normal 2 5 2 5 2 2" xfId="9744" xr:uid="{02DD0C88-A1B8-40EC-B031-3512F399A4F6}"/>
    <cellStyle name="Normal 2 5 2 5 3" xfId="8389" xr:uid="{6CBBDBF3-AA5A-4A4C-A2F1-D517540DEDEC}"/>
    <cellStyle name="Normal 2 5 2 6" xfId="2171" xr:uid="{721A0A9A-03C4-466C-AF42-5F499E12C1C4}"/>
    <cellStyle name="Normal 2 5 2 6 2" xfId="5952" xr:uid="{161F6854-088B-42D3-9001-BA7D786E3413}"/>
    <cellStyle name="Normal 2 5 2 6 2 2" xfId="10043" xr:uid="{356EBFEA-1E4A-4902-BC6D-BE833D7BF195}"/>
    <cellStyle name="Normal 2 5 2 6 3" xfId="8405" xr:uid="{505A4709-1FCC-49C7-B5FF-9934A9A7E63A}"/>
    <cellStyle name="Normal 2 5 2 7" xfId="2686" xr:uid="{12573CB2-EA84-4949-BB43-310709BAAFDC}"/>
    <cellStyle name="Normal 2 5 2 7 2" xfId="6405" xr:uid="{42B520CA-065F-48C1-B9EB-0A7420340999}"/>
    <cellStyle name="Normal 2 5 2 7 2 2" xfId="10496" xr:uid="{E4207A05-5A80-4225-8F18-F2924BCB9D7B}"/>
    <cellStyle name="Normal 2 5 2 7 3" xfId="8546" xr:uid="{6BA59F45-1071-4C3F-9D57-71E91A33603C}"/>
    <cellStyle name="Normal 2 5 2 8" xfId="2737" xr:uid="{878FA555-8CEE-41BB-BF7B-FF36CE71D584}"/>
    <cellStyle name="Normal 2 5 2 8 2" xfId="6430" xr:uid="{A0553895-D122-45A4-9033-42A696951563}"/>
    <cellStyle name="Normal 2 5 2 8 2 2" xfId="10521" xr:uid="{E2DC89C0-9866-427C-B027-E60038450550}"/>
    <cellStyle name="Normal 2 5 2 8 3" xfId="8554" xr:uid="{52A47451-B660-41D6-9763-887E4743DFAC}"/>
    <cellStyle name="Normal 2 5 3" xfId="1048" xr:uid="{5FB8F6FC-29D2-453F-8108-0815950F1672}"/>
    <cellStyle name="Normal 2 5 3 2" xfId="2772" xr:uid="{32251556-F6B8-4355-92BE-F3783C686612}"/>
    <cellStyle name="Normal 2 5 4" xfId="996" xr:uid="{53C4D6B6-C2EE-48CF-9BAF-839B69736929}"/>
    <cellStyle name="Normal 2 5 5" xfId="2734" xr:uid="{8EAB5591-C030-464B-A32B-4A567B5D887C}"/>
    <cellStyle name="Normal 2 5 5 2" xfId="6427" xr:uid="{ECAB658F-289F-4BA8-A6FD-BBB0A90FE218}"/>
    <cellStyle name="Normal 2 5 5 2 2" xfId="10518" xr:uid="{E1A2B6E2-8D7D-4D8B-A77B-B8033BFB3044}"/>
    <cellStyle name="Normal 2 5 5 3" xfId="8553" xr:uid="{84B0448D-A2DF-45A6-A647-9584E30F811D}"/>
    <cellStyle name="Normal 2 5 6" xfId="4498" xr:uid="{235F9E9F-88C4-4049-87A4-C3EC12B0BF5F}"/>
    <cellStyle name="Normal 2 5 6 2" xfId="8691" xr:uid="{177BFAF3-DA2C-4909-AD4C-65E3DACED1FC}"/>
    <cellStyle name="Normal 2 5 7" xfId="8152" xr:uid="{F499EBA0-4D5F-440D-8E69-0882B289F515}"/>
    <cellStyle name="Normal 2 6" xfId="193" xr:uid="{11BFD95C-820F-4A34-96FB-1D5A1A9806DA}"/>
    <cellStyle name="Normal 2 6 2" xfId="1268" xr:uid="{41F32264-2B80-41CF-9FF5-A410D223B6D0}"/>
    <cellStyle name="Normal 2 6 2 2" xfId="2621" xr:uid="{834B64C8-8EF3-4DAE-8C2D-9BEBAF39A758}"/>
    <cellStyle name="Normal 2 6 2 3" xfId="5130" xr:uid="{17A22995-4227-4C3B-A9A5-2E4AE75100B5}"/>
    <cellStyle name="Normal 2 6 3" xfId="4472" xr:uid="{7CFFCAD3-07CA-4ACD-9B23-2E70C50CE774}"/>
    <cellStyle name="Normal 2 7" xfId="2628" xr:uid="{ECDD6AFB-DC5D-4BDE-83E7-664A0F599F4B}"/>
    <cellStyle name="Normal 2 8" xfId="2174" xr:uid="{F206CD97-6862-4226-B644-E44FAE7A9586}"/>
    <cellStyle name="Normal 2 9" xfId="2119" xr:uid="{985132BB-88FE-4721-9E5B-B2E7C28C74DA}"/>
    <cellStyle name="Normal 2 9 2" xfId="5913" xr:uid="{0AE5BA2D-63E1-4411-8058-047B3C3BAB08}"/>
    <cellStyle name="Normal 20" xfId="437" xr:uid="{1B1D0FE4-7C05-4292-AFC1-387670C8D880}"/>
    <cellStyle name="Normal 200" xfId="1794" xr:uid="{FECA90C3-13C9-4E43-966A-6DDE234F0218}"/>
    <cellStyle name="Normal 200 2" xfId="2708" xr:uid="{A0E314FF-0F64-464A-B56D-88F9FB4D051F}"/>
    <cellStyle name="Normal 200 3" xfId="5613" xr:uid="{FA5DD664-509C-4419-BEBE-44E643A5FB6E}"/>
    <cellStyle name="Normal 201" xfId="1822" xr:uid="{165BA3C8-6422-4ABB-86B5-B7AF8D07B787}"/>
    <cellStyle name="Normal 201 2" xfId="2698" xr:uid="{399B4128-28EA-4133-A1EA-0C56EF951175}"/>
    <cellStyle name="Normal 201 3" xfId="5641" xr:uid="{57492A41-11EB-4BD8-BC83-0D4B0CE68EAC}"/>
    <cellStyle name="Normal 202" xfId="1837" xr:uid="{CDD41D62-D6FF-493F-90D0-DCB0DCFB8054}"/>
    <cellStyle name="Normal 202 2" xfId="2696" xr:uid="{F93C5E67-903F-4209-8DAD-9730B97A9F01}"/>
    <cellStyle name="Normal 202 3" xfId="5654" xr:uid="{BAA12A71-9355-4B44-A8A0-473BC17BFF72}"/>
    <cellStyle name="Normal 203" xfId="1820" xr:uid="{A2C6D2C1-6ABE-4B8C-8699-BB8BCC673E46}"/>
    <cellStyle name="Normal 203 2" xfId="2705" xr:uid="{4DCFE8E0-134F-44B5-9E0D-F219C3A9B917}"/>
    <cellStyle name="Normal 203 3" xfId="5639" xr:uid="{6BBD2ED5-FD16-40C6-BBF6-D12318D9468C}"/>
    <cellStyle name="Normal 204" xfId="1803" xr:uid="{053A2705-8406-432D-8EFC-5D43DA06C8D9}"/>
    <cellStyle name="Normal 204 2" xfId="2679" xr:uid="{99EA279E-9AB2-408D-B889-CCB81F9A4ADE}"/>
    <cellStyle name="Normal 204 3" xfId="5622" xr:uid="{1C7EA6FC-EDFE-43CE-844C-C9D67CC7D8C2}"/>
    <cellStyle name="Normal 205" xfId="1824" xr:uid="{791BF4B3-16EE-45FC-8D31-D320B1A3B2F5}"/>
    <cellStyle name="Normal 205 2" xfId="2658" xr:uid="{4E7CFF94-0C0C-4C76-B474-BD31F1DD1D47}"/>
    <cellStyle name="Normal 205 3" xfId="5643" xr:uid="{5C00F2E6-B467-4507-97EB-54C5B3561C00}"/>
    <cellStyle name="Normal 206" xfId="1787" xr:uid="{806C2E95-C5EB-4F0B-8D5B-3DF4DC4ED153}"/>
    <cellStyle name="Normal 206 2" xfId="2674" xr:uid="{C40964C7-5C9A-46E1-A083-F561F7524916}"/>
    <cellStyle name="Normal 206 3" xfId="5606" xr:uid="{DECD0007-6BC9-4908-A3C0-7BAAB61DEEAD}"/>
    <cellStyle name="Normal 207" xfId="1818" xr:uid="{E66F4F78-EBF9-47CE-B09F-80B77E63F0B6}"/>
    <cellStyle name="Normal 207 2" xfId="2709" xr:uid="{5CFB65EA-0685-4042-8BDD-B0967221BDDB}"/>
    <cellStyle name="Normal 207 3" xfId="5637" xr:uid="{88930B31-0C6A-482B-B2C3-6F14D0E2F070}"/>
    <cellStyle name="Normal 208" xfId="1802" xr:uid="{138B56E3-6791-43DC-A3CF-5D542DB2AB2A}"/>
    <cellStyle name="Normal 208 2" xfId="2703" xr:uid="{55B92701-E568-4C52-9E7E-5354D808BBF2}"/>
    <cellStyle name="Normal 208 3" xfId="5621" xr:uid="{39EBA2F4-94DE-4301-868F-BA40F53E534A}"/>
    <cellStyle name="Normal 209" xfId="1836" xr:uid="{793300A8-C936-4C42-BA7D-81263F1F704B}"/>
    <cellStyle name="Normal 209 2" xfId="2707" xr:uid="{8AE0E0E4-2AEA-47E8-A480-69AAC11E1137}"/>
    <cellStyle name="Normal 209 3" xfId="5653" xr:uid="{8A6EF07F-6EC7-45AE-9D24-B8B3820D68AC}"/>
    <cellStyle name="Normal 21" xfId="438" xr:uid="{925A5BC1-4EAD-4F3A-B542-C222EF433954}"/>
    <cellStyle name="Normal 210" xfId="1834" xr:uid="{8F2DD0D6-5D22-415F-ACF2-46840FB1A078}"/>
    <cellStyle name="Normal 210 2" xfId="2702" xr:uid="{EF9B9AA0-DC33-4BFB-8E12-D9426EF40A4A}"/>
    <cellStyle name="Normal 210 3" xfId="5651" xr:uid="{2291B7EC-0639-458F-ACEB-7FD451D42A67}"/>
    <cellStyle name="Normal 211" xfId="1786" xr:uid="{583C1A2A-EB91-4AA4-93AF-B7D2E404E760}"/>
    <cellStyle name="Normal 211 2" xfId="2706" xr:uid="{70F6E05B-28F1-422B-A1B8-11D880BCE00C}"/>
    <cellStyle name="Normal 211 3" xfId="5605" xr:uid="{A532FB96-930E-4F32-9BB6-DAAA484BB45E}"/>
    <cellStyle name="Normal 212" xfId="1821" xr:uid="{B0D09E77-6A22-4B2F-B771-0F3AB524491F}"/>
    <cellStyle name="Normal 212 2" xfId="2670" xr:uid="{D1AEC441-4C0A-470F-9E56-5C4B99D5F539}"/>
    <cellStyle name="Normal 212 3" xfId="5640" xr:uid="{05800FF2-0351-4EAC-9A44-3054BBBEAB24}"/>
    <cellStyle name="Normal 213" xfId="1835" xr:uid="{98C7EFDF-A56E-46C3-B9D4-3B2EB8C2D649}"/>
    <cellStyle name="Normal 213 2" xfId="2651" xr:uid="{8D541D8F-D903-481D-9643-072620B02F06}"/>
    <cellStyle name="Normal 213 3" xfId="5652" xr:uid="{96B33080-0D36-465D-AFAF-45332CE4CBE4}"/>
    <cellStyle name="Normal 214" xfId="362" xr:uid="{49EDC8F9-3120-4DD2-9D77-6578F3F3E6DD}"/>
    <cellStyle name="Normal 214 2" xfId="2657" xr:uid="{8FA13C78-5C3D-4AC1-98E4-739E09D71A3D}"/>
    <cellStyle name="Normal 214 3" xfId="4605" xr:uid="{7B6BC99F-AB00-4635-9F2D-8347B396A91F}"/>
    <cellStyle name="Normal 215" xfId="1819" xr:uid="{FA7A6083-C9F6-4A56-8171-7215BD2FD6CD}"/>
    <cellStyle name="Normal 215 2" xfId="2710" xr:uid="{9E1BCDBA-8CC2-4042-94EE-7114444F75D7}"/>
    <cellStyle name="Normal 215 3" xfId="5638" xr:uid="{2F67DAFD-F1E1-409A-A274-5D7F971B321D}"/>
    <cellStyle name="Normal 216" xfId="1832" xr:uid="{2E24E2F3-4390-41AD-8FFA-8C8C5AF2C5F7}"/>
    <cellStyle name="Normal 216 2" xfId="2697" xr:uid="{3280BA9D-8797-4D67-9E2D-56F486AD864E}"/>
    <cellStyle name="Normal 216 3" xfId="5649" xr:uid="{A885158A-F704-4CB4-BF04-5E939D31AF59}"/>
    <cellStyle name="Normal 217" xfId="1805" xr:uid="{5DC5C0A6-C033-477E-A19A-BF5FCE2725F3}"/>
    <cellStyle name="Normal 217 2" xfId="2641" xr:uid="{3DE9E6CB-7ADA-4E8C-A6F2-1E6104C9CEFC}"/>
    <cellStyle name="Normal 217 3" xfId="5624" xr:uid="{39804D09-FBF8-41C7-A6FD-FE8563830019}"/>
    <cellStyle name="Normal 218" xfId="1788" xr:uid="{0A03BAC5-A616-4171-A446-8205C1027D9D}"/>
    <cellStyle name="Normal 218 2" xfId="2649" xr:uid="{F81C1868-A2C1-43BD-AB3F-CD7B470F103A}"/>
    <cellStyle name="Normal 218 3" xfId="5607" xr:uid="{E05966B9-A68E-40B4-96E1-BD2DCDA7C0EE}"/>
    <cellStyle name="Normal 219" xfId="1797" xr:uid="{294F08A8-285A-477B-8317-C08A08965FC4}"/>
    <cellStyle name="Normal 219 2" xfId="2691" xr:uid="{41C904A6-A33F-4564-8915-65E4A8B8EF7E}"/>
    <cellStyle name="Normal 219 3" xfId="5616" xr:uid="{17EBF7A2-FD34-4373-BEAF-2CA2B5FFFE4D}"/>
    <cellStyle name="Normal 22" xfId="439" xr:uid="{AA51DA01-42F0-4075-AFD1-3C20117C9F1A}"/>
    <cellStyle name="Normal 220" xfId="1838" xr:uid="{F523C112-5288-4906-819F-4C8CF9AB08A6}"/>
    <cellStyle name="Normal 220 2" xfId="2712" xr:uid="{87A494C3-6E7B-41DE-A08A-AA3DF4A8F8B6}"/>
    <cellStyle name="Normal 220 3" xfId="5655" xr:uid="{FF09A0E5-AD49-41A6-8A19-0988F17A6FF0}"/>
    <cellStyle name="Normal 221" xfId="2098" xr:uid="{495128EE-10A5-450A-B7D2-390D91601C42}"/>
    <cellStyle name="Normal 222" xfId="2100" xr:uid="{DF3D9E67-75EB-44BA-B491-2F3527AE6317}"/>
    <cellStyle name="Normal 223" xfId="2102" xr:uid="{553BFE63-1547-421A-B19C-C1BC8237A6CE}"/>
    <cellStyle name="Normal 224" xfId="2617" xr:uid="{D8EE4996-1FFB-4B0B-8DFF-C8991A17241B}"/>
    <cellStyle name="Normal 225" xfId="2115" xr:uid="{200E158D-3081-4545-B898-AECA02CE2ACB}"/>
    <cellStyle name="Normal 226" xfId="2227" xr:uid="{955BC488-3380-4B2B-A43B-3B377C2442EE}"/>
    <cellStyle name="Normal 227" xfId="2743" xr:uid="{88E6DACC-A057-4E7C-9CB0-8155C5038FEF}"/>
    <cellStyle name="Normal 228" xfId="2117" xr:uid="{DC4EA591-A786-45C6-9F1C-C8BC6B69D189}"/>
    <cellStyle name="Normal 229" xfId="2114" xr:uid="{86200F43-3854-44F7-A8F6-DD920336DDC8}"/>
    <cellStyle name="Normal 23" xfId="440" xr:uid="{38565090-242C-416F-846B-0CBAC958D024}"/>
    <cellStyle name="Normal 230" xfId="2113" xr:uid="{76DED8C5-90C0-412D-A330-19D4947B5C86}"/>
    <cellStyle name="Normal 231" xfId="2116" xr:uid="{9AB61015-97FA-464A-9864-2E2E52EFC27C}"/>
    <cellStyle name="Normal 232" xfId="2106" xr:uid="{9C6ED04B-432A-4771-8DDB-7B4B05BB94C7}"/>
    <cellStyle name="Normal 233" xfId="2107" xr:uid="{4F1CBF2F-6F44-40DE-A781-1DB0E2593391}"/>
    <cellStyle name="Normal 234" xfId="2747" xr:uid="{B5E7F8E4-C6E6-4FEC-BF7B-D4A4B41FF90C}"/>
    <cellStyle name="Normal 235" xfId="2613" xr:uid="{30232B3C-9C6D-4CF0-8BCA-E65A90A463EA}"/>
    <cellStyle name="Normal 236" xfId="2751" xr:uid="{665CEC34-C4D8-47CA-9DF5-5C9FE3397FB9}"/>
    <cellStyle name="Normal 236 2" xfId="4321" xr:uid="{AE9EF747-37F4-4C5B-ABF3-EF165B1538DC}"/>
    <cellStyle name="Normal 237" xfId="2765" xr:uid="{FC8B823E-BC07-4D73-882D-5CB6220291FB}"/>
    <cellStyle name="Normal 237 2" xfId="4326" xr:uid="{34FC6A48-B533-4955-8E6E-AE96CE4E1045}"/>
    <cellStyle name="Normal 238" xfId="2776" xr:uid="{E8C3B385-4D1C-4BE3-BBBF-7DCAEA4FAF86}"/>
    <cellStyle name="Normal 238 2" xfId="4325" xr:uid="{4540CA2B-905B-4C1E-9287-E4796E7EDDE5}"/>
    <cellStyle name="Normal 239" xfId="2764" xr:uid="{2E0E8C5F-D3C0-4930-926E-63736688C8A1}"/>
    <cellStyle name="Normal 239 2" xfId="4323" xr:uid="{F797CBF0-C2A3-4E13-91C2-C689814486EB}"/>
    <cellStyle name="Normal 24" xfId="441" xr:uid="{6CCDE07C-72BD-4CFD-B489-2E97B33416A5}"/>
    <cellStyle name="Normal 240" xfId="4324" xr:uid="{6677D8AB-177F-4521-A2C7-2149BEE1F9F9}"/>
    <cellStyle name="Normal 241" xfId="4345" xr:uid="{EDA28800-739F-46F0-89E1-B169A3CE385D}"/>
    <cellStyle name="Normal 242" xfId="4341" xr:uid="{CE42E1B0-F4B1-4034-AF8F-8A4F753E7071}"/>
    <cellStyle name="Normal 243" xfId="4331" xr:uid="{42370E42-CA09-4BD1-84FE-88AC30F2275D}"/>
    <cellStyle name="Normal 244" xfId="4329" xr:uid="{F47431F2-EA1A-4335-A80A-FFFC3204357A}"/>
    <cellStyle name="Normal 245" xfId="4330" xr:uid="{57E88070-DE75-4817-946D-AB6588686307}"/>
    <cellStyle name="Normal 246" xfId="4337" xr:uid="{C00CA724-6A32-4191-AD6A-5EC682BB9494}"/>
    <cellStyle name="Normal 247" xfId="4335" xr:uid="{8F85B0CE-BD72-414F-BCEB-2C6539050656}"/>
    <cellStyle name="Normal 248" xfId="4350" xr:uid="{1C7BC757-BCFA-4D2E-B71A-4440465A9C4F}"/>
    <cellStyle name="Normal 248 2" xfId="8558" xr:uid="{14EE68F0-6D4F-45EF-85C9-1AB43DD500D6}"/>
    <cellStyle name="Normal 249" xfId="4327" xr:uid="{A9FEEB13-0EF8-4B57-A3BC-C1A1A107A7EF}"/>
    <cellStyle name="Normal 25" xfId="442" xr:uid="{14071A97-8199-4C9D-890C-448F12A7D61E}"/>
    <cellStyle name="Normal 250" xfId="4338" xr:uid="{248C221C-9411-4575-890E-35AF7340C85B}"/>
    <cellStyle name="Normal 250 2" xfId="8557" xr:uid="{AE0328B7-CB3F-45BA-9A93-35676BFBA694}"/>
    <cellStyle name="Normal 251" xfId="6435" xr:uid="{61B01E14-D8CF-414A-A65C-41FC56897C9A}"/>
    <cellStyle name="Normal 251 2" xfId="10526" xr:uid="{3C42444E-90A9-4E13-8097-D188A02233C8}"/>
    <cellStyle name="Normal 252" xfId="6436" xr:uid="{E9A356C7-F34C-43F6-972E-A04C5BD06F4A}"/>
    <cellStyle name="Normal 252 2" xfId="10527" xr:uid="{0124FD12-7444-4FBE-8FAE-8846CED91263}"/>
    <cellStyle name="Normal 253" xfId="4333" xr:uid="{C52FBE4F-CCD1-4CF3-ADDB-51DE7ECA1792}"/>
    <cellStyle name="Normal 254" xfId="6630" xr:uid="{FB1B4CA2-8E32-4491-96BD-BBF2F7993CE1}"/>
    <cellStyle name="Normal 255" xfId="6680" xr:uid="{D81B970C-F99C-4A91-A1EB-6CDCFD569144}"/>
    <cellStyle name="Normal 256" xfId="8084" xr:uid="{244E5EC9-B8C5-4274-8265-1BF332C996A7}"/>
    <cellStyle name="Normal 257" xfId="8085" xr:uid="{BDED71F1-01F4-4A99-A65E-31A175D8E2A8}"/>
    <cellStyle name="Normal 258" xfId="6437" xr:uid="{4B8F6055-9F3A-4D67-97F4-00BEAF2C684B}"/>
    <cellStyle name="Normal 258 2" xfId="13630" xr:uid="{EED1B0CE-51F6-4EE8-AA82-58F050B4EA89}"/>
    <cellStyle name="Normal 259" xfId="6439" xr:uid="{59311D75-2442-453F-BDC7-97F9F41C2CAF}"/>
    <cellStyle name="Normal 26" xfId="428" xr:uid="{A257B0A1-9D52-4071-B6CB-99933A2ACB7A}"/>
    <cellStyle name="Normal 26 2" xfId="459" xr:uid="{5908E25D-A9F8-4B83-936F-D258A4BA67AD}"/>
    <cellStyle name="Normal 26 3" xfId="460" xr:uid="{E816BC4D-C6CE-46FA-80BD-3B50F02F9704}"/>
    <cellStyle name="Normal 26 4" xfId="468" xr:uid="{C9C23237-9E61-460D-8C45-531860C62E05}"/>
    <cellStyle name="Normal 26 5" xfId="469" xr:uid="{D49EAF36-9879-46A6-82A3-D6C3423E61C1}"/>
    <cellStyle name="Normal 26 7" xfId="250" xr:uid="{50D932DF-05AA-4217-A99A-187D299E01CF}"/>
    <cellStyle name="Normal 260" xfId="6440" xr:uid="{A24A3F49-BB13-4686-8BD0-F4AD7C12A840}"/>
    <cellStyle name="Normal 261" xfId="6443" xr:uid="{6FD32F03-6BFE-4943-9A39-6C928D9600F6}"/>
    <cellStyle name="Normal 262" xfId="10536" xr:uid="{08F07650-B0E4-4EBE-B27C-9914566DEDF7}"/>
    <cellStyle name="Normal 263" xfId="10539" xr:uid="{1FF21293-B7A7-44EA-A7FC-97AD8B81BE2B}"/>
    <cellStyle name="Normal 264" xfId="12699" xr:uid="{898758CF-6CA8-4BE3-83F1-C2C9732CFCDA}"/>
    <cellStyle name="Normal 265" xfId="10537" xr:uid="{0BB94F33-3E93-4CAC-9FA1-6B86AC0DF0D5}"/>
    <cellStyle name="Normal 266" xfId="13631" xr:uid="{DB3A4C78-471F-4B64-9B33-23439903C810}"/>
    <cellStyle name="Normal 267" xfId="13633" xr:uid="{18A98732-E035-4E47-BE60-E148F7CB1DC7}"/>
    <cellStyle name="Normal 268" xfId="15794" xr:uid="{FBD4B1B1-7D34-4289-B4FE-C981F9FAF7C9}"/>
    <cellStyle name="Normal 269" xfId="13637" xr:uid="{B88CA689-7685-48A1-B5C2-59882C4CACC3}"/>
    <cellStyle name="Normal 27" xfId="461" xr:uid="{442D5BA1-F763-4418-8A11-DF7F2629EB68}"/>
    <cellStyle name="Normal 27 4" xfId="1281" xr:uid="{09FD446C-E83C-4117-86F0-4E8C9451A4D1}"/>
    <cellStyle name="Normal 28" xfId="470" xr:uid="{C833E462-B6EB-4B2C-9D31-3E111F9E89F6}"/>
    <cellStyle name="Normal 28 2" xfId="256" xr:uid="{73AE9C87-538C-442A-A558-EC43CB41A72C}"/>
    <cellStyle name="Normal 29" xfId="471" xr:uid="{4CB5548E-7053-4035-B025-1E90E1F413D9}"/>
    <cellStyle name="Normal 3" xfId="33" xr:uid="{148933C6-B0BC-4B6E-9D99-63252381B492}"/>
    <cellStyle name="Normal 3 10" xfId="367" xr:uid="{6DCC2842-B138-43C9-9093-45F4C5DDF3EA}"/>
    <cellStyle name="Normal 3 10 2" xfId="211" xr:uid="{019A1426-8346-4CEC-8204-8DC1BA39A814}"/>
    <cellStyle name="Normal 3 2" xfId="36" xr:uid="{A1AB1C0D-4C6A-428F-B7A7-810576B6FE14}"/>
    <cellStyle name="Normal 3 2 11" xfId="16" xr:uid="{A9BEBB60-EF36-451B-A18A-E56A4FA7E169}"/>
    <cellStyle name="Normal 3 2 2" xfId="207" xr:uid="{5395C1CE-58A1-4BF0-8946-6FB5EB5CAF33}"/>
    <cellStyle name="Normal 3 2 2 10" xfId="2161" xr:uid="{6323D5FC-84F6-4EA4-8EFD-C1E803BA17C5}"/>
    <cellStyle name="Normal 3 2 2 10 2" xfId="5943" xr:uid="{6AE0B42C-62A2-4976-BC9B-1F8C251591CC}"/>
    <cellStyle name="Normal 3 2 2 10 2 2" xfId="10034" xr:uid="{C2AA335A-3118-4EBB-8257-94E530F1CBAB}"/>
    <cellStyle name="Normal 3 2 2 10 3" xfId="8400" xr:uid="{31B0F111-3A12-4476-A447-7D7D9BBA4373}"/>
    <cellStyle name="Normal 3 2 2 11" xfId="2648" xr:uid="{63DDC4C0-426B-48AD-B84D-7AF4BBF02913}"/>
    <cellStyle name="Normal 3 2 2 11 2" xfId="6394" xr:uid="{851DE047-394C-48E2-85D0-D11BCBE39B5E}"/>
    <cellStyle name="Normal 3 2 2 11 2 2" xfId="10485" xr:uid="{2AA94E2E-5373-4DB2-9895-2499DB942F1A}"/>
    <cellStyle name="Normal 3 2 2 11 3" xfId="8541" xr:uid="{34C1AD36-FA69-4EAA-A5C7-B60ADF96FEB7}"/>
    <cellStyle name="Normal 3 2 2 12" xfId="4485" xr:uid="{9B08233E-0E59-49AC-A1FB-93F12B6D637F}"/>
    <cellStyle name="Normal 3 2 2 12 2" xfId="8681" xr:uid="{86EDE14F-F857-49F8-AB15-6A052AC764C3}"/>
    <cellStyle name="Normal 3 2 2 13" xfId="8148" xr:uid="{0AE95EB8-64D8-4C7E-9CB2-CCA5E9068030}"/>
    <cellStyle name="Normal 3 2 2 2" xfId="502" xr:uid="{7D63FB4D-A887-489E-B42C-37086211C65C}"/>
    <cellStyle name="Normal 3 2 2 2 2" xfId="756" xr:uid="{935F749A-A537-48BB-9302-33F94C84FA65}"/>
    <cellStyle name="Normal 3 2 2 2 2 2" xfId="1565" xr:uid="{C0624806-5842-4B69-A14B-2E0675E4179D}"/>
    <cellStyle name="Normal 3 2 2 2 2 2 2" xfId="5418" xr:uid="{E300304C-6C70-49F3-9115-EF9DA042FDA0}"/>
    <cellStyle name="Normal 3 2 2 2 2 2 2 2" xfId="9563" xr:uid="{C7E064A4-85D3-4876-9667-21D4AAC1B51D}"/>
    <cellStyle name="Normal 3 2 2 2 2 2 3" xfId="8379" xr:uid="{8E3F8BDE-CC4C-44D3-A07E-3EB56944B454}"/>
    <cellStyle name="Normal 3 2 2 2 2 3" xfId="2538" xr:uid="{8FB18A22-67BE-4F0C-8361-C3C50EA8DBF2}"/>
    <cellStyle name="Normal 3 2 2 2 2 3 2" xfId="6299" xr:uid="{76A156E0-4569-4BFD-A56B-51D04DF44F30}"/>
    <cellStyle name="Normal 3 2 2 2 2 3 2 2" xfId="10390" xr:uid="{22DA2F8D-AB12-4617-A12B-EDDFEF4C9F10}"/>
    <cellStyle name="Normal 3 2 2 2 2 3 3" xfId="8531" xr:uid="{F4945D58-21DB-4FA5-A6BD-69679C8902A6}"/>
    <cellStyle name="Normal 3 2 2 2 2 4" xfId="4811" xr:uid="{D998E36E-E927-4297-9EB7-8271E311F73B}"/>
    <cellStyle name="Normal 3 2 2 2 2 4 2" xfId="8958" xr:uid="{05E68AC2-F235-46AF-A104-BE4BC6DED348}"/>
    <cellStyle name="Normal 3 2 2 2 2 5" xfId="8227" xr:uid="{FF8A5095-52B9-41B1-8F89-580E8FB5169B}"/>
    <cellStyle name="Normal 3 2 2 2 3" xfId="1109" xr:uid="{CF696072-206E-484C-9594-EC31A4767D1D}"/>
    <cellStyle name="Normal 3 2 2 2 3 2" xfId="4992" xr:uid="{6D7D7DCC-6AAD-4F99-BD67-034D0FE7057C}"/>
    <cellStyle name="Normal 3 2 2 2 3 2 2" xfId="9139" xr:uid="{64782018-4E7B-428E-98F3-691289D5F3C3}"/>
    <cellStyle name="Normal 3 2 2 2 3 3" xfId="8279" xr:uid="{C0395F22-221B-4A9D-8075-C2B6267C2EC3}"/>
    <cellStyle name="Normal 3 2 2 2 4" xfId="2146" xr:uid="{B775F373-418F-4518-9019-D28694200283}"/>
    <cellStyle name="Normal 3 2 2 2 4 2" xfId="5930" xr:uid="{5E7F4D50-B12E-410C-89D4-CF7D7457EE88}"/>
    <cellStyle name="Normal 3 2 2 2 4 2 2" xfId="10021" xr:uid="{024E20BB-7B89-44B2-9DDE-B430E336C55F}"/>
    <cellStyle name="Normal 3 2 2 2 4 3" xfId="8398" xr:uid="{B1AAAA04-17EC-441A-BA72-9CA6757178BD}"/>
    <cellStyle name="Normal 3 2 2 2 5" xfId="4656" xr:uid="{D556D63F-A90F-423F-A589-9598935443A6}"/>
    <cellStyle name="Normal 3 2 2 2 5 2" xfId="8819" xr:uid="{58040E11-F192-4998-856F-821B543B02E4}"/>
    <cellStyle name="Normal 3 2 2 2 6" xfId="8174" xr:uid="{16FF8C59-9DEC-4F6F-8D12-D5A4623EF4E6}"/>
    <cellStyle name="Normal 3 2 2 3" xfId="526" xr:uid="{78E6B2D2-8A52-44AE-9D97-90F75DB4D4C4}"/>
    <cellStyle name="Normal 3 2 2 3 2" xfId="772" xr:uid="{3C5D965C-A8A9-4F76-9985-A38C9E6440D3}"/>
    <cellStyle name="Normal 3 2 2 3 2 2" xfId="4826" xr:uid="{0C2C2949-6650-4B80-9B0D-A85DE46C7964}"/>
    <cellStyle name="Normal 3 2 2 3 2 2 2" xfId="8973" xr:uid="{D47DD8C3-3082-4A70-A081-656852D44105}"/>
    <cellStyle name="Normal 3 2 2 3 2 3" xfId="8231" xr:uid="{F65383D0-FB9B-40C7-97A7-2474FF93D1F9}"/>
    <cellStyle name="Normal 3 2 2 3 3" xfId="1397" xr:uid="{CE248AD2-ACA6-4254-9DA8-1715F0ACEB53}"/>
    <cellStyle name="Normal 3 2 2 3 3 2" xfId="5250" xr:uid="{AD825069-2F39-4873-9D5B-BC21731DC5CC}"/>
    <cellStyle name="Normal 3 2 2 3 3 2 2" xfId="9396" xr:uid="{E5D519DD-4BA7-4B9A-83CC-225CFC4B7C2F}"/>
    <cellStyle name="Normal 3 2 2 3 3 3" xfId="8343" xr:uid="{96B419C3-69C3-4EAB-87C1-7F1DE5DAA794}"/>
    <cellStyle name="Normal 3 2 2 3 4" xfId="2402" xr:uid="{BB3805EA-A368-49B8-9094-E864C9A4F696}"/>
    <cellStyle name="Normal 3 2 2 3 4 2" xfId="6163" xr:uid="{B8C2C45C-96B0-4AE4-BC9A-A7B66872C750}"/>
    <cellStyle name="Normal 3 2 2 3 4 2 2" xfId="10254" xr:uid="{95E00E02-2B67-435E-82A7-5D8BA5AC7B5D}"/>
    <cellStyle name="Normal 3 2 2 3 4 3" xfId="8495" xr:uid="{DF823380-8AB6-408C-81C6-6C0A18091FB8}"/>
    <cellStyle name="Normal 3 2 2 3 5" xfId="4667" xr:uid="{B17BEF01-306E-4E99-9E40-EEE98411227A}"/>
    <cellStyle name="Normal 3 2 2 3 5 2" xfId="8829" xr:uid="{0B1F188C-42FF-499B-8B1F-E55C23840330}"/>
    <cellStyle name="Normal 3 2 2 3 6" xfId="8178" xr:uid="{AB51A896-F747-4E64-B28E-819501FB76E9}"/>
    <cellStyle name="Normal 3 2 2 4" xfId="550" xr:uid="{270B6C54-847A-4A0B-A2C0-037A8A52AAD5}"/>
    <cellStyle name="Normal 3 2 2 4 2" xfId="790" xr:uid="{709E72E8-4969-4A60-A5CD-C880F827B804}"/>
    <cellStyle name="Normal 3 2 2 4 2 2" xfId="4844" xr:uid="{BE0B962E-5E7F-458E-B077-5C13415B1464}"/>
    <cellStyle name="Normal 3 2 2 4 2 2 2" xfId="8991" xr:uid="{C70C3516-49F6-4B07-BB4D-E069A52C2876}"/>
    <cellStyle name="Normal 3 2 2 4 2 3" xfId="8235" xr:uid="{EFAE0128-9D58-4DBB-BBDB-8F5305DBE1BA}"/>
    <cellStyle name="Normal 3 2 2 4 3" xfId="4680" xr:uid="{CBEF297B-822A-48CA-9D6D-963F7F78022B}"/>
    <cellStyle name="Normal 3 2 2 4 3 2" xfId="8840" xr:uid="{32DCEC52-5759-4FD8-B8A7-550A49B8C8FB}"/>
    <cellStyle name="Normal 3 2 2 4 4" xfId="8182" xr:uid="{5F47957E-67C9-44CF-BAB3-22FBB856E240}"/>
    <cellStyle name="Normal 3 2 2 5" xfId="612" xr:uid="{0F1BF6C5-0443-4AEF-9BC4-E79CBF6DB202}"/>
    <cellStyle name="Normal 3 2 2 5 2" xfId="4709" xr:uid="{A81ED5B2-F016-44F1-9C59-85F08A0B8E26}"/>
    <cellStyle name="Normal 3 2 2 5 2 2" xfId="8858" xr:uid="{FA825DD4-1010-4F3A-8C31-BE795E6764C5}"/>
    <cellStyle name="Normal 3 2 2 5 3" xfId="8186" xr:uid="{B359567C-026F-489D-9A72-2829A09A2F35}"/>
    <cellStyle name="Normal 3 2 2 6" xfId="722" xr:uid="{9241BE00-A656-4B2B-A333-9648B6CCA400}"/>
    <cellStyle name="Normal 3 2 2 6 2" xfId="4783" xr:uid="{D8CA4476-410F-4351-B762-A32678C0CE59}"/>
    <cellStyle name="Normal 3 2 2 6 2 2" xfId="8930" xr:uid="{B59CC934-8B39-4F6F-BBA4-422F22DB4110}"/>
    <cellStyle name="Normal 3 2 2 6 3" xfId="8213" xr:uid="{25461F38-9FF6-4102-A19C-49AD7F521BD4}"/>
    <cellStyle name="Normal 3 2 2 7" xfId="876" xr:uid="{8494DE25-03C1-4016-93BB-6CAEB436DC75}"/>
    <cellStyle name="Normal 3 2 2 7 2" xfId="4866" xr:uid="{9527588B-9A7C-4A6A-957D-513F51D56B7E}"/>
    <cellStyle name="Normal 3 2 2 7 2 2" xfId="9013" xr:uid="{00A24D3D-9546-4C3C-8506-536D73D9FB26}"/>
    <cellStyle name="Normal 3 2 2 7 3" xfId="8239" xr:uid="{9034073B-DCC4-4882-9CE6-0380FA862DB9}"/>
    <cellStyle name="Normal 3 2 2 8" xfId="973" xr:uid="{2529EF56-7105-434C-985F-C9EA5DB9A8DD}"/>
    <cellStyle name="Normal 3 2 2 8 2" xfId="4881" xr:uid="{44C16675-3411-45F9-A907-30FB69D2C1A4}"/>
    <cellStyle name="Normal 3 2 2 8 2 2" xfId="9028" xr:uid="{6BAFE7C9-89C9-49C2-A235-612804EFD627}"/>
    <cellStyle name="Normal 3 2 2 8 3" xfId="8243" xr:uid="{EDD6A313-BEB7-42BD-B08C-BE495765E1AC}"/>
    <cellStyle name="Normal 3 2 2 9" xfId="1749" xr:uid="{71924EE2-F607-4433-ACF8-2D8082C96EE9}"/>
    <cellStyle name="Normal 3 2 2 9 2" xfId="5580" xr:uid="{89D1265D-CF49-422C-99EB-5A457606303B}"/>
    <cellStyle name="Normal 3 2 2 9 2 2" xfId="9724" xr:uid="{AB56D3C7-CDDD-48CE-A6D8-E0FD06CE7BBD}"/>
    <cellStyle name="Normal 3 2 2 9 3" xfId="8384" xr:uid="{B7214446-DE51-4218-B0C2-46E989BCF7D7}"/>
    <cellStyle name="Normal 3 2 3" xfId="281" xr:uid="{D8AB016D-8C49-4E23-871B-340AC6F21C80}"/>
    <cellStyle name="Normal 3 2 3 2" xfId="2714" xr:uid="{E57AA66B-2257-4712-B928-011B658B6C21}"/>
    <cellStyle name="Normal 3 2 3 2 2" xfId="8548" xr:uid="{11188CE1-6641-408C-8F8B-D414471B4B79}"/>
    <cellStyle name="Normal 3 2 3 3" xfId="4534" xr:uid="{6515FC66-19B1-4112-B000-29386AD38157}"/>
    <cellStyle name="Normal 3 2 4" xfId="227" xr:uid="{52EF2E89-79D8-4E25-90BC-7DFCBC636A3D}"/>
    <cellStyle name="Normal 3 3" xfId="38" xr:uid="{636D73CB-E215-4AC4-B482-3A197C81AB0B}"/>
    <cellStyle name="Normal 3 3 2" xfId="286" xr:uid="{4D2754EE-6BB3-4CF9-B369-F31BFE7068E5}"/>
    <cellStyle name="Normal 3 3 2 2" xfId="413" xr:uid="{0B20D6BD-684B-4F96-83F7-B3FEBC94545D}"/>
    <cellStyle name="Normal 3 3 2 3" xfId="2238" xr:uid="{4B047460-9A8B-4AA7-8E23-C3094AC21585}"/>
    <cellStyle name="Normal 3 3 2 4" xfId="2137" xr:uid="{E23DB246-6CF8-4D4C-A1A3-4EA886ABF5B3}"/>
    <cellStyle name="Normal 3 3 3" xfId="648" xr:uid="{E61830D4-0189-4754-9ECD-5B66E1B9C912}"/>
    <cellStyle name="Normal 3 4" xfId="240" xr:uid="{19994E2C-C2D9-4FDB-82AA-951D07683BF2}"/>
    <cellStyle name="Normal 3 4 2" xfId="360" xr:uid="{2E7987A2-4B9C-4F77-9E78-4ABA8879152B}"/>
    <cellStyle name="Normal 3 4 3" xfId="505" xr:uid="{170E66DC-F577-4EC6-AEF3-475199E5C9B4}"/>
    <cellStyle name="Normal 3 4 4" xfId="4503" xr:uid="{6691436B-0EBA-4FF7-A871-9C2AA9A51EC4}"/>
    <cellStyle name="Normal 3 5" xfId="40" xr:uid="{5FD3596A-7C98-4359-9971-85303A25EE39}"/>
    <cellStyle name="Normal 3 6" xfId="289" xr:uid="{D7F6899C-53E1-4F31-B8B3-22DFC8792B26}"/>
    <cellStyle name="Normal 3 6 2" xfId="1174" xr:uid="{BA06724A-AA6F-4138-9C54-E524700C8FC4}"/>
    <cellStyle name="Normal 3 6 3" xfId="646" xr:uid="{8264D214-56C5-4101-9008-210F161F57AF}"/>
    <cellStyle name="Normal 3 6 4" xfId="4540" xr:uid="{00FDDAF9-CAB0-40D7-899A-957CE2156C5C}"/>
    <cellStyle name="Normal 3 7" xfId="1014" xr:uid="{992F06F6-8595-45EE-ABC6-37ADCDCBC21D}"/>
    <cellStyle name="Normal 3 8" xfId="2762" xr:uid="{FFCCB3B1-86D8-4616-B896-7243A6027C05}"/>
    <cellStyle name="Normal 30" xfId="472" xr:uid="{DC0ED520-A001-4A9E-BD86-979F4A8AB005}"/>
    <cellStyle name="Normal 30 2" xfId="475" xr:uid="{B1A52F61-56A7-4826-9AA1-87D742A24B88}"/>
    <cellStyle name="Normal 30 2 2" xfId="479" xr:uid="{A55EABEB-529E-407A-BAC3-78997228C075}"/>
    <cellStyle name="Normal 30 2 2 2" xfId="490" xr:uid="{E01EE9B4-B065-4D8B-B538-433FFF589213}"/>
    <cellStyle name="Normal 30 2 2 2 2" xfId="748" xr:uid="{1E2CB2FE-E6EF-454C-A2F6-D5A619A5C800}"/>
    <cellStyle name="Normal 30 2 2 2 2 2" xfId="1475" xr:uid="{2DDB6B09-135F-4A00-B709-5FBD4FD8A862}"/>
    <cellStyle name="Normal 30 2 2 2 2 2 2" xfId="5328" xr:uid="{02412791-9CCB-4AE6-A958-6C81362619DA}"/>
    <cellStyle name="Normal 30 2 2 2 2 2 2 2" xfId="9474" xr:uid="{94307BB6-AF8D-481A-9CEF-21FB578F130F}"/>
    <cellStyle name="Normal 30 2 2 2 2 2 3" xfId="8375" xr:uid="{DFD107E7-6894-470B-83C7-AED68B44AAEF}"/>
    <cellStyle name="Normal 30 2 2 2 2 3" xfId="2480" xr:uid="{5E2EBAA6-342B-4BB2-AEC3-2E23708A6F32}"/>
    <cellStyle name="Normal 30 2 2 2 2 3 2" xfId="6241" xr:uid="{45E1DAC5-B1E5-4121-B713-565B9F073E14}"/>
    <cellStyle name="Normal 30 2 2 2 2 3 2 2" xfId="10332" xr:uid="{DCD92E8F-70B4-4638-A85A-5DA7C267EB2A}"/>
    <cellStyle name="Normal 30 2 2 2 2 3 3" xfId="8527" xr:uid="{BB44BD54-09BE-482D-9DBC-81D9DE6C4C4D}"/>
    <cellStyle name="Normal 30 2 2 2 2 4" xfId="4804" xr:uid="{4AD5F295-EBD8-4FD0-856F-1D3038ECF9D9}"/>
    <cellStyle name="Normal 30 2 2 2 2 4 2" xfId="8951" xr:uid="{E81FCB3F-45DC-41D5-A1F8-1782E98782D2}"/>
    <cellStyle name="Normal 30 2 2 2 2 5" xfId="8225" xr:uid="{76FF9A0F-1B85-4D3E-9FD8-0247EF0E0652}"/>
    <cellStyle name="Normal 30 2 2 2 3" xfId="1265" xr:uid="{16CE8E7C-7739-483C-88B1-97091D216DFF}"/>
    <cellStyle name="Normal 30 2 2 2 3 2" xfId="5128" xr:uid="{3BAE3151-3089-480D-8203-DD6461E8D379}"/>
    <cellStyle name="Normal 30 2 2 2 3 2 2" xfId="9275" xr:uid="{5857B4BB-BAF2-4319-827B-60A0388EDE31}"/>
    <cellStyle name="Normal 30 2 2 2 3 3" xfId="8310" xr:uid="{A8156F4B-2A37-4651-AC36-071CD9BDA8EA}"/>
    <cellStyle name="Normal 30 2 2 2 4" xfId="2326" xr:uid="{9C29BE5A-D846-4147-9CEC-B8E06EF02F2B}"/>
    <cellStyle name="Normal 30 2 2 2 4 2" xfId="6087" xr:uid="{9D4B079C-D283-4514-BC88-093C7B2DDE94}"/>
    <cellStyle name="Normal 30 2 2 2 4 2 2" xfId="10178" xr:uid="{BEFFB460-4300-4E2D-A83B-0117EDFF08D7}"/>
    <cellStyle name="Normal 30 2 2 2 4 3" xfId="8468" xr:uid="{5A38037E-CEAC-4CBD-93AC-8D270E20C6B7}"/>
    <cellStyle name="Normal 30 2 2 2 5" xfId="2739" xr:uid="{3B26A4A0-5376-46E1-9D27-2BFA60C1EE15}"/>
    <cellStyle name="Normal 30 2 2 2 5 2" xfId="6432" xr:uid="{BE5066DF-2CF1-4F54-8693-6383895EE3B9}"/>
    <cellStyle name="Normal 30 2 2 2 5 2 2" xfId="10523" xr:uid="{6A85CBB9-E833-46A9-A39D-7E7BCD2E2AC7}"/>
    <cellStyle name="Normal 30 2 2 2 5 3" xfId="8556" xr:uid="{80C7E8B9-CDE8-400A-9365-E7B415637606}"/>
    <cellStyle name="Normal 30 2 2 2 6" xfId="4650" xr:uid="{986D39E6-655B-4D44-A518-1C3D596A899B}"/>
    <cellStyle name="Normal 30 2 2 2 6 2" xfId="8814" xr:uid="{3B1FCCF8-A2A6-455D-81C5-75D3383EABA2}"/>
    <cellStyle name="Normal 30 2 2 2 7" xfId="8172" xr:uid="{C5BF5442-33CF-4EC5-86C5-5B8A5EA26D4B}"/>
    <cellStyle name="Normal 30 2 2 3" xfId="741" xr:uid="{15A5D849-F09B-4F21-A996-734B364F15BD}"/>
    <cellStyle name="Normal 30 2 2 3 2" xfId="1441" xr:uid="{ED7E2B36-E8C4-4DAE-A15F-95C7C247C194}"/>
    <cellStyle name="Normal 30 2 2 3 2 2" xfId="5294" xr:uid="{8937AFA9-0DBB-4F14-9E3B-921A0A472397}"/>
    <cellStyle name="Normal 30 2 2 3 2 2 2" xfId="9440" xr:uid="{A664CF98-7477-4186-AC46-27718E78AD75}"/>
    <cellStyle name="Normal 30 2 2 3 2 3" xfId="8362" xr:uid="{48D1563A-8082-485E-BA58-9929F5E10774}"/>
    <cellStyle name="Normal 30 2 2 3 3" xfId="2446" xr:uid="{C86FA898-74A0-40C9-988C-3630E8E1B5DB}"/>
    <cellStyle name="Normal 30 2 2 3 3 2" xfId="6207" xr:uid="{0EC95296-7F0F-4AFB-B61B-5A5E42B157DA}"/>
    <cellStyle name="Normal 30 2 2 3 3 2 2" xfId="10298" xr:uid="{AB83ED83-D94F-4C14-9AE7-729A688DA8AF}"/>
    <cellStyle name="Normal 30 2 2 3 3 3" xfId="8514" xr:uid="{821A265F-36D0-4565-97E7-A7A4B35AB465}"/>
    <cellStyle name="Normal 30 2 2 3 4" xfId="4797" xr:uid="{20A39FA8-F217-49FA-9DEC-DB3533F1D29B}"/>
    <cellStyle name="Normal 30 2 2 3 4 2" xfId="8944" xr:uid="{6DF63099-BC12-47DA-98DE-638253427F33}"/>
    <cellStyle name="Normal 30 2 2 3 5" xfId="8220" xr:uid="{B7A48498-8D6A-4206-97F5-B1DAD0A73C80}"/>
    <cellStyle name="Normal 30 2 2 4" xfId="1193" xr:uid="{74824954-B212-4A15-BB0C-0EC714DAFB25}"/>
    <cellStyle name="Normal 30 2 2 4 2" xfId="5067" xr:uid="{C0DD88BC-FB8B-4804-BBD2-CCD0FFA7E32C}"/>
    <cellStyle name="Normal 30 2 2 4 2 2" xfId="9214" xr:uid="{5CBB2645-6DE6-49D4-8D65-2B422BC0FE44}"/>
    <cellStyle name="Normal 30 2 2 4 3" xfId="8297" xr:uid="{87993400-82E9-4879-8E72-CA951B7FF097}"/>
    <cellStyle name="Normal 30 2 2 5" xfId="2282" xr:uid="{B1A917B5-955E-410B-8945-7568DE0D387A}"/>
    <cellStyle name="Normal 30 2 2 5 2" xfId="6044" xr:uid="{2F147CDC-D82D-4FE1-A582-643C71940B0B}"/>
    <cellStyle name="Normal 30 2 2 5 2 2" xfId="10135" xr:uid="{2E902174-EFAF-4918-95A2-953FB87CBD9E}"/>
    <cellStyle name="Normal 30 2 2 5 3" xfId="8456" xr:uid="{2CD0A4C8-641C-4CE6-B1A0-1ABECEEEDA20}"/>
    <cellStyle name="Normal 30 2 2 6" xfId="2718" xr:uid="{89B028B5-4A29-4915-9547-A8F2F3A47066}"/>
    <cellStyle name="Normal 30 2 2 6 2" xfId="6411" xr:uid="{D92D9BFA-1536-4A10-83B5-B06354640BD5}"/>
    <cellStyle name="Normal 30 2 2 6 2 2" xfId="10502" xr:uid="{664FDE2C-9BEC-4224-82FE-509A52EB13E1}"/>
    <cellStyle name="Normal 30 2 2 6 3" xfId="8549" xr:uid="{09FA4B01-32B2-4190-AD18-7A7700B39C90}"/>
    <cellStyle name="Normal 30 2 2 7" xfId="4643" xr:uid="{1DAC45D5-C6B1-45F7-8374-E0D31C12BE86}"/>
    <cellStyle name="Normal 30 2 2 7 2" xfId="8807" xr:uid="{89C23877-36C1-4272-B110-6B2B47C04CB7}"/>
    <cellStyle name="Normal 30 2 2 8" xfId="8167" xr:uid="{35431DED-A190-4DE4-B9F1-4A3386B7C4CF}"/>
    <cellStyle name="Normal 30 2 3" xfId="736" xr:uid="{3E9521D3-3049-4570-A6F3-41E521529580}"/>
    <cellStyle name="Normal 30 2 3 2" xfId="1468" xr:uid="{376BEA1F-F7FD-409B-AC47-3867324ADAD0}"/>
    <cellStyle name="Normal 30 2 3 2 2" xfId="5321" xr:uid="{F4ECC044-14F3-4577-996C-F388A1569928}"/>
    <cellStyle name="Normal 30 2 3 2 2 2" xfId="9467" xr:uid="{654961E5-F630-4D8E-8D9D-E442B8DA4F87}"/>
    <cellStyle name="Normal 30 2 3 2 3" xfId="8370" xr:uid="{CC84624E-D7BE-494D-B79A-0FC0B800EC46}"/>
    <cellStyle name="Normal 30 2 3 3" xfId="2473" xr:uid="{0E23FFC4-1BD5-4CEE-8CC5-5479FF73C26A}"/>
    <cellStyle name="Normal 30 2 3 3 2" xfId="6234" xr:uid="{CE8D8D3F-2BB9-42F8-BB62-9717D47F8B83}"/>
    <cellStyle name="Normal 30 2 3 3 2 2" xfId="10325" xr:uid="{192C9E72-66D0-479F-88BC-860EC5EC8BE0}"/>
    <cellStyle name="Normal 30 2 3 3 3" xfId="8522" xr:uid="{AC268FAF-9002-4D52-9474-88F7594B45BF}"/>
    <cellStyle name="Normal 30 2 3 4" xfId="4792" xr:uid="{4230636C-D660-49DA-ABEE-AFD041B075E2}"/>
    <cellStyle name="Normal 30 2 3 4 2" xfId="8939" xr:uid="{343755DA-8971-4E8B-B436-ED7A031D77CF}"/>
    <cellStyle name="Normal 30 2 3 5" xfId="8217" xr:uid="{6AD605DA-2030-4E5B-A579-2EA364ECEE39}"/>
    <cellStyle name="Normal 30 2 4" xfId="1258" xr:uid="{051D1754-684A-42E6-AC5A-A226F07412CC}"/>
    <cellStyle name="Normal 30 2 4 2" xfId="5121" xr:uid="{743D34D9-CA8F-4E6C-82BC-2963D0ECDD18}"/>
    <cellStyle name="Normal 30 2 4 2 2" xfId="9268" xr:uid="{BA63F78C-8277-40B4-8D11-F442362AC401}"/>
    <cellStyle name="Normal 30 2 4 3" xfId="8305" xr:uid="{BF31F4D9-CF2E-4093-AB72-590408FBEE3F}"/>
    <cellStyle name="Normal 30 2 5" xfId="2320" xr:uid="{17340958-A8C3-4692-9839-4E3F7EEA1C5A}"/>
    <cellStyle name="Normal 30 2 5 2" xfId="6081" xr:uid="{78DB314B-5339-46B4-97C7-B8049DBA0186}"/>
    <cellStyle name="Normal 30 2 5 2 2" xfId="10172" xr:uid="{0138FE8C-4B22-4704-85FD-9CDF8B003425}"/>
    <cellStyle name="Normal 30 2 5 3" xfId="8463" xr:uid="{AB53B7ED-33D8-41DB-BB64-EBE0BC7ED676}"/>
    <cellStyle name="Normal 30 2 6" xfId="4639" xr:uid="{2378D2A2-00AF-43CE-94AC-F4DEA9FFA562}"/>
    <cellStyle name="Normal 30 2 6 2" xfId="8803" xr:uid="{58C29A1D-4441-43F8-BEE7-4A78C4358253}"/>
    <cellStyle name="Normal 30 2 7" xfId="8165" xr:uid="{0E9AEF77-0611-4EDF-BB9F-E14B477C55CC}"/>
    <cellStyle name="Normal 30 3" xfId="477" xr:uid="{DD82B5D7-2681-42FF-A32E-CB45E259878B}"/>
    <cellStyle name="Normal 30 3 2" xfId="481" xr:uid="{429AADD5-C523-4C14-A3E3-B77BFEC345E7}"/>
    <cellStyle name="Normal 30 3 2 2" xfId="489" xr:uid="{C452C8BC-F52C-49E0-8466-5B1F3D8B6531}"/>
    <cellStyle name="Normal 30 3 2 2 2" xfId="747" xr:uid="{76FB4F5A-254C-4AB2-A2CA-1674EEDA2B6C}"/>
    <cellStyle name="Normal 30 3 2 2 2 2" xfId="1474" xr:uid="{4570AC0F-7B9E-4235-B90E-CC32593286E6}"/>
    <cellStyle name="Normal 30 3 2 2 2 2 2" xfId="5327" xr:uid="{5C6998AC-1AE0-4798-BC99-CF49CCD69AFF}"/>
    <cellStyle name="Normal 30 3 2 2 2 2 2 2" xfId="9473" xr:uid="{25C6E2C8-3685-4C1F-8532-83C590494E62}"/>
    <cellStyle name="Normal 30 3 2 2 2 2 3" xfId="8374" xr:uid="{F735E711-850F-4EA4-96D3-575F8FACF9B4}"/>
    <cellStyle name="Normal 30 3 2 2 2 3" xfId="2479" xr:uid="{4D0A77B0-8504-45A6-8BD1-A7EECFB4F7B1}"/>
    <cellStyle name="Normal 30 3 2 2 2 3 2" xfId="6240" xr:uid="{803BA7D9-8F49-450B-8992-25CE530B194C}"/>
    <cellStyle name="Normal 30 3 2 2 2 3 2 2" xfId="10331" xr:uid="{334ED951-559A-417E-838D-8C2B15504368}"/>
    <cellStyle name="Normal 30 3 2 2 2 3 3" xfId="8526" xr:uid="{EAA3FC0E-8E1E-456D-8097-DD111B0C694F}"/>
    <cellStyle name="Normal 30 3 2 2 2 4" xfId="4803" xr:uid="{AEC68DD3-DACD-4F98-A36D-42B327ADF1D3}"/>
    <cellStyle name="Normal 30 3 2 2 2 4 2" xfId="8950" xr:uid="{5F537653-8D77-475A-8D9E-45912F83F034}"/>
    <cellStyle name="Normal 30 3 2 2 2 5" xfId="8224" xr:uid="{0E347602-83E3-47B6-8F6C-60B03E6FFB89}"/>
    <cellStyle name="Normal 30 3 2 2 3" xfId="1264" xr:uid="{023DBCC2-0766-4805-BD4D-2F990DEDF1EF}"/>
    <cellStyle name="Normal 30 3 2 2 3 2" xfId="5127" xr:uid="{CB2D3069-EB13-4834-8FD7-09FFF3BC90DD}"/>
    <cellStyle name="Normal 30 3 2 2 3 2 2" xfId="9274" xr:uid="{6AB74F6B-4326-42CE-A7D0-E0708D677CEC}"/>
    <cellStyle name="Normal 30 3 2 2 3 3" xfId="8309" xr:uid="{EC00032B-1613-4C48-8681-0D587A59D072}"/>
    <cellStyle name="Normal 30 3 2 2 4" xfId="2325" xr:uid="{1879488F-0A3D-4145-B674-6715BCC5B41F}"/>
    <cellStyle name="Normal 30 3 2 2 4 2" xfId="6086" xr:uid="{4A59484B-7B53-400A-8A2C-74A77D3032F5}"/>
    <cellStyle name="Normal 30 3 2 2 4 2 2" xfId="10177" xr:uid="{B999A8AB-05C9-47BC-90EF-9F38E3DC07AF}"/>
    <cellStyle name="Normal 30 3 2 2 4 3" xfId="8467" xr:uid="{95480BA8-2B8E-43ED-89B0-1CBD337EE459}"/>
    <cellStyle name="Normal 30 3 2 2 5" xfId="2738" xr:uid="{ED037CEA-0DAA-4686-B8AD-1703F4FC417A}"/>
    <cellStyle name="Normal 30 3 2 2 5 2" xfId="6431" xr:uid="{EE76DA3D-9CDE-4BA1-A72A-1D60A0CDF18F}"/>
    <cellStyle name="Normal 30 3 2 2 5 2 2" xfId="10522" xr:uid="{88CB9B22-5C97-4FEF-8FBE-68556660C4FE}"/>
    <cellStyle name="Normal 30 3 2 2 5 3" xfId="8555" xr:uid="{A41F11FE-B41A-47F2-95A4-AB222096376B}"/>
    <cellStyle name="Normal 30 3 2 2 6" xfId="4649" xr:uid="{B5DBE88F-4321-41AA-AC8A-477BCC471D41}"/>
    <cellStyle name="Normal 30 3 2 2 6 2" xfId="8813" xr:uid="{AB2BA19D-2080-4AA5-B29E-BDFA203F314C}"/>
    <cellStyle name="Normal 30 3 2 2 7" xfId="8171" xr:uid="{3E3A399E-327A-4AEC-92F0-4BC9C2BE50A1}"/>
    <cellStyle name="Normal 30 3 2 3" xfId="743" xr:uid="{B3A35F00-85FD-40C5-A2DC-04F429C05F38}"/>
    <cellStyle name="Normal 30 3 2 3 2" xfId="1442" xr:uid="{B522A82F-E0AD-43E3-B723-F65336BD145A}"/>
    <cellStyle name="Normal 30 3 2 3 2 2" xfId="5295" xr:uid="{A8BA942A-0FE2-43E1-907B-8E28BD984DF7}"/>
    <cellStyle name="Normal 30 3 2 3 2 2 2" xfId="9441" xr:uid="{D48B81CC-189E-4904-BE1D-97DA701EAE87}"/>
    <cellStyle name="Normal 30 3 2 3 2 3" xfId="8363" xr:uid="{3A1FB7E6-3240-42F2-9AB7-3550437677F8}"/>
    <cellStyle name="Normal 30 3 2 3 3" xfId="2447" xr:uid="{61FB244C-574F-4738-933D-5F0D1F3F4A1E}"/>
    <cellStyle name="Normal 30 3 2 3 3 2" xfId="6208" xr:uid="{725FA3EA-93C4-433F-9B76-8E7F5010DF66}"/>
    <cellStyle name="Normal 30 3 2 3 3 2 2" xfId="10299" xr:uid="{5A9BCA37-E8FE-4DA5-A82B-DDE0923B6A17}"/>
    <cellStyle name="Normal 30 3 2 3 3 3" xfId="8515" xr:uid="{E4CC25D2-3DEC-44E7-878A-94CB0FFA0801}"/>
    <cellStyle name="Normal 30 3 2 3 4" xfId="4799" xr:uid="{0385B80E-A65E-462D-AACE-C3D61CBE2AA2}"/>
    <cellStyle name="Normal 30 3 2 3 4 2" xfId="8946" xr:uid="{D82BE114-2AC7-49FD-BB41-85649EFCA3C2}"/>
    <cellStyle name="Normal 30 3 2 3 5" xfId="8221" xr:uid="{7ED9F867-C950-4B30-9274-F432A5CD8101}"/>
    <cellStyle name="Normal 30 3 2 4" xfId="1194" xr:uid="{941CDB37-FB16-4B0E-B7DC-710C1B3F2EC0}"/>
    <cellStyle name="Normal 30 3 2 4 2" xfId="5068" xr:uid="{DD042F96-EB29-44FB-8E2D-64282D79BDBB}"/>
    <cellStyle name="Normal 30 3 2 4 2 2" xfId="9215" xr:uid="{0149786A-9E1E-4750-B32A-430F970A942A}"/>
    <cellStyle name="Normal 30 3 2 4 3" xfId="8298" xr:uid="{539AF9CC-3572-4FFB-96D3-4CB497596AE8}"/>
    <cellStyle name="Normal 30 3 2 5" xfId="2283" xr:uid="{35B3F905-95DB-401B-BE0D-52404ED2771F}"/>
    <cellStyle name="Normal 30 3 2 5 2" xfId="6045" xr:uid="{D5FDFBF1-CBB8-48C2-A304-070E8A78A762}"/>
    <cellStyle name="Normal 30 3 2 5 2 2" xfId="10136" xr:uid="{232301B4-7227-4AB8-8CB9-1536AAB29E88}"/>
    <cellStyle name="Normal 30 3 2 5 3" xfId="8457" xr:uid="{BCD33601-8B4F-4512-896A-740CD034D17A}"/>
    <cellStyle name="Normal 30 3 2 6" xfId="2719" xr:uid="{32D91986-6684-4283-8BD1-C9CB8A5D8618}"/>
    <cellStyle name="Normal 30 3 2 6 2" xfId="6412" xr:uid="{6AFFA5AF-2CFD-4B3F-B57D-654E80E7201C}"/>
    <cellStyle name="Normal 30 3 2 6 2 2" xfId="10503" xr:uid="{D47F78F7-E049-49AF-94F1-2F03C3918C65}"/>
    <cellStyle name="Normal 30 3 2 6 3" xfId="8550" xr:uid="{59D02448-3DBA-4E98-8B3E-D9A789B949E8}"/>
    <cellStyle name="Normal 30 3 2 7" xfId="4645" xr:uid="{1244E4F6-6149-4401-A1D3-FBB56497FEED}"/>
    <cellStyle name="Normal 30 3 2 7 2" xfId="8809" xr:uid="{387D129F-0761-42F9-B31C-6923EC6B546C}"/>
    <cellStyle name="Normal 30 3 2 8" xfId="8168" xr:uid="{C45F19AC-282F-49AD-841B-3F92091737DA}"/>
    <cellStyle name="Normal 30 3 3" xfId="739" xr:uid="{820A7553-29EF-4172-839E-4F13115AA669}"/>
    <cellStyle name="Normal 30 3 3 2" xfId="1469" xr:uid="{7BEFFC2B-E39A-4922-99D6-AA23F5EB28C9}"/>
    <cellStyle name="Normal 30 3 3 2 2" xfId="5322" xr:uid="{00A4461F-D59E-4362-B896-5A41045948A1}"/>
    <cellStyle name="Normal 30 3 3 2 2 2" xfId="9468" xr:uid="{66193BED-4F7A-4A0F-9B18-20528EE5043A}"/>
    <cellStyle name="Normal 30 3 3 2 3" xfId="8371" xr:uid="{ECBCB05A-6E02-40E2-A94C-6690DAD0FA38}"/>
    <cellStyle name="Normal 30 3 3 3" xfId="2474" xr:uid="{FA4DFB8A-E134-4FC3-9D84-23874FE46D1A}"/>
    <cellStyle name="Normal 30 3 3 3 2" xfId="6235" xr:uid="{DDD6A78A-6169-49D6-AB7A-6641F5CE0DF3}"/>
    <cellStyle name="Normal 30 3 3 3 2 2" xfId="10326" xr:uid="{DCD61418-69F1-4A43-BB01-7906BBD365E2}"/>
    <cellStyle name="Normal 30 3 3 3 3" xfId="8523" xr:uid="{441AFCF5-8E2E-454D-9A66-9404041FFA49}"/>
    <cellStyle name="Normal 30 3 3 4" xfId="4795" xr:uid="{215C224B-377E-4C3C-8028-5B78583C3C66}"/>
    <cellStyle name="Normal 30 3 3 4 2" xfId="8942" xr:uid="{53C46082-6621-4102-837A-8FD1E77C2302}"/>
    <cellStyle name="Normal 30 3 3 5" xfId="8219" xr:uid="{50D4FC60-6FA3-4C80-9D2D-EF4F7D655D64}"/>
    <cellStyle name="Normal 30 3 4" xfId="1259" xr:uid="{422CB0D0-2B5F-420E-A25D-7C3D9EED6E78}"/>
    <cellStyle name="Normal 30 3 4 2" xfId="5122" xr:uid="{1CCA69C4-C69F-49CE-9BC6-6E4C519FDDCD}"/>
    <cellStyle name="Normal 30 3 4 2 2" xfId="9269" xr:uid="{40A2D653-52F7-43A4-B062-25EE70540E7B}"/>
    <cellStyle name="Normal 30 3 4 3" xfId="8306" xr:uid="{30B40EF7-C490-4134-BF2D-304B4AE0FA6F}"/>
    <cellStyle name="Normal 30 3 5" xfId="2321" xr:uid="{DC9622B0-5DAF-49FE-A081-95F082B79853}"/>
    <cellStyle name="Normal 30 3 5 2" xfId="6082" xr:uid="{12AF61AF-4E45-4499-A5F6-00C1B8297BDF}"/>
    <cellStyle name="Normal 30 3 5 2 2" xfId="10173" xr:uid="{60159B23-839D-41B5-BD97-7297950F35B7}"/>
    <cellStyle name="Normal 30 3 5 3" xfId="8464" xr:uid="{110B2196-380C-4536-8D13-C2DED7F6B43D}"/>
    <cellStyle name="Normal 30 3 6" xfId="4641" xr:uid="{1F5823A2-631A-4676-8996-A7B6F61A9F8A}"/>
    <cellStyle name="Normal 30 3 6 2" xfId="8805" xr:uid="{A012A549-4B50-43A0-B62D-FD0F6DC39A59}"/>
    <cellStyle name="Normal 30 3 7" xfId="8166" xr:uid="{F237B2C8-58E7-4744-AE0F-E93F46BAC33A}"/>
    <cellStyle name="Normal 30 4" xfId="734" xr:uid="{8277571F-7B2E-4824-8510-85C13ADE4E0B}"/>
    <cellStyle name="Normal 30 4 2" xfId="1467" xr:uid="{ADA2EB13-FF40-40AE-BBE6-7D68489A23C3}"/>
    <cellStyle name="Normal 30 4 2 2" xfId="5320" xr:uid="{BBAD2908-2C70-4701-8B4A-C683CE534ADD}"/>
    <cellStyle name="Normal 30 4 2 2 2" xfId="9466" xr:uid="{A7BA256E-D8B2-4FD1-84D2-27C30431E582}"/>
    <cellStyle name="Normal 30 4 2 3" xfId="8369" xr:uid="{F04208F2-45C0-412A-8276-7C55C4947EEF}"/>
    <cellStyle name="Normal 30 4 3" xfId="2472" xr:uid="{ED697244-195E-41BB-8A0D-32382C6BBA80}"/>
    <cellStyle name="Normal 30 4 3 2" xfId="6233" xr:uid="{6B97CF39-2A26-4AD9-8748-780407059CBF}"/>
    <cellStyle name="Normal 30 4 3 2 2" xfId="10324" xr:uid="{B7A8D7BE-551B-4A7B-A5AF-4244DFDC8D54}"/>
    <cellStyle name="Normal 30 4 3 3" xfId="8521" xr:uid="{838DCA6E-C42B-4FB1-BD69-77E4F9CCAC5A}"/>
    <cellStyle name="Normal 30 4 4" xfId="4790" xr:uid="{7945F8A4-DFF5-47E6-95A3-CC2680DB4EE2}"/>
    <cellStyle name="Normal 30 4 4 2" xfId="8937" xr:uid="{83AA5303-9CAF-4B22-B900-6EC1E0429A95}"/>
    <cellStyle name="Normal 30 4 5" xfId="8216" xr:uid="{2A4164E8-5B0C-493E-95AE-4BF69F51D0A8}"/>
    <cellStyle name="Normal 30 5" xfId="1256" xr:uid="{493F44FA-E9A7-45CB-A3FE-62D279260105}"/>
    <cellStyle name="Normal 30 5 2" xfId="5120" xr:uid="{6C95181C-7F72-4E04-B677-281873EC432E}"/>
    <cellStyle name="Normal 30 5 2 2" xfId="9267" xr:uid="{07A138CF-2BCF-4830-B39B-4DE4F0D5D3BA}"/>
    <cellStyle name="Normal 30 5 3" xfId="8304" xr:uid="{F292D835-9223-4CBA-B3A0-AEA451986518}"/>
    <cellStyle name="Normal 30 6" xfId="2319" xr:uid="{5AB924B4-FF64-4B0F-8534-F8367D08E13D}"/>
    <cellStyle name="Normal 30 6 2" xfId="6080" xr:uid="{4B7611DB-1A57-48A9-AD15-89DC085A8D29}"/>
    <cellStyle name="Normal 30 6 2 2" xfId="10171" xr:uid="{7AEB9B5C-C1B3-43B5-A1AF-CDBE4CE72680}"/>
    <cellStyle name="Normal 30 6 3" xfId="8462" xr:uid="{1F631EDF-6FC8-496D-9B8D-6AFDA23CAD57}"/>
    <cellStyle name="Normal 30 7" xfId="4636" xr:uid="{2D814B44-36A7-41E6-8A85-007FE01C3082}"/>
    <cellStyle name="Normal 30 7 2" xfId="8801" xr:uid="{9C0A02F0-35DF-4207-9B18-4EEF2DF8ACED}"/>
    <cellStyle name="Normal 30 8" xfId="8164" xr:uid="{B15458E4-7BFB-4E9F-8A3B-7001166134AE}"/>
    <cellStyle name="Normal 31" xfId="414" xr:uid="{238DC9F0-9A49-44FE-B735-8EE44BEA37FF}"/>
    <cellStyle name="Normal 32" xfId="484" xr:uid="{6A941A9D-EF2F-4A3D-B273-6CBA9547183C}"/>
    <cellStyle name="Normal 33" xfId="485" xr:uid="{04AC8442-05EC-4B11-B84E-1876DF8FCCFB}"/>
    <cellStyle name="Normal 33 2" xfId="745" xr:uid="{048C03F7-2A39-4B2A-8637-99F95F76669B}"/>
    <cellStyle name="Normal 33 2 2" xfId="1471" xr:uid="{016C8E4B-B3FE-4490-8C52-B564B56CE1D2}"/>
    <cellStyle name="Normal 33 2 2 2" xfId="5324" xr:uid="{B778294F-19F2-480A-9C6F-21BAEF68256B}"/>
    <cellStyle name="Normal 33 2 2 2 2" xfId="9470" xr:uid="{33F8ABEC-69A6-4BCA-9D7A-8D18B1223B62}"/>
    <cellStyle name="Normal 33 2 2 3" xfId="8372" xr:uid="{955DD1D9-7CB8-4DAC-9777-EFE9BD17C4E4}"/>
    <cellStyle name="Normal 33 2 3" xfId="2476" xr:uid="{75A42EBC-8DD5-4016-B324-52B0822383A3}"/>
    <cellStyle name="Normal 33 2 3 2" xfId="6237" xr:uid="{C57C8594-0F8C-4075-B8FA-540194CB4487}"/>
    <cellStyle name="Normal 33 2 3 2 2" xfId="10328" xr:uid="{33EEBE7C-DCDE-4E23-8CDA-ADF6310410D1}"/>
    <cellStyle name="Normal 33 2 3 3" xfId="8524" xr:uid="{95B4F751-A280-4380-AFD0-53A6A347931D}"/>
    <cellStyle name="Normal 33 2 4" xfId="4801" xr:uid="{A4FA7EBD-CA4B-4E65-B8D6-8AFDAC3935B2}"/>
    <cellStyle name="Normal 33 2 4 2" xfId="8948" xr:uid="{9415BF22-BA48-43D7-BB11-3FCBCB0B9405}"/>
    <cellStyle name="Normal 33 2 5" xfId="8222" xr:uid="{A80BA181-E240-4B71-B059-F1DB68EFA883}"/>
    <cellStyle name="Normal 33 3" xfId="1261" xr:uid="{07EB7104-8CAE-4F39-9808-20121E9BDA34}"/>
    <cellStyle name="Normal 33 3 2" xfId="5124" xr:uid="{7B989257-F119-4101-9918-28A41AB05F39}"/>
    <cellStyle name="Normal 33 3 2 2" xfId="9271" xr:uid="{46C90302-79CA-4CF2-BD11-6E9D2630AE98}"/>
    <cellStyle name="Normal 33 3 3" xfId="8307" xr:uid="{ED867F92-8ADE-4C38-B10D-897973D010E9}"/>
    <cellStyle name="Normal 33 4" xfId="2323" xr:uid="{0C35EB37-D67F-4B00-8921-049D80728F13}"/>
    <cellStyle name="Normal 33 4 2" xfId="6084" xr:uid="{61182E58-1CFB-48D7-A8A0-34E4438BF2D3}"/>
    <cellStyle name="Normal 33 4 2 2" xfId="10175" xr:uid="{637E2472-FF32-467C-A942-484862589549}"/>
    <cellStyle name="Normal 33 4 3" xfId="8465" xr:uid="{526CD786-6DB4-4224-A8C3-12E206FDC9E8}"/>
    <cellStyle name="Normal 33 5" xfId="4647" xr:uid="{E53552D2-07F3-49DC-A062-3729F45C3D40}"/>
    <cellStyle name="Normal 33 5 2" xfId="8811" xr:uid="{50D35B1E-2C99-4263-A423-CFEB151A0113}"/>
    <cellStyle name="Normal 33 6" xfId="8169" xr:uid="{2F9DFF4E-187B-4561-A26F-3DEA05627C7A}"/>
    <cellStyle name="Normal 34" xfId="255" xr:uid="{7ED7A471-2325-48BD-9FB0-CCAF991AC9F4}"/>
    <cellStyle name="Normal 35" xfId="487" xr:uid="{138A1FEA-9773-4DB1-B673-34D900282EDF}"/>
    <cellStyle name="Normal 35 2" xfId="746" xr:uid="{44B050CE-295B-4BB7-9499-402E9EB39737}"/>
    <cellStyle name="Normal 35 2 2" xfId="1473" xr:uid="{328AE45E-BDB8-4A2D-854D-F8C4A535B544}"/>
    <cellStyle name="Normal 35 2 2 2" xfId="5326" xr:uid="{BAF6ED4D-7D16-43EF-B556-01D52A44432C}"/>
    <cellStyle name="Normal 35 2 2 2 2" xfId="9472" xr:uid="{7C814CC7-19A0-4519-BB35-AD17BC1965CA}"/>
    <cellStyle name="Normal 35 2 2 3" xfId="8373" xr:uid="{2968EA05-7A7F-4FF0-8B71-449CBE169D58}"/>
    <cellStyle name="Normal 35 2 3" xfId="2478" xr:uid="{2C02FEFA-4CD4-4C3C-9D02-24420F95E2C0}"/>
    <cellStyle name="Normal 35 2 3 2" xfId="6239" xr:uid="{5BCF9272-1AB2-4ED3-AB1B-99E4A6DDAD4B}"/>
    <cellStyle name="Normal 35 2 3 2 2" xfId="10330" xr:uid="{1DB6EAD4-D1F2-4E37-A960-340A977B8073}"/>
    <cellStyle name="Normal 35 2 3 3" xfId="8525" xr:uid="{D28C9991-D6E6-4422-8CAB-368AFD6B94B3}"/>
    <cellStyle name="Normal 35 2 4" xfId="4802" xr:uid="{D45B8038-D505-4E29-A00D-4CC1A67AFC24}"/>
    <cellStyle name="Normal 35 2 4 2" xfId="8949" xr:uid="{977F6B2B-3573-4AC0-9677-560DD276DF80}"/>
    <cellStyle name="Normal 35 2 5" xfId="8223" xr:uid="{5990A2F0-ADD9-4B8C-BF10-E44F32A8E4CF}"/>
    <cellStyle name="Normal 35 3" xfId="1263" xr:uid="{55B48295-2608-4925-BCDF-720AF95D3B20}"/>
    <cellStyle name="Normal 35 3 2" xfId="5126" xr:uid="{30DA6016-FF3B-45B4-A140-39FB24B78459}"/>
    <cellStyle name="Normal 35 3 2 2" xfId="9273" xr:uid="{85853D24-D06E-42D2-8827-B32326488433}"/>
    <cellStyle name="Normal 35 3 3" xfId="8308" xr:uid="{A5AA8AC8-934F-4546-95C4-92EF1912EE20}"/>
    <cellStyle name="Normal 35 4" xfId="2324" xr:uid="{3898A16F-76B3-4BEB-9E73-A0DAB72E90AB}"/>
    <cellStyle name="Normal 35 4 2" xfId="6085" xr:uid="{1E15C888-CFBC-4633-8E59-BC71013DC2EA}"/>
    <cellStyle name="Normal 35 4 2 2" xfId="10176" xr:uid="{BFD53887-6C7D-4C18-999A-BC0B8E61AB14}"/>
    <cellStyle name="Normal 35 4 3" xfId="8466" xr:uid="{4659606C-7811-4406-AE20-74F68FBF4DA2}"/>
    <cellStyle name="Normal 35 5" xfId="4648" xr:uid="{36F045DF-24C7-4D40-B39C-9E31B0BB2EAB}"/>
    <cellStyle name="Normal 35 5 2" xfId="8812" xr:uid="{CD208208-C084-4741-A717-240113748E00}"/>
    <cellStyle name="Normal 35 6" xfId="8170" xr:uid="{75EF56A9-900E-45A7-B0BB-423A8EB43B37}"/>
    <cellStyle name="Normal 36" xfId="159" xr:uid="{F60D3310-20BA-47B5-9709-8FE35F6822E5}"/>
    <cellStyle name="Normal 36 2" xfId="1267" xr:uid="{3122E15C-FFA3-4431-A386-A7A8846B59B0}"/>
    <cellStyle name="Normal 36 3" xfId="1357" xr:uid="{73109676-3083-4583-A9B7-24B50F1C6FC3}"/>
    <cellStyle name="Normal 36 3 2" xfId="2364" xr:uid="{347533FB-DBAB-4B1A-A74A-A56B9F1DA1CF}"/>
    <cellStyle name="Normal 36 3 2 2" xfId="6125" xr:uid="{2D3EFD9E-5C94-4914-B149-489B5B15ED4D}"/>
    <cellStyle name="Normal 36 3 2 2 2" xfId="10216" xr:uid="{B6124A01-74BD-4CAA-BE9D-426DF94C1CCB}"/>
    <cellStyle name="Normal 36 3 2 3" xfId="8474" xr:uid="{E4DCCD0E-2249-4A27-A4BA-CFAB7955EAD2}"/>
    <cellStyle name="Normal 36 3 3" xfId="5210" xr:uid="{18720E11-753D-4E5A-8282-A36C00FA42E8}"/>
    <cellStyle name="Normal 36 3 3 2" xfId="9356" xr:uid="{CC607E10-B7FA-461F-B411-83A3C5FAF7F6}"/>
    <cellStyle name="Normal 36 3 4" xfId="8321" xr:uid="{2EC1CE09-3588-46DF-A448-D448C625EDE8}"/>
    <cellStyle name="Normal 36 4" xfId="1038" xr:uid="{6C5E973C-3201-46BA-A18E-F06C0BCC655C}"/>
    <cellStyle name="Normal 36 4 2" xfId="4930" xr:uid="{E4537A28-8BA2-42C8-95B1-6B664616DFD0}"/>
    <cellStyle name="Normal 36 4 2 2" xfId="9077" xr:uid="{182AB6B0-6158-4E3C-83D1-CFF2ECDB66CE}"/>
    <cellStyle name="Normal 36 4 3" xfId="8258" xr:uid="{C0121DFE-D27A-4FA0-8F75-295C232C5856}"/>
    <cellStyle name="Normal 36 5" xfId="492" xr:uid="{F04A015F-EB13-47F1-9003-DB9C111144DE}"/>
    <cellStyle name="Normal 36 5 2" xfId="2186" xr:uid="{99C72CBA-BA1D-47C7-9FD5-79B6D005925E}"/>
    <cellStyle name="Normal 36 5 2 2" xfId="8416" xr:uid="{1BCF2591-64F3-4AC1-AC7F-2A0FB7EBE263}"/>
    <cellStyle name="Normal 36 5 3" xfId="4652" xr:uid="{547217BA-82AD-4705-978B-5874B9A38261}"/>
    <cellStyle name="Normal 36 6" xfId="4444" xr:uid="{BB6DB3DF-08A7-4DEE-B626-92D0717E621B}"/>
    <cellStyle name="Normal 36 6 2" xfId="8645" xr:uid="{C8639196-F902-44D1-8E7A-5A6E6BF5497B}"/>
    <cellStyle name="Normal 36 7" xfId="8134" xr:uid="{D35D9416-B44C-4B63-94FE-3132FCA58A18}"/>
    <cellStyle name="Normal 37" xfId="493" xr:uid="{27D05F83-EBF6-49CD-8EF4-FFCF5EA2C9F9}"/>
    <cellStyle name="Normal 37 2" xfId="1100" xr:uid="{A72CAB42-50BA-4024-9CA3-72E2A871475E}"/>
    <cellStyle name="Normal 38" xfId="161" xr:uid="{DB8E19AC-F7A7-4D35-B3CD-B6BEC4BA1431}"/>
    <cellStyle name="Normal 38 2" xfId="1368" xr:uid="{B2477C56-0BAC-4EB1-A5B2-866383F1E16D}"/>
    <cellStyle name="Normal 38 2 2" xfId="2375" xr:uid="{2184BE2F-7E72-449C-85C4-D38D0380F886}"/>
    <cellStyle name="Normal 38 2 2 2" xfId="6136" xr:uid="{3627FE64-F9B2-4E80-B8F5-431533F2D334}"/>
    <cellStyle name="Normal 38 2 2 2 2" xfId="10227" xr:uid="{3E1CC68A-B34C-4EE5-B194-FCD6B508566B}"/>
    <cellStyle name="Normal 38 2 2 3" xfId="8476" xr:uid="{4E5B8EDA-1D8B-4953-8F1B-9D3216791C9C}"/>
    <cellStyle name="Normal 38 2 3" xfId="5221" xr:uid="{D0055EEA-C169-48F6-90AD-5EF53D111E96}"/>
    <cellStyle name="Normal 38 2 3 2" xfId="9367" xr:uid="{B059DB9C-281A-4980-BB0D-F40FD78F3636}"/>
    <cellStyle name="Normal 38 2 4" xfId="8323" xr:uid="{2376DC0C-AB5E-463C-98A9-8C425C28B13D}"/>
    <cellStyle name="Normal 38 3" xfId="1059" xr:uid="{5D494009-E612-4CFD-8421-980F2B43EF33}"/>
    <cellStyle name="Normal 38 3 2" xfId="4949" xr:uid="{F7634265-A8F1-4B14-BBC8-AC5021213387}"/>
    <cellStyle name="Normal 38 3 2 2" xfId="9096" xr:uid="{3E652BE8-4E09-4C86-A5D7-453C1F2EF3CA}"/>
    <cellStyle name="Normal 38 3 3" xfId="8260" xr:uid="{15A334C6-C5E7-4840-A818-680041E78F3E}"/>
    <cellStyle name="Normal 38 4" xfId="514" xr:uid="{3AD07EA9-57F7-4D66-BDE3-A87F69E6CB82}"/>
    <cellStyle name="Normal 38 4 2" xfId="2194" xr:uid="{87C5DACB-842E-4732-983B-890C0AA93ECE}"/>
    <cellStyle name="Normal 38 4 2 2" xfId="8418" xr:uid="{5E7A5DE4-E9E6-4EBB-B697-D51F912A24B1}"/>
    <cellStyle name="Normal 38 4 3" xfId="4662" xr:uid="{66E2FD28-F20A-43F4-82B8-3684D45AF560}"/>
    <cellStyle name="Normal 38 5" xfId="4445" xr:uid="{E1120539-F704-4D16-9BD4-3430DDB95304}"/>
    <cellStyle name="Normal 38 5 2" xfId="8646" xr:uid="{950CF977-8ACE-4F8C-B943-A7FAB2318BF7}"/>
    <cellStyle name="Normal 38 6" xfId="8135" xr:uid="{69E5308D-C24F-4111-9886-7A2E2C8A21A8}"/>
    <cellStyle name="Normal 39" xfId="517" xr:uid="{EFB4441C-6C78-4FA0-B880-95F0430DDF98}"/>
    <cellStyle name="Normal 39 2" xfId="1257" xr:uid="{558387BA-B304-4F51-94A2-DFF022696333}"/>
    <cellStyle name="Normal 4" xfId="34" xr:uid="{40CC984C-D1DF-457D-8947-477CF4B8F419}"/>
    <cellStyle name="Normal 4 2" xfId="65" xr:uid="{8BEF693F-259B-45E7-9AFF-599D6DF228C8}"/>
    <cellStyle name="Normal 4 2 10" xfId="978" xr:uid="{DFBDB974-2094-4E40-A73A-3FF615FC8688}"/>
    <cellStyle name="Normal 4 2 10 2" xfId="4886" xr:uid="{2E222256-41F4-44C6-8C0E-C6E8A1D22585}"/>
    <cellStyle name="Normal 4 2 10 2 2" xfId="9033" xr:uid="{39C6DC48-C3BB-4B06-BB66-C989FD49BC99}"/>
    <cellStyle name="Normal 4 2 10 3" xfId="8244" xr:uid="{943C474D-6022-4829-83DC-CFD787C84F53}"/>
    <cellStyle name="Normal 4 2 11" xfId="1753" xr:uid="{65E44A22-342E-496C-A18E-12E5730E4622}"/>
    <cellStyle name="Normal 4 2 11 2" xfId="5583" xr:uid="{B4E462AC-3E99-4AB4-B68B-8CCB6865B052}"/>
    <cellStyle name="Normal 4 2 11 2 2" xfId="9727" xr:uid="{F20FCDF5-0F9E-4C49-8478-F45BCA485DC2}"/>
    <cellStyle name="Normal 4 2 11 3" xfId="8385" xr:uid="{E78AF036-5B1C-4787-812E-BC2A25C05D88}"/>
    <cellStyle name="Normal 4 2 12" xfId="2656" xr:uid="{7C862823-FB62-4AF3-A1EF-8631C40193D4}"/>
    <cellStyle name="Normal 4 2 12 2" xfId="6396" xr:uid="{A4E9CD34-7925-447C-BD96-22A85C2C3C9F}"/>
    <cellStyle name="Normal 4 2 12 2 2" xfId="10487" xr:uid="{616837F8-B02C-446F-A4A4-5DF224C3F39C}"/>
    <cellStyle name="Normal 4 2 12 3" xfId="8542" xr:uid="{42E969BD-CBFA-47DD-B009-58EFE1B18B4B}"/>
    <cellStyle name="Normal 4 2 2" xfId="63" xr:uid="{292129DF-D104-449A-A056-BFA3DC9A0FF0}"/>
    <cellStyle name="Normal 4 2 2 2" xfId="123" xr:uid="{B8EE72B3-1C74-48D4-AB20-3BF11BD826B9}"/>
    <cellStyle name="Normal 4 2 2 2 2" xfId="674" xr:uid="{485D7590-7650-4DA8-985F-B27C5393E9CA}"/>
    <cellStyle name="Normal 4 2 2 2 2 2" xfId="1401" xr:uid="{FDEAE8ED-4B33-420D-999F-A920C29AB5E8}"/>
    <cellStyle name="Normal 4 2 2 2 2 2 2" xfId="5254" xr:uid="{533C4843-13A4-4F40-9BAF-80376A07F131}"/>
    <cellStyle name="Normal 4 2 2 2 2 2 2 2" xfId="9400" xr:uid="{8E3C4C78-EB3E-4B56-A2D4-83E60FCAA56F}"/>
    <cellStyle name="Normal 4 2 2 2 2 2 3" xfId="8345" xr:uid="{78B92E90-7F54-47AC-A942-C5C42721111B}"/>
    <cellStyle name="Normal 4 2 2 2 2 3" xfId="2406" xr:uid="{318649FA-C87F-4EAF-A6C1-160C0763F1AD}"/>
    <cellStyle name="Normal 4 2 2 2 2 3 2" xfId="6167" xr:uid="{3CEF9838-0980-4361-B403-8986B2AFFC1B}"/>
    <cellStyle name="Normal 4 2 2 2 2 3 2 2" xfId="10258" xr:uid="{70CD2B6C-65BE-4607-BBE3-16E3C4005DDE}"/>
    <cellStyle name="Normal 4 2 2 2 2 3 3" xfId="8497" xr:uid="{BACDA65D-AC8F-4AF7-BCE5-DEA848A6A950}"/>
    <cellStyle name="Normal 4 2 2 2 2 4" xfId="4743" xr:uid="{3A365BEB-AB1A-4A08-8FC8-23116DF6CB13}"/>
    <cellStyle name="Normal 4 2 2 2 2 4 2" xfId="8890" xr:uid="{6C191ED8-3679-49BF-B915-4D2320ADB5BD}"/>
    <cellStyle name="Normal 4 2 2 2 2 5" xfId="8200" xr:uid="{72D3BD62-8CD9-45F6-B3E2-681BD2D9C9B5}"/>
    <cellStyle name="Normal 4 2 2 2 3" xfId="1113" xr:uid="{72067ADC-32EF-471A-B6CC-B4A238AEBA9E}"/>
    <cellStyle name="Normal 4 2 2 2 3 2" xfId="4996" xr:uid="{837EAE8B-CA5A-46DB-8686-E6E78147E7E6}"/>
    <cellStyle name="Normal 4 2 2 2 3 2 2" xfId="9143" xr:uid="{CB7152A7-7CBB-469D-81F8-5A0E30B36562}"/>
    <cellStyle name="Normal 4 2 2 2 3 3" xfId="8281" xr:uid="{FB29DACD-5D04-409C-9AFC-F773E60EC841}"/>
    <cellStyle name="Normal 4 2 2 2 4" xfId="2229" xr:uid="{81884966-5114-4620-8BF7-11B493AF644F}"/>
    <cellStyle name="Normal 4 2 2 2 4 2" xfId="5992" xr:uid="{12C6B190-7531-4117-B34C-07151C58E896}"/>
    <cellStyle name="Normal 4 2 2 2 4 2 2" xfId="10083" xr:uid="{9C9155A4-EB2F-40F0-8247-FA083FDF18BA}"/>
    <cellStyle name="Normal 4 2 2 2 4 3" xfId="8439" xr:uid="{E862EA8E-A652-4B6A-BF50-46A9A5CA6996}"/>
    <cellStyle name="Normal 4 2 2 2 5" xfId="4409" xr:uid="{8C921C4D-F8B6-4B22-9394-A3C9AB5005C0}"/>
    <cellStyle name="Normal 4 2 2 2 5 2" xfId="8611" xr:uid="{F189AA17-9900-47C9-8D39-4DF7B0132C34}"/>
    <cellStyle name="Normal 4 2 2 2 6" xfId="8118" xr:uid="{C6478D51-21C0-4B93-A5BD-B448CFBEA70F}"/>
    <cellStyle name="Normal 4 2 2 3" xfId="224" xr:uid="{B8413C28-E690-451C-A2C2-A9A7E9773E5E}"/>
    <cellStyle name="Normal 4 2 2 4" xfId="217" xr:uid="{ED71F440-85D3-41F3-B872-CE43093A61DD}"/>
    <cellStyle name="Normal 4 2 2 5" xfId="4368" xr:uid="{F07D3CD4-195C-403A-8E2D-C979D16700D0}"/>
    <cellStyle name="Normal 4 2 2 5 2" xfId="8574" xr:uid="{7855A906-DE51-4384-A158-5B1D7E8F29A9}"/>
    <cellStyle name="Normal 4 2 2 6" xfId="8096" xr:uid="{F86A8D77-D242-48AD-AAE0-7C9D485ACF4F}"/>
    <cellStyle name="Normal 4 2 3" xfId="363" xr:uid="{368F8C7D-CEC5-42EA-BA38-7824978305F4}"/>
    <cellStyle name="Normal 4 2 3 2" xfId="675" xr:uid="{454310F6-9542-4323-A3C6-7D102F9A4233}"/>
    <cellStyle name="Normal 4 2 3 2 2" xfId="1410" xr:uid="{584EA7F7-A649-4055-B60C-C0F2EBA55BC7}"/>
    <cellStyle name="Normal 4 2 3 2 2 2" xfId="5263" xr:uid="{3FB54745-2BBE-412B-9BFB-B4A3B2C978C5}"/>
    <cellStyle name="Normal 4 2 3 2 2 2 2" xfId="9409" xr:uid="{CFE124F1-AB1A-49BD-A200-DF1258ABF332}"/>
    <cellStyle name="Normal 4 2 3 2 2 3" xfId="8348" xr:uid="{0F05FAD8-814E-4E09-ACAB-74A51FE77236}"/>
    <cellStyle name="Normal 4 2 3 2 3" xfId="2415" xr:uid="{B94DF038-B8F6-42AB-926D-5465BFBA86B2}"/>
    <cellStyle name="Normal 4 2 3 2 3 2" xfId="6176" xr:uid="{14D03761-621E-424D-BD2E-29AE777DD7ED}"/>
    <cellStyle name="Normal 4 2 3 2 3 2 2" xfId="10267" xr:uid="{C72CAA74-7831-43B3-853F-0A885C0DB390}"/>
    <cellStyle name="Normal 4 2 3 2 3 3" xfId="8500" xr:uid="{8F583BA6-BD5C-48AB-8D41-185FDCBDF3B0}"/>
    <cellStyle name="Normal 4 2 3 2 4" xfId="4744" xr:uid="{25646D73-4B45-4A72-AA1C-63CC3A44017F}"/>
    <cellStyle name="Normal 4 2 3 2 4 2" xfId="8891" xr:uid="{98F469CA-2B6D-4A24-9773-8E826F5AF738}"/>
    <cellStyle name="Normal 4 2 3 2 5" xfId="8201" xr:uid="{A44409D7-C606-41C6-A201-BD0355F247FE}"/>
    <cellStyle name="Normal 4 2 3 3" xfId="1126" xr:uid="{AF50B180-A2DE-43B9-9389-D7357B9AAB8E}"/>
    <cellStyle name="Normal 4 2 3 3 2" xfId="5008" xr:uid="{64DFA263-90B5-418C-852D-839C65F5CB62}"/>
    <cellStyle name="Normal 4 2 3 3 2 2" xfId="9155" xr:uid="{1838EBB6-BDD5-4A51-934A-BC3E84E5BCEC}"/>
    <cellStyle name="Normal 4 2 3 3 3" xfId="8284" xr:uid="{96EE65CF-D61E-44A1-8D7B-241AF2ECAAF8}"/>
    <cellStyle name="Normal 4 2 3 4" xfId="2237" xr:uid="{6494F0B0-5B63-4875-94DB-BEB494F4E73F}"/>
    <cellStyle name="Normal 4 2 3 4 2" xfId="6000" xr:uid="{80E0217A-C626-47A2-9BCD-5A827F109FB6}"/>
    <cellStyle name="Normal 4 2 3 4 2 2" xfId="10091" xr:uid="{DB9E40A9-962A-4776-B099-96E0B39D7B2A}"/>
    <cellStyle name="Normal 4 2 3 4 3" xfId="8442" xr:uid="{9AB1A3C3-676C-4CE0-9BA3-5248E13DF899}"/>
    <cellStyle name="Normal 4 2 3 5" xfId="4606" xr:uid="{15A83156-FA30-45E2-817A-D1A678E49035}"/>
    <cellStyle name="Normal 4 2 3 5 2" xfId="8776" xr:uid="{0B2FD10D-E281-4873-8E1A-B49F28A9E639}"/>
    <cellStyle name="Normal 4 2 3 6" xfId="8158" xr:uid="{66C9F432-CA35-40DD-8E63-3701BC6139C0}"/>
    <cellStyle name="Normal 4 2 4" xfId="509" xr:uid="{B3563B9A-F91C-41E9-B283-93D0E6EDBD08}"/>
    <cellStyle name="Normal 4 2 4 2" xfId="760" xr:uid="{0FCB75C7-F405-47B4-91D9-F33EE317FAC7}"/>
    <cellStyle name="Normal 4 2 4 2 2" xfId="1594" xr:uid="{E604BA86-3912-4471-8072-96C30E4E3451}"/>
    <cellStyle name="Normal 4 2 4 2 2 2" xfId="5447" xr:uid="{723EE4B3-5ABF-46F8-895F-156AC0615D84}"/>
    <cellStyle name="Normal 4 2 4 2 2 2 2" xfId="9592" xr:uid="{517B7CE0-E9D4-4C55-BA15-9D3DFF66C68A}"/>
    <cellStyle name="Normal 4 2 4 2 2 3" xfId="8380" xr:uid="{8A023E02-C576-44E4-9B4E-BB88B8B8E2F6}"/>
    <cellStyle name="Normal 4 2 4 2 3" xfId="2556" xr:uid="{48C3BA2D-EA4C-4E31-8D8B-C59ED35564C9}"/>
    <cellStyle name="Normal 4 2 4 2 3 2" xfId="6317" xr:uid="{A5F817AF-6161-4FB9-9561-30518630075D}"/>
    <cellStyle name="Normal 4 2 4 2 3 2 2" xfId="10408" xr:uid="{C01B3219-4383-4542-B137-75276E1824A1}"/>
    <cellStyle name="Normal 4 2 4 2 3 3" xfId="8532" xr:uid="{F8AADEFD-BC2E-494F-A9E9-2DB4E8FF9E84}"/>
    <cellStyle name="Normal 4 2 4 2 4" xfId="4815" xr:uid="{5C1D0F9F-025F-4047-AF0C-5A49944A0F63}"/>
    <cellStyle name="Normal 4 2 4 2 4 2" xfId="8962" xr:uid="{05D01854-52E4-4E67-BA39-0E35D7E79C53}"/>
    <cellStyle name="Normal 4 2 4 2 5" xfId="8228" xr:uid="{86811A4F-73A8-455D-B4C9-A13C8EB00B72}"/>
    <cellStyle name="Normal 4 2 4 3" xfId="1154" xr:uid="{B888828D-9DD9-484E-BB2C-418957292DE9}"/>
    <cellStyle name="Normal 4 2 4 3 2" xfId="5035" xr:uid="{3D47E0C8-AF03-451E-B9C5-D163E741EE2E}"/>
    <cellStyle name="Normal 4 2 4 3 2 2" xfId="9182" xr:uid="{D6155544-E2D4-4FBD-81F9-EF3F45A10835}"/>
    <cellStyle name="Normal 4 2 4 3 3" xfId="8294" xr:uid="{33A6245E-E777-4781-B31D-B574BC7EB200}"/>
    <cellStyle name="Normal 4 2 4 4" xfId="2262" xr:uid="{704CC9A6-65E7-4E82-A48A-8ED2B98A4ED0}"/>
    <cellStyle name="Normal 4 2 4 4 2" xfId="6024" xr:uid="{BEE50CFC-97F1-4884-83F6-63369F496CE4}"/>
    <cellStyle name="Normal 4 2 4 4 2 2" xfId="10115" xr:uid="{06A02915-78AB-40F7-9064-781407FF465D}"/>
    <cellStyle name="Normal 4 2 4 4 3" xfId="8452" xr:uid="{46C17B10-D565-4D62-922D-C6F89555B4AF}"/>
    <cellStyle name="Normal 4 2 4 5" xfId="4659" xr:uid="{38EDFB0F-3CF1-4634-ADB0-0F898F72A69B}"/>
    <cellStyle name="Normal 4 2 4 5 2" xfId="8822" xr:uid="{91B0D72F-15C8-4BE9-88D7-50864AAC11CF}"/>
    <cellStyle name="Normal 4 2 4 6" xfId="8175" xr:uid="{E9AFBE32-A980-41E3-BF92-60B4B2125343}"/>
    <cellStyle name="Normal 4 2 5" xfId="532" xr:uid="{549F7EFC-A0F2-411C-9F37-06AC45F26265}"/>
    <cellStyle name="Normal 4 2 5 2" xfId="777" xr:uid="{B747DCB3-DAEA-468B-AC41-BEA51E807A76}"/>
    <cellStyle name="Normal 4 2 5 2 2" xfId="4831" xr:uid="{A2EDACE7-F27D-4286-B940-D8F082E98163}"/>
    <cellStyle name="Normal 4 2 5 2 2 2" xfId="8978" xr:uid="{52EB9D19-0AC1-43F0-A94F-D0999804C9B3}"/>
    <cellStyle name="Normal 4 2 5 2 3" xfId="8232" xr:uid="{6D8E0FB4-FFEC-490C-AAF4-19E54AEF5061}"/>
    <cellStyle name="Normal 4 2 5 3" xfId="1426" xr:uid="{26815EDE-2BAD-4410-B826-C0C2DB836C4D}"/>
    <cellStyle name="Normal 4 2 5 3 2" xfId="5279" xr:uid="{86AB8C3B-DCBF-4D55-A2E1-0AB66034F6C6}"/>
    <cellStyle name="Normal 4 2 5 3 2 2" xfId="9425" xr:uid="{92E16914-B843-40A5-954A-73A2517F0B05}"/>
    <cellStyle name="Normal 4 2 5 3 3" xfId="8358" xr:uid="{7D258C46-17CD-4595-BC10-A19B5597FCAC}"/>
    <cellStyle name="Normal 4 2 5 4" xfId="2431" xr:uid="{F39F1FC0-DDEE-45AB-AF79-930D685FA1C2}"/>
    <cellStyle name="Normal 4 2 5 4 2" xfId="6192" xr:uid="{9BB0E18A-EFBE-464A-8481-2B154CA4E1F6}"/>
    <cellStyle name="Normal 4 2 5 4 2 2" xfId="10283" xr:uid="{8407D7E8-3A2E-47CE-B4F3-5305413CCD25}"/>
    <cellStyle name="Normal 4 2 5 4 3" xfId="8510" xr:uid="{D396383E-F933-4F47-BF05-A30044B12DB7}"/>
    <cellStyle name="Normal 4 2 5 5" xfId="4672" xr:uid="{3F959E30-351C-49CE-BA0F-B4ACC373078A}"/>
    <cellStyle name="Normal 4 2 5 5 2" xfId="8833" xr:uid="{894AA931-A84B-45D8-9D90-E9567DD92008}"/>
    <cellStyle name="Normal 4 2 5 6" xfId="8179" xr:uid="{B197740C-9502-4978-B789-B72A0962560C}"/>
    <cellStyle name="Normal 4 2 6" xfId="559" xr:uid="{E7486794-F43A-41FC-A68E-C423368BD25F}"/>
    <cellStyle name="Normal 4 2 6 2" xfId="795" xr:uid="{30D8763F-A2D5-436C-853B-AAC3568CEB37}"/>
    <cellStyle name="Normal 4 2 6 2 2" xfId="4849" xr:uid="{662FB840-5C93-4EAC-94E1-F224A37C21A0}"/>
    <cellStyle name="Normal 4 2 6 2 2 2" xfId="8996" xr:uid="{2CF47359-22E6-4286-9420-463A52B492E6}"/>
    <cellStyle name="Normal 4 2 6 2 3" xfId="8236" xr:uid="{9F6D21A5-F6DE-4435-A2C5-95B05FC7E5E8}"/>
    <cellStyle name="Normal 4 2 6 3" xfId="2164" xr:uid="{E6137499-8923-4B1A-9AA7-D1456A4F9D59}"/>
    <cellStyle name="Normal 4 2 6 3 2" xfId="5946" xr:uid="{90D72413-D4E4-439E-B765-D639F4ED1C02}"/>
    <cellStyle name="Normal 4 2 6 3 2 2" xfId="10037" xr:uid="{07364F63-30C0-4CAB-B3C3-E943E40A3D4D}"/>
    <cellStyle name="Normal 4 2 6 3 3" xfId="8401" xr:uid="{F5DD75C5-C06B-428C-A06C-1CD7B63AA75B}"/>
    <cellStyle name="Normal 4 2 6 4" xfId="4686" xr:uid="{8961D714-C541-46CA-8B16-773433F2F517}"/>
    <cellStyle name="Normal 4 2 6 4 2" xfId="8845" xr:uid="{37A93D4E-0693-4B75-9E48-5BDB3BDBBCEE}"/>
    <cellStyle name="Normal 4 2 6 5" xfId="8183" xr:uid="{ADE29878-8329-4D55-8075-1C4055913669}"/>
    <cellStyle name="Normal 4 2 7" xfId="618" xr:uid="{159A20E2-7C3A-4221-86E8-F1217BF18E00}"/>
    <cellStyle name="Normal 4 2 7 2" xfId="4714" xr:uid="{C043ED4C-B895-4428-9224-E096F9CA4021}"/>
    <cellStyle name="Normal 4 2 7 2 2" xfId="8863" xr:uid="{320DA31B-927B-461E-A63A-08BA4B95F8A7}"/>
    <cellStyle name="Normal 4 2 7 3" xfId="8187" xr:uid="{45B16449-56FA-4671-ACBF-B8B399DEEF87}"/>
    <cellStyle name="Normal 4 2 8" xfId="658" xr:uid="{9B49758D-AE5C-46EB-B7A2-5F81C847F6D2}"/>
    <cellStyle name="Normal 4 2 9" xfId="884" xr:uid="{836F5360-AF48-4CC4-8638-88B41DCC169A}"/>
    <cellStyle name="Normal 4 2 9 2" xfId="4869" xr:uid="{DC6B10E9-2456-4E01-B9EE-5B1AA1508604}"/>
    <cellStyle name="Normal 4 2 9 2 2" xfId="9016" xr:uid="{1BA7C531-7D3E-4ACC-9E7A-0B43E5C3FE78}"/>
    <cellStyle name="Normal 4 2 9 3" xfId="8240" xr:uid="{99056D0E-3541-4420-B634-C6D8D65AB64A}"/>
    <cellStyle name="Normal 4 3" xfId="80" xr:uid="{8CE827CF-3038-49BC-A658-0712FB229A27}"/>
    <cellStyle name="Normal 4 3 2" xfId="1162" xr:uid="{E15F5BEB-FB01-4B54-8D8C-4799B46A7C81}"/>
    <cellStyle name="Normal 4 3 3" xfId="1124" xr:uid="{4B915D5C-EB0C-4416-AEF0-30F0AFE6DDEC}"/>
    <cellStyle name="Normal 4 3 4" xfId="987" xr:uid="{7070DA8D-2FA4-4A24-89E3-35B055F065CA}"/>
    <cellStyle name="Normal 4 4" xfId="294" xr:uid="{10450460-8764-4D52-ABF4-74D54F625F87}"/>
    <cellStyle name="Normal 4 4 2" xfId="1271" xr:uid="{248266AE-F47B-48E8-AD50-D1C82073E9AE}"/>
    <cellStyle name="Normal 4 5" xfId="2726" xr:uid="{398FF320-EC64-485E-A6C0-FF0737D781A4}"/>
    <cellStyle name="Normal 4 5 2" xfId="6419" xr:uid="{F2BC2389-0232-4D23-A3E5-9A34231821CE}"/>
    <cellStyle name="Normal 4 5 2 2" xfId="10510" xr:uid="{9FE5617D-EC62-49DD-A525-FCFBF7F1595D}"/>
    <cellStyle name="Normal 4 5 3" xfId="8551" xr:uid="{B6EBF6F7-776B-4606-B7D4-23B337DAFC5D}"/>
    <cellStyle name="Normal 4 6" xfId="2771" xr:uid="{44255B7E-2A7E-4A31-AE56-9EB31436DE98}"/>
    <cellStyle name="Normal 40" xfId="518" xr:uid="{2C744FF4-EA84-4E88-BF61-FABAD8F2F850}"/>
    <cellStyle name="Normal 40 2" xfId="1106" xr:uid="{79661091-15EE-4736-B633-EDC413928F3A}"/>
    <cellStyle name="Normal 41" xfId="537" xr:uid="{5128FCDE-47E6-41CA-8ED9-A50E08B86A6D}"/>
    <cellStyle name="Normal 41 2" xfId="1274" xr:uid="{E5F60E89-1182-4C5C-B604-E7ADADD6F177}"/>
    <cellStyle name="Normal 42" xfId="540" xr:uid="{A7FBC9EF-C28E-44A6-9DD4-C9C70EA1AE6D}"/>
    <cellStyle name="Normal 42 4" xfId="78" xr:uid="{DBB7CF10-04FC-442D-9949-9F8FB6447FEA}"/>
    <cellStyle name="Normal 42 4 2" xfId="132" xr:uid="{DCDF7297-CBC3-4318-83BB-DF2A8F963455}"/>
    <cellStyle name="Normal 42 4 2 2" xfId="683" xr:uid="{F1ACE6A7-2131-4181-9FBE-2DF51F8D297A}"/>
    <cellStyle name="Normal 42 4 2 2 2" xfId="1376" xr:uid="{1C4E7A8B-481F-4C3C-AC1A-98FE74A9C72C}"/>
    <cellStyle name="Normal 42 4 2 2 2 2" xfId="5229" xr:uid="{BB26BA4A-2728-4FF0-A265-75659D8B45AA}"/>
    <cellStyle name="Normal 42 4 2 2 2 2 2" xfId="9375" xr:uid="{22CDA817-A491-4810-8AE9-8448ADD99E7E}"/>
    <cellStyle name="Normal 42 4 2 2 2 3" xfId="8330" xr:uid="{C85199DB-0B83-403F-A37E-DD775B4EC564}"/>
    <cellStyle name="Normal 42 4 2 2 3" xfId="2382" xr:uid="{4C36AFF4-E11D-4963-A77B-4CF3A97E1C85}"/>
    <cellStyle name="Normal 42 4 2 2 3 2" xfId="6143" xr:uid="{E50BD7FD-E2A3-4A44-A729-9FE5BD947FBF}"/>
    <cellStyle name="Normal 42 4 2 2 3 2 2" xfId="10234" xr:uid="{B37259D2-141F-41B4-B9A1-90A9086EF236}"/>
    <cellStyle name="Normal 42 4 2 2 3 3" xfId="8482" xr:uid="{8AE027CE-2B02-4919-AA84-ACB5467AC5B8}"/>
    <cellStyle name="Normal 42 4 2 2 4" xfId="4751" xr:uid="{E348F5D4-127F-446F-9457-AD800064B8CE}"/>
    <cellStyle name="Normal 42 4 2 2 4 2" xfId="8898" xr:uid="{98C60D81-C588-4584-B3FE-C27B423BAD66}"/>
    <cellStyle name="Normal 42 4 2 2 5" xfId="8206" xr:uid="{6F92A80A-36CC-4DDD-944D-4F8E7590F567}"/>
    <cellStyle name="Normal 42 4 2 3" xfId="1070" xr:uid="{43AB10D7-716B-467D-A34B-EA5C8E13CC54}"/>
    <cellStyle name="Normal 42 4 2 3 2" xfId="4959" xr:uid="{02BC7A43-D9CE-4B36-BE78-9B6BAB33CCAE}"/>
    <cellStyle name="Normal 42 4 2 3 2 2" xfId="9106" xr:uid="{17A54268-8E10-4E83-B681-DB2DE9D6C886}"/>
    <cellStyle name="Normal 42 4 2 3 3" xfId="8266" xr:uid="{4088C3CF-596D-494F-B717-635A1CC29FF5}"/>
    <cellStyle name="Normal 42 4 2 4" xfId="2203" xr:uid="{75EDA50E-71F2-403F-B592-99C2D381CA25}"/>
    <cellStyle name="Normal 42 4 2 4 2" xfId="5974" xr:uid="{3E8FA55C-6BD7-4F93-BFAB-B1B8257B5C8E}"/>
    <cellStyle name="Normal 42 4 2 4 2 2" xfId="10065" xr:uid="{3B8F01AA-65A9-4FCB-9568-9C49CF0AE6BF}"/>
    <cellStyle name="Normal 42 4 2 4 3" xfId="8425" xr:uid="{31A82E74-F549-41CC-B0B9-AE01DFE67102}"/>
    <cellStyle name="Normal 42 4 2 5" xfId="4418" xr:uid="{C5398938-EADA-4BD8-B20E-EFC8B67CC691}"/>
    <cellStyle name="Normal 42 4 2 5 2" xfId="8620" xr:uid="{F8D8CF09-2F99-41AF-94F1-22FB4E84324D}"/>
    <cellStyle name="Normal 42 4 2 6" xfId="8122" xr:uid="{1CFA4887-AC34-4B7C-AC11-C065881D5819}"/>
    <cellStyle name="Normal 42 4 3" xfId="8100" xr:uid="{1160A2E6-9A2C-4B84-A02E-456342E474F7}"/>
    <cellStyle name="Normal 43" xfId="523" xr:uid="{F1C10844-28B3-4936-8F38-ECFC296C42EE}"/>
    <cellStyle name="Normal 44" xfId="184" xr:uid="{B6B102DE-AE26-4AC3-AB74-F8022D845E96}"/>
    <cellStyle name="Normal 44 2" xfId="1377" xr:uid="{818DEE37-2B24-44A5-AF19-2DC266166F2B}"/>
    <cellStyle name="Normal 44 2 2" xfId="2383" xr:uid="{1247467A-2186-4A91-B28F-044897578D68}"/>
    <cellStyle name="Normal 44 2 2 2" xfId="6144" xr:uid="{EAF7A027-358D-4E38-9803-199857494DF1}"/>
    <cellStyle name="Normal 44 2 2 2 2" xfId="10235" xr:uid="{141CC483-215A-4CA6-9B21-43AD43E83D89}"/>
    <cellStyle name="Normal 44 2 2 3" xfId="8483" xr:uid="{32D2CD75-83BE-42A8-B04F-8C037AB2A5B4}"/>
    <cellStyle name="Normal 44 2 3" xfId="5230" xr:uid="{9F86C1E3-A9F2-4174-9C11-F6D83B1B4AB7}"/>
    <cellStyle name="Normal 44 2 3 2" xfId="9376" xr:uid="{B9B8FF5C-7FCE-48F9-91B3-FB968A1BF442}"/>
    <cellStyle name="Normal 44 2 4" xfId="8331" xr:uid="{FE1715B0-2020-4D89-8A09-360C68A2C940}"/>
    <cellStyle name="Normal 44 3" xfId="1072" xr:uid="{C900CA03-0CF4-445F-AF29-D5F0FEBC7418}"/>
    <cellStyle name="Normal 44 3 2" xfId="4961" xr:uid="{6CF29D98-6409-48C0-A6BC-DBE02B22054A}"/>
    <cellStyle name="Normal 44 3 2 2" xfId="9108" xr:uid="{FEB99077-AEC4-4DAE-9348-E8A1112848EC}"/>
    <cellStyle name="Normal 44 3 3" xfId="8267" xr:uid="{417C38FC-30A9-43F9-B037-92B25A538183}"/>
    <cellStyle name="Normal 44 4" xfId="530" xr:uid="{6647F66C-283D-4BA0-B433-D6A5C48BB6B7}"/>
    <cellStyle name="Normal 44 4 2" xfId="2205" xr:uid="{3208BDD5-F627-4A14-A181-466EBB835BA6}"/>
    <cellStyle name="Normal 44 4 2 2" xfId="8426" xr:uid="{75F7F738-5E33-4A4B-A5C1-A36C5F1ED7E9}"/>
    <cellStyle name="Normal 44 4 3" xfId="4670" xr:uid="{B882B047-BD44-4497-903D-FB1B84049A71}"/>
    <cellStyle name="Normal 44 5" xfId="4466" xr:uid="{B35217E3-B43B-4EA5-AF30-D3F0D70C404A}"/>
    <cellStyle name="Normal 44 5 2" xfId="8667" xr:uid="{1B173506-3587-4F6C-9EA2-B339AF7D0808}"/>
    <cellStyle name="Normal 44 6" xfId="8146" xr:uid="{5A86033F-C738-45D4-A3C1-5D5D91C084AB}"/>
    <cellStyle name="Normal 45" xfId="174" xr:uid="{6D4BFDD8-C66E-4D4B-B833-3AA7BDAB883D}"/>
    <cellStyle name="Normal 45 2" xfId="1387" xr:uid="{FD8581D5-7016-4C81-9E18-191FE629AC73}"/>
    <cellStyle name="Normal 45 2 2" xfId="2392" xr:uid="{A2CCC081-3EA9-498D-9378-7BF7697FB238}"/>
    <cellStyle name="Normal 45 2 2 2" xfId="6153" xr:uid="{878987F7-91EE-4E28-BA5F-E9F8FDBDC4DD}"/>
    <cellStyle name="Normal 45 2 2 2 2" xfId="10244" xr:uid="{A98224A7-E283-4BA9-A362-28F9B99B91C5}"/>
    <cellStyle name="Normal 45 2 2 3" xfId="8487" xr:uid="{E17D3709-1666-4C13-ABA7-E243DE2A9C9F}"/>
    <cellStyle name="Normal 45 2 3" xfId="5240" xr:uid="{D429EBB0-C828-45F5-9CE7-8F4C60AEC0E1}"/>
    <cellStyle name="Normal 45 2 3 2" xfId="9386" xr:uid="{1E4726C8-BABB-4769-81A8-EEE5B9C89098}"/>
    <cellStyle name="Normal 45 2 4" xfId="8335" xr:uid="{109309A9-2252-4B42-A366-AC45DA81BA4B}"/>
    <cellStyle name="Normal 45 3" xfId="1085" xr:uid="{2F018936-173D-4CBE-ABDA-0563C17DCFB8}"/>
    <cellStyle name="Normal 45 3 2" xfId="4973" xr:uid="{F21AE491-0719-45A2-9825-C57109791A4A}"/>
    <cellStyle name="Normal 45 3 2 2" xfId="9120" xr:uid="{078C8313-A194-4E29-86EC-BDF685D1F61B}"/>
    <cellStyle name="Normal 45 3 3" xfId="8271" xr:uid="{A9365552-1CF5-4F28-9DB8-27D8B6DD1026}"/>
    <cellStyle name="Normal 45 4" xfId="541" xr:uid="{D8090846-E52D-499C-9BFF-D11111237400}"/>
    <cellStyle name="Normal 45 4 2" xfId="2212" xr:uid="{D38A281A-F8BD-450F-BFCC-8C39094107F4}"/>
    <cellStyle name="Normal 45 4 2 2" xfId="8430" xr:uid="{FB4AA109-FB4E-4DA5-8C27-7232990364BE}"/>
    <cellStyle name="Normal 45 4 3" xfId="4676" xr:uid="{1B3144FD-15EC-4CB0-A31E-268443F74211}"/>
    <cellStyle name="Normal 45 5" xfId="4457" xr:uid="{80FA11F5-E1C2-4695-8FD6-E5690DE5660C}"/>
    <cellStyle name="Normal 45 5 2" xfId="8658" xr:uid="{ADD47C6B-C8AB-450F-B634-BAB05E195CB0}"/>
    <cellStyle name="Normal 45 6" xfId="8141" xr:uid="{93FB6803-B2AC-437F-A3F8-677153D37CF6}"/>
    <cellStyle name="Normal 46" xfId="572" xr:uid="{46B7ABF1-D75E-4367-9F0A-9AF2C32327D2}"/>
    <cellStyle name="Normal 47" xfId="585" xr:uid="{D28DCB80-9150-480A-A24D-712AAA63DDF4}"/>
    <cellStyle name="Normal 48" xfId="548" xr:uid="{8AA9E83F-01BD-4C82-B4E9-5A97B9F937C1}"/>
    <cellStyle name="Normal 49" xfId="237" xr:uid="{24DAFAE1-A384-418F-BFCA-0245CD52E7CD}"/>
    <cellStyle name="Normal 5" xfId="98" xr:uid="{B3F2A852-9F79-4F69-94AA-4410E402868D}"/>
    <cellStyle name="Normal 5 12" xfId="483" xr:uid="{83883EBE-3BEA-412E-B7C3-0C477A12976C}"/>
    <cellStyle name="Normal 5 2" xfId="146" xr:uid="{D89144A3-B47B-4504-845B-4C98D6353223}"/>
    <cellStyle name="Normal 5 2 2" xfId="214" xr:uid="{ABCC23E9-E6A8-4A7A-BDE0-4CED906A17BB}"/>
    <cellStyle name="Normal 5 2 2 2" xfId="1255" xr:uid="{09FC3F38-A0EC-4215-AD7E-A33FF920636C}"/>
    <cellStyle name="Normal 5 2 2 3" xfId="989" xr:uid="{475BCA8D-97E4-4298-9849-310563E90103}"/>
    <cellStyle name="Normal 5 2 2 4" xfId="467" xr:uid="{3A965CAC-99C7-467D-8CEB-1D26E56FC69B}"/>
    <cellStyle name="Normal 5 2 2 4 2" xfId="2133" xr:uid="{44839C42-9271-43DE-ACC8-9D1D24C3E2BD}"/>
    <cellStyle name="Normal 5 2 2 4 3" xfId="4635" xr:uid="{10AE2B39-D689-420C-9B33-09C3404B9A96}"/>
    <cellStyle name="Normal 5 2 3" xfId="258" xr:uid="{4DD3EB38-CE21-4789-BBC0-3EB51C108B89}"/>
    <cellStyle name="Normal 5 2 3 2" xfId="416" xr:uid="{C044F727-5CC1-46AE-AF5F-98AC34F86441}"/>
    <cellStyle name="Normal 5 2 3 3" xfId="4516" xr:uid="{D40700FC-E85B-45DC-8410-C2FE98D5A51A}"/>
    <cellStyle name="Normal 5 2 4" xfId="348" xr:uid="{E40B120E-5E25-4CE8-90BA-9A56FEC29E7B}"/>
    <cellStyle name="Normal 5 2 4 2" xfId="1184" xr:uid="{480FF596-47A4-44F7-8BDC-7431E56DC1E2}"/>
    <cellStyle name="Normal 5 2 4 3" xfId="4595" xr:uid="{5A3D4A7C-AFC3-43C0-8668-09E872E69B6E}"/>
    <cellStyle name="Normal 5 2 4 3 2" xfId="8770" xr:uid="{5973D9FD-1ED2-4C95-ACA9-FB28FCD00329}"/>
    <cellStyle name="Normal 5 2 4 4" xfId="8157" xr:uid="{34FCFD34-7911-4B80-ACEF-5A62410D4A35}"/>
    <cellStyle name="Normal 5 2 5" xfId="203" xr:uid="{0CFEBB4F-117B-476F-AA6B-0EA453575224}"/>
    <cellStyle name="Normal 5 2 5 2" xfId="2150" xr:uid="{3F595C21-F909-4854-A6B3-8EB0D8C28D37}"/>
    <cellStyle name="Normal 5 2 5 3" xfId="4481" xr:uid="{1DEC2E72-A436-460C-8593-342C059E21F3}"/>
    <cellStyle name="Normal 5 2 6" xfId="4432" xr:uid="{2FD6CEB6-6380-468F-805F-E6E24D393D45}"/>
    <cellStyle name="Normal 5 2 6 2" xfId="8633" xr:uid="{AA4CFF72-BED1-4E86-82F5-3269E0BF6802}"/>
    <cellStyle name="Normal 5 2 7" xfId="8127" xr:uid="{9FD8EEFD-3EEA-4030-A3C1-5399B8468672}"/>
    <cellStyle name="Normal 5 3" xfId="212" xr:uid="{55216037-E73C-421A-9B9F-AFDCDE337CDE}"/>
    <cellStyle name="Normal 5 3 17 8" xfId="79" xr:uid="{EEF70AEE-6979-42FE-BB07-10050D3BAF82}"/>
    <cellStyle name="Normal 5 3 17 8 2" xfId="133" xr:uid="{20B5D69F-92BB-460A-8F88-2A62135F12D1}"/>
    <cellStyle name="Normal 5 3 17 8 2 2" xfId="672" xr:uid="{45282985-1732-4203-B7F4-ACCE6EA665B5}"/>
    <cellStyle name="Normal 5 3 17 8 2 2 2" xfId="1409" xr:uid="{62825B39-8A6A-423B-BC74-AC81C4AEC01F}"/>
    <cellStyle name="Normal 5 3 17 8 2 2 2 2" xfId="5262" xr:uid="{1285F8E3-6A28-456D-8DE4-903C5F5E530C}"/>
    <cellStyle name="Normal 5 3 17 8 2 2 2 2 2" xfId="9408" xr:uid="{06DDB902-1013-434D-BF0F-A6B45BD91875}"/>
    <cellStyle name="Normal 5 3 17 8 2 2 2 3" xfId="8347" xr:uid="{2EEA84AE-E981-4EA5-AFDB-557AA0D378FA}"/>
    <cellStyle name="Normal 5 3 17 8 2 2 3" xfId="2414" xr:uid="{6A832922-9988-4B8A-9CB0-AD6189CDA268}"/>
    <cellStyle name="Normal 5 3 17 8 2 2 3 2" xfId="6175" xr:uid="{10FCCA64-806A-414D-A8A3-A6801AC64127}"/>
    <cellStyle name="Normal 5 3 17 8 2 2 3 2 2" xfId="10266" xr:uid="{28AC681C-3662-4D7E-93F7-523922F1C869}"/>
    <cellStyle name="Normal 5 3 17 8 2 2 3 3" xfId="8499" xr:uid="{2CDFECEC-B6AF-421C-8AC4-22BF0B2D4CFB}"/>
    <cellStyle name="Normal 5 3 17 8 2 2 4" xfId="4741" xr:uid="{9B0F60C3-ED48-40C7-8863-51C726137287}"/>
    <cellStyle name="Normal 5 3 17 8 2 2 4 2" xfId="8889" xr:uid="{7F3D52ED-22E0-44D8-A7C4-16E90D5588CE}"/>
    <cellStyle name="Normal 5 3 17 8 2 2 5" xfId="8199" xr:uid="{BE3ACD09-1407-4435-8B13-A5FB60561CD7}"/>
    <cellStyle name="Normal 5 3 17 8 2 3" xfId="1123" xr:uid="{C029548E-B896-4FA5-A38F-00EE26E04F90}"/>
    <cellStyle name="Normal 5 3 17 8 2 3 2" xfId="5006" xr:uid="{DAB96344-9A79-4F10-B1E6-6026D0EB4345}"/>
    <cellStyle name="Normal 5 3 17 8 2 3 2 2" xfId="9153" xr:uid="{E4985FBF-4E2E-4AD5-ACC2-5AE4B00A9D5A}"/>
    <cellStyle name="Normal 5 3 17 8 2 3 3" xfId="8283" xr:uid="{8C11837C-0305-4495-809A-E42DF60A6961}"/>
    <cellStyle name="Normal 5 3 17 8 2 4" xfId="2236" xr:uid="{9396F3FF-324A-4ECE-99DB-C3152A5D711E}"/>
    <cellStyle name="Normal 5 3 17 8 2 4 2" xfId="5999" xr:uid="{B9C5A7A5-AA8C-4E0C-98B5-66D8E48B3230}"/>
    <cellStyle name="Normal 5 3 17 8 2 4 2 2" xfId="10090" xr:uid="{C57656A1-DCE0-4FFA-8F92-62853316467B}"/>
    <cellStyle name="Normal 5 3 17 8 2 4 3" xfId="8441" xr:uid="{76D292BB-2C96-435A-9F43-D4E9D42A1744}"/>
    <cellStyle name="Normal 5 3 17 8 2 5" xfId="4419" xr:uid="{566624D2-A9FD-4050-B10D-06D3EB820BF9}"/>
    <cellStyle name="Normal 5 3 17 8 2 5 2" xfId="8621" xr:uid="{F17BA9E5-DD3B-4A11-847E-272398D957CC}"/>
    <cellStyle name="Normal 5 3 17 8 2 6" xfId="8123" xr:uid="{BDB80288-3B2C-4DF4-A30B-22ADD7EB8C36}"/>
    <cellStyle name="Normal 5 3 17 8 3" xfId="8101" xr:uid="{71606E29-984D-449C-A67D-46E10BF59043}"/>
    <cellStyle name="Normal 5 3 2" xfId="415" xr:uid="{5BE55AF8-5ADD-46D1-A827-F00B4C0C8680}"/>
    <cellStyle name="Normal 5 3 3" xfId="1001" xr:uid="{F4DC7F46-7016-40E0-892C-06B1A6361F9B}"/>
    <cellStyle name="Normal 5 3 4" xfId="4489" xr:uid="{39BCFECF-975F-4AC9-8DDE-5F4DBF3A100D}"/>
    <cellStyle name="Normal 5 3 5" xfId="77" xr:uid="{3AD664D5-6EAF-4F03-A119-340245207A64}"/>
    <cellStyle name="Normal 5 3 5 2" xfId="131" xr:uid="{6406B011-1512-4F2C-AA55-FFF3E4E00414}"/>
    <cellStyle name="Normal 5 3 5 2 2" xfId="682" xr:uid="{AA3B6768-EA69-46BE-AB92-6CD61A5F2355}"/>
    <cellStyle name="Normal 5 3 5 2 2 2" xfId="1414" xr:uid="{75B3C58A-DBF6-4E9E-8CCD-C2CFBD801C7F}"/>
    <cellStyle name="Normal 5 3 5 2 2 2 2" xfId="5267" xr:uid="{2739BFD8-37A9-4A6D-BE28-2C2255902BA2}"/>
    <cellStyle name="Normal 5 3 5 2 2 2 2 2" xfId="9413" xr:uid="{B4E564D4-3ED8-4E8B-8C04-561E6FC6A220}"/>
    <cellStyle name="Normal 5 3 5 2 2 2 3" xfId="8351" xr:uid="{81E056A8-09B8-47F1-8D4B-AC74EF13444A}"/>
    <cellStyle name="Normal 5 3 5 2 2 3" xfId="2419" xr:uid="{AF10CB92-14C0-4A35-BB76-FD7EF41D4106}"/>
    <cellStyle name="Normal 5 3 5 2 2 3 2" xfId="6180" xr:uid="{95DB3085-0502-402D-89B0-D423CFEED9C2}"/>
    <cellStyle name="Normal 5 3 5 2 2 3 2 2" xfId="10271" xr:uid="{914F1223-999C-4673-A573-989D9DB8D352}"/>
    <cellStyle name="Normal 5 3 5 2 2 3 3" xfId="8503" xr:uid="{573E8C45-E599-4D48-9E6A-B03E50059C14}"/>
    <cellStyle name="Normal 5 3 5 2 2 4" xfId="4750" xr:uid="{474E5D0F-E03D-4CD0-A1C1-6FE71E73DCBB}"/>
    <cellStyle name="Normal 5 3 5 2 2 4 2" xfId="8897" xr:uid="{31FE3429-E382-4575-A466-35FB0155B45A}"/>
    <cellStyle name="Normal 5 3 5 2 2 5" xfId="8205" xr:uid="{1E188BF6-EBF1-4655-B200-B5FC8CFB4F62}"/>
    <cellStyle name="Normal 5 3 5 2 3" xfId="1133" xr:uid="{8738EB5D-0B33-4365-B835-8213768B4B3C}"/>
    <cellStyle name="Normal 5 3 5 2 3 2" xfId="5015" xr:uid="{6C75362B-ADF9-4CF3-A647-9DFFF01C10A8}"/>
    <cellStyle name="Normal 5 3 5 2 3 2 2" xfId="9162" xr:uid="{FEF5EBB6-E536-49F5-A8CB-DF0BE20AD8C0}"/>
    <cellStyle name="Normal 5 3 5 2 3 3" xfId="8287" xr:uid="{F3595901-C77F-463E-B543-89B63450853E}"/>
    <cellStyle name="Normal 5 3 5 2 4" xfId="2243" xr:uid="{DE527ABC-4892-4307-A81D-01E20AE207FC}"/>
    <cellStyle name="Normal 5 3 5 2 4 2" xfId="6005" xr:uid="{A3301AC1-410E-4B7F-99BE-352D33E7D064}"/>
    <cellStyle name="Normal 5 3 5 2 4 2 2" xfId="10096" xr:uid="{D177A1FD-4857-4D0D-BE8A-3457E7702897}"/>
    <cellStyle name="Normal 5 3 5 2 4 3" xfId="8445" xr:uid="{15517BE4-57DA-42B8-BDA0-A5753FCA58E0}"/>
    <cellStyle name="Normal 5 3 5 2 5" xfId="4417" xr:uid="{DCCD9F00-995B-456A-BC05-A2800CC1A8C5}"/>
    <cellStyle name="Normal 5 3 5 2 5 2" xfId="8619" xr:uid="{9FB29750-C439-4D66-A80E-BBFACFFE31F5}"/>
    <cellStyle name="Normal 5 3 5 2 6" xfId="8121" xr:uid="{CFC96DF1-DEBC-4F9B-B9DF-82310FD9D0AD}"/>
    <cellStyle name="Normal 5 3 5 3" xfId="8099" xr:uid="{7F627CAE-1B59-4B65-BECE-BD2BEEA017E4}"/>
    <cellStyle name="Normal 5 4" xfId="695" xr:uid="{DDE2BDEF-C6AF-431D-9C68-847B2CDADC69}"/>
    <cellStyle name="Normal 5 4 2" xfId="1344" xr:uid="{130A854B-3D1B-4EB5-94CE-78A45F6F4942}"/>
    <cellStyle name="Normal 5 4 2 2" xfId="5197" xr:uid="{49DCC21A-31C4-4AE6-B676-D83BBCDBFFE7}"/>
    <cellStyle name="Normal 5 4 2 2 2" xfId="9343" xr:uid="{60DFB7FF-2CDA-4DCE-B0C3-CD5355322999}"/>
    <cellStyle name="Normal 5 4 2 3" xfId="8312" xr:uid="{9DEEFCA5-3B10-440B-9AEB-4B55BD85ECEB}"/>
    <cellStyle name="Normal 5 4 3" xfId="2355" xr:uid="{6547EA3E-0197-4D0C-B34A-FE5386512F5B}"/>
    <cellStyle name="Normal 5 4 3 2" xfId="6116" xr:uid="{E5800901-3147-4621-B377-27A8D2C2ED09}"/>
    <cellStyle name="Normal 5 4 3 2 2" xfId="10207" xr:uid="{620DF4F8-FADF-45C2-968B-73750CE69134}"/>
    <cellStyle name="Normal 5 4 3 3" xfId="8470" xr:uid="{798E33CE-5A82-4A73-BF7F-58D888DF0ECF}"/>
    <cellStyle name="Normal 5 4 4" xfId="4763" xr:uid="{309A2ED0-0D7A-4025-8697-C9182ED66172}"/>
    <cellStyle name="Normal 5 4 4 2" xfId="8910" xr:uid="{901036B5-0AE6-4438-9AB8-A0B817D0EABB}"/>
    <cellStyle name="Normal 5 4 5" xfId="8211" xr:uid="{AB7C032E-756B-4F34-9A97-421B1E89CD72}"/>
    <cellStyle name="Normal 5 5" xfId="1019" xr:uid="{46A6EB3A-96C9-47D9-B0C6-9A20F8AC0026}"/>
    <cellStyle name="Normal 5 5 2" xfId="2175" xr:uid="{0444F70F-A541-4CF3-B592-ABE4CC98C913}"/>
    <cellStyle name="Normal 5 5 2 2" xfId="5955" xr:uid="{D329ECEC-923E-4640-BC50-1F610D9BB347}"/>
    <cellStyle name="Normal 5 5 2 2 2" xfId="10046" xr:uid="{CA8F1A19-89FD-4CA3-92D5-89823A11B5C2}"/>
    <cellStyle name="Normal 5 5 2 3" xfId="8408" xr:uid="{0929D234-34C4-4A5C-8BD3-2519C142071B}"/>
    <cellStyle name="Normal 5 5 3" xfId="4913" xr:uid="{0B6A8948-6568-4D3A-9C1E-525F4F831A46}"/>
    <cellStyle name="Normal 5 5 3 2" xfId="9060" xr:uid="{68104BC5-9C14-43F9-B065-258C2F4F6C1B}"/>
    <cellStyle name="Normal 5 5 4" xfId="8250" xr:uid="{FC47DD34-B09A-4C4D-8A9C-BC1A9D9FD227}"/>
    <cellStyle name="Normal 5 6" xfId="2635" xr:uid="{3D0D9570-8D96-4720-AEA1-F39DA115E61B}"/>
    <cellStyle name="Normal 5 7" xfId="4387" xr:uid="{65796FD0-DFB5-4A24-98F3-9EB612416777}"/>
    <cellStyle name="Normal 5 7 2" xfId="8591" xr:uid="{81428861-DBA2-494A-B970-8A9B16579DAE}"/>
    <cellStyle name="Normal 5 8" xfId="8105" xr:uid="{B7C79E79-9985-4E05-9EAC-ADF0B54AF38C}"/>
    <cellStyle name="Normal 50" xfId="555" xr:uid="{0DD48CD5-CE5D-4E02-9887-E204CA238579}"/>
    <cellStyle name="Normal 51" xfId="571" xr:uid="{777124A2-6F50-441E-A148-7056052574D4}"/>
    <cellStyle name="Normal 52" xfId="83" xr:uid="{C9686DA2-BD9F-4D40-96B5-E26797E6E743}"/>
    <cellStyle name="Normal 53" xfId="545" xr:uid="{5F2C23E1-5B33-443B-9A0C-F70625B478F7}"/>
    <cellStyle name="Normal 54" xfId="568" xr:uid="{0D8D6EA1-2214-4839-9753-51C86A6B72AC}"/>
    <cellStyle name="Normal 55" xfId="581" xr:uid="{7A9BE9CC-976B-4168-8BCA-E70446F4E96F}"/>
    <cellStyle name="Normal 56" xfId="593" xr:uid="{DDA250FA-6512-4BC7-B13B-4C35EB44C073}"/>
    <cellStyle name="Normal 57" xfId="176" xr:uid="{A9806C97-F307-423C-859C-EDD69E7BD533}"/>
    <cellStyle name="Normal 57 2" xfId="1388" xr:uid="{F265B4C8-BF9B-450D-82C3-0996C901A45D}"/>
    <cellStyle name="Normal 57 2 2" xfId="2393" xr:uid="{9EAAF5FE-D901-4C8E-9155-1510306CA6B8}"/>
    <cellStyle name="Normal 57 2 2 2" xfId="6154" xr:uid="{4939868D-8D19-4B4E-AAE8-5811DDC829A3}"/>
    <cellStyle name="Normal 57 2 2 2 2" xfId="10245" xr:uid="{F1753801-B065-4723-93E2-07210CB52A95}"/>
    <cellStyle name="Normal 57 2 2 3" xfId="8488" xr:uid="{F7B8F7C7-617B-41D5-8D46-E86C5BD8F8E9}"/>
    <cellStyle name="Normal 57 2 3" xfId="5241" xr:uid="{D84C345A-47B3-42A9-AC66-18D113399AC0}"/>
    <cellStyle name="Normal 57 2 3 2" xfId="9387" xr:uid="{BC16CF18-02B2-44F3-A67D-4920D76204C1}"/>
    <cellStyle name="Normal 57 2 4" xfId="8336" xr:uid="{5BB12B12-8489-44A5-9C83-9AE31AAA37A7}"/>
    <cellStyle name="Normal 57 3" xfId="1086" xr:uid="{EC0F379F-26AE-43EB-88C0-175A0AC3E9AA}"/>
    <cellStyle name="Normal 57 3 2" xfId="4974" xr:uid="{E6FBA18E-8AD8-48CD-877E-E148264D3A4C}"/>
    <cellStyle name="Normal 57 3 2 2" xfId="9121" xr:uid="{6D6D5954-0EE6-454B-BF81-0E18601050EC}"/>
    <cellStyle name="Normal 57 3 3" xfId="8272" xr:uid="{937053EA-8270-40E7-99EF-2D6A65A8709C}"/>
    <cellStyle name="Normal 57 4" xfId="597" xr:uid="{91C6200A-5FA0-4879-BCD3-C318D1F9C65A}"/>
    <cellStyle name="Normal 57 4 2" xfId="2213" xr:uid="{314C9CF1-C932-4550-82B8-FD0515BB3324}"/>
    <cellStyle name="Normal 57 4 2 2" xfId="8431" xr:uid="{EE25475C-3466-4C48-ACF0-40BBEC1EB6E3}"/>
    <cellStyle name="Normal 57 4 3" xfId="4701" xr:uid="{E0C43FCD-A007-4ADB-96D3-98FB6D47C961}"/>
    <cellStyle name="Normal 57 5" xfId="4459" xr:uid="{35B3CB0A-DF53-4C10-BDE8-1083C2D3C058}"/>
    <cellStyle name="Normal 57 5 2" xfId="8660" xr:uid="{7A22077C-9186-4ECD-9DF1-ECC65B35B62C}"/>
    <cellStyle name="Normal 57 6" xfId="8142" xr:uid="{84682E90-9605-4330-857F-31968478E0BD}"/>
    <cellStyle name="Normal 58" xfId="177" xr:uid="{3FA0F419-BB5F-48E5-AD92-776A4E83FC7F}"/>
    <cellStyle name="Normal 58 2" xfId="1389" xr:uid="{3877B033-8EE2-452A-B1BD-D4694FB37686}"/>
    <cellStyle name="Normal 58 2 2" xfId="2394" xr:uid="{E61406FF-934E-4A52-BF74-BED3038D18CE}"/>
    <cellStyle name="Normal 58 2 2 2" xfId="6155" xr:uid="{49106B1B-23A7-4D55-889A-3A31E69768C2}"/>
    <cellStyle name="Normal 58 2 2 2 2" xfId="10246" xr:uid="{24CAAAE0-A456-4B3E-B849-8D087230E221}"/>
    <cellStyle name="Normal 58 2 2 3" xfId="8489" xr:uid="{04D078AB-5215-4A70-B4D0-53108341A122}"/>
    <cellStyle name="Normal 58 2 3" xfId="5242" xr:uid="{C0B81594-EE9E-4978-AC92-E8A24990242C}"/>
    <cellStyle name="Normal 58 2 3 2" xfId="9388" xr:uid="{B4494170-C373-4AA9-A97A-ADB57AD5CA04}"/>
    <cellStyle name="Normal 58 2 4" xfId="8337" xr:uid="{400C237D-27ED-4808-9158-CDDF93EDC02B}"/>
    <cellStyle name="Normal 58 3" xfId="1087" xr:uid="{CCEA42B1-228C-4A5E-B92F-E3F896020B93}"/>
    <cellStyle name="Normal 58 3 2" xfId="4975" xr:uid="{AB3520B9-39F1-472A-9489-9D5F245F7DE9}"/>
    <cellStyle name="Normal 58 3 2 2" xfId="9122" xr:uid="{7F787B24-C6A2-4C6C-A012-312D59CFEF18}"/>
    <cellStyle name="Normal 58 3 3" xfId="8273" xr:uid="{AF0E6CAD-59F6-4215-8A42-BF821FC92B1F}"/>
    <cellStyle name="Normal 58 4" xfId="582" xr:uid="{94550E37-0D9D-4B4D-B4F9-B681A55CF499}"/>
    <cellStyle name="Normal 58 4 2" xfId="2214" xr:uid="{EFDCCA2B-4D4F-4681-B908-694B6E61E663}"/>
    <cellStyle name="Normal 58 4 2 2" xfId="8432" xr:uid="{69F78EDC-07D2-4D31-90F1-F414B0E918F2}"/>
    <cellStyle name="Normal 58 4 3" xfId="4696" xr:uid="{C9CE465D-6EA8-4A24-8404-865AF0599CB1}"/>
    <cellStyle name="Normal 58 5" xfId="4460" xr:uid="{15355E26-6473-40A7-99B6-1EE60429289B}"/>
    <cellStyle name="Normal 58 5 2" xfId="8661" xr:uid="{65811740-8A67-4DB8-AD8A-7C8FBE0F64CB}"/>
    <cellStyle name="Normal 58 6" xfId="8143" xr:uid="{455193EC-E72A-4E2E-9718-60A6A33392F9}"/>
    <cellStyle name="Normal 59" xfId="165" xr:uid="{E7943458-49EB-4167-9805-5831F330F7B0}"/>
    <cellStyle name="Normal 59 2" xfId="1370" xr:uid="{64424F03-6EDD-4C0F-A1B3-ABA6F461DF67}"/>
    <cellStyle name="Normal 59 2 2" xfId="2377" xr:uid="{113A158B-CD9D-476D-B962-7105CA0B5D85}"/>
    <cellStyle name="Normal 59 2 2 2" xfId="6138" xr:uid="{C176F453-D9C8-4B5B-BA23-9105E65FBA8B}"/>
    <cellStyle name="Normal 59 2 2 2 2" xfId="10229" xr:uid="{56D237A8-BAEC-4E04-8753-F6E958F7F755}"/>
    <cellStyle name="Normal 59 2 2 3" xfId="8477" xr:uid="{9BF777B1-376F-42E4-8A4E-ED849003414D}"/>
    <cellStyle name="Normal 59 2 3" xfId="5223" xr:uid="{44A69CF9-1DC8-4EC7-92CF-CD625D94DCA8}"/>
    <cellStyle name="Normal 59 2 3 2" xfId="9369" xr:uid="{42AFD172-9AE0-46E6-9555-7377A910F0A8}"/>
    <cellStyle name="Normal 59 2 4" xfId="8324" xr:uid="{8717F913-4436-4B09-964A-F9EF9A3D000C}"/>
    <cellStyle name="Normal 59 3" xfId="1063" xr:uid="{A22AAB29-6B60-4E77-9064-2033C4836C05}"/>
    <cellStyle name="Normal 59 3 2" xfId="4953" xr:uid="{EAD45CB8-FFC5-4EE9-BC3F-D57FE32E0DEC}"/>
    <cellStyle name="Normal 59 3 2 2" xfId="9100" xr:uid="{3891625D-973B-4333-817C-BF787E512A15}"/>
    <cellStyle name="Normal 59 3 3" xfId="8261" xr:uid="{13E7E299-2D66-4C5D-A865-4AFAD8E7927D}"/>
    <cellStyle name="Normal 59 4" xfId="557" xr:uid="{F8262C6A-7C32-4C24-A447-03441194AFBF}"/>
    <cellStyle name="Normal 59 4 2" xfId="2196" xr:uid="{09B460A9-A7A5-4F3F-9116-F2671CC60A04}"/>
    <cellStyle name="Normal 59 4 2 2" xfId="8419" xr:uid="{638A92EF-3FE0-4145-83A1-0D4285638310}"/>
    <cellStyle name="Normal 59 4 3" xfId="4684" xr:uid="{460B532E-5606-4CE6-94AE-897391EDCD2D}"/>
    <cellStyle name="Normal 59 5" xfId="4449" xr:uid="{1952B049-100C-4137-8464-FE9545572CB4}"/>
    <cellStyle name="Normal 59 5 2" xfId="8650" xr:uid="{BE01FE9F-F3D1-42F4-90C6-54EBFB2E5D6E}"/>
    <cellStyle name="Normal 59 6" xfId="8136" xr:uid="{A4200313-0AF9-465E-9885-6EE65050286D}"/>
    <cellStyle name="Normal 6" xfId="67" xr:uid="{29DDF64B-CE5A-4A61-80DD-E3C2D1BF7528}"/>
    <cellStyle name="Normal 6 18" xfId="280" xr:uid="{0C779D96-E706-47C0-BE53-62E2DC87EC7F}"/>
    <cellStyle name="Normal 6 2" xfId="417" xr:uid="{A91AD8D1-D889-4A43-BF33-455CE661E4C0}"/>
    <cellStyle name="Normal 6 2 2" xfId="503" xr:uid="{25D9AF69-BEAA-4995-8E31-BB8944D2447E}"/>
    <cellStyle name="Normal 6 2 3" xfId="723" xr:uid="{39DCC67A-8F2F-4664-85E1-466F6B8B4B19}"/>
    <cellStyle name="Normal 6 3" xfId="1214" xr:uid="{DE976BDB-2963-40D5-8778-40DC6747FA0F}"/>
    <cellStyle name="Normal 6 3 2" xfId="2296" xr:uid="{C877EF48-7C3B-4A85-B9DE-96D30F72392E}"/>
    <cellStyle name="Normal 6 3 3" xfId="2152" xr:uid="{4311FE9B-22E5-4B2C-B3D6-AE5592CA3492}"/>
    <cellStyle name="Normal 6 4" xfId="273" xr:uid="{F512C4D1-D438-499A-8416-A4CA7E1C0CFB}"/>
    <cellStyle name="Normal 6 4 2" xfId="2142" xr:uid="{8BF9BEC6-62AE-4D1D-9777-C26C6CAAE27C}"/>
    <cellStyle name="Normal 6 4 2 2" xfId="8397" xr:uid="{F655FDD0-5D7F-49DD-BB49-64EA047BAAE5}"/>
    <cellStyle name="Normal 6 4 3" xfId="4528" xr:uid="{16E7DEFC-5251-498A-A8D6-19C3BAA759C6}"/>
    <cellStyle name="Normal 6 5" xfId="2731" xr:uid="{F39F489D-CD03-4F4A-AED8-478B1CBC5C31}"/>
    <cellStyle name="Normal 6 5 2" xfId="183" xr:uid="{A287279D-3381-40E6-9B19-47204040FC5D}"/>
    <cellStyle name="Normal 6 5 3" xfId="6424" xr:uid="{9CF34DA5-3A25-4A9B-824A-AEC5970CACBE}"/>
    <cellStyle name="Normal 6 5 3 2" xfId="10515" xr:uid="{54FA1682-0AD7-4F16-A78F-785315842A00}"/>
    <cellStyle name="Normal 6 5 4" xfId="8552" xr:uid="{BAA0BFCE-EFF4-4180-9700-07020D39E0FB}"/>
    <cellStyle name="Normal 60" xfId="166" xr:uid="{B7E5D840-246A-42AC-B81E-8BBE3BED4E1F}"/>
    <cellStyle name="Normal 60 2" xfId="1371" xr:uid="{4CF8BBEC-79C9-42E8-8013-33820BA222DB}"/>
    <cellStyle name="Normal 60 2 2" xfId="2378" xr:uid="{9E3A0747-34BD-4609-8EE7-A9BAE3457790}"/>
    <cellStyle name="Normal 60 2 2 2" xfId="6139" xr:uid="{79088CC9-FD48-4F7C-8C8C-3A1E02EF3BA5}"/>
    <cellStyle name="Normal 60 2 2 2 2" xfId="10230" xr:uid="{4E8E097C-CB4E-4401-AF17-3DEA849AE102}"/>
    <cellStyle name="Normal 60 2 2 3" xfId="8478" xr:uid="{92BCE8CA-56AD-4AC0-B612-B01A352F4D04}"/>
    <cellStyle name="Normal 60 2 3" xfId="5224" xr:uid="{71D639AA-C345-4618-87C6-53F29116993B}"/>
    <cellStyle name="Normal 60 2 3 2" xfId="9370" xr:uid="{21DD1109-659E-42CE-AE96-1F31BAEE883C}"/>
    <cellStyle name="Normal 60 2 4" xfId="8325" xr:uid="{A774334C-A13E-4FF5-9460-E3C3C9F2904E}"/>
    <cellStyle name="Normal 60 3" xfId="1064" xr:uid="{1F2C54DC-A05F-41F9-8F90-48FCC16361FF}"/>
    <cellStyle name="Normal 60 3 2" xfId="4954" xr:uid="{8C1E7949-5B25-42E6-A044-65E4EF7A5C2D}"/>
    <cellStyle name="Normal 60 3 2 2" xfId="9101" xr:uid="{4034123E-36A7-4C06-9975-06E2C24C1AC9}"/>
    <cellStyle name="Normal 60 3 3" xfId="8262" xr:uid="{DF921459-0C5F-4557-BCE8-079A630FD370}"/>
    <cellStyle name="Normal 60 4" xfId="588" xr:uid="{1574B8D2-E551-4494-92CD-6A304EC34738}"/>
    <cellStyle name="Normal 60 4 2" xfId="2197" xr:uid="{006CF972-1952-4528-AF4B-0477C94D955A}"/>
    <cellStyle name="Normal 60 4 2 2" xfId="8420" xr:uid="{B6848A7B-F2AF-461F-9B5A-03EB6E848FEA}"/>
    <cellStyle name="Normal 60 4 3" xfId="4697" xr:uid="{24863E14-E88C-464C-A1B5-A56DA0BC81CE}"/>
    <cellStyle name="Normal 60 5" xfId="4450" xr:uid="{C6CF5FC6-3E4F-49B0-AACE-7528E6502616}"/>
    <cellStyle name="Normal 60 5 2" xfId="8651" xr:uid="{830572CA-9292-446E-B2FB-A3D3173144CF}"/>
    <cellStyle name="Normal 60 6" xfId="8137" xr:uid="{7141672D-75D1-40E7-BF73-2E11308E2C85}"/>
    <cellStyle name="Normal 61" xfId="544" xr:uid="{CFEE8B56-C07B-483C-B460-B673BD06C9E7}"/>
    <cellStyle name="Normal 62" xfId="54" xr:uid="{910FC1F5-AECF-4F6A-9CAC-5E7E7AF7A0DE}"/>
    <cellStyle name="Normal 62 2" xfId="93" xr:uid="{004861A1-FEFE-4446-AE0B-F136DBE4D0B2}"/>
    <cellStyle name="Normal 62 2 2" xfId="1372" xr:uid="{08FB8A4E-0847-4554-9452-4F2243CDDA60}"/>
    <cellStyle name="Normal 62 2 2 2" xfId="5225" xr:uid="{E20AB337-9C2C-4E4E-8E32-3425DA5B22AE}"/>
    <cellStyle name="Normal 62 2 2 2 2" xfId="9371" xr:uid="{DB7C6BD0-680C-4764-8D18-AB3C528F4434}"/>
    <cellStyle name="Normal 62 2 2 3" xfId="8326" xr:uid="{234DC08E-31F9-4640-94FE-71D1F60B8697}"/>
    <cellStyle name="Normal 62 2 3" xfId="4383" xr:uid="{DA680C60-F3A7-4CA2-852E-BAC2F57CD224}"/>
    <cellStyle name="Normal 62 3" xfId="116" xr:uid="{C0034A2E-5DA9-4D1E-A6F7-89AA112B45CC}"/>
    <cellStyle name="Normal 62 3 2" xfId="4402" xr:uid="{C943E25A-A20E-4C3D-B6AA-6FEA0E813381}"/>
    <cellStyle name="Normal 62 3 2 2" xfId="8604" xr:uid="{1E3E4B6A-310D-4FA5-9518-029E6460E407}"/>
    <cellStyle name="Normal 62 3 3" xfId="8115" xr:uid="{FE39387A-C1A4-4DEF-AC99-E4E11E1308F5}"/>
    <cellStyle name="Normal 62 4" xfId="565" xr:uid="{76BCBD48-8E67-46C3-BD25-AE4DD8D6D516}"/>
    <cellStyle name="Normal 62 4 2" xfId="2198" xr:uid="{59D4D474-124D-4F3A-B550-F55110061311}"/>
    <cellStyle name="Normal 62 4 2 2" xfId="8421" xr:uid="{A06F16D7-8770-4134-800B-C2A0A4BBB03E}"/>
    <cellStyle name="Normal 62 4 3" xfId="4690" xr:uid="{A62C70FA-22F7-4F18-86A5-67B9CA1D463D}"/>
    <cellStyle name="Normal 62 5" xfId="4361" xr:uid="{C3355EED-1595-43FA-9A75-E14E23D1C80B}"/>
    <cellStyle name="Normal 62 5 2" xfId="8567" xr:uid="{4A326094-2AB1-4B31-8C62-84A883605173}"/>
    <cellStyle name="Normal 62 6" xfId="8093" xr:uid="{AE97F100-F632-40C7-A8CF-E86E3C033DDF}"/>
    <cellStyle name="Normal 63" xfId="167" xr:uid="{B6D2C800-37CE-42E4-9E00-88694297456F}"/>
    <cellStyle name="Normal 63 2" xfId="1373" xr:uid="{C49E368E-5A9A-4A34-A8C2-88FBBF491304}"/>
    <cellStyle name="Normal 63 2 2" xfId="2379" xr:uid="{5B0A3692-6268-4C78-94B4-F477A22E7CA9}"/>
    <cellStyle name="Normal 63 2 2 2" xfId="6140" xr:uid="{AB30C3FD-DB5E-470D-92F5-08D83D00685B}"/>
    <cellStyle name="Normal 63 2 2 2 2" xfId="10231" xr:uid="{701B291E-8532-42A3-850F-9AEF576342A3}"/>
    <cellStyle name="Normal 63 2 2 3" xfId="8479" xr:uid="{6912077B-5574-49DD-980E-9C90EC690833}"/>
    <cellStyle name="Normal 63 2 3" xfId="5226" xr:uid="{251F5D38-6FE8-42ED-B26D-3E7BAAC7B1FA}"/>
    <cellStyle name="Normal 63 2 3 2" xfId="9372" xr:uid="{7019908C-45DD-454D-AE4E-664837358D1D}"/>
    <cellStyle name="Normal 63 2 4" xfId="8327" xr:uid="{DB95A189-2475-4662-B1AA-2D947710DD8E}"/>
    <cellStyle name="Normal 63 3" xfId="1065" xr:uid="{4F31C5B6-7643-46A9-A7FD-58D115D13AB5}"/>
    <cellStyle name="Normal 63 3 2" xfId="4955" xr:uid="{BD50A98D-2851-459C-A905-FDE3AFF352BE}"/>
    <cellStyle name="Normal 63 3 2 2" xfId="9102" xr:uid="{52BC0E17-3D74-4632-8192-CDA456211620}"/>
    <cellStyle name="Normal 63 3 3" xfId="8263" xr:uid="{63349F34-DA04-4625-B418-21EB9F6D82BC}"/>
    <cellStyle name="Normal 63 4" xfId="594" xr:uid="{2225FFD5-9C44-447C-A99E-F42A72BF2293}"/>
    <cellStyle name="Normal 63 4 2" xfId="2199" xr:uid="{EAD30D0D-3931-4779-9A0B-A0FC11E55AAE}"/>
    <cellStyle name="Normal 63 4 2 2" xfId="8422" xr:uid="{459E5BA8-02DD-49C5-BF02-6221EBCFD754}"/>
    <cellStyle name="Normal 63 4 3" xfId="4700" xr:uid="{CE17AB39-57F0-4AD2-AC0D-B1B81230423A}"/>
    <cellStyle name="Normal 63 5" xfId="4451" xr:uid="{A669F21D-0D63-4999-9235-8370FCBE90B1}"/>
    <cellStyle name="Normal 63 5 2" xfId="8652" xr:uid="{1B24C839-45F6-4B15-AF25-F81999E7637C}"/>
    <cellStyle name="Normal 63 6" xfId="8138" xr:uid="{FB108A51-354A-4027-A667-EEA84DEF8D0E}"/>
    <cellStyle name="Normal 64" xfId="91" xr:uid="{230E9BA8-CE41-470C-930D-7581FE2B9D4F}"/>
    <cellStyle name="Normal 64 2" xfId="141" xr:uid="{6573F44E-713C-4E02-B948-12AC1B84A3C5}"/>
    <cellStyle name="Normal 64 2 2" xfId="691" xr:uid="{02B3929D-4927-4635-B44C-76D58A13DB5B}"/>
    <cellStyle name="Normal 64 2 2 2" xfId="1419" xr:uid="{509C1F54-1B06-4C5D-A0E8-6BB1C7C87C23}"/>
    <cellStyle name="Normal 64 2 2 2 2" xfId="5272" xr:uid="{FB2747F4-A7B3-4020-9C77-324912AF87B5}"/>
    <cellStyle name="Normal 64 2 2 2 2 2" xfId="9418" xr:uid="{15F7C1E4-CA3B-4D92-9564-713738912420}"/>
    <cellStyle name="Normal 64 2 2 2 3" xfId="8353" xr:uid="{F40F7326-4143-48E7-912F-0E718A0BE4B1}"/>
    <cellStyle name="Normal 64 2 2 3" xfId="2424" xr:uid="{03105758-2937-4E2A-9C2F-BB39134CEDBA}"/>
    <cellStyle name="Normal 64 2 2 3 2" xfId="6185" xr:uid="{64CFEB8E-FA21-4DFA-9757-D863E6A76EBC}"/>
    <cellStyle name="Normal 64 2 2 3 2 2" xfId="10276" xr:uid="{CF65F94F-08D0-4135-B0C1-9F72E11CF84B}"/>
    <cellStyle name="Normal 64 2 2 3 3" xfId="8505" xr:uid="{40C7590A-A736-4C17-BF1C-EADE0A12C02E}"/>
    <cellStyle name="Normal 64 2 2 4" xfId="4759" xr:uid="{68055DC8-063B-4BC0-A318-F8AF73276284}"/>
    <cellStyle name="Normal 64 2 2 4 2" xfId="8906" xr:uid="{1CE6931B-0515-48C1-BCE1-31E1F5F8F667}"/>
    <cellStyle name="Normal 64 2 2 5" xfId="8208" xr:uid="{81C7BA5A-6D4E-4E8C-B75A-D61ABAFAEABB}"/>
    <cellStyle name="Normal 64 2 3" xfId="1138" xr:uid="{7468A295-95E8-4497-BA42-7495041A478B}"/>
    <cellStyle name="Normal 64 2 3 2" xfId="5020" xr:uid="{10A839F8-1FAC-4CB6-B13A-E20E529CB093}"/>
    <cellStyle name="Normal 64 2 3 2 2" xfId="9167" xr:uid="{BBBF2564-624A-4686-9159-ECD7186291E2}"/>
    <cellStyle name="Normal 64 2 3 3" xfId="8289" xr:uid="{99FCCE61-828E-4C5C-9B42-BF4D0AEEACB9}"/>
    <cellStyle name="Normal 64 2 4" xfId="2248" xr:uid="{2B520465-85C6-4887-B918-008AA9C43207}"/>
    <cellStyle name="Normal 64 2 4 2" xfId="6010" xr:uid="{554E2440-3E4C-467A-A204-5798283C106E}"/>
    <cellStyle name="Normal 64 2 4 2 2" xfId="10101" xr:uid="{E10A95B3-7426-49AB-BD8D-6BEE3FA8DC82}"/>
    <cellStyle name="Normal 64 2 4 3" xfId="8447" xr:uid="{8FF257C0-02A8-41E1-8818-7D95DFC54926}"/>
    <cellStyle name="Normal 64 2 5" xfId="4427" xr:uid="{298FE8F5-75BA-48CD-97AC-4FE3D1B56066}"/>
    <cellStyle name="Normal 64 2 5 2" xfId="8629" xr:uid="{F5A1E036-07E8-43F7-BEFD-92837F3BCA20}"/>
    <cellStyle name="Normal 64 2 6" xfId="8126" xr:uid="{1CA9026A-BB4E-4250-A572-27D9FD2EDFD7}"/>
    <cellStyle name="Normal 64 3" xfId="1352" xr:uid="{67D0FA5B-7108-4E1D-9C88-3D029827D4FC}"/>
    <cellStyle name="Normal 64 3 2" xfId="2359" xr:uid="{1D2E7B2C-2193-4E08-8398-672313515218}"/>
    <cellStyle name="Normal 64 3 2 2" xfId="6120" xr:uid="{79542525-0668-4898-B536-B5B64B871A2A}"/>
    <cellStyle name="Normal 64 3 2 2 2" xfId="10211" xr:uid="{DDC77A8C-A76F-4A57-8577-D3F195AA4AE5}"/>
    <cellStyle name="Normal 64 3 2 3" xfId="8472" xr:uid="{910DE777-B727-44E2-B09B-2F4AE2E38B3C}"/>
    <cellStyle name="Normal 64 3 3" xfId="5205" xr:uid="{8C5D6F00-7464-41EE-A91E-170268C5CC90}"/>
    <cellStyle name="Normal 64 3 3 2" xfId="9351" xr:uid="{FF7265DD-DB3A-466E-83AA-AA4F67F10A82}"/>
    <cellStyle name="Normal 64 3 4" xfId="8319" xr:uid="{308C1291-D5F2-414B-9A1C-FBC814D2DA9C}"/>
    <cellStyle name="Normal 64 4" xfId="1033" xr:uid="{AB6A92E6-7F6C-4035-84C1-B9C6CB8420CC}"/>
    <cellStyle name="Normal 64 4 2" xfId="4925" xr:uid="{2A9A31C4-029D-451A-AE14-FCAE1862390E}"/>
    <cellStyle name="Normal 64 4 2 2" xfId="9072" xr:uid="{32AF4F17-F6C2-41DC-9639-54F03C9BEA26}"/>
    <cellStyle name="Normal 64 4 3" xfId="8256" xr:uid="{06EF754D-21A5-4BA1-AF93-E38FDAB784DC}"/>
    <cellStyle name="Normal 64 5" xfId="580" xr:uid="{1A8AC1B3-C87E-4B8B-AF90-7C993D2203C1}"/>
    <cellStyle name="Normal 64 5 2" xfId="2183" xr:uid="{0E20439B-FE51-4D4A-9A6F-BDE90C6DF70A}"/>
    <cellStyle name="Normal 64 5 2 2" xfId="8414" xr:uid="{3339C101-DA3D-4E7A-A7C7-D2229392B51E}"/>
    <cellStyle name="Normal 64 5 3" xfId="4695" xr:uid="{E21F7ACC-8DE9-4577-B572-D5A79463450A}"/>
    <cellStyle name="Normal 64 6" xfId="4381" xr:uid="{22D82201-EA55-4ACB-BEE2-2DABA4F82018}"/>
    <cellStyle name="Normal 64 6 2" xfId="8587" xr:uid="{8E829500-FF84-4CCD-8780-E10E58A1AAB2}"/>
    <cellStyle name="Normal 64 7" xfId="8104" xr:uid="{8A118DB3-59F0-4536-B2D5-3503FEBF91E8}"/>
    <cellStyle name="Normal 65" xfId="584" xr:uid="{BBC8F831-6BC9-4DAB-9F66-F56671E0EFBE}"/>
    <cellStyle name="Normal 66" xfId="172" xr:uid="{2A18AB1F-BD84-4563-91A2-B8FB07C9C06F}"/>
    <cellStyle name="Normal 66 2" xfId="1374" xr:uid="{854A5977-0F24-425C-852D-DC8466FCD175}"/>
    <cellStyle name="Normal 66 2 2" xfId="2380" xr:uid="{A530FDA1-0843-4705-84E4-C3BA18065976}"/>
    <cellStyle name="Normal 66 2 2 2" xfId="6141" xr:uid="{C9282AD8-32A2-4540-90CC-9CAE2E8B6B59}"/>
    <cellStyle name="Normal 66 2 2 2 2" xfId="10232" xr:uid="{4C764F32-5C3A-48ED-B00E-6773A9FDFA00}"/>
    <cellStyle name="Normal 66 2 2 3" xfId="8480" xr:uid="{B41E0E7F-748E-4989-A1DA-898FE1C459C2}"/>
    <cellStyle name="Normal 66 2 3" xfId="5227" xr:uid="{4EBAAA04-B04A-47ED-89F7-8E32B1231E8B}"/>
    <cellStyle name="Normal 66 2 3 2" xfId="9373" xr:uid="{396847FF-1309-41B6-9143-72AE16C82CEF}"/>
    <cellStyle name="Normal 66 2 4" xfId="8328" xr:uid="{3DF3C78B-782E-42BA-A6A0-C3DE86C68905}"/>
    <cellStyle name="Normal 66 3" xfId="1068" xr:uid="{57EDB75D-5AC1-4F32-A294-DC23422FF15A}"/>
    <cellStyle name="Normal 66 3 2" xfId="4957" xr:uid="{DF5DCDD5-802A-464F-A3DD-091F72517A21}"/>
    <cellStyle name="Normal 66 3 2 2" xfId="9104" xr:uid="{D4BF28D0-CD1D-426F-A75E-3BDB4F0F4B42}"/>
    <cellStyle name="Normal 66 3 3" xfId="8264" xr:uid="{7C5928B7-BEC1-4C04-A0BC-BB4077F7076E}"/>
    <cellStyle name="Normal 66 4" xfId="592" xr:uid="{1F46E242-7A60-4C30-80E8-61EF11DBCA1B}"/>
    <cellStyle name="Normal 66 4 2" xfId="2201" xr:uid="{9E20D0C7-8CC5-4019-AA86-30166663CCCA}"/>
    <cellStyle name="Normal 66 4 2 2" xfId="8423" xr:uid="{F7B4A716-FC94-41DD-A8F8-13D498AB0F5C}"/>
    <cellStyle name="Normal 66 4 3" xfId="4699" xr:uid="{835D4528-0E40-49EB-9840-BCABB675C040}"/>
    <cellStyle name="Normal 66 5" xfId="4455" xr:uid="{E1823905-47E6-4166-9C80-88A53943A73A}"/>
    <cellStyle name="Normal 66 5 2" xfId="8656" xr:uid="{7A39DCB4-5989-46C5-9836-D8865C929BF2}"/>
    <cellStyle name="Normal 66 6" xfId="8139" xr:uid="{E1F27845-7A70-41E3-A7F3-598D200A1A7C}"/>
    <cellStyle name="Normal 67" xfId="173" xr:uid="{6DC5DCB2-278A-4722-A9A2-978A707FAA20}"/>
    <cellStyle name="Normal 67 2" xfId="1375" xr:uid="{EC44EB72-E6D9-4E1D-80F1-43B6E558E1A7}"/>
    <cellStyle name="Normal 67 2 2" xfId="2381" xr:uid="{5729AACD-886A-4166-A319-E0393518201B}"/>
    <cellStyle name="Normal 67 2 2 2" xfId="6142" xr:uid="{1AEB9C23-4A55-406A-A6FB-172395ADC023}"/>
    <cellStyle name="Normal 67 2 2 2 2" xfId="10233" xr:uid="{D129F84D-224A-4080-829E-4C2DB0B416D4}"/>
    <cellStyle name="Normal 67 2 2 3" xfId="8481" xr:uid="{B21BA90F-9F83-4924-84D1-B1ACCEF10C3D}"/>
    <cellStyle name="Normal 67 2 3" xfId="5228" xr:uid="{C5FA89A5-677D-4278-BB2E-F4B5E3CE4434}"/>
    <cellStyle name="Normal 67 2 3 2" xfId="9374" xr:uid="{C1D1EC49-7A8E-4F48-AC5B-1D9496ED5DAE}"/>
    <cellStyle name="Normal 67 2 4" xfId="8329" xr:uid="{78D8479C-32C6-4B0D-AD31-5167FA5F808E}"/>
    <cellStyle name="Normal 67 3" xfId="1069" xr:uid="{3EA71B5A-80B1-4828-8810-07D87E50B6F3}"/>
    <cellStyle name="Normal 67 3 2" xfId="4958" xr:uid="{5908A93D-F9BA-465A-8766-2DA9B44170F5}"/>
    <cellStyle name="Normal 67 3 2 2" xfId="9105" xr:uid="{5F09E8F2-FD27-4492-AE7E-848BC04305D2}"/>
    <cellStyle name="Normal 67 3 3" xfId="8265" xr:uid="{8569CECE-7A2D-4724-B9B0-39812D41D1F6}"/>
    <cellStyle name="Normal 67 4" xfId="591" xr:uid="{D8BA1409-E275-4E85-89C2-D64CA536622D}"/>
    <cellStyle name="Normal 67 4 2" xfId="2202" xr:uid="{25BD758C-D429-43C5-9373-DCA86F62A0A9}"/>
    <cellStyle name="Normal 67 4 2 2" xfId="8424" xr:uid="{C7A75F3B-1CEA-455C-A1B3-385C98BDA424}"/>
    <cellStyle name="Normal 67 4 3" xfId="4698" xr:uid="{B2846D21-651B-4850-942A-D05231FE04B4}"/>
    <cellStyle name="Normal 67 5" xfId="4456" xr:uid="{9CC4F4AF-D47B-4911-8123-DD29061FAB23}"/>
    <cellStyle name="Normal 67 5 2" xfId="8657" xr:uid="{B9C0ABA8-F067-4549-9EDD-0C55B26ADC2E}"/>
    <cellStyle name="Normal 67 6" xfId="8140" xr:uid="{3436340D-90A3-449A-9FC7-7C63DE2CE8BB}"/>
    <cellStyle name="Normal 68" xfId="52" xr:uid="{6FF93F47-F0A0-4E6F-A9F0-1A2E317DF9CE}"/>
    <cellStyle name="Normal 68 2" xfId="66" xr:uid="{3A2CE6C2-69BC-4E98-BF17-8BF880EF1A0A}"/>
    <cellStyle name="Normal 68 2 2" xfId="125" xr:uid="{4A1E8C9B-9554-40C4-8193-B100EFB7A299}"/>
    <cellStyle name="Normal 68 2 2 2" xfId="677" xr:uid="{C934D2B8-0269-4121-97BC-D54ECECAEF93}"/>
    <cellStyle name="Normal 68 2 2 2 2" xfId="1411" xr:uid="{D2152D56-2A0D-44A1-8CC9-C3DF85E22F54}"/>
    <cellStyle name="Normal 68 2 2 2 2 2" xfId="5264" xr:uid="{F02CC9FF-294D-4704-88EA-41E7815C2FFD}"/>
    <cellStyle name="Normal 68 2 2 2 2 2 2" xfId="9410" xr:uid="{E30E0182-F33B-4CB3-A7D7-C39BAED68C83}"/>
    <cellStyle name="Normal 68 2 2 2 2 3" xfId="8349" xr:uid="{AC1CC6C5-C291-4D8C-82A5-B22F0DD252DB}"/>
    <cellStyle name="Normal 68 2 2 2 3" xfId="2416" xr:uid="{EBE829A6-5FC1-424B-9D75-DBB580AFD7FF}"/>
    <cellStyle name="Normal 68 2 2 2 3 2" xfId="6177" xr:uid="{2BFBB7DB-0CD9-412B-96E0-7A0B76134F71}"/>
    <cellStyle name="Normal 68 2 2 2 3 2 2" xfId="10268" xr:uid="{6AE67F40-CAD8-4698-A076-4F779061E4B2}"/>
    <cellStyle name="Normal 68 2 2 2 3 3" xfId="8501" xr:uid="{F82F9C0A-0AD7-4E33-BE4F-6329D154EB22}"/>
    <cellStyle name="Normal 68 2 2 2 4" xfId="4746" xr:uid="{A0D67EE2-B7C2-401D-9EFB-557AE4071EBB}"/>
    <cellStyle name="Normal 68 2 2 2 4 2" xfId="8893" xr:uid="{88BF52B9-D282-457B-A12F-B2C0C33DC25D}"/>
    <cellStyle name="Normal 68 2 2 2 5" xfId="8203" xr:uid="{9D4963E2-6FC8-4CFC-8FE6-37DC52326799}"/>
    <cellStyle name="Normal 68 2 2 3" xfId="1127" xr:uid="{8919A9B3-E182-4935-9D80-45521AD0ED46}"/>
    <cellStyle name="Normal 68 2 2 3 2" xfId="5009" xr:uid="{40096F51-B6DD-405A-84DD-42CEB8171D18}"/>
    <cellStyle name="Normal 68 2 2 3 2 2" xfId="9156" xr:uid="{4F13F82C-6E2D-4332-B3C9-962F1F58BE13}"/>
    <cellStyle name="Normal 68 2 2 3 3" xfId="8285" xr:uid="{6BBA858E-45B8-41C6-8ECC-B9DD9CDA657E}"/>
    <cellStyle name="Normal 68 2 2 4" xfId="2239" xr:uid="{13AF1E14-D63F-4A4F-A15C-A7999F8B62A2}"/>
    <cellStyle name="Normal 68 2 2 4 2" xfId="6001" xr:uid="{082121F4-8720-499A-9D05-28E5F43D74AB}"/>
    <cellStyle name="Normal 68 2 2 4 2 2" xfId="10092" xr:uid="{AD82E2D3-825B-4A3E-92BA-75422D31C5BA}"/>
    <cellStyle name="Normal 68 2 2 4 3" xfId="8443" xr:uid="{993BC871-3634-406A-AA15-B8BD8BB21305}"/>
    <cellStyle name="Normal 68 2 2 5" xfId="4411" xr:uid="{52CB57A9-B0DB-4BBB-9470-3510BA284CCA}"/>
    <cellStyle name="Normal 68 2 2 5 2" xfId="8613" xr:uid="{6D435FF2-36D9-4AE2-B4C7-E20CA5957B3D}"/>
    <cellStyle name="Normal 68 2 2 6" xfId="8119" xr:uid="{AD1D24E3-32F3-457D-92B4-AC3F6A52917B}"/>
    <cellStyle name="Normal 68 2 3" xfId="8097" xr:uid="{4AF29A95-211C-41A0-B445-401A1F8357EE}"/>
    <cellStyle name="Normal 68 3" xfId="114" xr:uid="{B8B8EE7C-415B-4CC1-8E57-30842EB374B0}"/>
    <cellStyle name="Normal 68 3 2" xfId="664" xr:uid="{DCC42D8F-6333-45B8-9C85-4BE0A7582342}"/>
    <cellStyle name="Normal 68 3 2 2" xfId="1391" xr:uid="{4FC0B8B3-6750-46F6-BA53-63B5FFD6ADFD}"/>
    <cellStyle name="Normal 68 3 2 2 2" xfId="5244" xr:uid="{CD2224A0-73E2-45D8-ACE2-FA47B40C55CC}"/>
    <cellStyle name="Normal 68 3 2 2 2 2" xfId="9390" xr:uid="{5DA6ECB1-E9C8-49E9-9E0F-61C61C09F99C}"/>
    <cellStyle name="Normal 68 3 2 2 3" xfId="8338" xr:uid="{74B755B8-6C08-41A1-922D-E6A2A3D38BDF}"/>
    <cellStyle name="Normal 68 3 2 3" xfId="2396" xr:uid="{130182F2-F60A-4B03-ACD4-549E73A529A9}"/>
    <cellStyle name="Normal 68 3 2 3 2" xfId="6157" xr:uid="{A35C03AA-A751-49BE-932F-6CDB3309A5DB}"/>
    <cellStyle name="Normal 68 3 2 3 2 2" xfId="10248" xr:uid="{D669C6C3-C2D6-4890-8436-70EA2D749D48}"/>
    <cellStyle name="Normal 68 3 2 3 3" xfId="8490" xr:uid="{A2690F9F-B1B8-4A55-B7E3-21A4432077ED}"/>
    <cellStyle name="Normal 68 3 2 4" xfId="4733" xr:uid="{2C039A47-C821-464D-B74A-560A712E1972}"/>
    <cellStyle name="Normal 68 3 2 4 2" xfId="8881" xr:uid="{D24BF18A-6863-4367-8168-E8A53F4DBED8}"/>
    <cellStyle name="Normal 68 3 2 5" xfId="8194" xr:uid="{05EBEC05-C803-47BE-A385-15573B663995}"/>
    <cellStyle name="Normal 68 3 3" xfId="1096" xr:uid="{B2A06F1C-A64A-4B25-9763-D5ED07D0205E}"/>
    <cellStyle name="Normal 68 3 3 2" xfId="4981" xr:uid="{FAC1DB09-695D-4BFF-BA69-0B828F23AC47}"/>
    <cellStyle name="Normal 68 3 3 2 2" xfId="9128" xr:uid="{9DC3B52C-A200-40B1-B86D-DFA457408256}"/>
    <cellStyle name="Normal 68 3 3 3" xfId="8274" xr:uid="{A183AF88-1241-4742-BBD8-549FFC7A9F03}"/>
    <cellStyle name="Normal 68 3 4" xfId="2216" xr:uid="{D0E325A1-69A9-4DA0-AF62-A8EF6F380DCC}"/>
    <cellStyle name="Normal 68 3 4 2" xfId="5981" xr:uid="{A644DA97-99B5-42C2-8DE2-D5EB40C6205F}"/>
    <cellStyle name="Normal 68 3 4 2 2" xfId="10072" xr:uid="{A51ACB76-2936-4110-B08F-9AA372EAF7AA}"/>
    <cellStyle name="Normal 68 3 4 3" xfId="8433" xr:uid="{EC19B84E-6117-4C0F-92A6-C96DB25C91EC}"/>
    <cellStyle name="Normal 68 3 5" xfId="4400" xr:uid="{21E57289-08D8-4305-A87D-988463071EB8}"/>
    <cellStyle name="Normal 68 3 5 2" xfId="8602" xr:uid="{05D4FC97-6C8C-4783-B1BC-A492862E4735}"/>
    <cellStyle name="Normal 68 3 6" xfId="8113" xr:uid="{7CBB4F36-1340-4C3F-90BB-7B24757F63B7}"/>
    <cellStyle name="Normal 68 4" xfId="549" xr:uid="{AC572C63-14D4-4C50-B4A9-1192149F845F}"/>
    <cellStyle name="Normal 68 5" xfId="4359" xr:uid="{8811C6BB-BCC3-4720-8C94-A7B4481CD699}"/>
    <cellStyle name="Normal 68 5 2" xfId="8565" xr:uid="{59F9D4B3-C963-4F8D-916B-740A96D009E6}"/>
    <cellStyle name="Normal 68 6" xfId="8091" xr:uid="{C20C8F06-CD5C-4E0F-A761-43D3087033E7}"/>
    <cellStyle name="Normal 69" xfId="178" xr:uid="{A61381B4-60FB-46E1-B652-F519610F8311}"/>
    <cellStyle name="Normal 69 2" xfId="1382" xr:uid="{6EF5CAF7-D6C2-4285-A0D2-1DCDEFEA2629}"/>
    <cellStyle name="Normal 69 2 2" xfId="2387" xr:uid="{DE23DE46-EEBD-4523-A43A-D6EC6A611CCD}"/>
    <cellStyle name="Normal 69 2 2 2" xfId="6148" xr:uid="{C636DF19-1EC3-444A-B3BB-3AB97F376B97}"/>
    <cellStyle name="Normal 69 2 2 2 2" xfId="10239" xr:uid="{E9BE9C7E-074A-4AAC-8FCF-CAF3A6228308}"/>
    <cellStyle name="Normal 69 2 2 3" xfId="8485" xr:uid="{8411436A-B6B8-4F1E-8E2F-4D9F458BF4D1}"/>
    <cellStyle name="Normal 69 2 3" xfId="5235" xr:uid="{B1992888-1878-42A8-BEA3-473FEF756E77}"/>
    <cellStyle name="Normal 69 2 3 2" xfId="9381" xr:uid="{0244365F-E285-4474-B5D0-35F9712576CA}"/>
    <cellStyle name="Normal 69 2 4" xfId="8333" xr:uid="{8D51C4BA-F027-49AE-B4DB-73D065992683}"/>
    <cellStyle name="Normal 69 3" xfId="1079" xr:uid="{032841A0-E5F9-444C-8BF4-CA191660AC57}"/>
    <cellStyle name="Normal 69 3 2" xfId="4967" xr:uid="{28DEA4B0-AEE9-4AAC-88F0-E0293700F53A}"/>
    <cellStyle name="Normal 69 3 2 2" xfId="9114" xr:uid="{91854E30-D06D-48F1-BD38-612E767D9228}"/>
    <cellStyle name="Normal 69 3 3" xfId="8269" xr:uid="{39A3B99F-D57C-446C-8EF8-DA3DEC3608C5}"/>
    <cellStyle name="Normal 69 4" xfId="567" xr:uid="{D00F1572-38EE-42FF-B487-8800B7E5687F}"/>
    <cellStyle name="Normal 69 4 2" xfId="2210" xr:uid="{E5AAEFE6-3B6B-4757-B608-3BFC9C2514F5}"/>
    <cellStyle name="Normal 69 4 2 2" xfId="8428" xr:uid="{0D3B5A3A-25C5-4FE3-B2B8-00F72E08450E}"/>
    <cellStyle name="Normal 69 4 3" xfId="4692" xr:uid="{491C4CB0-33FC-487A-A610-5AAAEED19A79}"/>
    <cellStyle name="Normal 69 5" xfId="4461" xr:uid="{26E0156D-F0B3-4073-A736-0D38C26325F1}"/>
    <cellStyle name="Normal 69 5 2" xfId="8662" xr:uid="{1A4E892C-F8D8-466A-85BB-2D4F6A8E94BD}"/>
    <cellStyle name="Normal 69 6" xfId="8144" xr:uid="{304B403E-B269-4217-9527-0DEF4BA6D9C8}"/>
    <cellStyle name="Normal 7" xfId="82" xr:uid="{D1212ED4-4B44-4F32-87A9-EF9CB18BBC54}"/>
    <cellStyle name="Normal 7 2" xfId="135" xr:uid="{3AD037CF-62FA-40D0-A464-7161DDD1C705}"/>
    <cellStyle name="Normal 7 2 2" xfId="339" xr:uid="{EBEAF8C1-FA8D-4998-B571-2F754BD48DF8}"/>
    <cellStyle name="Normal 7 2 2 2" xfId="1252" xr:uid="{9F8177D4-334A-475E-9E52-FB7710BBC5B5}"/>
    <cellStyle name="Normal 7 2 2 3" xfId="4586" xr:uid="{66CCDCDA-FD6A-4BD1-813D-8AE2642B2750}"/>
    <cellStyle name="Normal 7 2 2 3 2" xfId="8761" xr:uid="{F67A72AD-FD51-417C-8C3F-071C5E87CEB4}"/>
    <cellStyle name="Normal 7 2 2 4" xfId="8156" xr:uid="{20623CB0-3E1C-40F0-B7CD-8FDB4C8A5703}"/>
    <cellStyle name="Normal 7 2 3" xfId="264" xr:uid="{3EA77F56-45C6-40A5-BB03-E40F377AD91D}"/>
    <cellStyle name="Normal 7 2 4" xfId="464" xr:uid="{736769F7-B00C-4C48-B7BF-B2787FF70200}"/>
    <cellStyle name="Normal 7 2 5" xfId="4421" xr:uid="{85276D0E-F512-442E-AEAB-074A1CAFCE69}"/>
    <cellStyle name="Normal 7 2 5 2" xfId="8623" xr:uid="{109346BF-9097-4A57-BF3A-9074722102DB}"/>
    <cellStyle name="Normal 7 2 6" xfId="8124" xr:uid="{361C2C7D-6923-4059-9000-0C480DDF6A76}"/>
    <cellStyle name="Normal 7 3" xfId="1245" xr:uid="{86AB7AB1-AC43-46A8-90E5-3317E90371AB}"/>
    <cellStyle name="Normal 7 4" xfId="1037" xr:uid="{B4937FEA-7ACB-4A3F-BD3E-8765639E6717}"/>
    <cellStyle name="Normal 7 4 2" xfId="1522" xr:uid="{247E62CC-51DD-4A14-A432-B279FC83C1C4}"/>
    <cellStyle name="Normal 7 4 2 2" xfId="2523" xr:uid="{326E565A-37FA-45B8-840D-E10D7046D704}"/>
    <cellStyle name="Normal 7 4 2 2 2" xfId="6284" xr:uid="{57F226B8-E93F-4EF9-BC04-9428B0947181}"/>
    <cellStyle name="Normal 7 4 2 2 2 2" xfId="10375" xr:uid="{E2E8B782-09DD-4D9E-9A12-9898542A2EAA}"/>
    <cellStyle name="Normal 7 4 2 2 3" xfId="8529" xr:uid="{D93A66F5-7581-4F88-B5B3-BB05E8D55E8D}"/>
    <cellStyle name="Normal 7 4 2 3" xfId="5375" xr:uid="{4098A439-B255-48C7-A225-E3E67D7EAE8A}"/>
    <cellStyle name="Normal 7 4 2 3 2" xfId="9521" xr:uid="{0CE055AD-98EB-4C3F-9866-B986ED78728F}"/>
    <cellStyle name="Normal 7 4 2 4" xfId="8377" xr:uid="{E00759AF-6929-444A-B582-743B90F7D145}"/>
    <cellStyle name="Normal 7 4 3" xfId="2185" xr:uid="{4566E15A-67DD-41EE-AD53-7C9B872605B3}"/>
    <cellStyle name="Normal 7 4 3 2" xfId="5964" xr:uid="{7CC2BBF1-FDF4-4D3E-8A3F-1B2AC59003DD}"/>
    <cellStyle name="Normal 7 4 3 2 2" xfId="10055" xr:uid="{93E5A771-B5DA-4ACF-86C0-80F2FB11C838}"/>
    <cellStyle name="Normal 7 4 3 3" xfId="8415" xr:uid="{28F5B202-9863-435E-A1F0-BACDFEFA2333}"/>
    <cellStyle name="Normal 7 4 4" xfId="4929" xr:uid="{3DA8FE47-BF10-43D9-BC2B-D7FD50933E5C}"/>
    <cellStyle name="Normal 7 4 4 2" xfId="9076" xr:uid="{8AE6D145-B383-4DDE-88CA-C3A202B5FFFD}"/>
    <cellStyle name="Normal 7 4 5" xfId="8257" xr:uid="{756C1882-FC87-43AF-A661-7E845FDE70DC}"/>
    <cellStyle name="Normal 7 5" xfId="1356" xr:uid="{862D2749-8EE2-4BDF-93A5-C20352C37848}"/>
    <cellStyle name="Normal 7 5 2" xfId="2363" xr:uid="{835A0F1C-5198-400A-B9BB-9CE1902AB022}"/>
    <cellStyle name="Normal 7 5 2 2" xfId="6124" xr:uid="{33FC8FEC-0096-4719-A324-7DA6F1555636}"/>
    <cellStyle name="Normal 7 5 2 2 2" xfId="10215" xr:uid="{D0022EEC-454D-4ECF-ABFA-5F3B295D61E4}"/>
    <cellStyle name="Normal 7 5 2 3" xfId="8473" xr:uid="{3B4B8C3C-1D23-4DE1-8009-ED24693D44E5}"/>
    <cellStyle name="Normal 7 5 3" xfId="5209" xr:uid="{29B99585-4F3A-4B8D-9022-829B2DED89BE}"/>
    <cellStyle name="Normal 7 5 3 2" xfId="9355" xr:uid="{496B10F8-8056-4DF3-80B5-BCF6BF01B199}"/>
    <cellStyle name="Normal 7 5 4" xfId="8320" xr:uid="{B85239B4-D873-4F48-AE2F-A1F33559865D}"/>
    <cellStyle name="Normal 7 6" xfId="1012" xr:uid="{5E4480CB-41D7-4D04-BAF0-9CDDFE76ED1D}"/>
    <cellStyle name="Normal 7 7" xfId="418" xr:uid="{3C7F8214-BBC8-4446-8E99-3516E47A6C37}"/>
    <cellStyle name="Normal 7 8" xfId="4375" xr:uid="{FB34541F-0172-4BDA-9B81-9CF615164253}"/>
    <cellStyle name="Normal 7 8 2" xfId="8581" xr:uid="{486D7032-DE42-414D-AD42-C3B9B4450AF7}"/>
    <cellStyle name="Normal 7 9" xfId="8102" xr:uid="{73BCCE15-A5C1-4BF8-B42A-56F3EB1E3636}"/>
    <cellStyle name="Normal 70" xfId="179" xr:uid="{FF2D076F-4F43-44A0-A815-A81FF70B98C7}"/>
    <cellStyle name="Normal 70 2" xfId="1383" xr:uid="{8815A55A-A819-438E-AA84-453B7010E563}"/>
    <cellStyle name="Normal 70 2 2" xfId="2388" xr:uid="{6F43713F-B100-4648-AE5F-F667C6C8305B}"/>
    <cellStyle name="Normal 70 2 2 2" xfId="6149" xr:uid="{3110D054-F9C4-4230-BA43-B2147290D300}"/>
    <cellStyle name="Normal 70 2 2 2 2" xfId="10240" xr:uid="{EF902ACF-AA2B-493D-AA28-8DFFF7EB36D8}"/>
    <cellStyle name="Normal 70 2 2 3" xfId="8486" xr:uid="{A079E971-30A7-48DA-AE8C-27AF32F777F6}"/>
    <cellStyle name="Normal 70 2 3" xfId="5236" xr:uid="{32D102BD-549B-4A45-950B-0964F909B78D}"/>
    <cellStyle name="Normal 70 2 3 2" xfId="9382" xr:uid="{1C910D98-8300-44AF-A21B-42D680FAB770}"/>
    <cellStyle name="Normal 70 2 4" xfId="8334" xr:uid="{A64E3750-F4BC-4C81-97BF-AA8DD60DE76E}"/>
    <cellStyle name="Normal 70 3" xfId="1080" xr:uid="{2785A5BE-332A-4645-94DF-27D99085E528}"/>
    <cellStyle name="Normal 70 3 2" xfId="4968" xr:uid="{9FBB1898-C2C4-4505-9922-7C11ED39F5CE}"/>
    <cellStyle name="Normal 70 3 2 2" xfId="9115" xr:uid="{C08C6ED1-E600-4DEA-982A-59519AC38DC2}"/>
    <cellStyle name="Normal 70 3 3" xfId="8270" xr:uid="{3C54E5D6-BA3C-4207-940B-FCC9422332E2}"/>
    <cellStyle name="Normal 70 4" xfId="602" xr:uid="{F8987C76-01DB-4546-B03A-2A72AB5E62D3}"/>
    <cellStyle name="Normal 70 4 2" xfId="2211" xr:uid="{64ACA605-925F-496B-9895-60CD91FC78C5}"/>
    <cellStyle name="Normal 70 4 2 2" xfId="8429" xr:uid="{A9EF4189-C880-4D72-8106-3DB962BB1456}"/>
    <cellStyle name="Normal 70 4 3" xfId="4702" xr:uid="{0D217BF7-79F7-4485-9E4F-DF020284BA84}"/>
    <cellStyle name="Normal 70 5" xfId="4462" xr:uid="{21B444D5-D4FC-4F23-B1E0-DC09E1EEFC72}"/>
    <cellStyle name="Normal 70 5 2" xfId="8663" xr:uid="{619E808F-F641-41EE-87CE-97F1687CE017}"/>
    <cellStyle name="Normal 70 6" xfId="8145" xr:uid="{82814420-1D0B-49BA-A891-55F798BC9607}"/>
    <cellStyle name="Normal 71" xfId="56" xr:uid="{90E08D7D-A67F-476C-BDBE-076B2EA82E59}"/>
    <cellStyle name="Normal 71 2" xfId="118" xr:uid="{A8AECAF2-BF0C-4916-BE09-54F181A996F8}"/>
    <cellStyle name="Normal 71 2 2" xfId="668" xr:uid="{F5197081-67F4-4552-A28F-ED1EE75B1D76}"/>
    <cellStyle name="Normal 71 2 2 2" xfId="1393" xr:uid="{FF8A23DF-8E93-4765-BAF1-15FD0AE57849}"/>
    <cellStyle name="Normal 71 2 2 2 2" xfId="5246" xr:uid="{77B97FE2-BC82-4232-8268-E330EEC43460}"/>
    <cellStyle name="Normal 71 2 2 2 2 2" xfId="9392" xr:uid="{8567DFD1-40AA-4873-9351-17C3507A4050}"/>
    <cellStyle name="Normal 71 2 2 2 3" xfId="8340" xr:uid="{CE93E645-FBB2-44BB-B6AB-BA110CF3D35F}"/>
    <cellStyle name="Normal 71 2 2 3" xfId="2398" xr:uid="{0E60505C-0237-4BB2-8522-C5B3B86D510F}"/>
    <cellStyle name="Normal 71 2 2 3 2" xfId="6159" xr:uid="{13F13593-1A93-4F89-BF60-2CD5CC69F848}"/>
    <cellStyle name="Normal 71 2 2 3 2 2" xfId="10250" xr:uid="{7D9278C5-9937-4F76-93A4-9CF8C7DFC221}"/>
    <cellStyle name="Normal 71 2 2 3 3" xfId="8492" xr:uid="{178EF651-F214-4879-B782-E03B1F984303}"/>
    <cellStyle name="Normal 71 2 2 4" xfId="4737" xr:uid="{4655A056-A0BA-43A6-95BC-5D08B65F7366}"/>
    <cellStyle name="Normal 71 2 2 4 2" xfId="8885" xr:uid="{816F73CE-7813-446A-B2B1-BFDB7C2DEE9A}"/>
    <cellStyle name="Normal 71 2 2 5" xfId="8197" xr:uid="{6278299B-2DFF-41C0-BDA5-B72201263219}"/>
    <cellStyle name="Normal 71 2 3" xfId="1098" xr:uid="{C31FAA2D-5DD7-4C21-ADB2-8F588A387FAA}"/>
    <cellStyle name="Normal 71 2 3 2" xfId="4983" xr:uid="{07637687-3FC0-46AD-951E-754521EB8209}"/>
    <cellStyle name="Normal 71 2 3 2 2" xfId="9130" xr:uid="{0E8BFFAE-8AE3-4C5F-BBE7-1FE8D301D57B}"/>
    <cellStyle name="Normal 71 2 3 3" xfId="8276" xr:uid="{B0D1BE9F-8600-4584-8FBB-274D89D77293}"/>
    <cellStyle name="Normal 71 2 4" xfId="2218" xr:uid="{F4D1A9AB-0BA0-47EE-9FEA-C6B2DD002A72}"/>
    <cellStyle name="Normal 71 2 4 2" xfId="5983" xr:uid="{0EDFA784-8C62-480E-9C69-A64DC3A90415}"/>
    <cellStyle name="Normal 71 2 4 2 2" xfId="10074" xr:uid="{3BF17A77-6C33-49EF-BA55-16DC8E2BC0F5}"/>
    <cellStyle name="Normal 71 2 4 3" xfId="8435" xr:uid="{110E6C84-000D-4F2E-9DDB-CB900F575755}"/>
    <cellStyle name="Normal 71 2 5" xfId="4404" xr:uid="{8BABE01C-EE77-45DC-9ECC-6FB786A97D9E}"/>
    <cellStyle name="Normal 71 2 5 2" xfId="8606" xr:uid="{97ADBC44-253E-4558-90D5-704642CD5C86}"/>
    <cellStyle name="Normal 71 2 6" xfId="8116" xr:uid="{58C9A31B-C8EF-426C-8BB2-99CAC8AA206D}"/>
    <cellStyle name="Normal 71 3" xfId="623" xr:uid="{BD0345EB-D803-4FA4-A3B1-BEAF4036C62F}"/>
    <cellStyle name="Normal 71 4" xfId="4363" xr:uid="{7B3CEFF7-2D52-4F02-8A1C-2F62ADD57D0D}"/>
    <cellStyle name="Normal 71 4 2" xfId="8569" xr:uid="{30B4E8FC-B4AE-44BF-9022-3C3042D205D3}"/>
    <cellStyle name="Normal 71 5" xfId="8094" xr:uid="{2FD6A3B9-CBCE-4B09-B4F9-ACAF28358E1E}"/>
    <cellStyle name="Normal 72" xfId="638" xr:uid="{AE18157C-0BFA-4405-B8EB-7CD5EA6C9BC5}"/>
    <cellStyle name="Normal 73" xfId="87" xr:uid="{B55AD9D6-073E-4A47-A0BF-1503FDA28C45}"/>
    <cellStyle name="Normal 73 2" xfId="138" xr:uid="{EC2881C2-4732-40F6-88D9-11F998CDC1DC}"/>
    <cellStyle name="Normal 73 2 2" xfId="690" xr:uid="{52C7A913-16B2-4CCC-9B7F-80A492C4A8D8}"/>
    <cellStyle name="Normal 73 2 2 2" xfId="1416" xr:uid="{0C5BB59C-7914-41D3-BC97-29B4220CFADA}"/>
    <cellStyle name="Normal 73 2 2 2 2" xfId="5269" xr:uid="{97CC3753-924E-46F9-9839-7BF9A9D12064}"/>
    <cellStyle name="Normal 73 2 2 2 2 2" xfId="9415" xr:uid="{869D7849-009C-4F7C-A7D4-0A22196FB800}"/>
    <cellStyle name="Normal 73 2 2 2 3" xfId="8352" xr:uid="{0A7A19D4-7B95-470C-945F-6B16B5633D59}"/>
    <cellStyle name="Normal 73 2 2 3" xfId="2421" xr:uid="{131B0DFD-B66A-497E-9007-90516F5E80F2}"/>
    <cellStyle name="Normal 73 2 2 3 2" xfId="6182" xr:uid="{0DF481F7-205F-4B36-937C-629F852AAEBF}"/>
    <cellStyle name="Normal 73 2 2 3 2 2" xfId="10273" xr:uid="{7C09E88A-6B94-45E8-8DD7-CF725BA2B629}"/>
    <cellStyle name="Normal 73 2 2 3 3" xfId="8504" xr:uid="{6DA8777D-DA31-414A-B92F-0007919153CD}"/>
    <cellStyle name="Normal 73 2 2 4" xfId="4758" xr:uid="{DCD7E3AB-F792-4784-B7AD-3AD053DDCB44}"/>
    <cellStyle name="Normal 73 2 2 4 2" xfId="8905" xr:uid="{F7650933-BFD1-4814-AFAD-FA5B198C70CB}"/>
    <cellStyle name="Normal 73 2 2 5" xfId="8207" xr:uid="{1F943FDB-2D9F-48C8-ADF8-E36D85E5649C}"/>
    <cellStyle name="Normal 73 2 3" xfId="1135" xr:uid="{49EF00D9-15AD-470E-ACFF-E62F4A7CA199}"/>
    <cellStyle name="Normal 73 2 3 2" xfId="5017" xr:uid="{0327A630-4ED8-4ABC-AF3D-C7D5EEAFC04E}"/>
    <cellStyle name="Normal 73 2 3 2 2" xfId="9164" xr:uid="{3156A104-3059-4D9A-AEED-47E46C81280C}"/>
    <cellStyle name="Normal 73 2 3 3" xfId="8288" xr:uid="{405F0B72-7833-489E-B2BD-9829A089A94C}"/>
    <cellStyle name="Normal 73 2 4" xfId="2245" xr:uid="{32DA406D-F357-47E9-91E1-A3669BD91445}"/>
    <cellStyle name="Normal 73 2 4 2" xfId="6007" xr:uid="{B3D66856-23E4-4641-A48A-E0D8886954C7}"/>
    <cellStyle name="Normal 73 2 4 2 2" xfId="10098" xr:uid="{9A9A1636-69B5-4409-B9CA-3EE364BCB8ED}"/>
    <cellStyle name="Normal 73 2 4 3" xfId="8446" xr:uid="{36BC6C80-69D3-467E-8631-07BFC83A9229}"/>
    <cellStyle name="Normal 73 2 5" xfId="4424" xr:uid="{79067961-DBA6-42B2-82CC-7169B21BF871}"/>
    <cellStyle name="Normal 73 2 5 2" xfId="8626" xr:uid="{8D755149-5BE4-439C-B592-D4D734E109F5}"/>
    <cellStyle name="Normal 73 2 6" xfId="8125" xr:uid="{A9540D2D-575C-4E78-B4CF-88C9E24FAA2B}"/>
    <cellStyle name="Normal 73 3" xfId="606" xr:uid="{9053C2AA-F0C1-4D18-9FBA-25B163389AE9}"/>
    <cellStyle name="Normal 73 4" xfId="4378" xr:uid="{FFA2B4CC-D764-4F50-BB14-2BA729060609}"/>
    <cellStyle name="Normal 73 4 2" xfId="8584" xr:uid="{608389B0-5D50-4D53-83F0-FC09A5DE4FDB}"/>
    <cellStyle name="Normal 73 5" xfId="8103" xr:uid="{A7D35866-6D33-432B-A453-11D7D87D3162}"/>
    <cellStyle name="Normal 74" xfId="620" xr:uid="{BF2E3798-34FD-43B3-BA88-BA82D257F2BB}"/>
    <cellStyle name="Normal 75" xfId="630" xr:uid="{F9E7D6FF-8EF2-402D-9CFD-F13119E89895}"/>
    <cellStyle name="Normal 76" xfId="616" xr:uid="{9B8F99BC-262D-4E35-8271-0BC20F1FDEC8}"/>
    <cellStyle name="Normal 77" xfId="628" xr:uid="{962E7404-32F4-4184-8F60-BB29CB6F9278}"/>
    <cellStyle name="Normal 78" xfId="642" xr:uid="{795A3F64-1D8F-4FF5-8AA8-6E355B200D66}"/>
    <cellStyle name="Normal 78 2" xfId="1511" xr:uid="{8C92B413-FC38-4F93-9D3B-40BC93889A4F}"/>
    <cellStyle name="Normal 78 2 2" xfId="2516" xr:uid="{8DE49468-9B64-4750-B73A-415DB1BF5D5D}"/>
    <cellStyle name="Normal 78 2 2 2" xfId="6277" xr:uid="{6DA598A7-EE9F-4B19-8CC4-99712621605A}"/>
    <cellStyle name="Normal 78 2 2 2 2" xfId="10368" xr:uid="{2D291FA8-C193-405A-A0AA-254DCE99F49E}"/>
    <cellStyle name="Normal 78 2 2 3" xfId="8528" xr:uid="{9E25A6BE-429F-43C9-8757-F2B5804D84DC}"/>
    <cellStyle name="Normal 78 2 3" xfId="5364" xr:uid="{7BB0C74F-611B-4B32-A480-5300F975514A}"/>
    <cellStyle name="Normal 78 2 3 2" xfId="9510" xr:uid="{B8A7441E-7A61-4139-811F-39D4BF1AC7A8}"/>
    <cellStyle name="Normal 78 2 4" xfId="8376" xr:uid="{4F2380A7-6C80-4709-893D-36A35F49FB57}"/>
    <cellStyle name="Normal 78 3" xfId="1013" xr:uid="{8DC1027A-1296-44E2-8420-AF08B27509B6}"/>
    <cellStyle name="Normal 78 3 2" xfId="4911" xr:uid="{49A6DE4D-3978-45CE-8732-77C4F0AD56E6}"/>
    <cellStyle name="Normal 78 3 2 2" xfId="9058" xr:uid="{5BE5936C-15B3-4A28-8E67-B07B9D233915}"/>
    <cellStyle name="Normal 78 3 3" xfId="8249" xr:uid="{C6AB5467-7915-4751-B6CD-75FCA2D2E584}"/>
    <cellStyle name="Normal 78 4" xfId="2173" xr:uid="{9396AF94-74EC-459E-9126-F4B8D84D4791}"/>
    <cellStyle name="Normal 78 4 2" xfId="5954" xr:uid="{5F2EF406-51B3-4D6F-9A08-FD786AFC0A3E}"/>
    <cellStyle name="Normal 78 4 2 2" xfId="10045" xr:uid="{62B47A49-3B9C-47FC-8159-3D003EAC7855}"/>
    <cellStyle name="Normal 78 4 3" xfId="8407" xr:uid="{731F6D41-D01C-4C1B-B75F-07A5E88948F2}"/>
    <cellStyle name="Normal 79" xfId="640" xr:uid="{7631BC6D-D290-4F7C-9576-75329F0E0EFF}"/>
    <cellStyle name="Normal 8" xfId="99" xr:uid="{1862E5EF-2342-4FF3-BCC3-1E48A3CF06DF}"/>
    <cellStyle name="Normal 8 2" xfId="321" xr:uid="{9F173378-7457-48B5-A327-DB89FDC295B4}"/>
    <cellStyle name="Normal 8 2 2" xfId="419" xr:uid="{DB6772C9-0D64-4E6A-8584-5B7B09E9B711}"/>
    <cellStyle name="Normal 8 2 2 2" xfId="2761" xr:uid="{7A8A72AE-2146-44E7-BB5C-F4C20844C011}"/>
    <cellStyle name="Normal 8 2 3" xfId="4568" xr:uid="{A43B90AD-4677-4E6D-8BA3-855EAC3246D3}"/>
    <cellStyle name="Normal 8 2 3 2" xfId="8744" xr:uid="{91171400-F48D-4954-AD06-E69BC407C588}"/>
    <cellStyle name="Normal 8 2 4" xfId="8155" xr:uid="{E0113CA9-A3A0-4EC5-8052-5CE929C48F1B}"/>
    <cellStyle name="Normal 8 3" xfId="228" xr:uid="{76886D5F-34BA-41E4-A6FB-C94A66E3D7AB}"/>
    <cellStyle name="Normal 8 4" xfId="4388" xr:uid="{4E6647DC-37E5-4759-8698-499045E4CA7A}"/>
    <cellStyle name="Normal 8 4 2" xfId="8592" xr:uid="{3AD09641-90A3-45A5-AFDA-B0D778F1A5B7}"/>
    <cellStyle name="Normal 8 5" xfId="8106" xr:uid="{6B629FB5-44AC-4F5C-B244-83917D9F5839}"/>
    <cellStyle name="Normal 80" xfId="641" xr:uid="{BE17FC28-3C48-45AC-8091-E8C862692A67}"/>
    <cellStyle name="Normal 81" xfId="753" xr:uid="{088443C7-4A25-4DA7-8ECD-194B3C2DE0C3}"/>
    <cellStyle name="Normal 82" xfId="812" xr:uid="{F316160A-CD12-4117-A459-E368FB7392DE}"/>
    <cellStyle name="Normal 83" xfId="730" xr:uid="{B1B302EC-0776-4762-9C8F-DFBFE728C4F6}"/>
    <cellStyle name="Normal 84" xfId="720" xr:uid="{F879A8D1-6C0B-410F-9AF0-571CDEDFA450}"/>
    <cellStyle name="Normal 85" xfId="827" xr:uid="{91F0AE92-82B5-4698-809A-016A0DE33FE7}"/>
    <cellStyle name="Normal 86" xfId="718" xr:uid="{5474C5A7-0022-4553-B15A-A7568595C372}"/>
    <cellStyle name="Normal 87" xfId="716" xr:uid="{39D9630F-DB64-4163-8872-CAB4090F1E6A}"/>
    <cellStyle name="Normal 88" xfId="57" xr:uid="{F48FE46F-8E2F-48BE-9518-655F970F9ABE}"/>
    <cellStyle name="Normal 88 2" xfId="119" xr:uid="{948A25E1-9B78-42E8-9CF2-7B2D9FA9F906}"/>
    <cellStyle name="Normal 88 2 2" xfId="669" xr:uid="{7C3F6EDF-6C37-4046-859C-983B33A388B9}"/>
    <cellStyle name="Normal 88 2 2 2" xfId="1394" xr:uid="{C9A50CAC-5C89-4F35-949E-30770F91DAAE}"/>
    <cellStyle name="Normal 88 2 2 2 2" xfId="5247" xr:uid="{B1866671-884A-4536-A0D9-E2419B1B8CFC}"/>
    <cellStyle name="Normal 88 2 2 2 2 2" xfId="9393" xr:uid="{7FFB8B14-F15E-4AC2-A4D9-63514765FB68}"/>
    <cellStyle name="Normal 88 2 2 2 3" xfId="8341" xr:uid="{2B6F92E5-8E2B-434C-A43F-60BD797D40D1}"/>
    <cellStyle name="Normal 88 2 2 3" xfId="2399" xr:uid="{31365A3B-B183-4560-833C-1CA0B4B6303E}"/>
    <cellStyle name="Normal 88 2 2 3 2" xfId="6160" xr:uid="{1D393603-EC15-4237-9BCF-345212FC2383}"/>
    <cellStyle name="Normal 88 2 2 3 2 2" xfId="10251" xr:uid="{0B7C82F6-3464-4BD7-A838-4BFAB739A92C}"/>
    <cellStyle name="Normal 88 2 2 3 3" xfId="8493" xr:uid="{E8F9DEBC-E98F-4FB5-B00C-49A20FAB7400}"/>
    <cellStyle name="Normal 88 2 2 4" xfId="4738" xr:uid="{FDD1F47B-6591-451F-8268-A0A99A12DAFE}"/>
    <cellStyle name="Normal 88 2 2 4 2" xfId="8886" xr:uid="{99F4517C-8CFD-4AF1-B936-D0CE3785DA6A}"/>
    <cellStyle name="Normal 88 2 2 5" xfId="8198" xr:uid="{15D02291-4369-45F7-9008-61AF8CD99785}"/>
    <cellStyle name="Normal 88 2 3" xfId="1099" xr:uid="{9260205F-9181-450D-8670-92BF36ADA89B}"/>
    <cellStyle name="Normal 88 2 3 2" xfId="4984" xr:uid="{92FD1C85-D472-4136-835E-5CAD9F08A502}"/>
    <cellStyle name="Normal 88 2 3 2 2" xfId="9131" xr:uid="{6FDD09FE-B99F-4A8A-A609-350802CD2126}"/>
    <cellStyle name="Normal 88 2 3 3" xfId="8277" xr:uid="{42DB22E2-1F03-441A-B639-FC3216CD56E3}"/>
    <cellStyle name="Normal 88 2 4" xfId="2219" xr:uid="{FD2C14B6-7E90-4D37-AC96-DA03B60DF68F}"/>
    <cellStyle name="Normal 88 2 4 2" xfId="5984" xr:uid="{5517EC87-DF43-4B62-8FD1-700FED5AF5B6}"/>
    <cellStyle name="Normal 88 2 4 2 2" xfId="10075" xr:uid="{A0E42E0A-A5AD-4B70-915E-1212CD7E5CA5}"/>
    <cellStyle name="Normal 88 2 4 3" xfId="8436" xr:uid="{6F3D27D8-4003-4E1A-89E6-39817A277E5A}"/>
    <cellStyle name="Normal 88 2 5" xfId="4405" xr:uid="{C1267F4E-EC02-4A97-BC94-0A9769B26E54}"/>
    <cellStyle name="Normal 88 2 5 2" xfId="8607" xr:uid="{12870297-3CAA-4E38-A91B-7102DC5A784E}"/>
    <cellStyle name="Normal 88 2 6" xfId="8117" xr:uid="{08A52F55-79F8-4364-9A4B-7E988B028F79}"/>
    <cellStyle name="Normal 88 3" xfId="818" xr:uid="{31A4C831-4565-47DB-9B71-D78EE1825128}"/>
    <cellStyle name="Normal 88 4" xfId="4364" xr:uid="{C1732FA6-A698-4CD8-B977-6B89D7833685}"/>
    <cellStyle name="Normal 88 4 2" xfId="8570" xr:uid="{4C017E53-C1C2-4C5E-95C8-1C99211823E2}"/>
    <cellStyle name="Normal 88 5" xfId="8095" xr:uid="{CCDCE35A-7D66-4BB6-8875-9CCE974CA33D}"/>
    <cellStyle name="Normal 89" xfId="53" xr:uid="{2A2FA984-6721-424A-AC3D-656D9CB35BAC}"/>
    <cellStyle name="Normal 89 2" xfId="115" xr:uid="{B9BF1317-2EC6-41F7-8790-12EFFC3E9188}"/>
    <cellStyle name="Normal 89 2 2" xfId="665" xr:uid="{14BE3ACD-9C4F-4269-9A37-3A3BD5108526}"/>
    <cellStyle name="Normal 89 2 2 2" xfId="1392" xr:uid="{2129E131-E69A-47BF-928C-A84C0E4878CD}"/>
    <cellStyle name="Normal 89 2 2 2 2" xfId="5245" xr:uid="{6240FB35-BEF2-4A1A-8F99-282643597015}"/>
    <cellStyle name="Normal 89 2 2 2 2 2" xfId="9391" xr:uid="{D4B89138-BDAF-4141-B353-DCEAC2A2B495}"/>
    <cellStyle name="Normal 89 2 2 2 3" xfId="8339" xr:uid="{23D37A43-D122-471D-9BE7-215D6FC219AD}"/>
    <cellStyle name="Normal 89 2 2 3" xfId="2397" xr:uid="{70625B1C-6D8D-48DA-8CD1-3C9FB78EDB54}"/>
    <cellStyle name="Normal 89 2 2 3 2" xfId="6158" xr:uid="{F85D4B74-CB2D-4F03-92DA-135859031FFA}"/>
    <cellStyle name="Normal 89 2 2 3 2 2" xfId="10249" xr:uid="{DCAB4DF4-9EAD-4CF5-BD99-1F5E715C5B0B}"/>
    <cellStyle name="Normal 89 2 2 3 3" xfId="8491" xr:uid="{A67FAC44-3E16-4BBE-8A8B-828501BFFD5A}"/>
    <cellStyle name="Normal 89 2 2 4" xfId="4734" xr:uid="{CFA877C0-11C3-4024-8D3A-FB55C81F39C2}"/>
    <cellStyle name="Normal 89 2 2 4 2" xfId="8882" xr:uid="{E04B2039-BAEA-4DCB-9F93-4D0D28F32735}"/>
    <cellStyle name="Normal 89 2 2 5" xfId="8195" xr:uid="{6038E05F-19FB-44E1-AC05-34F1DD657DD3}"/>
    <cellStyle name="Normal 89 2 3" xfId="1097" xr:uid="{FF9EEAD5-EC80-4EFC-B77E-B086CB8204A9}"/>
    <cellStyle name="Normal 89 2 3 2" xfId="4982" xr:uid="{429BDF2E-7CDC-46EC-8F5B-8043B41CC874}"/>
    <cellStyle name="Normal 89 2 3 2 2" xfId="9129" xr:uid="{935131E2-335B-4726-8F39-B29C39A26AF3}"/>
    <cellStyle name="Normal 89 2 3 3" xfId="8275" xr:uid="{E50C6C6D-3A05-4B9C-A969-79F77E618E5F}"/>
    <cellStyle name="Normal 89 2 4" xfId="2217" xr:uid="{9B48FC4B-ACEA-45BB-A08C-DE1B96A91970}"/>
    <cellStyle name="Normal 89 2 4 2" xfId="5982" xr:uid="{83538CB2-6439-47C1-8D8F-404E2D38C0AC}"/>
    <cellStyle name="Normal 89 2 4 2 2" xfId="10073" xr:uid="{2D8498D4-B49D-4D6A-A838-0FD1F9C68B9E}"/>
    <cellStyle name="Normal 89 2 4 3" xfId="8434" xr:uid="{4B1D9DB7-162B-46DE-9A95-9BC070E75AE1}"/>
    <cellStyle name="Normal 89 2 5" xfId="4401" xr:uid="{4741CA8E-BB41-4614-BBD1-8193603CE086}"/>
    <cellStyle name="Normal 89 2 5 2" xfId="8603" xr:uid="{C0F2F972-C3FC-45F4-97BD-C14E6720CF8B}"/>
    <cellStyle name="Normal 89 2 6" xfId="8114" xr:uid="{D5653E96-B4FE-4002-BF20-F5B458D8BBAD}"/>
    <cellStyle name="Normal 89 3" xfId="803" xr:uid="{8399B70A-337D-4603-9484-0474D57715EC}"/>
    <cellStyle name="Normal 89 4" xfId="4360" xr:uid="{14C8DBA4-56DC-439D-9C24-9BA32ECA3B34}"/>
    <cellStyle name="Normal 89 4 2" xfId="8566" xr:uid="{BF06E1AD-AB4C-49F0-AC16-CD452AAD0F34}"/>
    <cellStyle name="Normal 89 5" xfId="8092" xr:uid="{1065CE88-83A5-4B96-B090-72D93BC07C6D}"/>
    <cellStyle name="Normal 9" xfId="101" xr:uid="{59D5FF03-4A26-4393-BEB3-BEAE7E579F9A}"/>
    <cellStyle name="Normal 9 2" xfId="444" xr:uid="{6DA90A4E-F08D-4D16-8A38-5487B074F552}"/>
    <cellStyle name="Normal 9 2 2" xfId="2750" xr:uid="{A5A9CF3B-949B-46E7-BDDD-9BC20F0AE2EB}"/>
    <cellStyle name="Normal 9 3" xfId="729" xr:uid="{BCAC0AEB-4BDE-4E6A-B0F6-B9A1D9882511}"/>
    <cellStyle name="Normal 9 3 2" xfId="1464" xr:uid="{2F235AFA-3801-42C0-A098-7C543A78FC05}"/>
    <cellStyle name="Normal 9 3 2 2" xfId="5317" xr:uid="{AE9DD38F-E5AA-424C-AA63-FF3F506EB28C}"/>
    <cellStyle name="Normal 9 3 2 2 2" xfId="9463" xr:uid="{BEA5A0AF-2208-4B30-938A-BA44EEC1736A}"/>
    <cellStyle name="Normal 9 3 2 3" xfId="8368" xr:uid="{50893D37-4304-4987-8914-7C4CCA34D2A4}"/>
    <cellStyle name="Normal 9 3 3" xfId="2469" xr:uid="{094D0231-4896-41E9-821A-4970D00AC1EE}"/>
    <cellStyle name="Normal 9 3 3 2" xfId="6230" xr:uid="{0F5B9745-2833-46A9-8DE2-D7F28AC01DBC}"/>
    <cellStyle name="Normal 9 3 3 2 2" xfId="10321" xr:uid="{3F782AEF-D2D4-4C36-AE51-3802ECB2111D}"/>
    <cellStyle name="Normal 9 3 3 3" xfId="8520" xr:uid="{913BFA99-905A-4349-961B-1B6E21E51D66}"/>
    <cellStyle name="Normal 9 3 4" xfId="4786" xr:uid="{CFCF650C-6AFA-48D3-9E0B-980D13D78A10}"/>
    <cellStyle name="Normal 9 3 4 2" xfId="8933" xr:uid="{FA739B53-A502-4052-8EDF-56E48EBCE3F6}"/>
    <cellStyle name="Normal 9 3 5" xfId="8215" xr:uid="{73F21DD9-CEAE-4ED8-8B7B-9BF33802F5B0}"/>
    <cellStyle name="Normal 9 4" xfId="1242" xr:uid="{B163B880-3168-4F93-8C6E-8418A5A02E8F}"/>
    <cellStyle name="Normal 9 4 2" xfId="5111" xr:uid="{1EC78E01-F23B-4D56-A7C8-38C77F49A0CA}"/>
    <cellStyle name="Normal 9 4 2 2" xfId="9258" xr:uid="{FF8B3C12-9413-42DA-8BB9-39CDA9494B6C}"/>
    <cellStyle name="Normal 9 4 3" xfId="8303" xr:uid="{C624AAFD-C76C-4478-B8D9-5087A21EF0FB}"/>
    <cellStyle name="Normal 9 5" xfId="443" xr:uid="{88DEEACF-94B3-4DC4-AA29-765917431B95}"/>
    <cellStyle name="Normal 9 5 2" xfId="4632" xr:uid="{1011E349-0AA6-493C-8497-09CA67DBB160}"/>
    <cellStyle name="Normal 9 5 2 2" xfId="8798" xr:uid="{6E8C0DC9-7A2C-4C6A-9AA4-AE3C2C45F38D}"/>
    <cellStyle name="Normal 9 5 3" xfId="8163" xr:uid="{DD9CE67D-B975-4F9A-B52F-05798B3C43D3}"/>
    <cellStyle name="Normal 9 6" xfId="4390" xr:uid="{25317129-F484-4697-84DA-EA900D7C0758}"/>
    <cellStyle name="Normal 90" xfId="826" xr:uid="{878E786F-B4AB-4A72-BBCA-13BDD9673004}"/>
    <cellStyle name="Normal 91" xfId="814" xr:uid="{78232CD9-B7F2-43AE-A68B-7271143DC3B8}"/>
    <cellStyle name="Normal 92" xfId="804" xr:uid="{F8D5C764-E417-4B7C-9995-26E63E03A4CD}"/>
    <cellStyle name="Normal 93" xfId="719" xr:uid="{1A2AB776-8744-449B-B2A2-9EF4AC454D8B}"/>
    <cellStyle name="Normal 94" xfId="816" xr:uid="{C9F42F32-6C0E-4647-98E0-E66B90D760CD}"/>
    <cellStyle name="Normal 94 2" xfId="1343" xr:uid="{4DEF7F77-7C4B-4A86-9283-7EF1C35FAE7D}"/>
    <cellStyle name="Normal 94 2 2" xfId="5196" xr:uid="{ADDA0AA2-A289-4F9A-9DF2-F06AFB703391}"/>
    <cellStyle name="Normal 94 2 2 2" xfId="9342" xr:uid="{1908B8F9-6EE3-43D5-AD8C-0C1F8987A41E}"/>
    <cellStyle name="Normal 94 2 3" xfId="8311" xr:uid="{30B41934-8988-4E21-98A4-E119F1193A0C}"/>
    <cellStyle name="Normal 94 3" xfId="2354" xr:uid="{CABFC489-681B-4BBF-859C-929A0FE93F85}"/>
    <cellStyle name="Normal 94 3 2" xfId="6115" xr:uid="{828E3284-6647-4292-9A1D-ABD27D21D75F}"/>
    <cellStyle name="Normal 94 3 2 2" xfId="10206" xr:uid="{AB546DB6-F0EA-4189-9DC6-FC8A97044A0C}"/>
    <cellStyle name="Normal 94 3 3" xfId="8469" xr:uid="{6403D581-76A4-4952-A389-177650BF9373}"/>
    <cellStyle name="Normal 95" xfId="819" xr:uid="{BDDF31CF-4C99-4A11-B1B1-3725F0F59395}"/>
    <cellStyle name="Normal 95 2" xfId="1349" xr:uid="{A0B77084-7BF9-4676-BC0D-E16ADD160131}"/>
    <cellStyle name="Normal 95 2 2" xfId="5202" xr:uid="{55D21AF0-9FAE-4005-B928-D2E7DE91BA00}"/>
    <cellStyle name="Normal 95 2 2 2" xfId="9348" xr:uid="{BAECB5C2-7695-4A8C-96CE-148562077EF6}"/>
    <cellStyle name="Normal 95 2 3" xfId="8316" xr:uid="{73C39141-9FF6-456E-82BD-DADB4DE6825A}"/>
    <cellStyle name="Normal 95 3" xfId="2357" xr:uid="{84671F36-4DE2-470A-A4AD-93DC69FADD9D}"/>
    <cellStyle name="Normal 95 3 2" xfId="6118" xr:uid="{F2A5B718-B8D4-4696-BDE0-BC9394DA6A81}"/>
    <cellStyle name="Normal 95 3 2 2" xfId="10209" xr:uid="{1958AA21-390B-4801-8B32-C7D057764D0C}"/>
    <cellStyle name="Normal 95 3 3" xfId="8471" xr:uid="{6F33939D-0C25-441A-AD76-D5DE59EF9EBB}"/>
    <cellStyle name="Normal 96" xfId="817" xr:uid="{CAE3F8FF-8BA9-4804-979A-E888F9F79046}"/>
    <cellStyle name="Normal 97" xfId="829" xr:uid="{6A4E4822-8ABD-4F61-B2E4-01F7D65762F5}"/>
    <cellStyle name="Normal 98" xfId="820" xr:uid="{22FB3EC3-1D34-459D-B211-84C49DCAA4B1}"/>
    <cellStyle name="Normal 98 2" xfId="2632" xr:uid="{57911F75-BB20-4519-9EC8-AB63E95C3028}"/>
    <cellStyle name="Normal 98 2 2" xfId="6386" xr:uid="{10A9AAA7-0453-4E6F-A06A-5340BD2E7C78}"/>
    <cellStyle name="Normal 98 2 2 2" xfId="10477" xr:uid="{93F8B47E-6578-4E4D-A251-C845B4DEB2CE}"/>
    <cellStyle name="Normal 98 2 3" xfId="8537" xr:uid="{35ED0959-C469-42BF-8DB2-F75F44F0F7FF}"/>
    <cellStyle name="Normal 99" xfId="828" xr:uid="{1511DBD1-1B19-406E-AD71-D0F3552012D3}"/>
    <cellStyle name="Normal 99 2" xfId="2623" xr:uid="{647AD4B2-4FB4-433E-9875-6C9AEBCD8257}"/>
    <cellStyle name="Normal 99 2 2" xfId="6379" xr:uid="{B7065977-D2F1-4F35-BF63-465A88D93902}"/>
    <cellStyle name="Normal 99 2 2 2" xfId="10470" xr:uid="{96E839A6-9FF4-4537-9818-580178488B9E}"/>
    <cellStyle name="Normal 99 2 3" xfId="8536" xr:uid="{0A20CEC9-C9EE-4C11-B601-468CD45C6954}"/>
    <cellStyle name="Normal_Akara_June Eng09" xfId="6" xr:uid="{EF676E9D-8F36-4CA6-85B5-147A1B09C5B1}"/>
    <cellStyle name="Normal_Major Q2'06" xfId="11" xr:uid="{54A0525D-0F27-4B03-B40E-19C494213BA2}"/>
    <cellStyle name="Percent [2]" xfId="420" xr:uid="{672418AB-BC54-43E7-B10A-F89C919F7D0E}"/>
    <cellStyle name="Percent 10" xfId="445" xr:uid="{682E0712-3850-4C44-8000-F1232F06A6DB}"/>
    <cellStyle name="Percent 100" xfId="905" xr:uid="{0F3C8DB4-932A-406B-B111-95C073A476A9}"/>
    <cellStyle name="Percent 101" xfId="915" xr:uid="{ED75A1F8-981D-4BDC-9B20-DF9E17C2591B}"/>
    <cellStyle name="Percent 102" xfId="868" xr:uid="{EECFDF41-0F64-4C84-BDD4-CC7A00197687}"/>
    <cellStyle name="Percent 103" xfId="874" xr:uid="{AE9FD1F8-49D6-4A8E-BEF8-D0D5C2A35CA7}"/>
    <cellStyle name="Percent 104" xfId="886" xr:uid="{1591E58B-E66B-4154-8DBC-A8B79300C368}"/>
    <cellStyle name="Percent 105" xfId="901" xr:uid="{7CED0CED-F11F-43C6-941E-713BBB3AC333}"/>
    <cellStyle name="Percent 106" xfId="894" xr:uid="{579CAF2F-4192-4395-9EAA-F39BFF137917}"/>
    <cellStyle name="Percent 107" xfId="888" xr:uid="{83D4B425-45CB-421A-8FC2-B2893FC7A42C}"/>
    <cellStyle name="Percent 108" xfId="890" xr:uid="{ABF2D24B-D9CC-4489-B3AF-EE1DD9C1FD1A}"/>
    <cellStyle name="Percent 109" xfId="912" xr:uid="{3805D413-8C9F-4FAA-8AC8-A23C0356167C}"/>
    <cellStyle name="Percent 11" xfId="446" xr:uid="{6092EEA1-5EA2-475D-983F-5E32784500FD}"/>
    <cellStyle name="Percent 110" xfId="906" xr:uid="{3EB78070-1C74-4FBB-8C67-A1C7C15D3287}"/>
    <cellStyle name="Percent 111" xfId="918" xr:uid="{54E65CED-3C0D-4BAD-AB18-4B42BABC1C82}"/>
    <cellStyle name="Percent 112" xfId="920" xr:uid="{80076BC5-F9D6-406F-A579-D72E66415D42}"/>
    <cellStyle name="Percent 113" xfId="922" xr:uid="{890BE6BB-0FED-4893-801E-9BB81C827793}"/>
    <cellStyle name="Percent 114" xfId="924" xr:uid="{F57794FB-112A-415C-9557-A7E8447F8B15}"/>
    <cellStyle name="Percent 115" xfId="926" xr:uid="{5FB50AC6-4993-419F-A2F5-E709DAF328A1}"/>
    <cellStyle name="Percent 116" xfId="928" xr:uid="{9BDF2655-3732-4836-B774-3BA1DC18A00A}"/>
    <cellStyle name="Percent 117" xfId="930" xr:uid="{5490B93B-DB02-4694-9882-6A420BCDF97D}"/>
    <cellStyle name="Percent 118" xfId="932" xr:uid="{EC77403A-A83F-48A8-91AB-2DF2E263E1C3}"/>
    <cellStyle name="Percent 119" xfId="934" xr:uid="{982091E7-B9DF-4178-8F39-25FDBF66A92D}"/>
    <cellStyle name="Percent 12" xfId="447" xr:uid="{3C16EB93-8A63-452E-BB5A-D004B47FA61C}"/>
    <cellStyle name="Percent 120" xfId="936" xr:uid="{D37CBDEA-CD5B-4AAB-BE61-FF3D8CFA250A}"/>
    <cellStyle name="Percent 121" xfId="938" xr:uid="{A7607B93-FC5C-4C47-A49B-1D610A240805}"/>
    <cellStyle name="Percent 122" xfId="940" xr:uid="{20089E11-D967-4335-AB0F-45C2BB709D4B}"/>
    <cellStyle name="Percent 123" xfId="942" xr:uid="{15809E3C-C45C-4A2C-9C8E-0AF006B445D7}"/>
    <cellStyle name="Percent 124" xfId="944" xr:uid="{F5D29996-3236-4C0D-9C26-37D60AF24DEC}"/>
    <cellStyle name="Percent 125" xfId="946" xr:uid="{85E6B624-FA8D-4CE5-9558-A93E7FBBFC09}"/>
    <cellStyle name="Percent 126" xfId="948" xr:uid="{0EE97D7F-F20A-4CBE-AA45-A87908E7654B}"/>
    <cellStyle name="Percent 127" xfId="950" xr:uid="{515B2EE7-274F-4879-87EC-B0EEEF8AA7A5}"/>
    <cellStyle name="Percent 128" xfId="952" xr:uid="{3971AA69-A7EF-4596-A4BE-0614B72CD6D3}"/>
    <cellStyle name="Percent 129" xfId="953" xr:uid="{6E18C3AB-021F-4AC1-9FA7-AF2059AFD15F}"/>
    <cellStyle name="Percent 13" xfId="448" xr:uid="{5564DC73-41A1-4804-8454-30C505114A82}"/>
    <cellStyle name="Percent 130" xfId="954" xr:uid="{BE689FA5-9306-4D16-8191-43A9118A1B8F}"/>
    <cellStyle name="Percent 131" xfId="955" xr:uid="{9EE58129-4D29-4835-9F75-88A125AF1547}"/>
    <cellStyle name="Percent 132" xfId="956" xr:uid="{9E60BB54-7728-46CE-B27E-E98F6C6621F2}"/>
    <cellStyle name="Percent 133" xfId="957" xr:uid="{E7FB8D88-7961-4588-BC9A-4B9FA395975F}"/>
    <cellStyle name="Percent 134" xfId="958" xr:uid="{EFDBAF06-666E-4708-9AFA-5E3F53000E18}"/>
    <cellStyle name="Percent 135" xfId="959" xr:uid="{158ABCCA-CB6C-407E-B127-0BC25587E736}"/>
    <cellStyle name="Percent 136" xfId="960" xr:uid="{9CD0C1D1-6827-4ACB-AD40-FF0ABFC3DB0B}"/>
    <cellStyle name="Percent 137" xfId="961" xr:uid="{0CF0D379-5E85-4535-9097-72A89E9C579E}"/>
    <cellStyle name="Percent 138" xfId="962" xr:uid="{DA54780E-DBCE-45A1-9EAF-6A9338A95090}"/>
    <cellStyle name="Percent 139" xfId="963" xr:uid="{49DDF67C-6E06-401B-A00D-B9FFBF9E9A0F}"/>
    <cellStyle name="Percent 14" xfId="449" xr:uid="{CE23A06C-91A6-4E89-8508-8025AE6E055F}"/>
    <cellStyle name="Percent 140" xfId="964" xr:uid="{C6B8C32D-1644-4C84-949D-AF3105FE3CB9}"/>
    <cellStyle name="Percent 141" xfId="967" xr:uid="{59DF9FD2-597B-4B76-8151-C4D61373E968}"/>
    <cellStyle name="Percent 142" xfId="1221" xr:uid="{A9B2F56B-DAAC-4FDC-82CB-A21F947C11E5}"/>
    <cellStyle name="Percent 143" xfId="1724" xr:uid="{F1A4F99E-D6E7-4017-922E-5B58C97CA2A3}"/>
    <cellStyle name="Percent 144" xfId="1726" xr:uid="{34EB7E69-10E3-420C-858E-2C47DA45603B}"/>
    <cellStyle name="Percent 145" xfId="1722" xr:uid="{BA3BC8CE-B88F-409F-924B-84ED82A8E2DD}"/>
    <cellStyle name="Percent 146" xfId="1730" xr:uid="{392D0DF8-2579-46D1-B03C-F0C8CCC2FFEE}"/>
    <cellStyle name="Percent 147" xfId="1732" xr:uid="{2ABA18A2-3647-4D97-A481-A098C19DB6C7}"/>
    <cellStyle name="Percent 148" xfId="1739" xr:uid="{4F4CB90E-25E4-48B8-8902-77FBB490D1DD}"/>
    <cellStyle name="Percent 149" xfId="1728" xr:uid="{1F1578EE-C885-4C16-9915-119B013BE0D4}"/>
    <cellStyle name="Percent 15" xfId="450" xr:uid="{E2BD2141-1ECD-44F2-9C2E-2045B7A655E3}"/>
    <cellStyle name="Percent 150" xfId="1738" xr:uid="{01CDA3A9-A3C3-49EA-8798-7AC49912E4D1}"/>
    <cellStyle name="Percent 151" xfId="1241" xr:uid="{C45A52D6-FDA4-45BC-8DAF-3B81B6CAEC8A}"/>
    <cellStyle name="Percent 152" xfId="1723" xr:uid="{56121B9E-46A0-4810-A882-3811592FFFF3}"/>
    <cellStyle name="Percent 153" xfId="1742" xr:uid="{EEB6A57E-1584-4CB6-ACED-9AFDFEF12DEE}"/>
    <cellStyle name="Percent 154" xfId="1745" xr:uid="{773B4C41-BF4E-4B6F-8BD7-C85F3BF07015}"/>
    <cellStyle name="Percent 155" xfId="1750" xr:uid="{B31FB9F5-3EBD-4A07-A4C3-A9DC96E2B2EF}"/>
    <cellStyle name="Percent 156" xfId="1743" xr:uid="{23E298A8-EB0E-44CA-BB2F-C38AE998ED70}"/>
    <cellStyle name="Percent 157" xfId="1781" xr:uid="{A0CC40B6-77D6-471F-B030-C358737725E7}"/>
    <cellStyle name="Percent 158" xfId="1784" xr:uid="{27CA8690-71F4-466F-8913-A19D0B2F2EFB}"/>
    <cellStyle name="Percent 159" xfId="1765" xr:uid="{5F2E0C76-C862-450C-AD3F-C114302BCF5B}"/>
    <cellStyle name="Percent 16" xfId="451" xr:uid="{EA6B7468-49C3-4F78-A7FC-A713D37ECD4A}"/>
    <cellStyle name="Percent 160" xfId="1758" xr:uid="{02AC64CE-764E-4741-B0FB-77674E0DD662}"/>
    <cellStyle name="Percent 161" xfId="361" xr:uid="{1102E667-D5C5-4219-8D8B-7761D69C159A}"/>
    <cellStyle name="Percent 161 2" xfId="2640" xr:uid="{32CB8369-957F-41B5-BF1F-86A7D08764F6}"/>
    <cellStyle name="Percent 161 3" xfId="4604" xr:uid="{893AE822-C17C-420B-A551-54CB2F20994D}"/>
    <cellStyle name="Percent 162" xfId="1808" xr:uid="{7437B458-99EC-48AE-A2AF-2E309DFD925F}"/>
    <cellStyle name="Percent 162 2" xfId="2646" xr:uid="{C8C1C9D2-CC6A-4C1C-A41D-74397DA3C576}"/>
    <cellStyle name="Percent 162 3" xfId="5627" xr:uid="{3D24FC15-EA01-46AB-9451-DFFE0C00AB05}"/>
    <cellStyle name="Percent 163" xfId="1810" xr:uid="{C3CF79CD-F6A7-4CDD-9507-88FC73D8D916}"/>
    <cellStyle name="Percent 163 2" xfId="2650" xr:uid="{D38465BA-B2BE-4F85-B9DC-D8C3F1A5EC52}"/>
    <cellStyle name="Percent 163 3" xfId="5629" xr:uid="{D1F9C40F-A1F7-4572-B63F-5B3F0B214B9A}"/>
    <cellStyle name="Percent 164" xfId="1809" xr:uid="{271263D5-FD01-4ABE-B377-C9A6E567F5C6}"/>
    <cellStyle name="Percent 164 2" xfId="2644" xr:uid="{D23645B7-5563-4A5F-9307-E09831F5E0E9}"/>
    <cellStyle name="Percent 164 3" xfId="5628" xr:uid="{10595D3F-A61D-49FC-9CC2-FE64DC429C0A}"/>
    <cellStyle name="Percent 165" xfId="1831" xr:uid="{D6F69BB3-FA27-46E6-9DC4-6388D358784D}"/>
    <cellStyle name="Percent 165 2" xfId="2689" xr:uid="{D271889F-EDF7-41AF-8840-C474EE9B59A7}"/>
    <cellStyle name="Percent 165 3" xfId="5648" xr:uid="{970B5F8A-D793-4C6A-831E-7AB0F8328275}"/>
    <cellStyle name="Percent 166" xfId="1804" xr:uid="{0A25F0A9-3841-4C98-A225-4640B9B58F5D}"/>
    <cellStyle name="Percent 166 2" xfId="2711" xr:uid="{6AB5EF1E-25BC-4D99-92CF-09FEDADBF3D5}"/>
    <cellStyle name="Percent 166 3" xfId="5623" xr:uid="{5510F447-AA9C-45E4-859F-18D20011690A}"/>
    <cellStyle name="Percent 167" xfId="1815" xr:uid="{3B2BAE20-EC08-499E-A921-55190FEA55B7}"/>
    <cellStyle name="Percent 167 2" xfId="2675" xr:uid="{9D1D1552-1807-497A-8BC9-9E5AB0BF5A1C}"/>
    <cellStyle name="Percent 167 3" xfId="5634" xr:uid="{A93EC9F4-AE97-4F80-8C37-7BF1CA476D38}"/>
    <cellStyle name="Percent 168" xfId="365" xr:uid="{589E2E4E-AA7F-4F05-8961-D53C66B9331B}"/>
    <cellStyle name="Percent 168 2" xfId="2665" xr:uid="{9BD99F53-0B35-4FAD-B904-8ED3E0CFA616}"/>
    <cellStyle name="Percent 168 3" xfId="4608" xr:uid="{0FDF9834-8D94-4D6D-BF8B-5574EBC5CB58}"/>
    <cellStyle name="Percent 169" xfId="1817" xr:uid="{19900A7B-89E9-4331-B9E2-11FD1CB6C827}"/>
    <cellStyle name="Percent 169 2" xfId="2683" xr:uid="{4D8987CE-97A2-4229-8306-BC037D5DE9A8}"/>
    <cellStyle name="Percent 169 3" xfId="5636" xr:uid="{837872C0-E5D2-41E2-9153-F7B16E443FA6}"/>
    <cellStyle name="Percent 17" xfId="463" xr:uid="{7224CF8E-597A-4BC9-AC10-F123669BBB09}"/>
    <cellStyle name="Percent 170" xfId="350" xr:uid="{28D602AF-1184-42A9-844B-890F90343C07}"/>
    <cellStyle name="Percent 170 2" xfId="2654" xr:uid="{CB4EF1E8-F4DA-4FD0-A6AC-1FABC2D7D47E}"/>
    <cellStyle name="Percent 170 3" xfId="4597" xr:uid="{F57D2E91-66E1-4C58-B142-5217F0A0AB65}"/>
    <cellStyle name="Percent 171" xfId="1785" xr:uid="{BD4837FE-6D6C-4048-B451-C1EA118C192A}"/>
    <cellStyle name="Percent 171 2" xfId="2642" xr:uid="{FF37BE83-3B01-4FB6-A1B1-141461036D88}"/>
    <cellStyle name="Percent 171 3" xfId="5604" xr:uid="{FF91212F-7CAB-40CD-9CE5-D809F4505628}"/>
    <cellStyle name="Percent 172" xfId="1814" xr:uid="{C18E2189-AF05-464B-93C6-705660F5789B}"/>
    <cellStyle name="Percent 172 2" xfId="2655" xr:uid="{D8012B01-2B4A-49A3-AB60-27AD1FADEA87}"/>
    <cellStyle name="Percent 172 3" xfId="5633" xr:uid="{EEACDDEC-4991-429D-9876-A9DB2887FA0E}"/>
    <cellStyle name="Percent 173" xfId="369" xr:uid="{0BCD5E25-DCE1-4C44-B9EB-436D88991565}"/>
    <cellStyle name="Percent 173 2" xfId="2688" xr:uid="{720164F1-B5A7-4BC2-AD9D-3A318EA65688}"/>
    <cellStyle name="Percent 173 3" xfId="4611" xr:uid="{4055FD01-5460-430B-8026-A3F9054FB9BA}"/>
    <cellStyle name="Percent 174" xfId="1807" xr:uid="{C5BC0A45-A711-4A65-B806-D7ED0721D021}"/>
    <cellStyle name="Percent 174 2" xfId="2700" xr:uid="{06D235AC-5CD3-4790-81A7-326A9932B6BE}"/>
    <cellStyle name="Percent 174 3" xfId="5626" xr:uid="{228DF246-98DC-4144-8AD0-8FAD6F5DDB78}"/>
    <cellStyle name="Percent 175" xfId="1812" xr:uid="{5373C3BA-E121-44B2-8AC5-9E638ABA7E44}"/>
    <cellStyle name="Percent 175 2" xfId="2684" xr:uid="{781F1F55-9164-446B-9C3D-00C31C766DBD}"/>
    <cellStyle name="Percent 175 3" xfId="5631" xr:uid="{C23F418B-0B53-4317-A9C1-4F33C854AB6E}"/>
    <cellStyle name="Percent 176" xfId="1790" xr:uid="{B02BA5D8-9FF0-4FD9-A0F4-2C0FCCA5E4FE}"/>
    <cellStyle name="Percent 176 2" xfId="2704" xr:uid="{B068E02F-708E-4160-8D4E-E9A9D42F3574}"/>
    <cellStyle name="Percent 176 3" xfId="5609" xr:uid="{5099DA1C-8D0C-4D54-893E-90EC09FDE05A}"/>
    <cellStyle name="Percent 177" xfId="1827" xr:uid="{6B71484E-7205-44D5-9F76-C7178DCA59A5}"/>
    <cellStyle name="Percent 177 2" xfId="2643" xr:uid="{F15BF0D4-8B8F-4103-8D0A-E63B4F4BCA7E}"/>
    <cellStyle name="Percent 177 3" xfId="5645" xr:uid="{5DCAB027-D312-46D2-9ADC-9977211626F6}"/>
    <cellStyle name="Percent 178" xfId="1833" xr:uid="{D0234177-FE85-44B5-B7A8-1EC838ABE71C}"/>
    <cellStyle name="Percent 178 2" xfId="2685" xr:uid="{4A1F4E45-69A0-4071-930B-CC7190F58B2E}"/>
    <cellStyle name="Percent 178 3" xfId="5650" xr:uid="{1EF06AF4-2AE9-4E75-8E3C-FAF9D0826A2E}"/>
    <cellStyle name="Percent 179" xfId="1823" xr:uid="{156332A5-3D21-4F03-98B8-2585F23B9A13}"/>
    <cellStyle name="Percent 179 2" xfId="2669" xr:uid="{7597C0B9-960A-45CC-8874-2E3F61BAE577}"/>
    <cellStyle name="Percent 179 3" xfId="5642" xr:uid="{282FD3D6-A7BA-470C-81F6-06611F874DDC}"/>
    <cellStyle name="Percent 18" xfId="234" xr:uid="{4B5BAF29-8097-403B-B61C-2034F5DCE8D8}"/>
    <cellStyle name="Percent 18 2" xfId="1283" xr:uid="{23EDC925-7539-4DED-B986-3872ACD41FFC}"/>
    <cellStyle name="Percent 18 8" xfId="46" xr:uid="{1AC045D2-5AA1-4162-9831-3E4AE70E41A9}"/>
    <cellStyle name="Percent 18 8 2" xfId="110" xr:uid="{82DB5219-ECB3-494A-9323-56046B8A7966}"/>
    <cellStyle name="Percent 18 8 2 2" xfId="651" xr:uid="{6E1FCF4B-A07D-4465-8826-6A4907ABD3E4}"/>
    <cellStyle name="Percent 18 8 2 2 2" xfId="1346" xr:uid="{7295EA26-F0E9-4521-A933-7276B983A444}"/>
    <cellStyle name="Percent 18 8 2 2 2 2" xfId="5199" xr:uid="{2B331B21-FCFC-4BBD-80EC-9ECD55DD23F9}"/>
    <cellStyle name="Percent 18 8 2 2 2 2 2" xfId="9345" xr:uid="{FBCA6B16-E101-4471-B40B-B58E760E1677}"/>
    <cellStyle name="Percent 18 8 2 2 2 3" xfId="8313" xr:uid="{BE9BD351-8518-44B3-8407-DAE659BE57BC}"/>
    <cellStyle name="Percent 18 8 2 2 3" xfId="2128" xr:uid="{E437949D-024A-4A72-8806-AAE507BEA8C5}"/>
    <cellStyle name="Percent 18 8 2 2 3 2" xfId="5921" xr:uid="{7BF9914B-A7A9-4F57-8040-DADFA83D9DFD}"/>
    <cellStyle name="Percent 18 8 2 2 3 2 2" xfId="10012" xr:uid="{9F3CDE1F-72FC-4B9B-BF75-6C32339F69E8}"/>
    <cellStyle name="Percent 18 8 2 2 3 3" xfId="8391" xr:uid="{3624FE29-C35E-48F8-AAD5-8B8D5B9ECF32}"/>
    <cellStyle name="Percent 18 8 2 2 4" xfId="4723" xr:uid="{705261F5-EB72-4602-BAA4-A15302584EE2}"/>
    <cellStyle name="Percent 18 8 2 2 4 2" xfId="8872" xr:uid="{756C1EA6-EF17-481A-8861-7F948CD4B62F}"/>
    <cellStyle name="Percent 18 8 2 2 5" xfId="8189" xr:uid="{EDF2DF57-5349-4BC9-8474-4DF7BEC6DBA5}"/>
    <cellStyle name="Percent 18 8 2 3" xfId="1024" xr:uid="{103D1773-9AD4-4438-8F7B-9937A5D403D8}"/>
    <cellStyle name="Percent 18 8 2 3 2" xfId="4918" xr:uid="{3F0EB332-B1A7-4F8C-9CDC-52476C10366B}"/>
    <cellStyle name="Percent 18 8 2 3 2 2" xfId="9065" xr:uid="{44C5DE2B-EA4A-4822-A149-0AEDFD70416A}"/>
    <cellStyle name="Percent 18 8 2 3 3" xfId="8251" xr:uid="{5D965FC3-A08B-44A9-BE7E-53B012ED9BF4}"/>
    <cellStyle name="Percent 18 8 2 4" xfId="2178" xr:uid="{08E12ED8-A531-4FB0-999E-98CC1C8A0D7B}"/>
    <cellStyle name="Percent 18 8 2 4 2" xfId="5958" xr:uid="{93A6256B-4971-4622-AABD-EBAD5C5148D5}"/>
    <cellStyle name="Percent 18 8 2 4 2 2" xfId="10049" xr:uid="{508579A7-699B-4CDD-BE1B-A64904DE2005}"/>
    <cellStyle name="Percent 18 8 2 4 3" xfId="8409" xr:uid="{42C45E45-1219-4866-B84C-4C80A8BDFB6D}"/>
    <cellStyle name="Percent 18 8 2 5" xfId="4395" xr:uid="{14DB8C23-4E21-4BC4-B07E-6DCB5E557058}"/>
    <cellStyle name="Percent 18 8 2 5 2" xfId="8597" xr:uid="{3A55794F-12E9-4542-A242-ECB13532995B}"/>
    <cellStyle name="Percent 18 8 2 6" xfId="8110" xr:uid="{63F7B76C-CF52-44B1-AC94-4933465D0617}"/>
    <cellStyle name="Percent 18 8 3" xfId="8088" xr:uid="{56B60736-CA01-4BE5-90C4-12A1246937C0}"/>
    <cellStyle name="Percent 180" xfId="1830" xr:uid="{7DCC1C80-8CC1-4C6A-BE80-BD7A528A86C2}"/>
    <cellStyle name="Percent 180 2" xfId="2692" xr:uid="{71B6E8BF-7EDD-455B-B86A-7AF15EF63D5D}"/>
    <cellStyle name="Percent 180 3" xfId="5647" xr:uid="{FEC87437-F47B-4680-A500-1ABA2EC7272F}"/>
    <cellStyle name="Percent 181" xfId="1791" xr:uid="{945C24AC-CE00-41F0-B571-783C5771085E}"/>
    <cellStyle name="Percent 181 2" xfId="2664" xr:uid="{C1DD9811-2242-48B7-BAC6-CE85373EB076}"/>
    <cellStyle name="Percent 181 3" xfId="5610" xr:uid="{F576F0E6-0314-43A7-9F81-A8E8BFC2C8ED}"/>
    <cellStyle name="Percent 182" xfId="1829" xr:uid="{02E3595C-AB3C-42BA-B624-7EAB8167B640}"/>
    <cellStyle name="Percent 182 2" xfId="2693" xr:uid="{D0077AD9-E7E2-4A83-95DB-61BB14033F63}"/>
    <cellStyle name="Percent 182 3" xfId="5646" xr:uid="{68E59F0B-C944-4D57-8CBA-372B72BFC992}"/>
    <cellStyle name="Percent 183" xfId="1800" xr:uid="{4FDF5015-213B-40F2-8E62-52FD2A5E0701}"/>
    <cellStyle name="Percent 183 2" xfId="2699" xr:uid="{142F47D5-74EE-43F8-AE69-E1D63816C096}"/>
    <cellStyle name="Percent 183 3" xfId="5619" xr:uid="{0E96D14B-8D9C-4984-94FA-C8C300E939F6}"/>
    <cellStyle name="Percent 184" xfId="1801" xr:uid="{95E40CDA-59B1-4407-BD7D-3860EEEFDC3A}"/>
    <cellStyle name="Percent 184 2" xfId="2695" xr:uid="{7E1A3569-2AA1-481B-B47B-3B831B032E8C}"/>
    <cellStyle name="Percent 184 3" xfId="5620" xr:uid="{1B4624CF-A822-4B2F-84AF-04F6E2E73198}"/>
    <cellStyle name="Percent 185" xfId="1798" xr:uid="{9EC2A2F5-6570-4829-BBE1-E11446C8F822}"/>
    <cellStyle name="Percent 185 2" xfId="2690" xr:uid="{9B7EB925-087C-4B52-81C5-787C659B2C07}"/>
    <cellStyle name="Percent 185 3" xfId="5617" xr:uid="{315B1121-9044-49AC-B6BB-8D284EF72FBC}"/>
    <cellStyle name="Percent 186" xfId="1799" xr:uid="{DC989893-583E-4138-BB69-847E70F21DEB}"/>
    <cellStyle name="Percent 186 2" xfId="2673" xr:uid="{4A2EA1A7-B089-41CD-AC34-BB523D4A83B5}"/>
    <cellStyle name="Percent 186 3" xfId="5618" xr:uid="{61BFC011-58A2-4655-AD08-7BEC35C84A71}"/>
    <cellStyle name="Percent 187" xfId="1811" xr:uid="{3EF93962-2278-4E6F-ADDB-922E262495B7}"/>
    <cellStyle name="Percent 187 2" xfId="2659" xr:uid="{16BB91CE-E001-4AA0-83F3-63C3CC1EE99B}"/>
    <cellStyle name="Percent 187 3" xfId="5630" xr:uid="{A4E5DD3D-5EAC-4E11-A899-09D9520C96E7}"/>
    <cellStyle name="Percent 188" xfId="1789" xr:uid="{C4204BF2-DCDF-4326-86AC-2E38BE4B7938}"/>
    <cellStyle name="Percent 188 2" xfId="2666" xr:uid="{35E074DD-C980-4E61-AE5A-2FEF6CA4A123}"/>
    <cellStyle name="Percent 188 3" xfId="5608" xr:uid="{9FD133BB-BDD4-4991-AEE7-3B9C0EF08D77}"/>
    <cellStyle name="Percent 189" xfId="1816" xr:uid="{9703F25D-F581-43C4-89D7-14AAC588B591}"/>
    <cellStyle name="Percent 189 2" xfId="2653" xr:uid="{85DB1EE3-52FC-4775-BDBD-58D2DE42FBBB}"/>
    <cellStyle name="Percent 189 3" xfId="5635" xr:uid="{E63A7D67-D922-4331-AD41-2BA5AA1A04C3}"/>
    <cellStyle name="Percent 19" xfId="488" xr:uid="{F3866AAD-46ED-469E-9403-A81DE3E96DBB}"/>
    <cellStyle name="Percent 19 2" xfId="1277" xr:uid="{F14F913B-20DB-4B42-A7CB-95B5EF18BBEA}"/>
    <cellStyle name="Percent 190" xfId="1828" xr:uid="{BA752A0F-42DF-4B67-9F7C-B01325104496}"/>
    <cellStyle name="Percent 191" xfId="1825" xr:uid="{3EABA47C-8813-4769-A8E1-6011C1A1AEEC}"/>
    <cellStyle name="Percent 192" xfId="1839" xr:uid="{787CF0C8-BA59-4EE1-9DA9-BE205705BA90}"/>
    <cellStyle name="Percent 193" xfId="2099" xr:uid="{1E24CB76-1DC8-4FF2-8BF2-D5DA6075818B}"/>
    <cellStyle name="Percent 194" xfId="2105" xr:uid="{FAD1364B-72F7-428B-AE68-56AF5FFCD2DB}"/>
    <cellStyle name="Percent 195" xfId="2108" xr:uid="{2B745928-67B7-4BE4-AE81-BC38D2910B5E}"/>
    <cellStyle name="Percent 196" xfId="2746" xr:uid="{63D1A101-54DF-4AFF-86D5-71D30F67E28B}"/>
    <cellStyle name="Percent 197" xfId="2745" xr:uid="{8EEAEE58-9E36-45FC-A865-69D6175DA73A}"/>
    <cellStyle name="Percent 198" xfId="2744" xr:uid="{57CF7EDA-2693-478F-BDAB-755236312B82}"/>
    <cellStyle name="Percent 199" xfId="2112" xr:uid="{21ED6FB1-D74C-4B16-B32B-3D431B75D41F}"/>
    <cellStyle name="Percent 2" xfId="27" xr:uid="{4C5E1551-81DB-4E4C-B6B3-899EF17FCC7B}"/>
    <cellStyle name="Percent 2 2" xfId="50" xr:uid="{FD98E338-0890-47F5-871B-6E1C6C6DFF47}"/>
    <cellStyle name="Percent 2 2 2" xfId="465" xr:uid="{0E02DCF0-9813-4B75-AAFA-B6C263643ACA}"/>
    <cellStyle name="Percent 2 2 2 2" xfId="1156" xr:uid="{1C3E8192-22E5-488F-9CE6-D63E5EEFA709}"/>
    <cellStyle name="Percent 2 2 3" xfId="510" xr:uid="{4E18FBC1-540A-44B2-AA5F-7F3BE04522AB}"/>
    <cellStyle name="Percent 2 2 3 2" xfId="1253" xr:uid="{8F2F4C24-E30B-45A0-8C33-80353A0D2F0F}"/>
    <cellStyle name="Percent 2 2 4" xfId="663" xr:uid="{B02FF5CE-40EA-444C-90F8-AEA32F6EF548}"/>
    <cellStyle name="Percent 2 3" xfId="195" xr:uid="{CBA50989-B36D-41A4-9577-D135D34094D6}"/>
    <cellStyle name="Percent 2 3 2" xfId="1051" xr:uid="{B1D886E9-94B1-49B3-B476-C2439E57F3C1}"/>
    <cellStyle name="Percent 2 3 3" xfId="508" xr:uid="{F2652758-46D0-4C59-85D2-774E3581FEFD}"/>
    <cellStyle name="Percent 2 3 4" xfId="2773" xr:uid="{FA26BAAA-DAB2-4EFB-A89D-36841603C1B4}"/>
    <cellStyle name="Percent 2 3 4 2" xfId="4474" xr:uid="{902CBAE8-19FE-46F1-AA23-790A679DFC6A}"/>
    <cellStyle name="Percent 2 4" xfId="643" xr:uid="{C2229E24-ACA5-40ED-9186-9A5E90A46884}"/>
    <cellStyle name="Percent 20" xfId="495" xr:uid="{34D76746-F355-4546-9ECF-34764CDF4FAA}"/>
    <cellStyle name="Percent 200" xfId="2111" xr:uid="{67D55DF7-0159-473C-A99D-18B19DB6A541}"/>
    <cellStyle name="Percent 201" xfId="2742" xr:uid="{9B8B264A-12DE-4BD7-AA62-74FB16CEA9B9}"/>
    <cellStyle name="Percent 202" xfId="2110" xr:uid="{B57D96CF-38C3-4AE9-8959-0945D927B2DB}"/>
    <cellStyle name="Percent 203" xfId="2104" xr:uid="{93F18649-7463-41A3-8C6C-39626C6CD0D7}"/>
    <cellStyle name="Percent 204" xfId="2109" xr:uid="{D6E932AC-1FAA-4CE6-8A54-D65303475A44}"/>
    <cellStyle name="Percent 205" xfId="2748" xr:uid="{FD044CD2-0BE2-4103-B5D9-FE061DD12A99}"/>
    <cellStyle name="Percent 206" xfId="2101" xr:uid="{F03DDE0C-AB07-4166-B4C2-E8883EDA3279}"/>
    <cellStyle name="Percent 207" xfId="2103" xr:uid="{B200D737-82F0-4D0A-A3FB-53E58671EBCA}"/>
    <cellStyle name="Percent 208" xfId="4322" xr:uid="{9F8911B1-B34F-45DD-A5A5-62E0CBA208B1}"/>
    <cellStyle name="Percent 209" xfId="4334" xr:uid="{0CB2D2AF-EAC3-4B9A-A2A2-BC64016528E9}"/>
    <cellStyle name="Percent 21" xfId="515" xr:uid="{B87CFDAC-CC9D-498D-8D08-E96A457EE0E0}"/>
    <cellStyle name="Percent 210" xfId="4348" xr:uid="{E072125D-7D64-42E5-9B41-DB5C9769E99C}"/>
    <cellStyle name="Percent 211" xfId="4336" xr:uid="{18B4F386-4DCE-4D5C-A31F-3B0CD6D749A9}"/>
    <cellStyle name="Percent 212" xfId="4340" xr:uid="{ABCE1088-3C59-4D94-9E57-B5CD4D914FCE}"/>
    <cellStyle name="Percent 213" xfId="4344" xr:uid="{7318AD3A-A26C-45C7-ADE8-A956A785F61C}"/>
    <cellStyle name="Percent 214" xfId="4342" xr:uid="{4F5197DE-5701-4981-9B4C-74A194B3EF6F}"/>
    <cellStyle name="Percent 215" xfId="4346" xr:uid="{DFD9A940-D00B-437F-B12F-D8E61216E91B}"/>
    <cellStyle name="Percent 216" xfId="4347" xr:uid="{B7D171AA-90F2-403B-AA2E-658108AD8AF4}"/>
    <cellStyle name="Percent 217" xfId="4343" xr:uid="{ED3A0965-306D-4E41-B348-7DAF03031142}"/>
    <cellStyle name="Percent 218" xfId="4332" xr:uid="{6B071D17-7428-49FE-9F5D-9C35752DB2EA}"/>
    <cellStyle name="Percent 219" xfId="4328" xr:uid="{39A05372-BCAA-4F45-947C-9179C056F798}"/>
    <cellStyle name="Percent 22" xfId="516" xr:uid="{081E8DD7-3AA8-46BE-9ED3-BBF8C26C8BF9}"/>
    <cellStyle name="Percent 220" xfId="4349" xr:uid="{152B5808-608B-408A-8174-854BD2BC9D19}"/>
    <cellStyle name="Percent 221" xfId="4339" xr:uid="{E6B40D81-6872-4F38-B9BA-22079B533CAA}"/>
    <cellStyle name="Percent 222" xfId="6438" xr:uid="{F76F1A90-D1A1-44FD-95C3-C9BA4B154591}"/>
    <cellStyle name="Percent 223" xfId="6441" xr:uid="{6DD72850-0F52-41B3-ABB2-3049EF829AED}"/>
    <cellStyle name="Percent 224" xfId="6659" xr:uid="{B1CE61FC-C570-401B-89A9-D67713689A33}"/>
    <cellStyle name="Percent 225" xfId="10531" xr:uid="{F94C0951-46A3-4319-B425-BF735D40CAC4}"/>
    <cellStyle name="Percent 226" xfId="10538" xr:uid="{5BC19FEC-41CF-4922-82A6-04B2F9D039AC}"/>
    <cellStyle name="Percent 227" xfId="10540" xr:uid="{BD308E78-287A-4494-808D-DD26698B7400}"/>
    <cellStyle name="Percent 228" xfId="10541" xr:uid="{20841CF2-D355-4A93-B633-67C5DED984B1}"/>
    <cellStyle name="Percent 229" xfId="10542" xr:uid="{34C33079-05A9-4F5F-BFE0-837E0B5F02EC}"/>
    <cellStyle name="Percent 23" xfId="520" xr:uid="{2FB674F8-3470-489E-BDBD-BBBE3F501149}"/>
    <cellStyle name="Percent 230" xfId="13632" xr:uid="{0D10DC0C-7018-4CF6-807C-555C1D98B47E}"/>
    <cellStyle name="Percent 231" xfId="13634" xr:uid="{80B9E5FB-80B4-42B9-95C4-84D1EAD263A6}"/>
    <cellStyle name="Percent 232" xfId="13636" xr:uid="{20EBC10F-E49D-4D9E-A689-13FA679EA3BB}"/>
    <cellStyle name="Percent 233" xfId="13635" xr:uid="{78CA3C2C-3CFB-4853-9BB2-43AC08D716EB}"/>
    <cellStyle name="Percent 24" xfId="533" xr:uid="{DBB7A5DF-1BDD-41DF-99FE-F12B4D6447C5}"/>
    <cellStyle name="Percent 25" xfId="538" xr:uid="{5A79467D-10D8-4DD2-AA71-F404D16719C2}"/>
    <cellStyle name="Percent 26" xfId="539" xr:uid="{118A3C92-DE94-4783-9FDA-8A6105A4A2FE}"/>
    <cellStyle name="Percent 27" xfId="527" xr:uid="{E5AE92FA-E85F-41BF-8BA5-676C41711082}"/>
    <cellStyle name="Percent 28" xfId="543" xr:uid="{EB77B145-3506-472A-9926-173307A60EF7}"/>
    <cellStyle name="Percent 29" xfId="561" xr:uid="{9CF89D9A-EAE4-4BBA-A51F-A0BDC287A922}"/>
    <cellStyle name="Percent 3" xfId="105" xr:uid="{0442D03F-58D5-4E0C-A9B3-24C372B9E4EC}"/>
    <cellStyle name="Percent 3 2" xfId="287" xr:uid="{41F1532E-9F2E-4754-BED1-3689ADFB6964}"/>
    <cellStyle name="Percent 3 2 13" xfId="277" xr:uid="{EC495622-C46D-4226-8F48-0056A6710388}"/>
    <cellStyle name="Percent 3 2 2" xfId="1195" xr:uid="{C75130AE-643F-4EA8-AD54-4F3C9FEB6A9F}"/>
    <cellStyle name="Percent 3 2 3" xfId="1147" xr:uid="{5693BD24-2EAB-4A01-8E79-BF6B5E003A71}"/>
    <cellStyle name="Percent 3 2 4" xfId="474" xr:uid="{AF81753F-7000-463E-9ADE-9B1BC052C98D}"/>
    <cellStyle name="Percent 3 2 4 2" xfId="2129" xr:uid="{CBB4617D-96F8-42BF-A4CE-BBC115C0D02A}"/>
    <cellStyle name="Percent 3 2 4 3" xfId="4638" xr:uid="{31B2B58F-D1AA-4516-9394-09FA710434BC}"/>
    <cellStyle name="Percent 3 3" xfId="452" xr:uid="{566B68B6-C13A-46B1-9C2B-634946086D9C}"/>
    <cellStyle name="Percent 3 4" xfId="498" xr:uid="{053E6418-80D7-4A05-A385-9787408DE30B}"/>
    <cellStyle name="Percent 3 4 2" xfId="1025" xr:uid="{382C27F5-A892-41AA-94A6-3BF0C777080F}"/>
    <cellStyle name="Percent 3 5" xfId="209" xr:uid="{5FF14DD9-F69D-4847-B2F8-91311202BB65}"/>
    <cellStyle name="Percent 3 5 2" xfId="1399" xr:uid="{5FE29F5B-BB68-4B21-AE6D-A1CE4BFB5921}"/>
    <cellStyle name="Percent 3 5 2 2" xfId="2404" xr:uid="{429BCBDB-BC38-4424-8FEC-74C34CBDF6A7}"/>
    <cellStyle name="Percent 3 5 2 2 2" xfId="6165" xr:uid="{44CBD964-B2CB-47C1-8703-E2DF6027E3C7}"/>
    <cellStyle name="Percent 3 5 2 2 2 2" xfId="10256" xr:uid="{82634735-1B51-48BB-BEB1-5B725C0DC3DF}"/>
    <cellStyle name="Percent 3 5 2 2 3" xfId="8496" xr:uid="{4A39B36E-5553-4039-A4E0-E96A3FF71911}"/>
    <cellStyle name="Percent 3 5 2 3" xfId="5252" xr:uid="{25B90DA1-B4B2-4843-8DEF-9B731377A46C}"/>
    <cellStyle name="Percent 3 5 2 3 2" xfId="9398" xr:uid="{843FDB9D-D4E6-4CFC-9737-DF5B1E88531D}"/>
    <cellStyle name="Percent 3 5 2 4" xfId="8344" xr:uid="{6952B336-FEE4-462B-839B-9A79AA182B8D}"/>
    <cellStyle name="Percent 3 5 3" xfId="1111" xr:uid="{7BFC6B0D-6765-4CE0-BDE6-E4892FBCFCB4}"/>
    <cellStyle name="Percent 3 5 3 2" xfId="4994" xr:uid="{AEC52192-90C0-446D-B069-AC8B3307B819}"/>
    <cellStyle name="Percent 3 5 3 2 2" xfId="9141" xr:uid="{22C9F0D9-6CAF-46BD-93B9-F3734F5A221B}"/>
    <cellStyle name="Percent 3 5 3 3" xfId="8280" xr:uid="{C5C7A3AC-9BCD-4696-B177-0538BD65CAF9}"/>
    <cellStyle name="Percent 3 5 4" xfId="652" xr:uid="{62C0B085-80B8-4881-858C-53698DAB2C32}"/>
    <cellStyle name="Percent 3 5 4 2" xfId="2228" xr:uid="{BB61B235-5CF8-4924-A032-7772E2403B5E}"/>
    <cellStyle name="Percent 3 5 4 2 2" xfId="8438" xr:uid="{3E5D4566-3D8E-4F1D-8DA6-0B86A7371B54}"/>
    <cellStyle name="Percent 3 5 4 3" xfId="4724" xr:uid="{5043C0A1-4EEB-4028-B275-C2DA9111CC18}"/>
    <cellStyle name="Percent 3 5 5" xfId="4487" xr:uid="{F83D659E-D21B-4F43-9DA2-FD810B00F619}"/>
    <cellStyle name="Percent 3 5 5 2" xfId="8683" xr:uid="{8EE04D69-B467-4805-B4D7-853DA4BBB6B3}"/>
    <cellStyle name="Percent 3 5 6" xfId="8149" xr:uid="{E800F715-82EE-4AC3-96D9-4D17DBB43B71}"/>
    <cellStyle name="Percent 3 6" xfId="2630" xr:uid="{62B16B61-13D9-4628-B061-0246222C3D04}"/>
    <cellStyle name="Percent 30" xfId="577" xr:uid="{FFD25865-EF17-48A6-AEDF-80D84E08BA4E}"/>
    <cellStyle name="Percent 31" xfId="578" xr:uid="{45DDA371-8B0A-4164-88C5-A97BB4067F9D}"/>
    <cellStyle name="Percent 32" xfId="552" xr:uid="{60D7FF86-7F46-48B6-8653-496058E5C62B}"/>
    <cellStyle name="Percent 33" xfId="570" xr:uid="{9D6CDD40-3F46-469B-B21F-3151A1ACE0A5}"/>
    <cellStyle name="Percent 34" xfId="551" xr:uid="{C84508AF-62AD-4648-B225-0DA0FF082F02}"/>
    <cellStyle name="Percent 35" xfId="575" xr:uid="{A5057E4B-0652-400E-B29B-039315D8DB53}"/>
    <cellStyle name="Percent 36" xfId="579" xr:uid="{BDE69D67-7655-4282-A9E3-C5F55DDC7DED}"/>
    <cellStyle name="Percent 37" xfId="587" xr:uid="{58C4F9C2-41CB-478E-84F0-0DEE8F8BBE3E}"/>
    <cellStyle name="Percent 38" xfId="586" xr:uid="{211372E7-BA77-4E5D-8B35-3940DAF31886}"/>
    <cellStyle name="Percent 39" xfId="589" xr:uid="{0C19BA09-E749-419A-9DB6-6A0362FCF89D}"/>
    <cellStyle name="Percent 4" xfId="39" xr:uid="{B8EF6287-D71E-4A8A-8BC7-426BB9D12351}"/>
    <cellStyle name="Percent 4 2" xfId="297" xr:uid="{5FABB2FA-CC66-4C9A-817B-A3A596E29323}"/>
    <cellStyle name="Percent 4 3" xfId="266" xr:uid="{8D986529-1DFE-4240-B092-04B9C66B59D4}"/>
    <cellStyle name="Percent 4 4" xfId="453" xr:uid="{210F4615-01CF-4CEC-BA6A-4342B9C95048}"/>
    <cellStyle name="Percent 4 5" xfId="2763" xr:uid="{8110B2EF-5418-4E4C-AFD7-689CC509CD88}"/>
    <cellStyle name="Percent 4 5 2" xfId="4353" xr:uid="{849D382B-1394-4999-8F3E-3F9BBEC7E3A9}"/>
    <cellStyle name="Percent 40" xfId="590" xr:uid="{B9355DA4-4B34-4FFD-B9D3-B6FB2C3300B6}"/>
    <cellStyle name="Percent 41" xfId="562" xr:uid="{D3B31715-3AC1-44FF-B25A-9A4F23460BB4}"/>
    <cellStyle name="Percent 42" xfId="576" xr:uid="{2F5EB769-4FC9-4FD2-82F6-8120DB9E338B}"/>
    <cellStyle name="Percent 43" xfId="583" xr:uid="{D0522899-2F92-408E-B195-97DFB3C22E48}"/>
    <cellStyle name="Percent 44" xfId="574" xr:uid="{94E346E6-B8BA-48CE-8CA8-3A639D49E765}"/>
    <cellStyle name="Percent 45" xfId="595" xr:uid="{D3DDE9FC-3CC0-45E3-8C90-B6B505409229}"/>
    <cellStyle name="Percent 46" xfId="596" xr:uid="{05C9B962-E950-4E30-90AC-245EA1C738F5}"/>
    <cellStyle name="Percent 47" xfId="598" xr:uid="{A72EA7AC-A620-45E6-8C6F-B4D8E6C60779}"/>
    <cellStyle name="Percent 48" xfId="599" xr:uid="{F1ADB441-9274-4FC3-BB0E-52897B105A5D}"/>
    <cellStyle name="Percent 49" xfId="600" xr:uid="{9F7D9486-714B-4076-87F8-C872AB543B5C}"/>
    <cellStyle name="Percent 5" xfId="454" xr:uid="{8B98BF59-575D-4825-B91A-7C21FEDC9C67}"/>
    <cellStyle name="Percent 5 8" xfId="73" xr:uid="{011EFD48-E397-40FF-B95F-E66960AFCE9D}"/>
    <cellStyle name="Percent 5 8 2" xfId="128" xr:uid="{856D5989-88F4-4DE6-8870-FD9A2ED3B715}"/>
    <cellStyle name="Percent 5 8 2 2" xfId="680" xr:uid="{045A89A3-8E22-4A33-9AC7-08C1E4512398}"/>
    <cellStyle name="Percent 5 8 2 2 2" xfId="1412" xr:uid="{7A23A1B5-3116-4363-96B8-EC033A49575A}"/>
    <cellStyle name="Percent 5 8 2 2 2 2" xfId="5265" xr:uid="{DA2A550C-DB06-4E71-8AF8-4FDFCA35501C}"/>
    <cellStyle name="Percent 5 8 2 2 2 2 2" xfId="9411" xr:uid="{2AC44E78-0A73-4728-8111-CEAD0410FEEE}"/>
    <cellStyle name="Percent 5 8 2 2 2 3" xfId="8350" xr:uid="{D61DC97C-BE4B-46B0-8AE3-69C8A7E28159}"/>
    <cellStyle name="Percent 5 8 2 2 3" xfId="2417" xr:uid="{CC51EC9D-DDC6-4197-B2F0-F2EEBC6BA09B}"/>
    <cellStyle name="Percent 5 8 2 2 3 2" xfId="6178" xr:uid="{8FC6256B-BB4F-4CDF-9E29-BD4F10F7B539}"/>
    <cellStyle name="Percent 5 8 2 2 3 2 2" xfId="10269" xr:uid="{9B65F74B-47AD-476D-8DBF-0D703309B38D}"/>
    <cellStyle name="Percent 5 8 2 2 3 3" xfId="8502" xr:uid="{0857184F-78D2-45DA-B0DE-B15C8B548EB7}"/>
    <cellStyle name="Percent 5 8 2 2 4" xfId="4748" xr:uid="{7889539C-1501-4319-84F1-9BC300AC62D0}"/>
    <cellStyle name="Percent 5 8 2 2 4 2" xfId="8895" xr:uid="{8F4E44F7-84FE-4220-9135-924212430AEB}"/>
    <cellStyle name="Percent 5 8 2 2 5" xfId="8204" xr:uid="{5C98274E-4C7C-4074-8726-B716D81D0CB6}"/>
    <cellStyle name="Percent 5 8 2 3" xfId="1130" xr:uid="{5F0EEFBF-DD99-4084-8CBE-F1283B4C5FE3}"/>
    <cellStyle name="Percent 5 8 2 3 2" xfId="5012" xr:uid="{233FF5D8-7DC3-4962-BB2D-CF958C2F7130}"/>
    <cellStyle name="Percent 5 8 2 3 2 2" xfId="9159" xr:uid="{5BB649DF-387F-4D3D-B610-71D8EFF77EBC}"/>
    <cellStyle name="Percent 5 8 2 3 3" xfId="8286" xr:uid="{42631AAF-F00A-4589-85E5-5E8886FCC9B8}"/>
    <cellStyle name="Percent 5 8 2 4" xfId="2240" xr:uid="{F34ACA37-2F24-4EF0-BC51-631E5C5E5A1E}"/>
    <cellStyle name="Percent 5 8 2 4 2" xfId="6002" xr:uid="{3D31E6DB-F5D2-4A08-B1E0-2DDF03F7EF65}"/>
    <cellStyle name="Percent 5 8 2 4 2 2" xfId="10093" xr:uid="{C20148FF-BAE6-42C6-94DF-D79C2571C8C2}"/>
    <cellStyle name="Percent 5 8 2 4 3" xfId="8444" xr:uid="{1D054BD1-7100-4FCC-BE70-0EA0D6EB3714}"/>
    <cellStyle name="Percent 5 8 2 5" xfId="4414" xr:uid="{EAF59ECB-696A-48B6-960A-8CCC68CF9E55}"/>
    <cellStyle name="Percent 5 8 2 5 2" xfId="8616" xr:uid="{52ECF976-C145-46C4-9F90-1C1439020EE9}"/>
    <cellStyle name="Percent 5 8 2 6" xfId="8120" xr:uid="{83408F06-E8FB-4A41-A87B-F3018BB77215}"/>
    <cellStyle name="Percent 5 8 3" xfId="8098" xr:uid="{C71C6DFB-DAFD-4DC5-B463-F62C4931F990}"/>
    <cellStyle name="Percent 50" xfId="601" xr:uid="{0C39ABA7-7AC0-42B1-8FF3-48A7E9685170}"/>
    <cellStyle name="Percent 51" xfId="604" xr:uid="{F24DD08C-3152-4791-AD28-8A19D96D3DAC}"/>
    <cellStyle name="Percent 52" xfId="626" xr:uid="{732F0E1E-EC6E-4BCE-8C5C-45B256238C45}"/>
    <cellStyle name="Percent 53" xfId="634" xr:uid="{52C5C17B-E9E0-4206-961C-4299183928B2}"/>
    <cellStyle name="Percent 54" xfId="636" xr:uid="{7129E958-85BE-4F45-8F3A-77E6E773E123}"/>
    <cellStyle name="Percent 55" xfId="608" xr:uid="{FF0215E9-69E0-4BD4-B34D-063C2FD26445}"/>
    <cellStyle name="Percent 56" xfId="631" xr:uid="{D5E36A29-7005-4469-A1A0-0D6A0C076A70}"/>
    <cellStyle name="Percent 57" xfId="625" xr:uid="{65EF78B5-DF7C-43EC-B79E-0D4660684280}"/>
    <cellStyle name="Percent 58" xfId="633" xr:uid="{79A4487D-0740-4C57-BED6-BA4FD422F9BC}"/>
    <cellStyle name="Percent 59" xfId="649" xr:uid="{B889C7C5-8FDE-4E23-84F2-7AC89E4F60D1}"/>
    <cellStyle name="Percent 59 2" xfId="2055" xr:uid="{7EF6FC0F-2C0D-4FB0-87BE-7930513D0409}"/>
    <cellStyle name="Percent 6" xfId="219" xr:uid="{0F264EDA-4F53-4780-8FCF-2579BB1E3052}"/>
    <cellStyle name="Percent 6 2" xfId="455" xr:uid="{F204FF90-0CDC-490F-85B7-BBF7D407251C}"/>
    <cellStyle name="Percent 6 3" xfId="4493" xr:uid="{B970A8F4-EFFC-44A4-92E7-5119C2597A28}"/>
    <cellStyle name="Percent 60" xfId="635" xr:uid="{C1144665-438E-44DC-A126-74EE95E33E85}"/>
    <cellStyle name="Percent 61" xfId="725" xr:uid="{16D21D20-999B-4F8D-AD6E-EDA748F74855}"/>
    <cellStyle name="Percent 62" xfId="714" xr:uid="{1F31831F-35C4-4D55-BD3E-96A447AFCABF}"/>
    <cellStyle name="Percent 63" xfId="821" xr:uid="{BB82810D-501C-427F-AA39-33E711B0ECF3}"/>
    <cellStyle name="Percent 64" xfId="811" xr:uid="{5925D006-B4FA-4304-A3E8-1B3FCC9A7BED}"/>
    <cellStyle name="Percent 65" xfId="717" xr:uid="{BA9629B0-1163-4697-81B1-7EB2D3E54E43}"/>
    <cellStyle name="Percent 66" xfId="825" xr:uid="{0701B67B-9502-400A-A1AF-920FEDBCC5E3}"/>
    <cellStyle name="Percent 67" xfId="632" xr:uid="{3710A31E-8721-4348-8282-94F751D926C2}"/>
    <cellStyle name="Percent 68" xfId="823" xr:uid="{EC227B5E-352A-46C7-A181-8C81FFF297C6}"/>
    <cellStyle name="Percent 69" xfId="807" xr:uid="{5845EB7B-A2C1-44BB-8D8E-86D0F64003D4}"/>
    <cellStyle name="Percent 7" xfId="456" xr:uid="{EC934CBF-407C-4BD0-9FD1-71B1498E980B}"/>
    <cellStyle name="Percent 70" xfId="824" xr:uid="{9EFCEDB6-1ECC-4E9F-B904-78D0F522B4AA}"/>
    <cellStyle name="Percent 71" xfId="813" xr:uid="{C60F323E-C4EC-4166-9C92-CEABC35D93B3}"/>
    <cellStyle name="Percent 72" xfId="810" xr:uid="{66E29B9A-5FD8-4E37-818C-92E15023A399}"/>
    <cellStyle name="Percent 73" xfId="830" xr:uid="{A9FD3D6E-EFA4-4D97-9835-A11629447F38}"/>
    <cellStyle name="Percent 74" xfId="832" xr:uid="{A9CC6FD2-5531-438D-815D-5AF236B04BF5}"/>
    <cellStyle name="Percent 75" xfId="834" xr:uid="{42C4DB04-2D96-43DD-AF2E-7A0A6F483F14}"/>
    <cellStyle name="Percent 76" xfId="836" xr:uid="{34F4B42D-9C31-4027-8AE8-2B7A800BCA5A}"/>
    <cellStyle name="Percent 77" xfId="838" xr:uid="{D392DD44-5787-49D0-814E-86DC4D461FB2}"/>
    <cellStyle name="Percent 78" xfId="840" xr:uid="{A493102F-B97A-4C3E-B08C-141C67688832}"/>
    <cellStyle name="Percent 79" xfId="842" xr:uid="{7E2CCC69-ED40-4BD6-906F-0A21C575C10B}"/>
    <cellStyle name="Percent 8" xfId="457" xr:uid="{E98D49B4-2F66-4B28-BBB1-5581285B3850}"/>
    <cellStyle name="Percent 80" xfId="844" xr:uid="{A866B8D8-7BAD-4F1F-B293-1445907FA0F7}"/>
    <cellStyle name="Percent 81" xfId="846" xr:uid="{8790596C-F38A-4548-B846-12863910B668}"/>
    <cellStyle name="Percent 82" xfId="848" xr:uid="{A33E162C-EB7A-4378-A145-7E06F5E3E45D}"/>
    <cellStyle name="Percent 83" xfId="850" xr:uid="{D59422B6-810F-4474-9F1B-A62DAB9D2ED5}"/>
    <cellStyle name="Percent 84" xfId="851" xr:uid="{8DED8724-83CF-4FFB-8B27-3F4F9262FC86}"/>
    <cellStyle name="Percent 85" xfId="852" xr:uid="{003DC767-41FC-4AC6-910F-80DC401A52B6}"/>
    <cellStyle name="Percent 86" xfId="853" xr:uid="{3935280D-9BDB-483B-92AD-A74F751C1475}"/>
    <cellStyle name="Percent 87" xfId="854" xr:uid="{A3477783-4024-420D-B59D-2F33326302A9}"/>
    <cellStyle name="Percent 88" xfId="421" xr:uid="{B75021F7-0A8F-4545-BAE2-07EFD3DEDAFD}"/>
    <cellStyle name="Percent 88 2" xfId="724" xr:uid="{624DC354-3269-4CEB-ADDB-0A2B45E042D3}"/>
    <cellStyle name="Percent 88 2 2" xfId="1462" xr:uid="{753BD6AF-C2DC-4EA1-B3EC-E8CF1E58C62A}"/>
    <cellStyle name="Percent 88 2 2 2" xfId="5315" xr:uid="{A666BA4E-10EE-4FF6-9D3F-1482C971E4E3}"/>
    <cellStyle name="Percent 88 2 2 2 2" xfId="9461" xr:uid="{CA4E152A-2736-462F-9EBC-C1101D7EF481}"/>
    <cellStyle name="Percent 88 2 2 3" xfId="8367" xr:uid="{35C640F6-6604-457C-8EE6-FA46540B2665}"/>
    <cellStyle name="Percent 88 2 3" xfId="2467" xr:uid="{36554635-3B7E-4C8C-8720-34DAAB696439}"/>
    <cellStyle name="Percent 88 2 3 2" xfId="6228" xr:uid="{126E2476-86DB-4ADD-B2C8-CA85A74F22CC}"/>
    <cellStyle name="Percent 88 2 3 2 2" xfId="10319" xr:uid="{4BA62D81-629D-492F-B140-C9E528158CD4}"/>
    <cellStyle name="Percent 88 2 3 3" xfId="8519" xr:uid="{9578BD69-B398-41F1-96A9-83BA1E03FEEA}"/>
    <cellStyle name="Percent 88 2 4" xfId="4784" xr:uid="{F2BB575B-DBDC-4B53-9724-B8F93326714F}"/>
    <cellStyle name="Percent 88 2 4 2" xfId="8931" xr:uid="{437C89F5-0220-42A2-81E4-74DD51E80F4C}"/>
    <cellStyle name="Percent 88 2 5" xfId="8214" xr:uid="{7FF85943-EDC5-4B99-87D1-F4D5634832C7}"/>
    <cellStyle name="Percent 88 3" xfId="1234" xr:uid="{53E74CA9-F1C9-4C6B-B750-42D8BC78E8C3}"/>
    <cellStyle name="Percent 88 3 2" xfId="5104" xr:uid="{18A2A7AB-98BA-4D74-97B5-9346A2D6D73E}"/>
    <cellStyle name="Percent 88 3 2 2" xfId="9251" xr:uid="{0B15F6C4-311B-4710-B8AE-C7D683099BFE}"/>
    <cellStyle name="Percent 88 3 3" xfId="8302" xr:uid="{E9CCEEE0-6687-4735-AD0E-ADD62AC59A25}"/>
    <cellStyle name="Percent 88 4" xfId="2309" xr:uid="{8F8A4A63-A118-42FA-9B98-9A4DAC3B9336}"/>
    <cellStyle name="Percent 88 4 2" xfId="6070" xr:uid="{2BCCF12A-167E-44DA-845B-CC47EEA87043}"/>
    <cellStyle name="Percent 88 4 2 2" xfId="10161" xr:uid="{9993BC9B-BA83-456C-84A0-8049A363F788}"/>
    <cellStyle name="Percent 88 4 3" xfId="8461" xr:uid="{94D58677-2C2F-4D0C-8E6B-81DCB6ABB0B5}"/>
    <cellStyle name="Percent 88 5" xfId="4630" xr:uid="{5B9C7A55-46E3-4B06-95AF-AE4230EB5A53}"/>
    <cellStyle name="Percent 88 5 2" xfId="8796" xr:uid="{6E7BC6F3-982E-40DA-BCE3-B50CD5FDF92F}"/>
    <cellStyle name="Percent 88 6" xfId="8162" xr:uid="{49470DD5-457E-4C07-8CAE-C8C8DAB0D311}"/>
    <cellStyle name="Percent 89" xfId="855" xr:uid="{7A169D94-87E1-4440-B7BC-87C172222D4D}"/>
    <cellStyle name="Percent 9" xfId="458" xr:uid="{2F084BC5-DCAE-4FDD-9DED-E4E97D131071}"/>
    <cellStyle name="Percent 90" xfId="856" xr:uid="{5528F15A-5FA3-4F48-A85F-2ABB0AF2DAB7}"/>
    <cellStyle name="Percent 91" xfId="857" xr:uid="{A4BE506C-D743-4486-8A53-B2DA79042F13}"/>
    <cellStyle name="Percent 92" xfId="858" xr:uid="{926B81C0-8749-4954-87FC-72B061CCB907}"/>
    <cellStyle name="Percent 93" xfId="859" xr:uid="{5A57A791-F220-41B7-B705-B1E99C8FAAB6}"/>
    <cellStyle name="Percent 94" xfId="860" xr:uid="{292FDEF4-CDD4-4AD8-B435-60B76943E7FB}"/>
    <cellStyle name="Percent 95" xfId="861" xr:uid="{4D9F4593-32A8-4EB0-8FAE-B6AB716A554E}"/>
    <cellStyle name="Percent 96" xfId="862" xr:uid="{A70E2CD0-E853-435A-8E9D-3B5BA2646ADD}"/>
    <cellStyle name="Percent 97" xfId="865" xr:uid="{59B150AB-8123-49E2-AF84-CC72EC1DE7A1}"/>
    <cellStyle name="Percent 98" xfId="887" xr:uid="{1FBE88B0-1CE7-47BA-A58A-45F07A9D6D1F}"/>
    <cellStyle name="Percent 99" xfId="900" xr:uid="{A0DB2DCA-E81C-445E-911B-48D90850C264}"/>
    <cellStyle name="Quantity" xfId="422" xr:uid="{733A4B1A-879B-4AA6-9C66-1181720DA231}"/>
    <cellStyle name="SCH1" xfId="423" xr:uid="{955E2D2A-1D5C-4F7C-8FA1-5023EE1B66AD}"/>
    <cellStyle name="SubHeading" xfId="424" xr:uid="{0BA0462A-C39E-4CD5-A8F2-9D0FB6ACDACE}"/>
    <cellStyle name="เครื่องหมายจุลภาค [0]_FG-WIP COST-FEB.03" xfId="425" xr:uid="{25BE09D0-528E-4497-BB7D-43447A4A76FA}"/>
    <cellStyle name="เครื่องหมายจุลภาค_120010" xfId="426" xr:uid="{E0999592-C27A-4DDC-9313-8388BDB74633}"/>
    <cellStyle name="เครื่องหมายสกุลเงิน_SALE 2003" xfId="427" xr:uid="{1A9F9FAC-01C0-410D-9C90-BA6F670C66D2}"/>
    <cellStyle name="ปกติ_MS-q103" xfId="20" xr:uid="{572D2849-E42C-4C83-A641-406EFF9803E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57316-84C5-427B-87D6-85D26947D210}">
  <dimension ref="A1:M180"/>
  <sheetViews>
    <sheetView topLeftCell="A157" zoomScale="90" zoomScaleNormal="90" zoomScaleSheetLayoutView="90" workbookViewId="0">
      <selection activeCell="D173" sqref="D173"/>
    </sheetView>
  </sheetViews>
  <sheetFormatPr defaultColWidth="11" defaultRowHeight="16.5" customHeight="1"/>
  <cols>
    <col min="1" max="3" width="2.28515625" style="5" customWidth="1"/>
    <col min="4" max="4" width="45.5703125" style="5" customWidth="1"/>
    <col min="5" max="5" width="7.140625" style="5" bestFit="1" customWidth="1"/>
    <col min="6" max="6" width="0.7109375" style="5" customWidth="1"/>
    <col min="7" max="7" width="12.42578125" style="5" customWidth="1"/>
    <col min="8" max="8" width="0.7109375" style="5" customWidth="1"/>
    <col min="9" max="9" width="12.42578125" style="314" customWidth="1"/>
    <col min="10" max="10" width="0.7109375" style="66" customWidth="1"/>
    <col min="11" max="11" width="12.42578125" style="66" customWidth="1"/>
    <col min="12" max="12" width="0.7109375" style="66" customWidth="1"/>
    <col min="13" max="13" width="12.42578125" style="317" customWidth="1"/>
    <col min="14" max="16384" width="11" style="5"/>
  </cols>
  <sheetData>
    <row r="1" spans="1:13" ht="16.5" customHeight="1">
      <c r="A1" s="1" t="s">
        <v>0</v>
      </c>
      <c r="B1" s="2"/>
      <c r="C1" s="3"/>
      <c r="D1" s="3"/>
      <c r="E1" s="3"/>
      <c r="F1" s="3"/>
      <c r="G1" s="4"/>
      <c r="H1" s="4"/>
      <c r="I1" s="297"/>
      <c r="J1" s="4"/>
      <c r="K1" s="4"/>
      <c r="L1" s="4"/>
      <c r="M1" s="297"/>
    </row>
    <row r="2" spans="1:13" ht="16.5" customHeight="1">
      <c r="A2" s="2" t="s">
        <v>1</v>
      </c>
      <c r="B2" s="2"/>
      <c r="C2" s="3"/>
      <c r="D2" s="3"/>
      <c r="E2" s="3"/>
      <c r="F2" s="3"/>
      <c r="G2" s="4"/>
      <c r="H2" s="4"/>
      <c r="I2" s="297"/>
      <c r="J2" s="4"/>
      <c r="K2" s="4"/>
      <c r="L2" s="4"/>
      <c r="M2" s="297"/>
    </row>
    <row r="3" spans="1:13" ht="16.5" customHeight="1">
      <c r="A3" s="6" t="s">
        <v>192</v>
      </c>
      <c r="B3" s="6"/>
      <c r="C3" s="7"/>
      <c r="D3" s="7"/>
      <c r="E3" s="7"/>
      <c r="F3" s="7"/>
      <c r="G3" s="8"/>
      <c r="H3" s="8"/>
      <c r="I3" s="298"/>
      <c r="J3" s="8"/>
      <c r="K3" s="8"/>
      <c r="L3" s="8"/>
      <c r="M3" s="298"/>
    </row>
    <row r="4" spans="1:13" ht="16.5" customHeight="1">
      <c r="A4" s="2"/>
      <c r="B4" s="2"/>
      <c r="C4" s="3"/>
      <c r="D4" s="3"/>
      <c r="E4" s="3"/>
      <c r="F4" s="3"/>
      <c r="G4" s="4"/>
      <c r="H4" s="4"/>
      <c r="I4" s="297"/>
      <c r="J4" s="4"/>
      <c r="K4" s="4"/>
      <c r="L4" s="4"/>
      <c r="M4" s="297"/>
    </row>
    <row r="5" spans="1:13" ht="16.5" customHeight="1">
      <c r="A5" s="2"/>
      <c r="B5" s="2"/>
      <c r="C5" s="3"/>
      <c r="D5" s="3"/>
      <c r="E5" s="3"/>
      <c r="F5" s="3"/>
      <c r="G5" s="4"/>
      <c r="H5" s="4"/>
      <c r="I5" s="297"/>
      <c r="J5" s="4"/>
      <c r="K5" s="4"/>
      <c r="L5" s="4"/>
      <c r="M5" s="297"/>
    </row>
    <row r="6" spans="1:13" ht="16.5" customHeight="1">
      <c r="A6" s="2"/>
      <c r="B6" s="2"/>
      <c r="C6" s="3"/>
      <c r="D6" s="3"/>
      <c r="E6" s="3"/>
      <c r="F6" s="3"/>
      <c r="G6" s="369" t="s">
        <v>2</v>
      </c>
      <c r="H6" s="369"/>
      <c r="I6" s="369"/>
      <c r="J6" s="4"/>
      <c r="K6" s="369" t="s">
        <v>3</v>
      </c>
      <c r="L6" s="369"/>
      <c r="M6" s="369"/>
    </row>
    <row r="7" spans="1:13" ht="16.5" customHeight="1">
      <c r="A7" s="2"/>
      <c r="B7" s="2"/>
      <c r="C7" s="3"/>
      <c r="D7" s="3"/>
      <c r="E7" s="3"/>
      <c r="F7" s="3"/>
      <c r="G7" s="370" t="s">
        <v>4</v>
      </c>
      <c r="H7" s="370"/>
      <c r="I7" s="370"/>
      <c r="J7" s="4"/>
      <c r="K7" s="370" t="s">
        <v>4</v>
      </c>
      <c r="L7" s="370"/>
      <c r="M7" s="370"/>
    </row>
    <row r="8" spans="1:13" ht="16.5" customHeight="1">
      <c r="E8" s="9"/>
      <c r="F8" s="3"/>
      <c r="G8" s="10" t="s">
        <v>191</v>
      </c>
      <c r="H8" s="11"/>
      <c r="I8" s="299" t="s">
        <v>174</v>
      </c>
      <c r="J8" s="4"/>
      <c r="K8" s="10" t="s">
        <v>191</v>
      </c>
      <c r="L8" s="11"/>
      <c r="M8" s="299" t="s">
        <v>174</v>
      </c>
    </row>
    <row r="9" spans="1:13" ht="16.5" customHeight="1">
      <c r="A9" s="9"/>
      <c r="B9" s="9"/>
      <c r="C9" s="9"/>
      <c r="D9" s="9"/>
      <c r="E9" s="7" t="s">
        <v>5</v>
      </c>
      <c r="F9" s="9"/>
      <c r="G9" s="12" t="s">
        <v>6</v>
      </c>
      <c r="H9" s="11"/>
      <c r="I9" s="300" t="s">
        <v>6</v>
      </c>
      <c r="J9" s="4"/>
      <c r="K9" s="12" t="s">
        <v>6</v>
      </c>
      <c r="L9" s="11"/>
      <c r="M9" s="300" t="s">
        <v>6</v>
      </c>
    </row>
    <row r="10" spans="1:13" ht="16.5" customHeight="1">
      <c r="A10" s="13"/>
      <c r="B10" s="1"/>
      <c r="E10" s="9"/>
      <c r="G10" s="14"/>
      <c r="H10" s="15"/>
      <c r="I10" s="301"/>
      <c r="J10" s="4"/>
      <c r="K10" s="14"/>
      <c r="L10" s="15"/>
      <c r="M10" s="301"/>
    </row>
    <row r="11" spans="1:13" ht="16.5" customHeight="1">
      <c r="A11" s="16" t="s">
        <v>7</v>
      </c>
      <c r="B11" s="1"/>
      <c r="E11" s="9"/>
      <c r="G11" s="14"/>
      <c r="H11" s="15"/>
      <c r="I11" s="301"/>
      <c r="J11" s="15"/>
      <c r="K11" s="14"/>
      <c r="L11" s="15"/>
      <c r="M11" s="301"/>
    </row>
    <row r="12" spans="1:13" ht="16.5" customHeight="1">
      <c r="A12" s="13"/>
      <c r="B12" s="1"/>
      <c r="E12" s="9"/>
      <c r="G12" s="14"/>
      <c r="H12" s="15"/>
      <c r="I12" s="301"/>
      <c r="J12" s="15"/>
      <c r="K12" s="14"/>
      <c r="L12" s="15"/>
      <c r="M12" s="301"/>
    </row>
    <row r="13" spans="1:13" ht="16.5" customHeight="1">
      <c r="A13" s="16" t="s">
        <v>8</v>
      </c>
      <c r="B13" s="1"/>
      <c r="E13" s="11"/>
      <c r="G13" s="14"/>
      <c r="H13" s="15"/>
      <c r="I13" s="301"/>
      <c r="J13" s="15"/>
      <c r="K13" s="14"/>
      <c r="L13" s="15"/>
      <c r="M13" s="301"/>
    </row>
    <row r="14" spans="1:13" ht="16.5" customHeight="1">
      <c r="B14" s="1"/>
      <c r="E14" s="11"/>
      <c r="G14" s="14"/>
      <c r="H14" s="15"/>
      <c r="I14" s="301"/>
      <c r="J14" s="15"/>
      <c r="K14" s="14"/>
      <c r="L14" s="15"/>
      <c r="M14" s="301"/>
    </row>
    <row r="15" spans="1:13" ht="16.5" customHeight="1">
      <c r="A15" s="17" t="s">
        <v>9</v>
      </c>
      <c r="B15" s="1"/>
      <c r="E15" s="11" t="s">
        <v>229</v>
      </c>
      <c r="F15" s="18"/>
      <c r="G15" s="19">
        <v>276389395</v>
      </c>
      <c r="H15" s="20"/>
      <c r="I15" s="21">
        <v>532385583</v>
      </c>
      <c r="J15" s="20"/>
      <c r="K15" s="19">
        <v>148946704</v>
      </c>
      <c r="L15" s="20"/>
      <c r="M15" s="21">
        <v>304141415</v>
      </c>
    </row>
    <row r="16" spans="1:13" ht="16.5" customHeight="1">
      <c r="A16" s="17" t="s">
        <v>231</v>
      </c>
      <c r="E16" s="11"/>
      <c r="F16" s="18"/>
      <c r="G16" s="19"/>
      <c r="H16" s="20"/>
      <c r="I16" s="21"/>
      <c r="J16" s="20"/>
      <c r="K16" s="19"/>
      <c r="L16" s="20"/>
      <c r="M16" s="21"/>
    </row>
    <row r="17" spans="1:13" ht="16.5" customHeight="1">
      <c r="A17" s="17"/>
      <c r="B17" s="5" t="s">
        <v>223</v>
      </c>
      <c r="E17" s="11" t="s">
        <v>196</v>
      </c>
      <c r="F17" s="18"/>
      <c r="G17" s="19">
        <v>196162000</v>
      </c>
      <c r="H17" s="20"/>
      <c r="I17" s="21">
        <v>130000000</v>
      </c>
      <c r="J17" s="20"/>
      <c r="K17" s="19">
        <v>105162000</v>
      </c>
      <c r="L17" s="20"/>
      <c r="M17" s="21">
        <v>70000000</v>
      </c>
    </row>
    <row r="18" spans="1:13" ht="16.5" customHeight="1">
      <c r="A18" s="17" t="s">
        <v>10</v>
      </c>
      <c r="E18" s="9">
        <v>10.1</v>
      </c>
      <c r="F18" s="18"/>
      <c r="G18" s="22">
        <v>283101007</v>
      </c>
      <c r="H18" s="20"/>
      <c r="I18" s="23">
        <v>311382253</v>
      </c>
      <c r="J18" s="20"/>
      <c r="K18" s="19">
        <v>189154427</v>
      </c>
      <c r="L18" s="20"/>
      <c r="M18" s="21">
        <v>228010514</v>
      </c>
    </row>
    <row r="19" spans="1:13" ht="16.5" customHeight="1">
      <c r="A19" s="17" t="s">
        <v>11</v>
      </c>
      <c r="E19" s="24">
        <v>10.199999999999999</v>
      </c>
      <c r="F19" s="18"/>
      <c r="G19" s="22">
        <v>5840923</v>
      </c>
      <c r="H19" s="20"/>
      <c r="I19" s="23">
        <v>3063907</v>
      </c>
      <c r="J19" s="20"/>
      <c r="K19" s="19">
        <v>2657920</v>
      </c>
      <c r="L19" s="20"/>
      <c r="M19" s="21">
        <v>1486738</v>
      </c>
    </row>
    <row r="20" spans="1:13" ht="16.5" customHeight="1">
      <c r="A20" s="17" t="s">
        <v>12</v>
      </c>
      <c r="E20" s="11">
        <v>12</v>
      </c>
      <c r="F20" s="18"/>
      <c r="G20" s="22">
        <v>1234275</v>
      </c>
      <c r="H20" s="20"/>
      <c r="I20" s="23">
        <v>215457</v>
      </c>
      <c r="J20" s="20"/>
      <c r="K20" s="19">
        <v>1234275</v>
      </c>
      <c r="L20" s="20"/>
      <c r="M20" s="21">
        <v>215457</v>
      </c>
    </row>
    <row r="21" spans="1:13" ht="16.5" customHeight="1">
      <c r="A21" s="17" t="s">
        <v>194</v>
      </c>
      <c r="E21" s="11"/>
      <c r="F21" s="18"/>
      <c r="G21" s="22"/>
      <c r="H21" s="20"/>
      <c r="I21" s="23"/>
      <c r="J21" s="20"/>
      <c r="K21" s="19"/>
      <c r="L21" s="20"/>
      <c r="M21" s="21"/>
    </row>
    <row r="22" spans="1:13" ht="16.5" customHeight="1">
      <c r="A22" s="17"/>
      <c r="B22" s="5" t="s">
        <v>195</v>
      </c>
      <c r="E22" s="11" t="s">
        <v>196</v>
      </c>
      <c r="F22" s="18"/>
      <c r="G22" s="22">
        <v>110000000</v>
      </c>
      <c r="H22" s="20"/>
      <c r="I22" s="23">
        <v>0</v>
      </c>
      <c r="J22" s="20"/>
      <c r="K22" s="19">
        <v>80000000</v>
      </c>
      <c r="L22" s="20"/>
      <c r="M22" s="21">
        <v>0</v>
      </c>
    </row>
    <row r="23" spans="1:13" ht="16.5" customHeight="1">
      <c r="A23" s="17" t="s">
        <v>13</v>
      </c>
      <c r="E23" s="11" t="s">
        <v>186</v>
      </c>
      <c r="F23" s="18"/>
      <c r="G23" s="19">
        <v>25156255</v>
      </c>
      <c r="H23" s="20"/>
      <c r="I23" s="21">
        <v>21955077</v>
      </c>
      <c r="J23" s="20"/>
      <c r="K23" s="19">
        <v>25156255</v>
      </c>
      <c r="L23" s="20"/>
      <c r="M23" s="21">
        <v>21955077</v>
      </c>
    </row>
    <row r="24" spans="1:13" ht="16.5" customHeight="1">
      <c r="A24" s="17" t="s">
        <v>14</v>
      </c>
      <c r="B24" s="25"/>
      <c r="E24" s="11"/>
      <c r="F24" s="18"/>
      <c r="G24" s="26">
        <v>5490618</v>
      </c>
      <c r="H24" s="15"/>
      <c r="I24" s="302">
        <v>4164897</v>
      </c>
      <c r="J24" s="15"/>
      <c r="K24" s="26">
        <v>5151132</v>
      </c>
      <c r="L24" s="20"/>
      <c r="M24" s="302">
        <v>3052521</v>
      </c>
    </row>
    <row r="25" spans="1:13" ht="16.5" customHeight="1">
      <c r="E25" s="11"/>
      <c r="F25" s="18"/>
      <c r="G25" s="27"/>
      <c r="H25" s="20"/>
      <c r="I25" s="303"/>
      <c r="J25" s="20"/>
      <c r="K25" s="27"/>
      <c r="L25" s="20"/>
      <c r="M25" s="303"/>
    </row>
    <row r="26" spans="1:13" ht="16.5" customHeight="1">
      <c r="A26" s="2" t="s">
        <v>15</v>
      </c>
      <c r="E26" s="11"/>
      <c r="F26" s="18"/>
      <c r="G26" s="28">
        <f>SUM(G15:G25)</f>
        <v>903374473</v>
      </c>
      <c r="H26" s="20"/>
      <c r="I26" s="311">
        <f>SUM(I15:I25)</f>
        <v>1003167174</v>
      </c>
      <c r="J26" s="20"/>
      <c r="K26" s="28">
        <f>SUM(K15:K25)</f>
        <v>557462713</v>
      </c>
      <c r="L26" s="20"/>
      <c r="M26" s="311">
        <f>SUM(M15:M25)</f>
        <v>628861722</v>
      </c>
    </row>
    <row r="27" spans="1:13" ht="16.5" customHeight="1">
      <c r="E27" s="11"/>
      <c r="F27" s="18"/>
      <c r="G27" s="26"/>
      <c r="H27" s="20"/>
      <c r="I27" s="302"/>
      <c r="J27" s="20"/>
      <c r="K27" s="26"/>
      <c r="L27" s="20"/>
      <c r="M27" s="302"/>
    </row>
    <row r="28" spans="1:13" ht="16.5" customHeight="1">
      <c r="A28" s="2" t="s">
        <v>16</v>
      </c>
      <c r="E28" s="11"/>
      <c r="F28" s="18"/>
      <c r="G28" s="26"/>
      <c r="H28" s="20"/>
      <c r="I28" s="302"/>
      <c r="J28" s="20"/>
      <c r="K28" s="26"/>
      <c r="L28" s="20"/>
      <c r="M28" s="302"/>
    </row>
    <row r="29" spans="1:13" ht="16.5" customHeight="1">
      <c r="E29" s="11"/>
      <c r="F29" s="18"/>
      <c r="G29" s="26"/>
      <c r="H29" s="20"/>
      <c r="I29" s="302"/>
      <c r="J29" s="20"/>
      <c r="K29" s="26"/>
      <c r="L29" s="20"/>
      <c r="M29" s="302"/>
    </row>
    <row r="30" spans="1:13" ht="16.5" customHeight="1">
      <c r="A30" s="17" t="s">
        <v>17</v>
      </c>
      <c r="E30" s="11" t="s">
        <v>186</v>
      </c>
      <c r="F30" s="18"/>
      <c r="G30" s="42">
        <v>68011780</v>
      </c>
      <c r="H30" s="15"/>
      <c r="I30" s="302">
        <v>86685598</v>
      </c>
      <c r="J30" s="15"/>
      <c r="K30" s="26">
        <v>68011780</v>
      </c>
      <c r="L30" s="20"/>
      <c r="M30" s="302">
        <v>86685598</v>
      </c>
    </row>
    <row r="31" spans="1:13" ht="16.5" customHeight="1">
      <c r="A31" s="17" t="s">
        <v>18</v>
      </c>
      <c r="E31" s="11">
        <v>13</v>
      </c>
      <c r="F31" s="18"/>
      <c r="G31" s="360">
        <v>0</v>
      </c>
      <c r="H31" s="15"/>
      <c r="I31" s="302">
        <v>0</v>
      </c>
      <c r="J31" s="15"/>
      <c r="K31" s="26">
        <v>30731000</v>
      </c>
      <c r="L31" s="20"/>
      <c r="M31" s="302">
        <v>30197155</v>
      </c>
    </row>
    <row r="32" spans="1:13" ht="16.5" customHeight="1">
      <c r="A32" s="17" t="s">
        <v>197</v>
      </c>
      <c r="E32" s="11" t="s">
        <v>196</v>
      </c>
      <c r="F32" s="18"/>
      <c r="G32" s="26">
        <v>20000000</v>
      </c>
      <c r="H32" s="15"/>
      <c r="I32" s="302">
        <v>0</v>
      </c>
      <c r="J32" s="15"/>
      <c r="K32" s="26">
        <v>20000000</v>
      </c>
      <c r="L32" s="20"/>
      <c r="M32" s="302">
        <v>0</v>
      </c>
    </row>
    <row r="33" spans="1:13" ht="16.5" customHeight="1">
      <c r="A33" s="17" t="s">
        <v>231</v>
      </c>
      <c r="B33" s="2"/>
      <c r="C33" s="3"/>
      <c r="D33" s="3"/>
      <c r="E33" s="11"/>
      <c r="F33" s="3"/>
      <c r="G33" s="26"/>
      <c r="H33" s="30"/>
      <c r="I33" s="302"/>
      <c r="J33" s="30"/>
      <c r="K33" s="26"/>
      <c r="L33" s="20"/>
      <c r="M33" s="302"/>
    </row>
    <row r="34" spans="1:13" ht="16.5" customHeight="1">
      <c r="A34" s="17"/>
      <c r="B34" s="13" t="s">
        <v>232</v>
      </c>
      <c r="C34" s="3"/>
      <c r="D34" s="3"/>
      <c r="E34" s="11" t="s">
        <v>196</v>
      </c>
      <c r="F34" s="3"/>
      <c r="G34" s="26">
        <v>111030922</v>
      </c>
      <c r="H34" s="30"/>
      <c r="I34" s="302">
        <v>50000</v>
      </c>
      <c r="J34" s="30"/>
      <c r="K34" s="26">
        <v>63209542</v>
      </c>
      <c r="L34" s="20"/>
      <c r="M34" s="302">
        <v>50000</v>
      </c>
    </row>
    <row r="35" spans="1:13" ht="16.5" customHeight="1">
      <c r="A35" s="17" t="s">
        <v>20</v>
      </c>
      <c r="E35" s="11">
        <v>14</v>
      </c>
      <c r="F35" s="18"/>
      <c r="G35" s="26">
        <v>637153296</v>
      </c>
      <c r="H35" s="15"/>
      <c r="I35" s="302">
        <v>588903706</v>
      </c>
      <c r="J35" s="15"/>
      <c r="K35" s="26">
        <v>626180968</v>
      </c>
      <c r="L35" s="20"/>
      <c r="M35" s="302">
        <v>578216160</v>
      </c>
    </row>
    <row r="36" spans="1:13" ht="16.5" customHeight="1">
      <c r="A36" s="17" t="s">
        <v>21</v>
      </c>
      <c r="E36" s="11">
        <v>15</v>
      </c>
      <c r="F36" s="18"/>
      <c r="G36" s="26">
        <v>4755581</v>
      </c>
      <c r="H36" s="15"/>
      <c r="I36" s="302">
        <v>55949147</v>
      </c>
      <c r="J36" s="15"/>
      <c r="K36" s="26">
        <v>1289569</v>
      </c>
      <c r="L36" s="20"/>
      <c r="M36" s="302">
        <v>50999956</v>
      </c>
    </row>
    <row r="37" spans="1:13" ht="16.5" customHeight="1">
      <c r="A37" s="17" t="s">
        <v>22</v>
      </c>
      <c r="E37" s="11">
        <v>16</v>
      </c>
      <c r="F37" s="18"/>
      <c r="G37" s="26">
        <v>1090187</v>
      </c>
      <c r="H37" s="15"/>
      <c r="I37" s="302">
        <v>1292827</v>
      </c>
      <c r="J37" s="15"/>
      <c r="K37" s="26">
        <v>820429</v>
      </c>
      <c r="L37" s="20"/>
      <c r="M37" s="302">
        <v>885339</v>
      </c>
    </row>
    <row r="38" spans="1:13" ht="16.5" customHeight="1">
      <c r="A38" s="31" t="s">
        <v>23</v>
      </c>
      <c r="E38" s="11"/>
      <c r="F38" s="18"/>
      <c r="G38" s="26">
        <v>570364</v>
      </c>
      <c r="H38" s="20"/>
      <c r="I38" s="302">
        <v>527800</v>
      </c>
      <c r="J38" s="20"/>
      <c r="K38" s="26" t="s">
        <v>19</v>
      </c>
      <c r="L38" s="20"/>
      <c r="M38" s="302" t="s">
        <v>19</v>
      </c>
    </row>
    <row r="39" spans="1:13" ht="16.5" customHeight="1">
      <c r="A39" s="5" t="s">
        <v>24</v>
      </c>
      <c r="B39" s="25"/>
      <c r="E39" s="11"/>
      <c r="F39" s="18"/>
      <c r="G39" s="26">
        <v>8555781</v>
      </c>
      <c r="H39" s="15"/>
      <c r="I39" s="302">
        <v>8760014</v>
      </c>
      <c r="J39" s="15"/>
      <c r="K39" s="26">
        <v>8752780</v>
      </c>
      <c r="L39" s="20"/>
      <c r="M39" s="302">
        <v>8957010</v>
      </c>
    </row>
    <row r="40" spans="1:13" ht="16.5" customHeight="1">
      <c r="A40" s="13"/>
      <c r="E40" s="11"/>
      <c r="F40" s="18"/>
      <c r="G40" s="27"/>
      <c r="H40" s="15"/>
      <c r="I40" s="303"/>
      <c r="J40" s="15"/>
      <c r="K40" s="27"/>
      <c r="L40" s="20"/>
      <c r="M40" s="303"/>
    </row>
    <row r="41" spans="1:13" ht="16.5" customHeight="1">
      <c r="A41" s="2" t="s">
        <v>25</v>
      </c>
      <c r="E41" s="11"/>
      <c r="F41" s="18"/>
      <c r="G41" s="28">
        <f>SUM(G30:G40)</f>
        <v>851167911</v>
      </c>
      <c r="H41" s="15"/>
      <c r="I41" s="311">
        <f>SUM(I30:I40)</f>
        <v>742169092</v>
      </c>
      <c r="J41" s="15"/>
      <c r="K41" s="28">
        <f>SUM(K30:K40)</f>
        <v>818996068</v>
      </c>
      <c r="L41" s="20"/>
      <c r="M41" s="311">
        <f>SUM(M30:M40)</f>
        <v>755991218</v>
      </c>
    </row>
    <row r="42" spans="1:13" ht="16.5" customHeight="1">
      <c r="A42" s="13"/>
      <c r="E42" s="11"/>
      <c r="F42" s="18"/>
      <c r="G42" s="26"/>
      <c r="H42" s="15"/>
      <c r="I42" s="302"/>
      <c r="J42" s="15"/>
      <c r="K42" s="26"/>
      <c r="L42" s="20"/>
      <c r="M42" s="302"/>
    </row>
    <row r="43" spans="1:13" ht="16.5" customHeight="1" thickBot="1">
      <c r="A43" s="1" t="s">
        <v>26</v>
      </c>
      <c r="E43" s="11"/>
      <c r="F43" s="18"/>
      <c r="G43" s="32">
        <f>SUM(G26,G41)</f>
        <v>1754542384</v>
      </c>
      <c r="H43" s="15"/>
      <c r="I43" s="318">
        <f>SUM(I26,I41)</f>
        <v>1745336266</v>
      </c>
      <c r="J43" s="15"/>
      <c r="K43" s="32">
        <f>SUM(K26,K41)</f>
        <v>1376458781</v>
      </c>
      <c r="L43" s="20"/>
      <c r="M43" s="318">
        <f>SUM(M26,M41)</f>
        <v>1384852940</v>
      </c>
    </row>
    <row r="44" spans="1:13" ht="16.5" customHeight="1" thickTop="1">
      <c r="A44" s="13"/>
      <c r="E44" s="11"/>
      <c r="F44" s="18"/>
      <c r="G44" s="20"/>
      <c r="H44" s="15"/>
      <c r="I44" s="302"/>
      <c r="J44" s="15"/>
      <c r="K44" s="20"/>
      <c r="L44" s="20"/>
      <c r="M44" s="302"/>
    </row>
    <row r="45" spans="1:13" ht="16.5" customHeight="1">
      <c r="A45" s="2"/>
      <c r="E45" s="18"/>
      <c r="F45" s="18"/>
      <c r="G45" s="20"/>
      <c r="H45" s="15"/>
      <c r="I45" s="302"/>
      <c r="J45" s="20"/>
      <c r="K45" s="20"/>
      <c r="L45" s="15"/>
      <c r="M45" s="302"/>
    </row>
    <row r="46" spans="1:13" ht="16.5" customHeight="1">
      <c r="A46" s="2"/>
      <c r="E46" s="18"/>
      <c r="F46" s="18"/>
      <c r="G46" s="20"/>
      <c r="H46" s="15"/>
      <c r="I46" s="302"/>
      <c r="J46" s="20"/>
      <c r="K46" s="20"/>
      <c r="L46" s="15"/>
      <c r="M46" s="302"/>
    </row>
    <row r="47" spans="1:13" ht="16.5" customHeight="1">
      <c r="A47" s="2"/>
      <c r="E47" s="18"/>
      <c r="F47" s="18"/>
      <c r="G47" s="20"/>
      <c r="H47" s="15"/>
      <c r="I47" s="302"/>
      <c r="J47" s="20"/>
      <c r="K47" s="20"/>
      <c r="L47" s="15"/>
      <c r="M47" s="302"/>
    </row>
    <row r="48" spans="1:13" ht="16.5" customHeight="1">
      <c r="A48" s="13"/>
      <c r="G48" s="15"/>
      <c r="H48" s="15"/>
      <c r="I48" s="301"/>
      <c r="J48" s="15"/>
      <c r="K48" s="15"/>
      <c r="L48" s="15"/>
      <c r="M48" s="301"/>
    </row>
    <row r="49" spans="1:13" ht="16.5" customHeight="1">
      <c r="A49" s="13"/>
      <c r="G49" s="15"/>
      <c r="H49" s="15"/>
      <c r="I49" s="301"/>
      <c r="J49" s="15"/>
      <c r="K49" s="15"/>
      <c r="L49" s="15"/>
      <c r="M49" s="301"/>
    </row>
    <row r="50" spans="1:13" ht="16.5" customHeight="1">
      <c r="A50" s="13"/>
      <c r="G50" s="15"/>
      <c r="H50" s="15"/>
      <c r="I50" s="301"/>
      <c r="J50" s="15"/>
      <c r="K50" s="15"/>
      <c r="L50" s="15"/>
      <c r="M50" s="301"/>
    </row>
    <row r="51" spans="1:13" ht="16.5" customHeight="1">
      <c r="A51" s="13"/>
      <c r="G51" s="15"/>
      <c r="H51" s="15"/>
      <c r="I51" s="301"/>
      <c r="J51" s="15"/>
      <c r="K51" s="15"/>
      <c r="L51" s="15"/>
      <c r="M51" s="301"/>
    </row>
    <row r="52" spans="1:13" ht="16.5" customHeight="1">
      <c r="A52" s="13"/>
      <c r="G52" s="15"/>
      <c r="H52" s="15"/>
      <c r="I52" s="301"/>
      <c r="J52" s="15"/>
      <c r="K52" s="15"/>
      <c r="L52" s="15"/>
      <c r="M52" s="301"/>
    </row>
    <row r="53" spans="1:13" ht="16.5" customHeight="1">
      <c r="A53" s="13"/>
      <c r="G53" s="15"/>
      <c r="H53" s="15"/>
      <c r="I53" s="301"/>
      <c r="J53" s="15"/>
      <c r="K53" s="15"/>
      <c r="L53" s="15"/>
      <c r="M53" s="301"/>
    </row>
    <row r="54" spans="1:13" ht="16.5" customHeight="1">
      <c r="A54" s="371" t="s">
        <v>27</v>
      </c>
      <c r="B54" s="371"/>
      <c r="C54" s="371"/>
      <c r="D54" s="371"/>
      <c r="E54" s="371"/>
      <c r="F54" s="371"/>
      <c r="G54" s="371"/>
      <c r="H54" s="371"/>
      <c r="I54" s="371"/>
      <c r="J54" s="371"/>
      <c r="K54" s="371"/>
      <c r="L54" s="371"/>
      <c r="M54" s="371"/>
    </row>
    <row r="55" spans="1:13" ht="16.5" customHeight="1">
      <c r="A55" s="9"/>
      <c r="B55" s="9"/>
      <c r="C55" s="9"/>
      <c r="D55" s="9"/>
      <c r="E55" s="9"/>
      <c r="F55" s="9"/>
      <c r="G55" s="9"/>
      <c r="H55" s="9"/>
      <c r="I55" s="304"/>
      <c r="J55" s="9"/>
      <c r="K55" s="9"/>
      <c r="L55" s="9"/>
      <c r="M55" s="304"/>
    </row>
    <row r="56" spans="1:13" ht="16.5" customHeight="1">
      <c r="A56" s="367"/>
      <c r="B56" s="367"/>
      <c r="C56" s="367"/>
      <c r="D56" s="367"/>
      <c r="E56" s="367"/>
      <c r="F56" s="367"/>
      <c r="G56" s="367"/>
      <c r="H56" s="367"/>
      <c r="I56" s="304"/>
      <c r="J56" s="367"/>
      <c r="K56" s="367"/>
      <c r="L56" s="367"/>
      <c r="M56" s="304"/>
    </row>
    <row r="57" spans="1:13" ht="16.5" customHeight="1">
      <c r="A57" s="367"/>
      <c r="B57" s="367"/>
      <c r="C57" s="367"/>
      <c r="D57" s="367"/>
      <c r="E57" s="367"/>
      <c r="F57" s="367"/>
      <c r="G57" s="367"/>
      <c r="H57" s="367"/>
      <c r="I57" s="304"/>
      <c r="J57" s="367"/>
      <c r="K57" s="367"/>
      <c r="L57" s="367"/>
      <c r="M57" s="304"/>
    </row>
    <row r="58" spans="1:13" ht="19.5" customHeight="1">
      <c r="A58" s="9"/>
      <c r="B58" s="13"/>
      <c r="E58" s="9"/>
      <c r="F58" s="9"/>
      <c r="G58" s="11"/>
      <c r="H58" s="11"/>
      <c r="I58" s="305"/>
      <c r="J58" s="20"/>
      <c r="K58" s="20"/>
      <c r="L58" s="20"/>
      <c r="M58" s="302"/>
    </row>
    <row r="59" spans="1:13" ht="14.25" customHeight="1">
      <c r="A59" s="368"/>
      <c r="B59" s="13"/>
      <c r="E59" s="368"/>
      <c r="F59" s="368"/>
      <c r="G59" s="11"/>
      <c r="H59" s="11"/>
      <c r="I59" s="305"/>
      <c r="J59" s="20"/>
      <c r="K59" s="20"/>
      <c r="L59" s="20"/>
      <c r="M59" s="302"/>
    </row>
    <row r="60" spans="1:13" ht="21.95" customHeight="1">
      <c r="A60" s="33" t="s">
        <v>28</v>
      </c>
      <c r="B60" s="34"/>
      <c r="C60" s="34"/>
      <c r="D60" s="34"/>
      <c r="E60" s="34"/>
      <c r="F60" s="34"/>
      <c r="G60" s="35"/>
      <c r="H60" s="35"/>
      <c r="I60" s="306"/>
      <c r="J60" s="35"/>
      <c r="K60" s="29"/>
      <c r="L60" s="29"/>
      <c r="M60" s="311"/>
    </row>
    <row r="61" spans="1:13" ht="16.5" customHeight="1">
      <c r="A61" s="1" t="str">
        <f>A1</f>
        <v>Sonic Interfreight Public Company Limited</v>
      </c>
      <c r="B61" s="2"/>
      <c r="C61" s="3"/>
      <c r="D61" s="3"/>
      <c r="E61" s="3"/>
      <c r="F61" s="3"/>
      <c r="G61" s="4"/>
      <c r="H61" s="4"/>
      <c r="I61" s="297"/>
      <c r="J61" s="4"/>
      <c r="K61" s="4"/>
      <c r="L61" s="4"/>
      <c r="M61" s="297"/>
    </row>
    <row r="62" spans="1:13" ht="16.5" customHeight="1">
      <c r="A62" s="2" t="s">
        <v>29</v>
      </c>
      <c r="B62" s="2"/>
      <c r="C62" s="3"/>
      <c r="D62" s="3"/>
      <c r="E62" s="3"/>
      <c r="F62" s="3"/>
      <c r="G62" s="4"/>
      <c r="H62" s="4"/>
      <c r="I62" s="297"/>
      <c r="J62" s="4"/>
      <c r="K62" s="4"/>
      <c r="L62" s="4"/>
      <c r="M62" s="297"/>
    </row>
    <row r="63" spans="1:13" ht="16.5" customHeight="1">
      <c r="A63" s="6" t="str">
        <f>A3</f>
        <v>As at 31 December 2023</v>
      </c>
      <c r="B63" s="6"/>
      <c r="C63" s="7"/>
      <c r="D63" s="7"/>
      <c r="E63" s="7"/>
      <c r="F63" s="7"/>
      <c r="G63" s="8"/>
      <c r="H63" s="8"/>
      <c r="I63" s="298"/>
      <c r="J63" s="8"/>
      <c r="K63" s="8"/>
      <c r="L63" s="8"/>
      <c r="M63" s="298"/>
    </row>
    <row r="64" spans="1:13" ht="16.5" customHeight="1">
      <c r="A64" s="2"/>
      <c r="B64" s="2"/>
      <c r="C64" s="3"/>
      <c r="D64" s="3"/>
      <c r="E64" s="3"/>
      <c r="F64" s="3"/>
      <c r="G64" s="4"/>
      <c r="H64" s="4"/>
      <c r="I64" s="297"/>
      <c r="J64" s="4"/>
      <c r="K64" s="4"/>
      <c r="L64" s="4"/>
      <c r="M64" s="297"/>
    </row>
    <row r="65" spans="1:13" ht="16.5" customHeight="1">
      <c r="A65" s="2"/>
      <c r="B65" s="2"/>
      <c r="C65" s="3"/>
      <c r="D65" s="3"/>
      <c r="E65" s="3"/>
      <c r="F65" s="3"/>
      <c r="G65" s="4"/>
      <c r="H65" s="4"/>
      <c r="I65" s="297"/>
      <c r="J65" s="4"/>
      <c r="K65" s="4"/>
      <c r="L65" s="4"/>
      <c r="M65" s="297"/>
    </row>
    <row r="66" spans="1:13" ht="16.5" customHeight="1">
      <c r="A66" s="2"/>
      <c r="B66" s="2"/>
      <c r="C66" s="3"/>
      <c r="D66" s="3"/>
      <c r="E66" s="3"/>
      <c r="F66" s="3"/>
      <c r="G66" s="369" t="s">
        <v>2</v>
      </c>
      <c r="H66" s="369"/>
      <c r="I66" s="369"/>
      <c r="J66" s="4"/>
      <c r="K66" s="369" t="s">
        <v>3</v>
      </c>
      <c r="L66" s="369"/>
      <c r="M66" s="369"/>
    </row>
    <row r="67" spans="1:13" ht="16.5" customHeight="1">
      <c r="A67" s="2"/>
      <c r="B67" s="2"/>
      <c r="C67" s="3"/>
      <c r="D67" s="3"/>
      <c r="E67" s="3"/>
      <c r="F67" s="3"/>
      <c r="G67" s="370" t="s">
        <v>4</v>
      </c>
      <c r="H67" s="370"/>
      <c r="I67" s="370"/>
      <c r="J67" s="4"/>
      <c r="K67" s="370" t="s">
        <v>4</v>
      </c>
      <c r="L67" s="370"/>
      <c r="M67" s="370"/>
    </row>
    <row r="68" spans="1:13" ht="16.5" customHeight="1">
      <c r="E68" s="9"/>
      <c r="F68" s="3"/>
      <c r="G68" s="10" t="s">
        <v>191</v>
      </c>
      <c r="H68" s="11"/>
      <c r="I68" s="299" t="s">
        <v>174</v>
      </c>
      <c r="J68" s="4"/>
      <c r="K68" s="10" t="s">
        <v>191</v>
      </c>
      <c r="L68" s="11"/>
      <c r="M68" s="299" t="s">
        <v>174</v>
      </c>
    </row>
    <row r="69" spans="1:13" ht="16.5" customHeight="1">
      <c r="A69" s="9"/>
      <c r="B69" s="9"/>
      <c r="C69" s="9"/>
      <c r="D69" s="9"/>
      <c r="E69" s="7" t="s">
        <v>5</v>
      </c>
      <c r="F69" s="9"/>
      <c r="G69" s="12" t="s">
        <v>6</v>
      </c>
      <c r="H69" s="11"/>
      <c r="I69" s="300" t="s">
        <v>6</v>
      </c>
      <c r="J69" s="30"/>
      <c r="K69" s="12" t="s">
        <v>6</v>
      </c>
      <c r="L69" s="11"/>
      <c r="M69" s="300" t="s">
        <v>6</v>
      </c>
    </row>
    <row r="70" spans="1:13" ht="16.5" customHeight="1">
      <c r="A70" s="13"/>
      <c r="B70" s="13"/>
      <c r="C70" s="9"/>
      <c r="D70" s="4"/>
      <c r="E70" s="4"/>
      <c r="F70" s="4"/>
      <c r="G70" s="36"/>
      <c r="H70" s="4"/>
      <c r="I70" s="297"/>
      <c r="J70" s="4"/>
      <c r="K70" s="37"/>
      <c r="L70" s="30"/>
      <c r="M70" s="315"/>
    </row>
    <row r="71" spans="1:13" ht="16.5" customHeight="1">
      <c r="A71" s="38" t="s">
        <v>30</v>
      </c>
      <c r="D71" s="15"/>
      <c r="E71" s="11"/>
      <c r="F71" s="15"/>
      <c r="G71" s="14"/>
      <c r="H71" s="15"/>
      <c r="I71" s="301"/>
      <c r="J71" s="15"/>
      <c r="K71" s="14"/>
      <c r="L71" s="15"/>
      <c r="M71" s="301"/>
    </row>
    <row r="72" spans="1:13" ht="16.5" customHeight="1">
      <c r="A72" s="13"/>
      <c r="B72" s="13"/>
      <c r="C72" s="9"/>
      <c r="D72" s="4"/>
      <c r="E72" s="4"/>
      <c r="F72" s="4"/>
      <c r="G72" s="36"/>
      <c r="H72" s="4"/>
      <c r="I72" s="297"/>
      <c r="J72" s="4"/>
      <c r="K72" s="37"/>
      <c r="L72" s="30"/>
      <c r="M72" s="315"/>
    </row>
    <row r="73" spans="1:13" ht="16.5" customHeight="1">
      <c r="A73" s="1" t="s">
        <v>31</v>
      </c>
      <c r="D73" s="15"/>
      <c r="E73" s="4"/>
      <c r="F73" s="4"/>
      <c r="G73" s="36"/>
      <c r="H73" s="4"/>
      <c r="I73" s="297"/>
      <c r="J73" s="4"/>
      <c r="K73" s="36"/>
      <c r="L73" s="4"/>
      <c r="M73" s="297"/>
    </row>
    <row r="74" spans="1:13" ht="16.5" customHeight="1">
      <c r="A74" s="13"/>
      <c r="D74" s="15"/>
      <c r="E74" s="4"/>
      <c r="F74" s="4"/>
      <c r="G74" s="39"/>
      <c r="H74" s="4"/>
      <c r="I74" s="305"/>
      <c r="J74" s="11"/>
      <c r="K74" s="36"/>
      <c r="L74" s="4"/>
      <c r="M74" s="297"/>
    </row>
    <row r="75" spans="1:13" ht="16.5" customHeight="1">
      <c r="B75" s="2"/>
      <c r="E75" s="11"/>
      <c r="F75" s="11"/>
      <c r="G75" s="40"/>
      <c r="H75" s="20"/>
      <c r="I75" s="307"/>
      <c r="J75" s="41"/>
      <c r="K75" s="40"/>
      <c r="L75" s="4"/>
      <c r="M75" s="307"/>
    </row>
    <row r="76" spans="1:13" ht="16.5" customHeight="1">
      <c r="A76" s="5" t="s">
        <v>32</v>
      </c>
      <c r="E76" s="11">
        <v>18</v>
      </c>
      <c r="F76" s="11"/>
      <c r="G76" s="40">
        <v>101965986</v>
      </c>
      <c r="H76" s="20"/>
      <c r="I76" s="307">
        <v>136607049</v>
      </c>
      <c r="J76" s="20"/>
      <c r="K76" s="40">
        <v>76953336</v>
      </c>
      <c r="L76" s="15"/>
      <c r="M76" s="307">
        <v>115486337</v>
      </c>
    </row>
    <row r="77" spans="1:13" ht="16.5" customHeight="1">
      <c r="A77" s="5" t="s">
        <v>33</v>
      </c>
      <c r="F77" s="11"/>
      <c r="G77" s="42"/>
      <c r="H77" s="15"/>
      <c r="I77" s="308"/>
      <c r="J77" s="15"/>
      <c r="K77" s="14"/>
      <c r="L77" s="15"/>
      <c r="M77" s="301"/>
    </row>
    <row r="78" spans="1:13" ht="16.5" customHeight="1">
      <c r="B78" s="5" t="s">
        <v>34</v>
      </c>
      <c r="E78" s="11" t="s">
        <v>187</v>
      </c>
      <c r="F78" s="11"/>
      <c r="G78" s="42">
        <v>43908439</v>
      </c>
      <c r="H78" s="366"/>
      <c r="I78" s="308">
        <v>58552622</v>
      </c>
      <c r="J78" s="366"/>
      <c r="K78" s="42">
        <v>43908439</v>
      </c>
      <c r="L78" s="41"/>
      <c r="M78" s="43">
        <v>58552622</v>
      </c>
    </row>
    <row r="79" spans="1:13" ht="16.5" customHeight="1">
      <c r="A79" s="5" t="s">
        <v>35</v>
      </c>
      <c r="E79" s="11">
        <v>17</v>
      </c>
      <c r="F79" s="11"/>
      <c r="G79" s="44">
        <v>251154</v>
      </c>
      <c r="H79" s="20"/>
      <c r="I79" s="309">
        <v>8172882</v>
      </c>
      <c r="J79" s="20"/>
      <c r="K79" s="45">
        <v>723470</v>
      </c>
      <c r="L79" s="41"/>
      <c r="M79" s="46">
        <v>8168911</v>
      </c>
    </row>
    <row r="80" spans="1:13" ht="16.5" customHeight="1">
      <c r="A80" s="5" t="s">
        <v>36</v>
      </c>
      <c r="E80" s="11"/>
      <c r="F80" s="11"/>
      <c r="G80" s="42">
        <v>7210862</v>
      </c>
      <c r="H80" s="20"/>
      <c r="I80" s="308">
        <v>20646980</v>
      </c>
      <c r="J80" s="20"/>
      <c r="K80" s="45">
        <v>0</v>
      </c>
      <c r="L80" s="41"/>
      <c r="M80" s="46">
        <v>2557004</v>
      </c>
    </row>
    <row r="81" spans="1:13" ht="16.5" customHeight="1">
      <c r="A81" s="5" t="s">
        <v>37</v>
      </c>
      <c r="E81" s="11"/>
      <c r="F81" s="11"/>
      <c r="G81" s="47">
        <v>19852630</v>
      </c>
      <c r="H81" s="20"/>
      <c r="I81" s="310">
        <v>28095507</v>
      </c>
      <c r="J81" s="20"/>
      <c r="K81" s="48">
        <v>13364537</v>
      </c>
      <c r="L81" s="41"/>
      <c r="M81" s="49">
        <v>17956837</v>
      </c>
    </row>
    <row r="82" spans="1:13" ht="16.5" customHeight="1">
      <c r="D82" s="15"/>
      <c r="E82" s="11"/>
      <c r="F82" s="11"/>
      <c r="G82" s="14"/>
      <c r="H82" s="20"/>
      <c r="I82" s="301"/>
      <c r="J82" s="20"/>
      <c r="K82" s="14"/>
      <c r="L82" s="10"/>
      <c r="M82" s="301"/>
    </row>
    <row r="83" spans="1:13" ht="16.5" customHeight="1">
      <c r="A83" s="2" t="s">
        <v>38</v>
      </c>
      <c r="D83" s="15"/>
      <c r="E83" s="11"/>
      <c r="F83" s="11"/>
      <c r="G83" s="50">
        <f>SUM(G76:G81)</f>
        <v>173189071</v>
      </c>
      <c r="H83" s="20"/>
      <c r="I83" s="319">
        <f>SUM(I76:I81)</f>
        <v>252075040</v>
      </c>
      <c r="J83" s="20"/>
      <c r="K83" s="50">
        <f>SUM(K76:K81)</f>
        <v>134949782</v>
      </c>
      <c r="L83" s="41"/>
      <c r="M83" s="319">
        <f>SUM(M76:M81)</f>
        <v>202721711</v>
      </c>
    </row>
    <row r="84" spans="1:13" ht="16.5" customHeight="1">
      <c r="D84" s="15"/>
      <c r="E84" s="11"/>
      <c r="F84" s="11"/>
      <c r="G84" s="26"/>
      <c r="H84" s="20"/>
      <c r="I84" s="302"/>
      <c r="J84" s="20"/>
      <c r="K84" s="26"/>
      <c r="L84" s="20"/>
      <c r="M84" s="302"/>
    </row>
    <row r="85" spans="1:13" ht="16.5" customHeight="1">
      <c r="A85" s="1" t="s">
        <v>39</v>
      </c>
      <c r="D85" s="15"/>
      <c r="E85" s="11"/>
      <c r="F85" s="11"/>
      <c r="G85" s="26"/>
      <c r="H85" s="20"/>
      <c r="I85" s="302"/>
      <c r="J85" s="20"/>
      <c r="K85" s="26"/>
      <c r="L85" s="20"/>
      <c r="M85" s="302"/>
    </row>
    <row r="86" spans="1:13" ht="16.5" customHeight="1">
      <c r="A86" s="2"/>
      <c r="D86" s="15"/>
      <c r="E86" s="11"/>
      <c r="F86" s="11"/>
      <c r="G86" s="26"/>
      <c r="H86" s="20"/>
      <c r="I86" s="302"/>
      <c r="J86" s="20"/>
      <c r="K86" s="26"/>
      <c r="L86" s="20"/>
      <c r="M86" s="302"/>
    </row>
    <row r="87" spans="1:13" ht="16.5" customHeight="1">
      <c r="A87" s="5" t="s">
        <v>40</v>
      </c>
      <c r="E87" s="11" t="s">
        <v>187</v>
      </c>
      <c r="F87" s="11"/>
      <c r="G87" s="44">
        <v>117460146</v>
      </c>
      <c r="H87" s="20"/>
      <c r="I87" s="309">
        <v>161311498</v>
      </c>
      <c r="J87" s="20"/>
      <c r="K87" s="44">
        <v>117460146</v>
      </c>
      <c r="L87" s="20"/>
      <c r="M87" s="309">
        <v>161311498</v>
      </c>
    </row>
    <row r="88" spans="1:13" ht="16.5" customHeight="1">
      <c r="A88" s="5" t="s">
        <v>41</v>
      </c>
      <c r="E88" s="11" t="s">
        <v>187</v>
      </c>
      <c r="F88" s="11"/>
      <c r="G88" s="42">
        <v>721961</v>
      </c>
      <c r="H88" s="20"/>
      <c r="I88" s="308">
        <v>927032</v>
      </c>
      <c r="J88" s="20"/>
      <c r="K88" s="42">
        <v>633985</v>
      </c>
      <c r="L88" s="20"/>
      <c r="M88" s="308">
        <v>198642</v>
      </c>
    </row>
    <row r="89" spans="1:13" ht="16.5" customHeight="1">
      <c r="A89" s="17" t="s">
        <v>42</v>
      </c>
      <c r="B89" s="13"/>
      <c r="D89" s="15"/>
      <c r="E89" s="11">
        <v>19</v>
      </c>
      <c r="F89" s="11"/>
      <c r="G89" s="42">
        <v>11699980</v>
      </c>
      <c r="H89" s="20"/>
      <c r="I89" s="308">
        <v>10788980</v>
      </c>
      <c r="J89" s="20"/>
      <c r="K89" s="42">
        <v>9314572</v>
      </c>
      <c r="L89" s="20"/>
      <c r="M89" s="308">
        <v>8571034</v>
      </c>
    </row>
    <row r="90" spans="1:13" ht="16.5" customHeight="1">
      <c r="A90" s="17" t="s">
        <v>43</v>
      </c>
      <c r="B90" s="13"/>
      <c r="D90" s="15"/>
      <c r="E90" s="11"/>
      <c r="F90" s="11"/>
      <c r="G90" s="42">
        <v>5265754</v>
      </c>
      <c r="H90" s="20"/>
      <c r="I90" s="308">
        <v>4077563</v>
      </c>
      <c r="J90" s="20"/>
      <c r="K90" s="42">
        <v>5265754</v>
      </c>
      <c r="L90" s="20"/>
      <c r="M90" s="308">
        <v>4077563</v>
      </c>
    </row>
    <row r="91" spans="1:13" ht="16.5" customHeight="1">
      <c r="A91" s="13" t="s">
        <v>44</v>
      </c>
      <c r="D91" s="15"/>
      <c r="E91" s="11"/>
      <c r="F91" s="11"/>
      <c r="G91" s="47">
        <v>1590728</v>
      </c>
      <c r="H91" s="20"/>
      <c r="I91" s="310">
        <v>1369222</v>
      </c>
      <c r="J91" s="20"/>
      <c r="K91" s="47">
        <v>1046852</v>
      </c>
      <c r="L91" s="20"/>
      <c r="M91" s="310">
        <v>648741</v>
      </c>
    </row>
    <row r="92" spans="1:13" ht="16.5" customHeight="1">
      <c r="D92" s="15"/>
      <c r="E92" s="11"/>
      <c r="F92" s="11"/>
      <c r="G92" s="26"/>
      <c r="H92" s="20"/>
      <c r="I92" s="302"/>
      <c r="J92" s="20"/>
      <c r="K92" s="26"/>
      <c r="L92" s="20"/>
      <c r="M92" s="302"/>
    </row>
    <row r="93" spans="1:13" ht="16.5" customHeight="1">
      <c r="A93" s="2" t="s">
        <v>45</v>
      </c>
      <c r="D93" s="15"/>
      <c r="E93" s="11"/>
      <c r="F93" s="11"/>
      <c r="G93" s="28">
        <f>SUM(G87:G92)</f>
        <v>136738569</v>
      </c>
      <c r="H93" s="20"/>
      <c r="I93" s="311">
        <f>SUM(I87:I92)</f>
        <v>178474295</v>
      </c>
      <c r="J93" s="20"/>
      <c r="K93" s="28">
        <f>SUM(K87:K92)</f>
        <v>133721309</v>
      </c>
      <c r="L93" s="20"/>
      <c r="M93" s="311">
        <f>SUM(M87:M92)</f>
        <v>174807478</v>
      </c>
    </row>
    <row r="94" spans="1:13" ht="16.5" customHeight="1">
      <c r="A94" s="2"/>
      <c r="D94" s="15"/>
      <c r="E94" s="11"/>
      <c r="F94" s="11"/>
      <c r="G94" s="26"/>
      <c r="H94" s="20"/>
      <c r="I94" s="302"/>
      <c r="J94" s="20"/>
      <c r="K94" s="26"/>
      <c r="L94" s="20"/>
      <c r="M94" s="302"/>
    </row>
    <row r="95" spans="1:13" ht="16.5" customHeight="1">
      <c r="A95" s="1" t="s">
        <v>46</v>
      </c>
      <c r="D95" s="15"/>
      <c r="E95" s="11"/>
      <c r="F95" s="11"/>
      <c r="G95" s="28">
        <f>SUM(G93,G83)</f>
        <v>309927640</v>
      </c>
      <c r="H95" s="20"/>
      <c r="I95" s="311">
        <f>SUM(I93,I83)</f>
        <v>430549335</v>
      </c>
      <c r="J95" s="20"/>
      <c r="K95" s="28">
        <f>SUM(K93,K83)</f>
        <v>268671091</v>
      </c>
      <c r="L95" s="20"/>
      <c r="M95" s="311">
        <f>SUM(M93,M83)</f>
        <v>377529189</v>
      </c>
    </row>
    <row r="96" spans="1:13" ht="16.5" customHeight="1">
      <c r="D96" s="15"/>
      <c r="E96" s="11"/>
      <c r="F96" s="11"/>
      <c r="G96" s="20"/>
      <c r="H96" s="20"/>
      <c r="I96" s="302"/>
      <c r="J96" s="20"/>
      <c r="K96" s="20"/>
      <c r="L96" s="20"/>
      <c r="M96" s="302"/>
    </row>
    <row r="97" spans="4:13" ht="16.5" customHeight="1">
      <c r="D97" s="15"/>
      <c r="E97" s="11"/>
      <c r="F97" s="11"/>
      <c r="G97" s="20"/>
      <c r="H97" s="20"/>
      <c r="I97" s="302"/>
      <c r="J97" s="20"/>
      <c r="K97" s="20"/>
      <c r="L97" s="20"/>
      <c r="M97" s="302"/>
    </row>
    <row r="98" spans="4:13" ht="16.5" customHeight="1">
      <c r="D98" s="15"/>
      <c r="E98" s="11"/>
      <c r="F98" s="11"/>
      <c r="G98" s="20"/>
      <c r="H98" s="20"/>
      <c r="I98" s="302"/>
      <c r="J98" s="20"/>
      <c r="K98" s="20"/>
      <c r="L98" s="20"/>
      <c r="M98" s="302"/>
    </row>
    <row r="99" spans="4:13" ht="16.5" customHeight="1">
      <c r="D99" s="15"/>
      <c r="E99" s="11"/>
      <c r="F99" s="11"/>
      <c r="G99" s="20"/>
      <c r="H99" s="20"/>
      <c r="I99" s="302"/>
      <c r="J99" s="20"/>
      <c r="K99" s="20"/>
      <c r="L99" s="20"/>
      <c r="M99" s="302"/>
    </row>
    <row r="100" spans="4:13" ht="16.5" customHeight="1">
      <c r="D100" s="15"/>
      <c r="E100" s="11"/>
      <c r="F100" s="11"/>
      <c r="G100" s="20"/>
      <c r="H100" s="20"/>
      <c r="I100" s="302"/>
      <c r="J100" s="20"/>
      <c r="K100" s="20"/>
      <c r="L100" s="20"/>
      <c r="M100" s="302"/>
    </row>
    <row r="101" spans="4:13" ht="16.5" customHeight="1">
      <c r="D101" s="15"/>
      <c r="E101" s="11"/>
      <c r="F101" s="11"/>
      <c r="G101" s="20"/>
      <c r="H101" s="20"/>
      <c r="I101" s="302"/>
      <c r="J101" s="20"/>
      <c r="K101" s="20"/>
      <c r="L101" s="20"/>
      <c r="M101" s="302"/>
    </row>
    <row r="102" spans="4:13" ht="16.5" customHeight="1">
      <c r="D102" s="15"/>
      <c r="E102" s="11"/>
      <c r="F102" s="11"/>
      <c r="G102" s="20"/>
      <c r="H102" s="20"/>
      <c r="I102" s="302"/>
      <c r="J102" s="20"/>
      <c r="K102" s="20"/>
      <c r="L102" s="20"/>
      <c r="M102" s="302"/>
    </row>
    <row r="103" spans="4:13" ht="16.5" customHeight="1">
      <c r="D103" s="15"/>
      <c r="E103" s="11"/>
      <c r="F103" s="11"/>
      <c r="G103" s="20"/>
      <c r="H103" s="20"/>
      <c r="I103" s="302"/>
      <c r="J103" s="20"/>
      <c r="K103" s="20"/>
      <c r="L103" s="20"/>
      <c r="M103" s="302"/>
    </row>
    <row r="104" spans="4:13" ht="16.5" customHeight="1">
      <c r="D104" s="15"/>
      <c r="E104" s="11"/>
      <c r="F104" s="11"/>
      <c r="G104" s="20"/>
      <c r="H104" s="20"/>
      <c r="I104" s="302"/>
      <c r="J104" s="20"/>
      <c r="K104" s="20"/>
      <c r="L104" s="20"/>
      <c r="M104" s="302"/>
    </row>
    <row r="105" spans="4:13" ht="16.5" customHeight="1">
      <c r="D105" s="15"/>
      <c r="E105" s="11"/>
      <c r="F105" s="11"/>
      <c r="G105" s="20"/>
      <c r="H105" s="20"/>
      <c r="I105" s="302"/>
      <c r="J105" s="20"/>
      <c r="K105" s="20"/>
      <c r="L105" s="20"/>
      <c r="M105" s="302"/>
    </row>
    <row r="106" spans="4:13" ht="16.5" customHeight="1">
      <c r="D106" s="15"/>
      <c r="E106" s="11"/>
      <c r="F106" s="11"/>
      <c r="G106" s="20"/>
      <c r="H106" s="20"/>
      <c r="I106" s="302"/>
      <c r="J106" s="20"/>
      <c r="K106" s="20"/>
      <c r="L106" s="20"/>
      <c r="M106" s="302"/>
    </row>
    <row r="107" spans="4:13" ht="16.5" customHeight="1">
      <c r="D107" s="15"/>
      <c r="E107" s="11"/>
      <c r="F107" s="11"/>
      <c r="G107" s="20"/>
      <c r="H107" s="20"/>
      <c r="I107" s="302"/>
      <c r="J107" s="20"/>
      <c r="K107" s="20"/>
      <c r="L107" s="20"/>
      <c r="M107" s="302"/>
    </row>
    <row r="108" spans="4:13" ht="16.5" customHeight="1">
      <c r="D108" s="15"/>
      <c r="E108" s="11"/>
      <c r="F108" s="11"/>
      <c r="G108" s="20"/>
      <c r="H108" s="20"/>
      <c r="I108" s="302"/>
      <c r="J108" s="20"/>
      <c r="K108" s="20"/>
      <c r="L108" s="20"/>
      <c r="M108" s="302"/>
    </row>
    <row r="109" spans="4:13" ht="12">
      <c r="D109" s="15"/>
      <c r="E109" s="11"/>
      <c r="F109" s="11"/>
      <c r="G109" s="20"/>
      <c r="H109" s="20"/>
      <c r="I109" s="302"/>
      <c r="J109" s="20"/>
      <c r="K109" s="20"/>
      <c r="L109" s="20"/>
      <c r="M109" s="302"/>
    </row>
    <row r="110" spans="4:13" ht="16.5" customHeight="1">
      <c r="D110" s="15"/>
      <c r="E110" s="11"/>
      <c r="F110" s="11"/>
      <c r="G110" s="20"/>
      <c r="H110" s="20"/>
      <c r="I110" s="302"/>
      <c r="J110" s="20"/>
      <c r="K110" s="20"/>
      <c r="L110" s="20"/>
      <c r="M110" s="302"/>
    </row>
    <row r="111" spans="4:13" ht="16.5" customHeight="1">
      <c r="D111" s="15"/>
      <c r="E111" s="11"/>
      <c r="F111" s="11"/>
      <c r="G111" s="20"/>
      <c r="H111" s="20"/>
      <c r="I111" s="302"/>
      <c r="J111" s="20"/>
      <c r="K111" s="20"/>
      <c r="L111" s="20"/>
      <c r="M111" s="302"/>
    </row>
    <row r="112" spans="4:13" ht="16.5" customHeight="1">
      <c r="D112" s="15"/>
      <c r="E112" s="11"/>
      <c r="F112" s="11"/>
      <c r="G112" s="20"/>
      <c r="H112" s="20"/>
      <c r="I112" s="302"/>
      <c r="J112" s="20"/>
      <c r="K112" s="20"/>
      <c r="L112" s="20"/>
      <c r="M112" s="302"/>
    </row>
    <row r="113" spans="1:13" ht="16.5" customHeight="1">
      <c r="D113" s="15"/>
      <c r="E113" s="11"/>
      <c r="F113" s="11"/>
      <c r="G113" s="20"/>
      <c r="H113" s="20"/>
      <c r="I113" s="302"/>
      <c r="J113" s="20"/>
      <c r="K113" s="20"/>
      <c r="L113" s="20"/>
      <c r="M113" s="302"/>
    </row>
    <row r="114" spans="1:13" ht="16.5" customHeight="1">
      <c r="D114" s="15"/>
      <c r="E114" s="11"/>
      <c r="F114" s="11"/>
      <c r="G114" s="20"/>
      <c r="H114" s="20"/>
      <c r="I114" s="302"/>
      <c r="J114" s="20"/>
      <c r="K114" s="20"/>
      <c r="L114" s="20"/>
      <c r="M114" s="302"/>
    </row>
    <row r="115" spans="1:13" ht="16.5" customHeight="1">
      <c r="D115" s="15"/>
      <c r="E115" s="11"/>
      <c r="F115" s="11"/>
      <c r="G115" s="20"/>
      <c r="H115" s="20"/>
      <c r="I115" s="302"/>
      <c r="J115" s="20"/>
      <c r="K115" s="20"/>
      <c r="L115" s="20"/>
      <c r="M115" s="302"/>
    </row>
    <row r="116" spans="1:13" ht="11.45" customHeight="1">
      <c r="D116" s="15"/>
      <c r="E116" s="11"/>
      <c r="F116" s="11"/>
      <c r="G116" s="20"/>
      <c r="H116" s="20"/>
      <c r="I116" s="302"/>
      <c r="J116" s="20"/>
      <c r="K116" s="20"/>
      <c r="L116" s="20"/>
      <c r="M116" s="302"/>
    </row>
    <row r="117" spans="1:13" ht="16.5" customHeight="1">
      <c r="D117" s="15"/>
      <c r="E117" s="11"/>
      <c r="F117" s="11"/>
      <c r="G117" s="20"/>
      <c r="H117" s="20"/>
      <c r="I117" s="302"/>
      <c r="J117" s="20"/>
      <c r="K117" s="20"/>
      <c r="L117" s="20"/>
      <c r="M117" s="302"/>
    </row>
    <row r="118" spans="1:13" ht="16.5" customHeight="1">
      <c r="D118" s="15"/>
      <c r="E118" s="11"/>
      <c r="F118" s="11"/>
      <c r="G118" s="20"/>
      <c r="H118" s="20"/>
      <c r="I118" s="302"/>
      <c r="J118" s="20"/>
      <c r="K118" s="20"/>
      <c r="L118" s="20"/>
      <c r="M118" s="302"/>
    </row>
    <row r="119" spans="1:13" ht="13.9" customHeight="1">
      <c r="D119" s="15"/>
      <c r="E119" s="11"/>
      <c r="F119" s="11"/>
      <c r="G119" s="20"/>
      <c r="H119" s="20"/>
      <c r="I119" s="302"/>
      <c r="J119" s="20"/>
      <c r="K119" s="20"/>
      <c r="L119" s="20"/>
      <c r="M119" s="302"/>
    </row>
    <row r="120" spans="1:13" ht="13.5" customHeight="1">
      <c r="D120" s="15"/>
      <c r="E120" s="11"/>
      <c r="F120" s="11"/>
      <c r="G120" s="20"/>
      <c r="H120" s="20"/>
      <c r="I120" s="302"/>
      <c r="J120" s="20"/>
      <c r="K120" s="20"/>
      <c r="L120" s="20"/>
      <c r="M120" s="302"/>
    </row>
    <row r="121" spans="1:13" ht="21.95" customHeight="1">
      <c r="A121" s="33" t="str">
        <f>A60</f>
        <v>The accompanying notes are an integral part of these consolidated and separate financial statements.</v>
      </c>
      <c r="B121" s="33"/>
      <c r="C121" s="33"/>
      <c r="D121" s="51"/>
      <c r="E121" s="52"/>
      <c r="F121" s="52"/>
      <c r="G121" s="29"/>
      <c r="H121" s="29"/>
      <c r="I121" s="311"/>
      <c r="J121" s="29"/>
      <c r="K121" s="29"/>
      <c r="L121" s="8"/>
      <c r="M121" s="311"/>
    </row>
    <row r="122" spans="1:13" ht="16.5" customHeight="1">
      <c r="A122" s="1" t="str">
        <f>A61</f>
        <v>Sonic Interfreight Public Company Limited</v>
      </c>
      <c r="B122" s="2"/>
      <c r="C122" s="3"/>
      <c r="D122" s="3"/>
      <c r="E122" s="3"/>
      <c r="F122" s="3"/>
      <c r="G122" s="4"/>
      <c r="H122" s="4"/>
      <c r="I122" s="297"/>
      <c r="J122" s="4"/>
      <c r="K122" s="4"/>
      <c r="L122" s="4"/>
      <c r="M122" s="297"/>
    </row>
    <row r="123" spans="1:13" ht="16.5" customHeight="1">
      <c r="A123" s="2" t="s">
        <v>29</v>
      </c>
      <c r="B123" s="2"/>
      <c r="C123" s="3"/>
      <c r="D123" s="3"/>
      <c r="E123" s="3"/>
      <c r="F123" s="3"/>
      <c r="G123" s="4"/>
      <c r="H123" s="4"/>
      <c r="I123" s="297"/>
      <c r="J123" s="4"/>
      <c r="K123" s="4"/>
      <c r="L123" s="4"/>
      <c r="M123" s="297"/>
    </row>
    <row r="124" spans="1:13" ht="16.5" customHeight="1">
      <c r="A124" s="6" t="str">
        <f>A3</f>
        <v>As at 31 December 2023</v>
      </c>
      <c r="B124" s="6"/>
      <c r="C124" s="7"/>
      <c r="D124" s="7"/>
      <c r="E124" s="7"/>
      <c r="F124" s="7"/>
      <c r="G124" s="8"/>
      <c r="H124" s="8"/>
      <c r="I124" s="298"/>
      <c r="J124" s="8"/>
      <c r="K124" s="8"/>
      <c r="L124" s="8"/>
      <c r="M124" s="298"/>
    </row>
    <row r="125" spans="1:13" ht="16.5" customHeight="1">
      <c r="A125" s="2"/>
      <c r="B125" s="2"/>
      <c r="C125" s="3"/>
      <c r="D125" s="3"/>
      <c r="E125" s="3"/>
      <c r="F125" s="3"/>
      <c r="G125" s="4"/>
      <c r="H125" s="4"/>
      <c r="I125" s="297"/>
      <c r="J125" s="4"/>
      <c r="K125" s="4"/>
      <c r="L125" s="4"/>
      <c r="M125" s="297"/>
    </row>
    <row r="126" spans="1:13" ht="16.5" customHeight="1">
      <c r="A126" s="2"/>
      <c r="B126" s="2"/>
      <c r="C126" s="3"/>
      <c r="D126" s="3"/>
      <c r="E126" s="3"/>
      <c r="F126" s="3"/>
      <c r="G126" s="4"/>
      <c r="H126" s="4"/>
      <c r="I126" s="297"/>
      <c r="J126" s="4"/>
      <c r="K126" s="4"/>
      <c r="L126" s="4"/>
      <c r="M126" s="297"/>
    </row>
    <row r="127" spans="1:13" ht="16.5" customHeight="1">
      <c r="A127" s="2"/>
      <c r="B127" s="2"/>
      <c r="C127" s="3"/>
      <c r="D127" s="3"/>
      <c r="E127" s="3"/>
      <c r="F127" s="3"/>
      <c r="G127" s="369" t="s">
        <v>2</v>
      </c>
      <c r="H127" s="369"/>
      <c r="I127" s="369"/>
      <c r="J127" s="4"/>
      <c r="K127" s="369" t="s">
        <v>3</v>
      </c>
      <c r="L127" s="369"/>
      <c r="M127" s="369"/>
    </row>
    <row r="128" spans="1:13" ht="16.5" customHeight="1">
      <c r="A128" s="2"/>
      <c r="B128" s="2"/>
      <c r="C128" s="3"/>
      <c r="D128" s="3"/>
      <c r="E128" s="3"/>
      <c r="F128" s="3"/>
      <c r="G128" s="370" t="s">
        <v>4</v>
      </c>
      <c r="H128" s="370"/>
      <c r="I128" s="370"/>
      <c r="J128" s="4"/>
      <c r="K128" s="370" t="s">
        <v>4</v>
      </c>
      <c r="L128" s="370"/>
      <c r="M128" s="370"/>
    </row>
    <row r="129" spans="1:13" ht="16.5" customHeight="1">
      <c r="E129" s="9"/>
      <c r="F129" s="3"/>
      <c r="G129" s="10" t="s">
        <v>191</v>
      </c>
      <c r="H129" s="11"/>
      <c r="I129" s="299" t="s">
        <v>174</v>
      </c>
      <c r="J129" s="4"/>
      <c r="K129" s="10" t="s">
        <v>191</v>
      </c>
      <c r="L129" s="11"/>
      <c r="M129" s="299" t="s">
        <v>174</v>
      </c>
    </row>
    <row r="130" spans="1:13" ht="16.5" customHeight="1">
      <c r="A130" s="9"/>
      <c r="B130" s="9"/>
      <c r="C130" s="9"/>
      <c r="D130" s="9"/>
      <c r="E130" s="7" t="s">
        <v>5</v>
      </c>
      <c r="F130" s="9"/>
      <c r="G130" s="12" t="s">
        <v>6</v>
      </c>
      <c r="H130" s="11"/>
      <c r="I130" s="300" t="s">
        <v>6</v>
      </c>
      <c r="J130" s="30"/>
      <c r="K130" s="12" t="s">
        <v>6</v>
      </c>
      <c r="L130" s="11"/>
      <c r="M130" s="300" t="s">
        <v>6</v>
      </c>
    </row>
    <row r="131" spans="1:13" ht="16.5" customHeight="1">
      <c r="D131" s="15"/>
      <c r="E131" s="11"/>
      <c r="F131" s="11"/>
      <c r="G131" s="26"/>
      <c r="H131" s="20"/>
      <c r="I131" s="302"/>
      <c r="J131" s="20"/>
      <c r="K131" s="26"/>
      <c r="L131" s="4"/>
      <c r="M131" s="302"/>
    </row>
    <row r="132" spans="1:13" ht="16.5" customHeight="1">
      <c r="A132" s="38" t="s">
        <v>47</v>
      </c>
      <c r="B132" s="9"/>
      <c r="C132" s="9"/>
      <c r="D132" s="9"/>
      <c r="E132" s="3"/>
      <c r="F132" s="9"/>
      <c r="G132" s="53"/>
      <c r="H132" s="11"/>
      <c r="I132" s="312"/>
      <c r="J132" s="54"/>
      <c r="K132" s="53"/>
      <c r="L132" s="11"/>
      <c r="M132" s="312"/>
    </row>
    <row r="133" spans="1:13" ht="16.5" customHeight="1">
      <c r="D133" s="15"/>
      <c r="E133" s="11"/>
      <c r="F133" s="11"/>
      <c r="G133" s="26"/>
      <c r="H133" s="20"/>
      <c r="I133" s="302"/>
      <c r="J133" s="20"/>
      <c r="K133" s="26"/>
      <c r="L133" s="4"/>
      <c r="M133" s="302"/>
    </row>
    <row r="134" spans="1:13" ht="16.5" customHeight="1">
      <c r="A134" s="1" t="s">
        <v>48</v>
      </c>
      <c r="D134" s="15"/>
      <c r="F134" s="11"/>
      <c r="G134" s="26"/>
      <c r="H134" s="20"/>
      <c r="I134" s="302"/>
      <c r="J134" s="20"/>
      <c r="K134" s="26"/>
      <c r="L134" s="4"/>
      <c r="M134" s="302"/>
    </row>
    <row r="135" spans="1:13" ht="16.5" customHeight="1">
      <c r="D135" s="15"/>
      <c r="E135" s="11"/>
      <c r="F135" s="11"/>
      <c r="G135" s="26"/>
      <c r="H135" s="20"/>
      <c r="I135" s="302"/>
      <c r="J135" s="20"/>
      <c r="K135" s="26"/>
      <c r="L135" s="4"/>
      <c r="M135" s="302"/>
    </row>
    <row r="136" spans="1:13" ht="16.5" customHeight="1">
      <c r="A136" s="5" t="s">
        <v>49</v>
      </c>
      <c r="D136" s="15"/>
      <c r="E136" s="11"/>
      <c r="F136" s="11"/>
      <c r="G136" s="26"/>
      <c r="H136" s="20"/>
      <c r="I136" s="302"/>
      <c r="J136" s="20"/>
      <c r="K136" s="26"/>
      <c r="L136" s="4"/>
      <c r="M136" s="302"/>
    </row>
    <row r="137" spans="1:13" ht="16.5" customHeight="1">
      <c r="B137" s="13" t="s">
        <v>50</v>
      </c>
      <c r="D137" s="15"/>
      <c r="E137" s="11"/>
      <c r="F137" s="11"/>
      <c r="G137" s="26"/>
      <c r="H137" s="20"/>
      <c r="I137" s="302"/>
      <c r="J137" s="20"/>
      <c r="K137" s="26"/>
      <c r="L137" s="4"/>
      <c r="M137" s="302"/>
    </row>
    <row r="138" spans="1:13" ht="16.5" customHeight="1">
      <c r="B138" s="13"/>
      <c r="C138" s="5" t="s">
        <v>51</v>
      </c>
      <c r="D138" s="15"/>
      <c r="E138" s="11"/>
      <c r="F138" s="11"/>
      <c r="G138" s="14"/>
      <c r="H138" s="15"/>
      <c r="I138" s="301"/>
      <c r="J138" s="15"/>
      <c r="K138" s="14"/>
      <c r="L138" s="15"/>
      <c r="M138" s="301"/>
    </row>
    <row r="139" spans="1:13" ht="16.5" customHeight="1" thickBot="1">
      <c r="B139" s="13"/>
      <c r="D139" s="15" t="s">
        <v>52</v>
      </c>
      <c r="E139" s="11">
        <v>20</v>
      </c>
      <c r="F139" s="11"/>
      <c r="G139" s="57">
        <v>431250000</v>
      </c>
      <c r="H139" s="20"/>
      <c r="I139" s="58">
        <v>431250000</v>
      </c>
      <c r="J139" s="20"/>
      <c r="K139" s="57">
        <v>431250000</v>
      </c>
      <c r="L139" s="20"/>
      <c r="M139" s="58">
        <v>431250000</v>
      </c>
    </row>
    <row r="140" spans="1:13" ht="16.5" customHeight="1" thickTop="1">
      <c r="D140" s="56"/>
      <c r="E140" s="11"/>
      <c r="F140" s="11"/>
      <c r="G140" s="14"/>
      <c r="H140" s="15"/>
      <c r="I140" s="301"/>
      <c r="J140" s="20"/>
      <c r="K140" s="14"/>
      <c r="L140" s="15"/>
      <c r="M140" s="301"/>
    </row>
    <row r="141" spans="1:13" ht="16.5" customHeight="1">
      <c r="B141" s="13" t="s">
        <v>55</v>
      </c>
      <c r="D141" s="15"/>
      <c r="F141" s="11"/>
      <c r="G141" s="26"/>
      <c r="H141" s="20"/>
      <c r="I141" s="302"/>
      <c r="J141" s="20"/>
      <c r="K141" s="26"/>
      <c r="L141" s="20"/>
      <c r="M141" s="302"/>
    </row>
    <row r="142" spans="1:13" ht="16.5" customHeight="1">
      <c r="B142" s="13"/>
      <c r="C142" s="5" t="s">
        <v>198</v>
      </c>
      <c r="D142" s="15"/>
      <c r="E142" s="11"/>
      <c r="F142" s="11"/>
      <c r="G142" s="14"/>
      <c r="H142" s="15"/>
      <c r="I142" s="301"/>
      <c r="J142" s="15"/>
      <c r="K142" s="14"/>
      <c r="L142" s="15"/>
      <c r="M142" s="301"/>
    </row>
    <row r="143" spans="1:13" ht="16.5" customHeight="1">
      <c r="B143" s="13"/>
      <c r="D143" s="15" t="s">
        <v>56</v>
      </c>
      <c r="G143" s="14"/>
      <c r="I143" s="301"/>
      <c r="J143" s="5"/>
      <c r="K143" s="14"/>
      <c r="L143" s="5"/>
      <c r="M143" s="301"/>
    </row>
    <row r="144" spans="1:13" ht="16.5" customHeight="1">
      <c r="B144" s="13"/>
      <c r="D144" s="15" t="s">
        <v>199</v>
      </c>
      <c r="E144" s="11"/>
      <c r="F144" s="11"/>
      <c r="G144" s="59"/>
      <c r="H144" s="20"/>
      <c r="I144" s="313"/>
      <c r="J144" s="20"/>
      <c r="K144" s="59"/>
      <c r="L144" s="20"/>
      <c r="M144" s="313"/>
    </row>
    <row r="145" spans="1:13" ht="16.5" customHeight="1">
      <c r="B145" s="13"/>
      <c r="D145" s="56" t="s">
        <v>53</v>
      </c>
      <c r="E145" s="11"/>
      <c r="F145" s="11"/>
      <c r="G145" s="59"/>
      <c r="H145" s="20"/>
      <c r="I145" s="313"/>
      <c r="J145" s="20"/>
      <c r="K145" s="59"/>
      <c r="L145" s="20"/>
      <c r="M145" s="313"/>
    </row>
    <row r="146" spans="1:13" ht="16.5" customHeight="1">
      <c r="B146" s="13"/>
      <c r="D146" s="56" t="s">
        <v>188</v>
      </c>
      <c r="E146" s="11"/>
      <c r="F146" s="11"/>
      <c r="G146" s="59"/>
      <c r="H146" s="20"/>
      <c r="I146" s="313"/>
      <c r="J146" s="20"/>
      <c r="K146" s="59"/>
      <c r="L146" s="20"/>
      <c r="M146" s="313"/>
    </row>
    <row r="147" spans="1:13" ht="16.5" customHeight="1">
      <c r="B147" s="13"/>
      <c r="D147" s="56" t="s">
        <v>54</v>
      </c>
      <c r="E147" s="11">
        <v>20</v>
      </c>
      <c r="F147" s="11"/>
      <c r="G147" s="59">
        <v>421344396</v>
      </c>
      <c r="H147" s="20"/>
      <c r="I147" s="313">
        <v>379772729</v>
      </c>
      <c r="J147" s="20"/>
      <c r="K147" s="59">
        <v>421344396</v>
      </c>
      <c r="L147" s="20"/>
      <c r="M147" s="313">
        <v>379772729</v>
      </c>
    </row>
    <row r="148" spans="1:13" ht="16.5" customHeight="1">
      <c r="A148" s="5" t="s">
        <v>57</v>
      </c>
      <c r="B148" s="13"/>
      <c r="D148" s="15"/>
      <c r="E148" s="11">
        <v>20</v>
      </c>
      <c r="F148" s="11"/>
      <c r="G148" s="59">
        <v>374860359</v>
      </c>
      <c r="H148" s="20"/>
      <c r="I148" s="313">
        <v>330606892</v>
      </c>
      <c r="J148" s="20"/>
      <c r="K148" s="59">
        <v>374860359</v>
      </c>
      <c r="L148" s="20"/>
      <c r="M148" s="313">
        <v>330606892</v>
      </c>
    </row>
    <row r="149" spans="1:13" ht="16.5" customHeight="1">
      <c r="A149" s="322" t="s">
        <v>200</v>
      </c>
      <c r="B149" s="13"/>
      <c r="C149" s="5" t="s">
        <v>201</v>
      </c>
      <c r="D149" s="15"/>
      <c r="E149" s="11">
        <v>20</v>
      </c>
      <c r="F149" s="11"/>
      <c r="G149" s="19">
        <v>-2267825</v>
      </c>
      <c r="H149" s="20"/>
      <c r="I149" s="21" t="s">
        <v>19</v>
      </c>
      <c r="J149" s="20"/>
      <c r="K149" s="19">
        <v>-2267825</v>
      </c>
      <c r="L149" s="20"/>
      <c r="M149" s="313">
        <v>0</v>
      </c>
    </row>
    <row r="150" spans="1:13" ht="16.5" customHeight="1">
      <c r="A150" s="13" t="s">
        <v>59</v>
      </c>
      <c r="B150" s="13"/>
      <c r="D150" s="15"/>
      <c r="E150" s="11"/>
      <c r="F150" s="11"/>
      <c r="G150" s="59"/>
      <c r="H150" s="20"/>
      <c r="I150" s="313"/>
      <c r="J150" s="20"/>
      <c r="K150" s="59"/>
      <c r="L150" s="20"/>
      <c r="M150" s="313"/>
    </row>
    <row r="151" spans="1:13" ht="16.5" customHeight="1">
      <c r="B151" s="13" t="s">
        <v>60</v>
      </c>
      <c r="C151" s="13"/>
      <c r="D151" s="15"/>
      <c r="E151" s="11">
        <v>21</v>
      </c>
      <c r="F151" s="11"/>
      <c r="G151" s="59">
        <v>34368938</v>
      </c>
      <c r="H151" s="15"/>
      <c r="I151" s="313">
        <v>29342272</v>
      </c>
      <c r="J151" s="15"/>
      <c r="K151" s="59">
        <v>34368938</v>
      </c>
      <c r="L151" s="20"/>
      <c r="M151" s="313">
        <v>29342272</v>
      </c>
    </row>
    <row r="152" spans="1:13" ht="16.5" customHeight="1">
      <c r="B152" s="13" t="s">
        <v>202</v>
      </c>
      <c r="C152" s="13"/>
      <c r="D152" s="15"/>
      <c r="E152" s="11"/>
      <c r="F152" s="11"/>
      <c r="G152" s="59">
        <v>2267825</v>
      </c>
      <c r="H152" s="15"/>
      <c r="I152" s="313" t="s">
        <v>19</v>
      </c>
      <c r="J152" s="15"/>
      <c r="K152" s="59">
        <v>2267825</v>
      </c>
      <c r="L152" s="20"/>
      <c r="M152" s="313">
        <v>0</v>
      </c>
    </row>
    <row r="153" spans="1:13" ht="16.5" customHeight="1">
      <c r="B153" s="13" t="s">
        <v>61</v>
      </c>
      <c r="D153" s="15"/>
      <c r="E153" s="11"/>
      <c r="F153" s="11"/>
      <c r="G153" s="19">
        <v>536324402</v>
      </c>
      <c r="H153" s="20"/>
      <c r="I153" s="21">
        <v>501082411</v>
      </c>
      <c r="J153" s="20"/>
      <c r="K153" s="19">
        <v>267052705</v>
      </c>
      <c r="L153" s="20"/>
      <c r="M153" s="21">
        <v>258521431</v>
      </c>
    </row>
    <row r="154" spans="1:13" ht="16.5" customHeight="1">
      <c r="A154" s="5" t="s">
        <v>58</v>
      </c>
      <c r="B154" s="13"/>
      <c r="D154" s="15"/>
      <c r="E154" s="11">
        <v>29</v>
      </c>
      <c r="F154" s="11"/>
      <c r="G154" s="59">
        <v>9001750</v>
      </c>
      <c r="H154" s="20"/>
      <c r="I154" s="313">
        <v>9080427</v>
      </c>
      <c r="J154" s="20"/>
      <c r="K154" s="59">
        <v>9001750</v>
      </c>
      <c r="L154" s="20"/>
      <c r="M154" s="313">
        <v>9080427</v>
      </c>
    </row>
    <row r="155" spans="1:13" ht="16.5" customHeight="1">
      <c r="A155" s="13" t="s">
        <v>62</v>
      </c>
      <c r="D155" s="15"/>
      <c r="E155" s="11"/>
      <c r="F155" s="11"/>
      <c r="G155" s="60">
        <v>45617519</v>
      </c>
      <c r="H155" s="15"/>
      <c r="I155" s="320">
        <v>43688310</v>
      </c>
      <c r="J155" s="15"/>
      <c r="K155" s="61">
        <v>1159542</v>
      </c>
      <c r="L155" s="15"/>
      <c r="M155" s="316">
        <v>0</v>
      </c>
    </row>
    <row r="156" spans="1:13" ht="16.5" customHeight="1">
      <c r="A156" s="13"/>
      <c r="D156" s="15"/>
      <c r="E156" s="11"/>
      <c r="F156" s="11"/>
      <c r="G156" s="14"/>
      <c r="H156" s="15"/>
      <c r="I156" s="301"/>
      <c r="J156" s="15"/>
      <c r="K156" s="14"/>
      <c r="L156" s="15"/>
      <c r="M156" s="301"/>
    </row>
    <row r="157" spans="1:13" ht="16.5" customHeight="1">
      <c r="A157" s="1" t="s">
        <v>63</v>
      </c>
      <c r="D157" s="15"/>
      <c r="E157" s="11"/>
      <c r="F157" s="11"/>
      <c r="G157" s="26">
        <f>SUM(G144:G155)</f>
        <v>1421517364</v>
      </c>
      <c r="H157" s="20"/>
      <c r="I157" s="302">
        <f>SUM(I144:I155)</f>
        <v>1293573041</v>
      </c>
      <c r="J157" s="20"/>
      <c r="K157" s="26">
        <f>SUM(K144:K155)</f>
        <v>1107787690</v>
      </c>
      <c r="L157" s="20"/>
      <c r="M157" s="302">
        <f>SUM(M144:M155)</f>
        <v>1007323751</v>
      </c>
    </row>
    <row r="158" spans="1:13" ht="16.5" customHeight="1">
      <c r="A158" s="13" t="s">
        <v>64</v>
      </c>
      <c r="B158" s="13"/>
      <c r="D158" s="15"/>
      <c r="E158" s="11"/>
      <c r="F158" s="11"/>
      <c r="G158" s="62">
        <v>23097380</v>
      </c>
      <c r="H158" s="20"/>
      <c r="I158" s="63">
        <v>21213890</v>
      </c>
      <c r="J158" s="20"/>
      <c r="K158" s="61" t="s">
        <v>19</v>
      </c>
      <c r="L158" s="20"/>
      <c r="M158" s="316">
        <v>0</v>
      </c>
    </row>
    <row r="159" spans="1:13" ht="16.5" customHeight="1">
      <c r="A159" s="13"/>
      <c r="D159" s="15"/>
      <c r="E159" s="11"/>
      <c r="F159" s="11"/>
      <c r="G159" s="26"/>
      <c r="H159" s="20"/>
      <c r="I159" s="302"/>
      <c r="J159" s="20"/>
      <c r="K159" s="26"/>
      <c r="L159" s="20"/>
      <c r="M159" s="302"/>
    </row>
    <row r="160" spans="1:13" ht="16.5" customHeight="1">
      <c r="A160" s="2" t="s">
        <v>65</v>
      </c>
      <c r="B160" s="13"/>
      <c r="D160" s="15"/>
      <c r="E160" s="11"/>
      <c r="F160" s="11"/>
      <c r="G160" s="28">
        <f>SUM(G157:G158)</f>
        <v>1444614744</v>
      </c>
      <c r="H160" s="20"/>
      <c r="I160" s="311">
        <f>SUM(I157:I158)</f>
        <v>1314786931</v>
      </c>
      <c r="J160" s="20"/>
      <c r="K160" s="28">
        <f>SUM(K157:K158)</f>
        <v>1107787690</v>
      </c>
      <c r="L160" s="20"/>
      <c r="M160" s="311">
        <f>SUM(M157:M158)</f>
        <v>1007323751</v>
      </c>
    </row>
    <row r="161" spans="1:13" ht="16.5" customHeight="1">
      <c r="A161" s="13"/>
      <c r="D161" s="15"/>
      <c r="E161" s="11"/>
      <c r="F161" s="11"/>
      <c r="G161" s="26"/>
      <c r="H161" s="20"/>
      <c r="I161" s="302"/>
      <c r="J161" s="20"/>
      <c r="K161" s="26"/>
      <c r="L161" s="20"/>
      <c r="M161" s="302"/>
    </row>
    <row r="162" spans="1:13" ht="16.5" customHeight="1" thickBot="1">
      <c r="A162" s="2" t="s">
        <v>66</v>
      </c>
      <c r="D162" s="15"/>
      <c r="E162" s="11"/>
      <c r="F162" s="11"/>
      <c r="G162" s="32">
        <f>SUM(G160,G95)</f>
        <v>1754542384</v>
      </c>
      <c r="H162" s="20"/>
      <c r="I162" s="318">
        <f>SUM(I160,I95)</f>
        <v>1745336266</v>
      </c>
      <c r="J162" s="20"/>
      <c r="K162" s="32">
        <f>SUM(K160,K95)</f>
        <v>1376458781</v>
      </c>
      <c r="L162" s="20"/>
      <c r="M162" s="318">
        <f>SUM(M160,M95)</f>
        <v>1384852940</v>
      </c>
    </row>
    <row r="163" spans="1:13" ht="16.5" customHeight="1" thickTop="1">
      <c r="A163" s="2"/>
      <c r="D163" s="15"/>
      <c r="E163" s="11"/>
      <c r="F163" s="11"/>
      <c r="G163" s="20"/>
      <c r="H163" s="20"/>
      <c r="I163" s="302"/>
      <c r="J163" s="20"/>
      <c r="K163" s="20"/>
      <c r="L163" s="20"/>
      <c r="M163" s="302"/>
    </row>
    <row r="164" spans="1:13" ht="16.5" customHeight="1">
      <c r="A164" s="2"/>
      <c r="D164" s="15"/>
      <c r="E164" s="11"/>
      <c r="F164" s="11"/>
      <c r="G164" s="20"/>
      <c r="H164" s="20"/>
      <c r="I164" s="302"/>
      <c r="J164" s="20"/>
      <c r="K164" s="20"/>
      <c r="L164" s="20"/>
      <c r="M164" s="302"/>
    </row>
    <row r="165" spans="1:13" ht="16.5" customHeight="1">
      <c r="A165" s="2"/>
      <c r="D165" s="15"/>
      <c r="E165" s="11"/>
      <c r="F165" s="11"/>
      <c r="G165" s="20"/>
      <c r="H165" s="20"/>
      <c r="I165" s="302"/>
      <c r="J165" s="20"/>
      <c r="K165" s="20"/>
      <c r="L165" s="20"/>
      <c r="M165" s="302"/>
    </row>
    <row r="166" spans="1:13" ht="16.5" customHeight="1">
      <c r="A166" s="2"/>
      <c r="D166" s="15"/>
      <c r="E166" s="11"/>
      <c r="F166" s="11"/>
      <c r="G166" s="20"/>
      <c r="H166" s="20"/>
      <c r="I166" s="302"/>
      <c r="J166" s="20"/>
      <c r="K166" s="20"/>
      <c r="L166" s="20"/>
      <c r="M166" s="302"/>
    </row>
    <row r="167" spans="1:13" ht="16.5" customHeight="1">
      <c r="A167" s="2"/>
      <c r="D167" s="15"/>
      <c r="E167" s="11"/>
      <c r="F167" s="11"/>
      <c r="G167" s="20"/>
      <c r="H167" s="20"/>
      <c r="I167" s="302"/>
      <c r="J167" s="20"/>
      <c r="K167" s="20"/>
      <c r="L167" s="20"/>
      <c r="M167" s="302"/>
    </row>
    <row r="168" spans="1:13" ht="16.5" customHeight="1">
      <c r="A168" s="2"/>
      <c r="D168" s="15"/>
      <c r="E168" s="11"/>
      <c r="F168" s="11"/>
      <c r="G168" s="20"/>
      <c r="H168" s="20"/>
      <c r="I168" s="302"/>
      <c r="J168" s="20"/>
      <c r="K168" s="20"/>
      <c r="L168" s="20"/>
      <c r="M168" s="302"/>
    </row>
    <row r="169" spans="1:13" ht="16.5" customHeight="1">
      <c r="A169" s="2"/>
      <c r="D169" s="15"/>
      <c r="E169" s="11"/>
      <c r="F169" s="11"/>
      <c r="G169" s="20"/>
      <c r="H169" s="20"/>
      <c r="I169" s="302"/>
      <c r="J169" s="20"/>
      <c r="K169" s="20"/>
      <c r="L169" s="20"/>
      <c r="M169" s="302"/>
    </row>
    <row r="170" spans="1:13" ht="16.5" customHeight="1">
      <c r="A170" s="2"/>
      <c r="D170" s="15"/>
      <c r="E170" s="11"/>
      <c r="F170" s="11"/>
      <c r="G170" s="20"/>
      <c r="H170" s="20"/>
      <c r="I170" s="302"/>
      <c r="J170" s="20"/>
      <c r="K170" s="20"/>
      <c r="L170" s="20"/>
      <c r="M170" s="302"/>
    </row>
    <row r="171" spans="1:13" ht="15.75" customHeight="1">
      <c r="A171" s="2"/>
      <c r="D171" s="15"/>
      <c r="E171" s="11"/>
      <c r="F171" s="11"/>
      <c r="G171" s="20"/>
      <c r="H171" s="20"/>
      <c r="I171" s="302"/>
      <c r="J171" s="20"/>
      <c r="K171" s="20"/>
      <c r="L171" s="20"/>
      <c r="M171" s="302"/>
    </row>
    <row r="172" spans="1:13" ht="19.5" customHeight="1">
      <c r="A172" s="2"/>
      <c r="D172" s="15"/>
      <c r="E172" s="11"/>
      <c r="F172" s="11"/>
      <c r="G172" s="20"/>
      <c r="H172" s="20"/>
      <c r="I172" s="302"/>
      <c r="J172" s="20"/>
      <c r="K172" s="20"/>
      <c r="L172" s="20"/>
      <c r="M172" s="302"/>
    </row>
    <row r="173" spans="1:13" ht="20.25" customHeight="1">
      <c r="A173" s="2"/>
      <c r="D173" s="15"/>
      <c r="E173" s="11"/>
      <c r="F173" s="11"/>
      <c r="G173" s="20"/>
      <c r="H173" s="20"/>
      <c r="I173" s="302"/>
      <c r="J173" s="20"/>
      <c r="K173" s="20"/>
      <c r="L173" s="20"/>
      <c r="M173" s="302"/>
    </row>
    <row r="174" spans="1:13" ht="16.5" customHeight="1">
      <c r="A174" s="2"/>
      <c r="D174" s="15"/>
      <c r="E174" s="11"/>
      <c r="F174" s="11"/>
      <c r="G174" s="20"/>
      <c r="H174" s="20"/>
      <c r="I174" s="302"/>
      <c r="J174" s="20"/>
      <c r="K174" s="20"/>
      <c r="L174" s="20"/>
      <c r="M174" s="302"/>
    </row>
    <row r="175" spans="1:13" ht="16.5" customHeight="1">
      <c r="A175" s="2"/>
      <c r="D175" s="15"/>
      <c r="E175" s="11"/>
      <c r="F175" s="11"/>
      <c r="G175" s="20"/>
      <c r="H175" s="20"/>
      <c r="I175" s="302"/>
      <c r="J175" s="20"/>
      <c r="K175" s="20"/>
      <c r="L175" s="20"/>
      <c r="M175" s="302"/>
    </row>
    <row r="176" spans="1:13" ht="16.5" customHeight="1">
      <c r="A176" s="2"/>
      <c r="D176" s="15"/>
      <c r="E176" s="11"/>
      <c r="F176" s="11"/>
      <c r="G176" s="20"/>
      <c r="H176" s="20"/>
      <c r="I176" s="302"/>
      <c r="J176" s="20"/>
      <c r="K176" s="20"/>
      <c r="L176" s="20"/>
      <c r="M176" s="302"/>
    </row>
    <row r="177" spans="1:13" ht="16.5" customHeight="1">
      <c r="A177" s="2"/>
      <c r="D177" s="15"/>
      <c r="E177" s="11"/>
      <c r="F177" s="11"/>
      <c r="G177" s="20"/>
      <c r="H177" s="20"/>
      <c r="I177" s="302"/>
      <c r="J177" s="20"/>
      <c r="K177" s="20"/>
      <c r="L177" s="20"/>
      <c r="M177" s="302"/>
    </row>
    <row r="178" spans="1:13" ht="16.5" customHeight="1">
      <c r="A178" s="2"/>
      <c r="D178" s="15"/>
      <c r="E178" s="11"/>
      <c r="F178" s="11"/>
      <c r="G178" s="20"/>
      <c r="H178" s="20"/>
      <c r="I178" s="302"/>
      <c r="J178" s="20"/>
      <c r="K178" s="20"/>
      <c r="L178" s="20"/>
      <c r="M178" s="302"/>
    </row>
    <row r="179" spans="1:13" ht="18.75" customHeight="1">
      <c r="A179" s="2"/>
      <c r="D179" s="15"/>
      <c r="E179" s="11"/>
      <c r="F179" s="11"/>
      <c r="G179" s="20"/>
      <c r="H179" s="20"/>
      <c r="I179" s="302"/>
      <c r="J179" s="20"/>
      <c r="K179" s="20"/>
      <c r="L179" s="20"/>
      <c r="M179" s="302"/>
    </row>
    <row r="180" spans="1:13" ht="21.95" customHeight="1">
      <c r="A180" s="33" t="str">
        <f>A121</f>
        <v>The accompanying notes are an integral part of these consolidated and separate financial statements.</v>
      </c>
      <c r="B180" s="65"/>
      <c r="C180" s="65"/>
      <c r="D180" s="51"/>
      <c r="E180" s="8"/>
      <c r="F180" s="8"/>
      <c r="G180" s="12"/>
      <c r="H180" s="12"/>
      <c r="I180" s="300"/>
      <c r="J180" s="12"/>
      <c r="K180" s="12"/>
      <c r="L180" s="51"/>
      <c r="M180" s="300"/>
    </row>
  </sheetData>
  <mergeCells count="13">
    <mergeCell ref="G67:I67"/>
    <mergeCell ref="K67:M67"/>
    <mergeCell ref="G127:I127"/>
    <mergeCell ref="K127:M127"/>
    <mergeCell ref="G128:I128"/>
    <mergeCell ref="K128:M128"/>
    <mergeCell ref="G66:I66"/>
    <mergeCell ref="K66:M66"/>
    <mergeCell ref="G6:I6"/>
    <mergeCell ref="K6:M6"/>
    <mergeCell ref="G7:I7"/>
    <mergeCell ref="K7:M7"/>
    <mergeCell ref="A54:M54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3F3BD-FE0B-42F0-801B-90A5FC7B4614}">
  <dimension ref="A1:M67"/>
  <sheetViews>
    <sheetView zoomScaleNormal="100" zoomScaleSheetLayoutView="115" workbookViewId="0">
      <selection activeCell="D11" sqref="D11"/>
    </sheetView>
  </sheetViews>
  <sheetFormatPr defaultColWidth="10.7109375" defaultRowHeight="16.5" customHeight="1"/>
  <cols>
    <col min="1" max="3" width="1" style="5" customWidth="1"/>
    <col min="4" max="4" width="61.7109375" style="5" customWidth="1"/>
    <col min="5" max="5" width="5.28515625" style="5" customWidth="1"/>
    <col min="6" max="6" width="0.7109375" style="5" customWidth="1"/>
    <col min="7" max="7" width="13.7109375" style="102" customWidth="1"/>
    <col min="8" max="8" width="0.7109375" style="5" customWidth="1"/>
    <col min="9" max="9" width="13.7109375" style="102" customWidth="1"/>
    <col min="10" max="10" width="0.7109375" style="5" customWidth="1"/>
    <col min="11" max="11" width="13.7109375" style="110" customWidth="1"/>
    <col min="12" max="12" width="0.7109375" style="88" customWidth="1"/>
    <col min="13" max="13" width="13.7109375" style="110" customWidth="1"/>
    <col min="14" max="16384" width="10.7109375" style="5"/>
  </cols>
  <sheetData>
    <row r="1" spans="1:13" ht="16.5" customHeight="1">
      <c r="A1" s="1" t="s">
        <v>0</v>
      </c>
      <c r="B1" s="2"/>
      <c r="C1" s="67"/>
      <c r="D1" s="67"/>
      <c r="E1" s="67"/>
      <c r="F1" s="67"/>
      <c r="G1" s="68"/>
      <c r="H1" s="67"/>
      <c r="I1" s="68"/>
      <c r="J1" s="67"/>
      <c r="K1" s="69"/>
      <c r="L1" s="70"/>
      <c r="M1" s="69"/>
    </row>
    <row r="2" spans="1:13" ht="16.5" customHeight="1">
      <c r="A2" s="2" t="s">
        <v>67</v>
      </c>
      <c r="B2" s="2"/>
      <c r="C2" s="67"/>
      <c r="D2" s="67"/>
      <c r="E2" s="67"/>
      <c r="F2" s="67"/>
      <c r="G2" s="68"/>
      <c r="H2" s="67"/>
      <c r="I2" s="68"/>
      <c r="J2" s="67"/>
      <c r="K2" s="69"/>
      <c r="L2" s="70"/>
      <c r="M2" s="69"/>
    </row>
    <row r="3" spans="1:13" ht="16.5" customHeight="1">
      <c r="A3" s="6" t="s">
        <v>193</v>
      </c>
      <c r="B3" s="6"/>
      <c r="C3" s="71"/>
      <c r="D3" s="71"/>
      <c r="E3" s="71"/>
      <c r="F3" s="71"/>
      <c r="G3" s="72"/>
      <c r="H3" s="71"/>
      <c r="I3" s="72"/>
      <c r="J3" s="71"/>
      <c r="K3" s="73"/>
      <c r="L3" s="74"/>
      <c r="M3" s="73"/>
    </row>
    <row r="4" spans="1:13" ht="16.5" customHeight="1">
      <c r="A4" s="2"/>
      <c r="B4" s="2"/>
      <c r="C4" s="67"/>
      <c r="D4" s="67"/>
      <c r="E4" s="67"/>
      <c r="F4" s="67"/>
      <c r="G4" s="68"/>
      <c r="H4" s="67"/>
      <c r="I4" s="68"/>
      <c r="J4" s="67"/>
      <c r="K4" s="69"/>
      <c r="L4" s="70"/>
      <c r="M4" s="69"/>
    </row>
    <row r="5" spans="1:13" ht="16.5" customHeight="1">
      <c r="A5" s="2"/>
      <c r="B5" s="2"/>
      <c r="C5" s="67"/>
      <c r="D5" s="67"/>
      <c r="E5" s="67"/>
      <c r="F5" s="67"/>
      <c r="G5" s="68"/>
      <c r="H5" s="67"/>
      <c r="I5" s="68"/>
      <c r="J5" s="67"/>
      <c r="K5" s="69"/>
      <c r="L5" s="70"/>
      <c r="M5" s="69"/>
    </row>
    <row r="6" spans="1:13" ht="16.5" customHeight="1">
      <c r="A6" s="2"/>
      <c r="B6" s="2"/>
      <c r="C6" s="67"/>
      <c r="D6" s="67"/>
      <c r="E6" s="67"/>
      <c r="F6" s="67"/>
      <c r="G6" s="372" t="s">
        <v>2</v>
      </c>
      <c r="H6" s="372"/>
      <c r="I6" s="372"/>
      <c r="J6" s="75"/>
      <c r="K6" s="373" t="s">
        <v>3</v>
      </c>
      <c r="L6" s="373"/>
      <c r="M6" s="373"/>
    </row>
    <row r="7" spans="1:13" ht="16.5" customHeight="1">
      <c r="A7" s="67"/>
      <c r="B7" s="67"/>
      <c r="C7" s="67"/>
      <c r="D7" s="76"/>
      <c r="E7" s="3"/>
      <c r="F7" s="77"/>
      <c r="G7" s="374" t="s">
        <v>4</v>
      </c>
      <c r="H7" s="374"/>
      <c r="I7" s="374"/>
      <c r="J7" s="75"/>
      <c r="K7" s="374" t="s">
        <v>4</v>
      </c>
      <c r="L7" s="374"/>
      <c r="M7" s="374"/>
    </row>
    <row r="8" spans="1:13" ht="16.5" customHeight="1">
      <c r="E8" s="9"/>
      <c r="F8" s="64"/>
      <c r="G8" s="78" t="s">
        <v>191</v>
      </c>
      <c r="H8" s="79"/>
      <c r="I8" s="78" t="s">
        <v>174</v>
      </c>
      <c r="J8" s="79"/>
      <c r="K8" s="78" t="s">
        <v>191</v>
      </c>
      <c r="L8" s="79"/>
      <c r="M8" s="78" t="s">
        <v>174</v>
      </c>
    </row>
    <row r="9" spans="1:13" ht="16.5" customHeight="1">
      <c r="E9" s="7" t="s">
        <v>5</v>
      </c>
      <c r="F9" s="64"/>
      <c r="G9" s="80" t="s">
        <v>6</v>
      </c>
      <c r="H9" s="9"/>
      <c r="I9" s="80" t="s">
        <v>6</v>
      </c>
      <c r="J9" s="75"/>
      <c r="K9" s="80" t="s">
        <v>6</v>
      </c>
      <c r="L9" s="9"/>
      <c r="M9" s="80" t="s">
        <v>6</v>
      </c>
    </row>
    <row r="10" spans="1:13" ht="16.5" customHeight="1">
      <c r="E10" s="3"/>
      <c r="F10" s="64"/>
      <c r="G10" s="81"/>
      <c r="H10" s="82"/>
      <c r="I10" s="251"/>
      <c r="J10" s="83"/>
      <c r="K10" s="81"/>
      <c r="L10" s="84"/>
      <c r="M10" s="251"/>
    </row>
    <row r="11" spans="1:13" ht="16.5" customHeight="1">
      <c r="A11" s="31" t="s">
        <v>68</v>
      </c>
      <c r="E11" s="9"/>
      <c r="F11" s="20"/>
      <c r="G11" s="85">
        <v>1585876050</v>
      </c>
      <c r="H11" s="86"/>
      <c r="I11" s="87">
        <v>3813495690</v>
      </c>
      <c r="J11" s="86"/>
      <c r="K11" s="85">
        <v>1070065177</v>
      </c>
      <c r="M11" s="87">
        <v>2741655930</v>
      </c>
    </row>
    <row r="12" spans="1:13" ht="16.5" customHeight="1">
      <c r="A12" s="31" t="s">
        <v>69</v>
      </c>
      <c r="E12" s="9">
        <v>24</v>
      </c>
      <c r="F12" s="20"/>
      <c r="G12" s="89">
        <v>-1212147247</v>
      </c>
      <c r="H12" s="86"/>
      <c r="I12" s="90">
        <v>-3125975321</v>
      </c>
      <c r="J12" s="86"/>
      <c r="K12" s="89">
        <v>-855956260</v>
      </c>
      <c r="L12" s="91"/>
      <c r="M12" s="90">
        <v>-2334759691</v>
      </c>
    </row>
    <row r="13" spans="1:13" ht="16.5" customHeight="1">
      <c r="A13" s="13"/>
      <c r="F13" s="20"/>
      <c r="G13" s="85"/>
      <c r="H13" s="86"/>
      <c r="I13" s="87"/>
      <c r="J13" s="86"/>
      <c r="K13" s="85"/>
      <c r="M13" s="87"/>
    </row>
    <row r="14" spans="1:13" s="1" customFormat="1" ht="16.5" customHeight="1">
      <c r="A14" s="2" t="s">
        <v>70</v>
      </c>
      <c r="F14" s="20"/>
      <c r="G14" s="85">
        <f>SUM(G11:G12)</f>
        <v>373728803</v>
      </c>
      <c r="H14" s="86"/>
      <c r="I14" s="87">
        <f>SUM(I11:I12)</f>
        <v>687520369</v>
      </c>
      <c r="J14" s="86"/>
      <c r="K14" s="85">
        <f>SUM(K11:K12)</f>
        <v>214108917</v>
      </c>
      <c r="L14" s="86"/>
      <c r="M14" s="87">
        <f>SUM(M11:M12)</f>
        <v>406896239</v>
      </c>
    </row>
    <row r="15" spans="1:13" s="1" customFormat="1" ht="16.5" customHeight="1">
      <c r="A15" s="76" t="s">
        <v>180</v>
      </c>
      <c r="F15" s="20"/>
      <c r="G15" s="85"/>
      <c r="H15" s="86"/>
      <c r="I15" s="87"/>
      <c r="J15" s="86"/>
      <c r="K15" s="85"/>
      <c r="L15" s="86"/>
      <c r="M15" s="87"/>
    </row>
    <row r="16" spans="1:13" s="1" customFormat="1" ht="16.5" customHeight="1">
      <c r="A16" s="76"/>
      <c r="B16" s="5" t="s">
        <v>181</v>
      </c>
      <c r="F16" s="20"/>
      <c r="G16" s="85">
        <v>20734303</v>
      </c>
      <c r="H16" s="86"/>
      <c r="I16" s="87">
        <v>10361077</v>
      </c>
      <c r="J16" s="86"/>
      <c r="K16" s="85">
        <v>16203603</v>
      </c>
      <c r="L16" s="86"/>
      <c r="M16" s="87">
        <v>10077377</v>
      </c>
    </row>
    <row r="17" spans="1:13" ht="16.5" customHeight="1">
      <c r="A17" s="5" t="s">
        <v>71</v>
      </c>
      <c r="E17" s="9">
        <v>22</v>
      </c>
      <c r="F17" s="20"/>
      <c r="G17" s="85">
        <v>2893542</v>
      </c>
      <c r="H17" s="86"/>
      <c r="I17" s="87">
        <v>12332453</v>
      </c>
      <c r="J17" s="86"/>
      <c r="K17" s="85">
        <v>49247242</v>
      </c>
      <c r="M17" s="87">
        <v>44348663</v>
      </c>
    </row>
    <row r="18" spans="1:13" ht="16.5" customHeight="1">
      <c r="A18" s="17" t="s">
        <v>72</v>
      </c>
      <c r="E18" s="92">
        <v>24</v>
      </c>
      <c r="F18" s="20"/>
      <c r="G18" s="85">
        <v>-106176476</v>
      </c>
      <c r="H18" s="86"/>
      <c r="I18" s="87">
        <v>-169046164</v>
      </c>
      <c r="J18" s="86"/>
      <c r="K18" s="85">
        <v>-69325816</v>
      </c>
      <c r="M18" s="87">
        <v>-117823658</v>
      </c>
    </row>
    <row r="19" spans="1:13" ht="16.5" customHeight="1">
      <c r="A19" s="17" t="s">
        <v>73</v>
      </c>
      <c r="E19" s="92">
        <v>24</v>
      </c>
      <c r="F19" s="20"/>
      <c r="G19" s="85">
        <v>-121244597</v>
      </c>
      <c r="H19" s="86"/>
      <c r="I19" s="87">
        <v>-133529575</v>
      </c>
      <c r="J19" s="86"/>
      <c r="K19" s="85">
        <v>-91247174</v>
      </c>
      <c r="M19" s="87">
        <v>-98834651</v>
      </c>
    </row>
    <row r="20" spans="1:13" ht="16.5" customHeight="1">
      <c r="A20" s="5" t="s">
        <v>74</v>
      </c>
      <c r="E20" s="9">
        <v>23</v>
      </c>
      <c r="F20" s="20"/>
      <c r="G20" s="89">
        <v>-8126137</v>
      </c>
      <c r="H20" s="86"/>
      <c r="I20" s="90">
        <v>-9244724</v>
      </c>
      <c r="J20" s="86"/>
      <c r="K20" s="89">
        <v>-8131597</v>
      </c>
      <c r="M20" s="90">
        <v>-9216463</v>
      </c>
    </row>
    <row r="21" spans="1:13" ht="16.5" customHeight="1">
      <c r="B21" s="2"/>
      <c r="C21" s="1"/>
      <c r="E21" s="9"/>
      <c r="F21" s="20"/>
      <c r="G21" s="85"/>
      <c r="H21" s="86"/>
      <c r="I21" s="87"/>
      <c r="J21" s="86"/>
      <c r="K21" s="85"/>
      <c r="L21" s="91"/>
      <c r="M21" s="87"/>
    </row>
    <row r="22" spans="1:13" ht="16.5" customHeight="1">
      <c r="A22" s="93" t="s">
        <v>75</v>
      </c>
      <c r="B22" s="2"/>
      <c r="C22" s="1"/>
      <c r="E22" s="9"/>
      <c r="F22" s="20"/>
      <c r="G22" s="85">
        <f>SUM(G14:G20)</f>
        <v>161809438</v>
      </c>
      <c r="H22" s="86"/>
      <c r="I22" s="87">
        <f>SUM(I14:I20)</f>
        <v>398393436</v>
      </c>
      <c r="J22" s="86"/>
      <c r="K22" s="85">
        <f>SUM(K14:K20)</f>
        <v>110855175</v>
      </c>
      <c r="L22" s="86"/>
      <c r="M22" s="87">
        <f>SUM(M14:M20)</f>
        <v>235447507</v>
      </c>
    </row>
    <row r="23" spans="1:13" ht="16.5" customHeight="1">
      <c r="A23" s="5" t="s">
        <v>76</v>
      </c>
      <c r="E23" s="11">
        <v>25</v>
      </c>
      <c r="F23" s="20"/>
      <c r="G23" s="89">
        <v>-30770445</v>
      </c>
      <c r="H23" s="86"/>
      <c r="I23" s="90">
        <v>-80640760</v>
      </c>
      <c r="J23" s="86"/>
      <c r="K23" s="89">
        <v>-11481396</v>
      </c>
      <c r="L23" s="91"/>
      <c r="M23" s="90">
        <v>-40201515</v>
      </c>
    </row>
    <row r="24" spans="1:13" ht="16.5" customHeight="1">
      <c r="A24" s="13"/>
      <c r="B24" s="2"/>
      <c r="C24" s="1"/>
      <c r="E24" s="94"/>
      <c r="F24" s="20"/>
      <c r="G24" s="85"/>
      <c r="H24" s="86"/>
      <c r="I24" s="87"/>
      <c r="J24" s="86"/>
      <c r="K24" s="85"/>
      <c r="L24" s="91"/>
      <c r="M24" s="87"/>
    </row>
    <row r="25" spans="1:13" ht="16.5" customHeight="1">
      <c r="A25" s="1" t="s">
        <v>77</v>
      </c>
      <c r="B25" s="13"/>
      <c r="C25" s="1"/>
      <c r="E25" s="9"/>
      <c r="F25" s="20"/>
      <c r="G25" s="330">
        <f>SUM(G22:G23)</f>
        <v>131038993</v>
      </c>
      <c r="H25" s="86"/>
      <c r="I25" s="336">
        <f>SUM(I22:I23)</f>
        <v>317752676</v>
      </c>
      <c r="J25" s="86"/>
      <c r="K25" s="330">
        <f>SUM(K22:K23)</f>
        <v>99373779</v>
      </c>
      <c r="L25" s="91"/>
      <c r="M25" s="336">
        <f>SUM(M22:M23)</f>
        <v>195245992</v>
      </c>
    </row>
    <row r="26" spans="1:13" ht="16.5" customHeight="1">
      <c r="A26" s="13"/>
      <c r="B26" s="2"/>
      <c r="C26" s="1"/>
      <c r="E26" s="94"/>
      <c r="F26" s="20"/>
      <c r="G26" s="85"/>
      <c r="H26" s="86"/>
      <c r="I26" s="87"/>
      <c r="J26" s="86"/>
      <c r="K26" s="85"/>
      <c r="L26" s="91"/>
      <c r="M26" s="87"/>
    </row>
    <row r="27" spans="1:13" ht="16.5" customHeight="1">
      <c r="A27" s="1" t="s">
        <v>203</v>
      </c>
      <c r="B27" s="2"/>
      <c r="C27" s="1"/>
      <c r="E27" s="94"/>
      <c r="F27" s="20"/>
      <c r="G27" s="85"/>
      <c r="H27" s="86"/>
      <c r="I27" s="87"/>
      <c r="J27" s="86"/>
      <c r="K27" s="85"/>
      <c r="L27" s="91"/>
      <c r="M27" s="87"/>
    </row>
    <row r="28" spans="1:13" ht="16.5" customHeight="1">
      <c r="A28" s="13" t="s">
        <v>204</v>
      </c>
      <c r="B28" s="2"/>
      <c r="C28" s="1"/>
      <c r="E28" s="94"/>
      <c r="F28" s="20"/>
      <c r="G28" s="85"/>
      <c r="H28" s="86"/>
      <c r="I28" s="87"/>
      <c r="J28" s="86"/>
      <c r="K28" s="85"/>
      <c r="L28" s="91"/>
      <c r="M28" s="87"/>
    </row>
    <row r="29" spans="1:13" ht="16.5" customHeight="1">
      <c r="A29" s="13"/>
      <c r="B29" s="13" t="s">
        <v>205</v>
      </c>
      <c r="E29" s="94"/>
      <c r="F29" s="20"/>
      <c r="G29" s="85"/>
      <c r="H29" s="86"/>
      <c r="I29" s="87"/>
      <c r="J29" s="86"/>
      <c r="K29" s="85"/>
      <c r="L29" s="91"/>
      <c r="M29" s="87"/>
    </row>
    <row r="30" spans="1:13" ht="16.5" customHeight="1">
      <c r="A30" s="13"/>
      <c r="B30" s="13" t="s">
        <v>206</v>
      </c>
      <c r="E30" s="94"/>
      <c r="F30" s="20"/>
      <c r="G30" s="85"/>
      <c r="H30" s="86"/>
      <c r="I30" s="87"/>
      <c r="J30" s="86"/>
      <c r="K30" s="85"/>
      <c r="L30" s="91"/>
      <c r="M30" s="87"/>
    </row>
    <row r="31" spans="1:13" ht="16.5" customHeight="1">
      <c r="A31" s="13"/>
      <c r="B31" s="13"/>
      <c r="C31" s="5" t="s">
        <v>207</v>
      </c>
      <c r="E31" s="94"/>
      <c r="F31" s="20"/>
      <c r="G31" s="85"/>
      <c r="H31" s="86"/>
      <c r="I31" s="87"/>
      <c r="J31" s="86"/>
      <c r="K31" s="85"/>
      <c r="L31" s="91"/>
      <c r="M31" s="87"/>
    </row>
    <row r="32" spans="1:13" ht="16.5" customHeight="1">
      <c r="A32" s="13"/>
      <c r="B32" s="13"/>
      <c r="C32" s="5" t="s">
        <v>208</v>
      </c>
      <c r="E32" s="94"/>
      <c r="F32" s="20"/>
      <c r="G32" s="330">
        <v>1980922</v>
      </c>
      <c r="H32" s="86"/>
      <c r="I32" s="336">
        <v>0</v>
      </c>
      <c r="J32" s="86"/>
      <c r="K32" s="330">
        <v>1159542</v>
      </c>
      <c r="L32" s="91"/>
      <c r="M32" s="336">
        <v>0</v>
      </c>
    </row>
    <row r="33" spans="1:13" ht="16.5" customHeight="1">
      <c r="A33" s="13"/>
      <c r="B33" s="2"/>
      <c r="C33" s="1"/>
      <c r="E33" s="94"/>
      <c r="F33" s="20"/>
      <c r="G33" s="85"/>
      <c r="H33" s="86"/>
      <c r="I33" s="87"/>
      <c r="J33" s="86"/>
      <c r="K33" s="85"/>
      <c r="L33" s="91"/>
      <c r="M33" s="87"/>
    </row>
    <row r="34" spans="1:13" ht="16.5" customHeight="1">
      <c r="A34" s="2" t="s">
        <v>209</v>
      </c>
      <c r="B34" s="2"/>
      <c r="C34" s="1"/>
      <c r="E34" s="94"/>
      <c r="F34" s="20"/>
      <c r="G34" s="85"/>
      <c r="H34" s="86"/>
      <c r="I34" s="87"/>
      <c r="J34" s="86"/>
      <c r="K34" s="85"/>
      <c r="L34" s="91"/>
      <c r="M34" s="87"/>
    </row>
    <row r="35" spans="1:13" ht="16.5" customHeight="1">
      <c r="A35" s="13"/>
      <c r="B35" s="2" t="s">
        <v>210</v>
      </c>
      <c r="C35" s="1"/>
      <c r="E35" s="94"/>
      <c r="F35" s="20"/>
      <c r="G35" s="330">
        <v>1980922</v>
      </c>
      <c r="H35" s="86"/>
      <c r="I35" s="336">
        <v>0</v>
      </c>
      <c r="J35" s="86"/>
      <c r="K35" s="330">
        <v>1159542</v>
      </c>
      <c r="L35" s="91"/>
      <c r="M35" s="336">
        <v>0</v>
      </c>
    </row>
    <row r="36" spans="1:13" ht="16.5" customHeight="1">
      <c r="A36" s="13"/>
      <c r="B36" s="2"/>
      <c r="C36" s="1"/>
      <c r="E36" s="94"/>
      <c r="F36" s="20"/>
      <c r="G36" s="85"/>
      <c r="H36" s="86"/>
      <c r="I36" s="87"/>
      <c r="J36" s="86"/>
      <c r="K36" s="85"/>
      <c r="L36" s="91"/>
      <c r="M36" s="87"/>
    </row>
    <row r="37" spans="1:13" ht="16.5" customHeight="1" thickBot="1">
      <c r="A37" s="1" t="s">
        <v>78</v>
      </c>
      <c r="B37" s="13"/>
      <c r="C37" s="1"/>
      <c r="E37" s="9"/>
      <c r="F37" s="20"/>
      <c r="G37" s="95">
        <f>G25+G35</f>
        <v>133019915</v>
      </c>
      <c r="H37" s="86"/>
      <c r="I37" s="96">
        <f>I25+I35</f>
        <v>317752676</v>
      </c>
      <c r="J37" s="86"/>
      <c r="K37" s="95">
        <f>K25+K35</f>
        <v>100533321</v>
      </c>
      <c r="L37" s="91"/>
      <c r="M37" s="96">
        <f>M25+M35</f>
        <v>195245992</v>
      </c>
    </row>
    <row r="38" spans="1:13" ht="16.5" customHeight="1" thickTop="1">
      <c r="E38" s="9"/>
      <c r="F38" s="20"/>
      <c r="G38" s="85"/>
      <c r="H38" s="86"/>
      <c r="I38" s="87"/>
      <c r="J38" s="86"/>
      <c r="K38" s="85"/>
      <c r="M38" s="87"/>
    </row>
    <row r="39" spans="1:13" ht="16.5" customHeight="1">
      <c r="A39" s="1" t="s">
        <v>79</v>
      </c>
      <c r="B39" s="1"/>
      <c r="E39" s="9"/>
      <c r="F39" s="20"/>
      <c r="G39" s="85"/>
      <c r="H39" s="86"/>
      <c r="I39" s="87"/>
      <c r="J39" s="86"/>
      <c r="K39" s="85"/>
      <c r="L39" s="91"/>
      <c r="M39" s="87"/>
    </row>
    <row r="40" spans="1:13" ht="16.5" customHeight="1">
      <c r="A40" s="5" t="s">
        <v>80</v>
      </c>
      <c r="E40" s="9"/>
      <c r="F40" s="20"/>
      <c r="G40" s="85">
        <v>126084496</v>
      </c>
      <c r="H40" s="86"/>
      <c r="I40" s="87">
        <v>307587576</v>
      </c>
      <c r="J40" s="86"/>
      <c r="K40" s="85">
        <v>99373779</v>
      </c>
      <c r="L40" s="91"/>
      <c r="M40" s="87">
        <v>195245992</v>
      </c>
    </row>
    <row r="41" spans="1:13" ht="16.5" customHeight="1">
      <c r="A41" s="5" t="s">
        <v>64</v>
      </c>
      <c r="E41" s="9"/>
      <c r="F41" s="20"/>
      <c r="G41" s="89">
        <v>4954497</v>
      </c>
      <c r="H41" s="86"/>
      <c r="I41" s="90">
        <v>10165100</v>
      </c>
      <c r="J41" s="86"/>
      <c r="K41" s="89">
        <v>0</v>
      </c>
      <c r="L41" s="91"/>
      <c r="M41" s="90">
        <v>0</v>
      </c>
    </row>
    <row r="42" spans="1:13" ht="16.5" customHeight="1">
      <c r="A42" s="13"/>
      <c r="B42" s="1"/>
      <c r="E42" s="9"/>
      <c r="F42" s="20"/>
      <c r="G42" s="85"/>
      <c r="H42" s="86"/>
      <c r="I42" s="87"/>
      <c r="J42" s="86"/>
      <c r="K42" s="85"/>
      <c r="L42" s="91"/>
      <c r="M42" s="87"/>
    </row>
    <row r="43" spans="1:13" ht="16.5" customHeight="1" thickBot="1">
      <c r="A43" s="13"/>
      <c r="B43" s="1"/>
      <c r="E43" s="9"/>
      <c r="F43" s="20"/>
      <c r="G43" s="95">
        <f>SUM(G40:G42)</f>
        <v>131038993</v>
      </c>
      <c r="H43" s="86"/>
      <c r="I43" s="96">
        <f>SUM(I40:I42)</f>
        <v>317752676</v>
      </c>
      <c r="J43" s="86"/>
      <c r="K43" s="95">
        <f>SUM(K40:K42)</f>
        <v>99373779</v>
      </c>
      <c r="L43" s="91"/>
      <c r="M43" s="96">
        <f>SUM(M40:M42)</f>
        <v>195245992</v>
      </c>
    </row>
    <row r="44" spans="1:13" ht="16.5" customHeight="1" thickTop="1">
      <c r="E44" s="9"/>
      <c r="F44" s="20"/>
      <c r="G44" s="85"/>
      <c r="H44" s="86"/>
      <c r="I44" s="87"/>
      <c r="J44" s="86"/>
      <c r="K44" s="85"/>
      <c r="M44" s="87"/>
    </row>
    <row r="45" spans="1:13" ht="16.5" customHeight="1">
      <c r="A45" s="1" t="s">
        <v>78</v>
      </c>
      <c r="E45" s="9"/>
      <c r="F45" s="20"/>
      <c r="G45" s="85"/>
      <c r="H45" s="86"/>
      <c r="I45" s="87"/>
      <c r="J45" s="86"/>
      <c r="K45" s="85"/>
      <c r="L45" s="91"/>
      <c r="M45" s="87"/>
    </row>
    <row r="46" spans="1:13" ht="16.5" customHeight="1">
      <c r="B46" s="1" t="s">
        <v>81</v>
      </c>
      <c r="E46" s="9"/>
      <c r="F46" s="20"/>
      <c r="G46" s="85"/>
      <c r="H46" s="86"/>
      <c r="I46" s="87"/>
      <c r="J46" s="86"/>
      <c r="K46" s="85"/>
      <c r="L46" s="91"/>
      <c r="M46" s="87"/>
    </row>
    <row r="47" spans="1:13" ht="16.5" customHeight="1">
      <c r="A47" s="5" t="s">
        <v>80</v>
      </c>
      <c r="E47" s="9"/>
      <c r="F47" s="20"/>
      <c r="G47" s="98">
        <v>128013705</v>
      </c>
      <c r="H47" s="86"/>
      <c r="I47" s="99">
        <v>307587576</v>
      </c>
      <c r="J47" s="86"/>
      <c r="K47" s="98">
        <v>100533321</v>
      </c>
      <c r="L47" s="91"/>
      <c r="M47" s="99">
        <v>195245992</v>
      </c>
    </row>
    <row r="48" spans="1:13" ht="16.5" customHeight="1">
      <c r="A48" s="5" t="s">
        <v>64</v>
      </c>
      <c r="E48" s="9"/>
      <c r="F48" s="20"/>
      <c r="G48" s="89">
        <v>5006210</v>
      </c>
      <c r="H48" s="86"/>
      <c r="I48" s="90">
        <v>10165100</v>
      </c>
      <c r="J48" s="86"/>
      <c r="K48" s="89">
        <v>0</v>
      </c>
      <c r="L48" s="91"/>
      <c r="M48" s="90">
        <v>0</v>
      </c>
    </row>
    <row r="49" spans="1:13" ht="16.5" customHeight="1">
      <c r="B49" s="13"/>
      <c r="E49" s="9"/>
      <c r="F49" s="20"/>
      <c r="G49" s="85"/>
      <c r="H49" s="86"/>
      <c r="I49" s="87"/>
      <c r="J49" s="86"/>
      <c r="K49" s="85"/>
      <c r="L49" s="91"/>
      <c r="M49" s="87"/>
    </row>
    <row r="50" spans="1:13" ht="16.5" customHeight="1" thickBot="1">
      <c r="B50" s="1"/>
      <c r="E50" s="9"/>
      <c r="F50" s="20"/>
      <c r="G50" s="95">
        <f>SUM(G47:G49)</f>
        <v>133019915</v>
      </c>
      <c r="H50" s="86"/>
      <c r="I50" s="96">
        <f>SUM(I47:I49)</f>
        <v>317752676</v>
      </c>
      <c r="J50" s="86"/>
      <c r="K50" s="95">
        <f>SUM(K47:K49)</f>
        <v>100533321</v>
      </c>
      <c r="L50" s="91"/>
      <c r="M50" s="96">
        <f>SUM(M47:M49)</f>
        <v>195245992</v>
      </c>
    </row>
    <row r="51" spans="1:13" ht="16.5" customHeight="1" thickTop="1">
      <c r="A51" s="97" t="s">
        <v>82</v>
      </c>
      <c r="B51" s="97"/>
      <c r="E51" s="9"/>
      <c r="F51" s="20"/>
      <c r="G51" s="85"/>
      <c r="H51" s="86"/>
      <c r="I51" s="87"/>
      <c r="J51" s="86"/>
      <c r="K51" s="85"/>
      <c r="L51" s="91"/>
      <c r="M51" s="87"/>
    </row>
    <row r="52" spans="1:13" ht="16.5" customHeight="1">
      <c r="A52" s="2"/>
      <c r="B52" s="13"/>
      <c r="F52" s="15"/>
      <c r="G52" s="100"/>
      <c r="H52" s="101"/>
      <c r="J52" s="101"/>
      <c r="K52" s="100"/>
      <c r="L52" s="101"/>
      <c r="M52" s="102"/>
    </row>
    <row r="53" spans="1:13" ht="16.5" customHeight="1">
      <c r="A53" s="103" t="s">
        <v>83</v>
      </c>
      <c r="B53" s="13"/>
      <c r="C53" s="13"/>
      <c r="D53" s="13"/>
      <c r="E53" s="9">
        <v>26</v>
      </c>
      <c r="F53" s="104"/>
      <c r="G53" s="105">
        <v>0.155</v>
      </c>
      <c r="H53" s="106"/>
      <c r="I53" s="107">
        <v>0.42199999999999999</v>
      </c>
      <c r="J53" s="106"/>
      <c r="K53" s="105">
        <v>0.122</v>
      </c>
      <c r="L53" s="108"/>
      <c r="M53" s="107">
        <v>0.26800000000000002</v>
      </c>
    </row>
    <row r="54" spans="1:13" ht="16.5" customHeight="1">
      <c r="A54" s="109" t="s">
        <v>84</v>
      </c>
      <c r="B54" s="13"/>
      <c r="E54" s="9">
        <v>26</v>
      </c>
      <c r="F54" s="15"/>
      <c r="G54" s="105">
        <v>0.155</v>
      </c>
      <c r="H54" s="101"/>
      <c r="I54" s="107">
        <v>0.38</v>
      </c>
      <c r="J54" s="101"/>
      <c r="K54" s="105">
        <v>0.122</v>
      </c>
      <c r="L54" s="108"/>
      <c r="M54" s="107">
        <v>0.24099999999999999</v>
      </c>
    </row>
    <row r="55" spans="1:13" ht="16.5" customHeight="1">
      <c r="A55" s="2"/>
      <c r="B55" s="13"/>
      <c r="F55" s="15"/>
      <c r="H55" s="101"/>
      <c r="J55" s="101"/>
      <c r="L55" s="101"/>
    </row>
    <row r="56" spans="1:13" ht="16.5" customHeight="1">
      <c r="A56" s="2"/>
      <c r="B56" s="13"/>
      <c r="F56" s="15"/>
      <c r="H56" s="101"/>
      <c r="J56" s="101"/>
      <c r="L56" s="101"/>
    </row>
    <row r="57" spans="1:13" ht="16.5" customHeight="1">
      <c r="A57" s="2"/>
      <c r="B57" s="13"/>
      <c r="F57" s="15"/>
      <c r="H57" s="101"/>
      <c r="J57" s="101"/>
      <c r="L57" s="101"/>
    </row>
    <row r="58" spans="1:13" ht="16.5" customHeight="1">
      <c r="A58" s="2"/>
      <c r="B58" s="13"/>
      <c r="F58" s="15"/>
      <c r="H58" s="101"/>
      <c r="J58" s="101"/>
      <c r="L58" s="101"/>
    </row>
    <row r="59" spans="1:13" ht="16.5" customHeight="1">
      <c r="A59" s="2"/>
      <c r="B59" s="13"/>
      <c r="F59" s="15"/>
      <c r="H59" s="101"/>
      <c r="J59" s="101"/>
      <c r="L59" s="101"/>
    </row>
    <row r="60" spans="1:13" ht="16.5" customHeight="1">
      <c r="A60" s="2"/>
      <c r="B60" s="13"/>
      <c r="F60" s="15"/>
      <c r="H60" s="101"/>
      <c r="J60" s="101"/>
      <c r="L60" s="101"/>
    </row>
    <row r="61" spans="1:13" ht="16.5" customHeight="1">
      <c r="A61" s="2"/>
      <c r="B61" s="13"/>
      <c r="F61" s="15"/>
      <c r="H61" s="101"/>
      <c r="J61" s="101"/>
      <c r="L61" s="101"/>
    </row>
    <row r="62" spans="1:13" ht="16.5" customHeight="1">
      <c r="A62" s="2"/>
      <c r="B62" s="13"/>
      <c r="F62" s="15"/>
      <c r="H62" s="101"/>
      <c r="J62" s="101"/>
      <c r="L62" s="101"/>
    </row>
    <row r="63" spans="1:13" ht="16.5" customHeight="1">
      <c r="A63" s="2"/>
      <c r="B63" s="13"/>
      <c r="F63" s="15"/>
      <c r="H63" s="101"/>
      <c r="J63" s="101"/>
      <c r="L63" s="101"/>
    </row>
    <row r="64" spans="1:13" ht="24.6" customHeight="1">
      <c r="A64" s="2"/>
      <c r="B64" s="13"/>
      <c r="F64" s="15"/>
      <c r="H64" s="101"/>
      <c r="J64" s="101"/>
      <c r="L64" s="101"/>
    </row>
    <row r="65" spans="1:13" ht="24" customHeight="1">
      <c r="A65" s="2"/>
      <c r="B65" s="13"/>
      <c r="F65" s="15"/>
      <c r="H65" s="101"/>
      <c r="J65" s="101"/>
      <c r="L65" s="101"/>
    </row>
    <row r="66" spans="1:13" ht="21.75" customHeight="1">
      <c r="A66" s="2"/>
      <c r="B66" s="13"/>
      <c r="F66" s="15"/>
      <c r="H66" s="101"/>
      <c r="J66" s="101"/>
      <c r="L66" s="101"/>
    </row>
    <row r="67" spans="1:13" ht="21.95" customHeight="1">
      <c r="A67" s="34" t="s">
        <v>28</v>
      </c>
      <c r="B67" s="34"/>
      <c r="C67" s="111"/>
      <c r="D67" s="111"/>
      <c r="E67" s="33"/>
      <c r="F67" s="112"/>
      <c r="G67" s="113"/>
      <c r="H67" s="114"/>
      <c r="I67" s="113"/>
      <c r="J67" s="115"/>
      <c r="K67" s="116"/>
      <c r="L67" s="114"/>
      <c r="M67" s="11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70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11609-0593-4015-A090-4947F5FB27DA}">
  <dimension ref="A1:AG51"/>
  <sheetViews>
    <sheetView topLeftCell="D1" zoomScale="90" zoomScaleNormal="90" zoomScaleSheetLayoutView="80" workbookViewId="0">
      <selection activeCell="D10" sqref="D10"/>
    </sheetView>
  </sheetViews>
  <sheetFormatPr defaultColWidth="9.28515625" defaultRowHeight="16.5" customHeight="1"/>
  <cols>
    <col min="1" max="3" width="1.7109375" style="118" customWidth="1"/>
    <col min="4" max="4" width="39.85546875" style="118" customWidth="1"/>
    <col min="5" max="5" width="5.7109375" style="118" customWidth="1"/>
    <col min="6" max="6" width="0.5703125" style="118" customWidth="1"/>
    <col min="7" max="7" width="11.5703125" style="119" bestFit="1" customWidth="1"/>
    <col min="8" max="8" width="0.5703125" style="119" customWidth="1"/>
    <col min="9" max="9" width="10.85546875" style="119" bestFit="1" customWidth="1"/>
    <col min="10" max="10" width="0.5703125" style="120" customWidth="1"/>
    <col min="11" max="11" width="10.85546875" style="120" customWidth="1"/>
    <col min="12" max="12" width="0.5703125" style="120" customWidth="1"/>
    <col min="13" max="13" width="13.28515625" style="119" bestFit="1" customWidth="1"/>
    <col min="14" max="14" width="0.5703125" style="119" customWidth="1"/>
    <col min="15" max="15" width="13.5703125" style="120" bestFit="1" customWidth="1"/>
    <col min="16" max="16" width="0.5703125" style="120" customWidth="1"/>
    <col min="17" max="17" width="12.28515625" style="119" customWidth="1"/>
    <col min="18" max="18" width="0.5703125" style="119" customWidth="1"/>
    <col min="19" max="19" width="11.140625" style="119" customWidth="1"/>
    <col min="20" max="20" width="0.5703125" style="119" customWidth="1"/>
    <col min="21" max="21" width="13.7109375" style="119" customWidth="1"/>
    <col min="22" max="22" width="0.5703125" style="120" customWidth="1"/>
    <col min="23" max="23" width="11" style="119" bestFit="1" customWidth="1"/>
    <col min="24" max="24" width="0.5703125" style="119" customWidth="1"/>
    <col min="25" max="25" width="18" style="119" bestFit="1" customWidth="1"/>
    <col min="26" max="26" width="0.5703125" style="119" customWidth="1"/>
    <col min="27" max="27" width="12.42578125" style="119" bestFit="1" customWidth="1"/>
    <col min="28" max="28" width="0.5703125" style="120" customWidth="1"/>
    <col min="29" max="29" width="13.7109375" style="119" bestFit="1" customWidth="1"/>
    <col min="30" max="30" width="0.5703125" style="120" customWidth="1"/>
    <col min="31" max="31" width="10.42578125" style="119" bestFit="1" customWidth="1"/>
    <col min="32" max="32" width="0.5703125" style="120" customWidth="1"/>
    <col min="33" max="33" width="12.28515625" style="121" bestFit="1" customWidth="1"/>
    <col min="34" max="16384" width="9.28515625" style="118"/>
  </cols>
  <sheetData>
    <row r="1" spans="1:33" ht="16.5" customHeight="1">
      <c r="A1" s="117" t="s">
        <v>0</v>
      </c>
    </row>
    <row r="2" spans="1:33" ht="16.5" customHeight="1">
      <c r="A2" s="122" t="s">
        <v>85</v>
      </c>
    </row>
    <row r="3" spans="1:33" ht="16.5" customHeight="1">
      <c r="A3" s="123" t="s">
        <v>193</v>
      </c>
      <c r="B3" s="124"/>
      <c r="C3" s="124"/>
      <c r="D3" s="124"/>
      <c r="E3" s="124"/>
      <c r="F3" s="124"/>
      <c r="G3" s="125"/>
      <c r="H3" s="125"/>
      <c r="I3" s="125"/>
      <c r="J3" s="126"/>
      <c r="K3" s="350"/>
      <c r="L3" s="350"/>
      <c r="M3" s="125"/>
      <c r="N3" s="355"/>
      <c r="O3" s="126"/>
      <c r="P3" s="350"/>
      <c r="Q3" s="125"/>
      <c r="R3" s="125"/>
      <c r="S3" s="355"/>
      <c r="T3" s="355"/>
      <c r="U3" s="125"/>
      <c r="V3" s="126"/>
      <c r="W3" s="125"/>
      <c r="X3" s="125"/>
      <c r="Y3" s="125"/>
      <c r="Z3" s="125"/>
      <c r="AA3" s="125"/>
      <c r="AB3" s="126"/>
      <c r="AC3" s="125"/>
      <c r="AD3" s="126"/>
      <c r="AE3" s="125"/>
      <c r="AF3" s="126"/>
      <c r="AG3" s="127"/>
    </row>
    <row r="4" spans="1:33" ht="16.5" customHeight="1">
      <c r="A4" s="117"/>
    </row>
    <row r="5" spans="1:33" ht="16.5" customHeight="1">
      <c r="A5" s="117"/>
    </row>
    <row r="6" spans="1:33" ht="16.5" customHeight="1">
      <c r="G6" s="375" t="s">
        <v>86</v>
      </c>
      <c r="H6" s="375"/>
      <c r="I6" s="375"/>
      <c r="J6" s="375"/>
      <c r="K6" s="376"/>
      <c r="L6" s="376"/>
      <c r="M6" s="375"/>
      <c r="N6" s="376"/>
      <c r="O6" s="375"/>
      <c r="P6" s="376"/>
      <c r="Q6" s="375"/>
      <c r="R6" s="375"/>
      <c r="S6" s="376"/>
      <c r="T6" s="376"/>
      <c r="U6" s="375"/>
      <c r="V6" s="375"/>
      <c r="W6" s="375"/>
      <c r="X6" s="375"/>
      <c r="Y6" s="375"/>
      <c r="Z6" s="375"/>
      <c r="AA6" s="375"/>
      <c r="AB6" s="375"/>
      <c r="AC6" s="375"/>
      <c r="AD6" s="375"/>
      <c r="AE6" s="375"/>
      <c r="AF6" s="375"/>
      <c r="AG6" s="375"/>
    </row>
    <row r="7" spans="1:33" s="117" customFormat="1" ht="16.5" customHeight="1">
      <c r="G7" s="377" t="s">
        <v>87</v>
      </c>
      <c r="H7" s="377"/>
      <c r="I7" s="377"/>
      <c r="J7" s="377"/>
      <c r="K7" s="377"/>
      <c r="L7" s="377"/>
      <c r="M7" s="377"/>
      <c r="N7" s="377"/>
      <c r="O7" s="377"/>
      <c r="P7" s="377"/>
      <c r="Q7" s="377"/>
      <c r="R7" s="377"/>
      <c r="S7" s="377"/>
      <c r="T7" s="377"/>
      <c r="U7" s="377"/>
      <c r="V7" s="377"/>
      <c r="W7" s="377"/>
      <c r="X7" s="377"/>
      <c r="Y7" s="377"/>
      <c r="Z7" s="377"/>
      <c r="AA7" s="377"/>
      <c r="AB7" s="377"/>
      <c r="AC7" s="377"/>
      <c r="AD7" s="128"/>
      <c r="AE7" s="129"/>
      <c r="AF7" s="128"/>
      <c r="AG7" s="130"/>
    </row>
    <row r="8" spans="1:33" s="117" customFormat="1" ht="16.5" customHeight="1">
      <c r="G8" s="377" t="s">
        <v>88</v>
      </c>
      <c r="H8" s="377"/>
      <c r="I8" s="377"/>
      <c r="J8" s="377"/>
      <c r="K8" s="377"/>
      <c r="L8" s="256"/>
      <c r="M8" s="378" t="s">
        <v>89</v>
      </c>
      <c r="N8" s="378"/>
      <c r="O8" s="378"/>
      <c r="P8" s="378"/>
      <c r="Q8" s="378"/>
      <c r="R8" s="131"/>
      <c r="S8" s="131"/>
      <c r="T8" s="131"/>
      <c r="U8" s="377" t="s">
        <v>62</v>
      </c>
      <c r="V8" s="377"/>
      <c r="W8" s="377"/>
      <c r="X8" s="377"/>
      <c r="Y8" s="377"/>
      <c r="Z8" s="377"/>
      <c r="AA8" s="377"/>
      <c r="AB8" s="131"/>
      <c r="AC8" s="131"/>
      <c r="AD8" s="128"/>
      <c r="AE8" s="129"/>
      <c r="AF8" s="128"/>
      <c r="AG8" s="130"/>
    </row>
    <row r="9" spans="1:33" s="117" customFormat="1" ht="16.5" customHeight="1">
      <c r="G9" s="128"/>
      <c r="H9" s="128"/>
      <c r="I9" s="128"/>
      <c r="J9" s="128"/>
      <c r="K9" s="128"/>
      <c r="L9" s="128"/>
      <c r="M9" s="133"/>
      <c r="N9" s="133"/>
      <c r="O9" s="134"/>
      <c r="P9" s="134"/>
      <c r="Q9" s="134"/>
      <c r="R9" s="134"/>
      <c r="S9" s="134"/>
      <c r="T9" s="134"/>
      <c r="U9" s="132" t="s">
        <v>90</v>
      </c>
      <c r="V9" s="128"/>
      <c r="W9" s="132" t="s">
        <v>91</v>
      </c>
      <c r="X9" s="135"/>
      <c r="Y9" s="132" t="s">
        <v>216</v>
      </c>
      <c r="Z9" s="132"/>
      <c r="AB9" s="128"/>
      <c r="AC9" s="129"/>
      <c r="AD9" s="128"/>
      <c r="AE9" s="129"/>
      <c r="AF9" s="128"/>
      <c r="AG9" s="130"/>
    </row>
    <row r="10" spans="1:33" s="117" customFormat="1" ht="16.5" customHeight="1">
      <c r="B10" s="136"/>
      <c r="C10" s="136"/>
      <c r="D10" s="136"/>
      <c r="E10" s="136"/>
      <c r="F10" s="136"/>
      <c r="G10" s="132"/>
      <c r="H10" s="132"/>
      <c r="I10" s="132"/>
      <c r="J10" s="128"/>
      <c r="K10" s="128"/>
      <c r="L10" s="128"/>
      <c r="R10" s="137"/>
      <c r="S10" s="137"/>
      <c r="T10" s="137"/>
      <c r="U10" s="132" t="s">
        <v>92</v>
      </c>
      <c r="V10" s="128"/>
      <c r="W10" s="132" t="s">
        <v>93</v>
      </c>
      <c r="X10" s="128"/>
      <c r="Y10" s="132" t="s">
        <v>243</v>
      </c>
      <c r="Z10" s="132"/>
      <c r="AA10" s="132"/>
      <c r="AB10" s="128"/>
      <c r="AC10" s="138"/>
      <c r="AD10" s="128"/>
      <c r="AE10" s="138"/>
      <c r="AF10" s="128"/>
      <c r="AG10" s="129"/>
    </row>
    <row r="11" spans="1:33" s="117" customFormat="1" ht="16.5" customHeight="1">
      <c r="A11" s="139"/>
      <c r="B11" s="118"/>
      <c r="C11" s="118"/>
      <c r="D11" s="118"/>
      <c r="E11" s="140"/>
      <c r="F11" s="118"/>
      <c r="G11" s="132" t="s">
        <v>94</v>
      </c>
      <c r="H11" s="132"/>
      <c r="I11" s="132"/>
      <c r="J11" s="128"/>
      <c r="K11" s="128"/>
      <c r="L11" s="128"/>
      <c r="O11" s="132" t="s">
        <v>233</v>
      </c>
      <c r="R11" s="141"/>
      <c r="S11" s="132" t="s">
        <v>95</v>
      </c>
      <c r="T11" s="141"/>
      <c r="U11" s="129" t="s">
        <v>96</v>
      </c>
      <c r="V11" s="128"/>
      <c r="W11" s="129" t="s">
        <v>97</v>
      </c>
      <c r="X11" s="121"/>
      <c r="Y11" s="129" t="s">
        <v>217</v>
      </c>
      <c r="Z11" s="129"/>
      <c r="AA11" s="132" t="s">
        <v>98</v>
      </c>
      <c r="AB11" s="128"/>
      <c r="AC11" s="138"/>
      <c r="AD11" s="128"/>
      <c r="AE11" s="129" t="s">
        <v>234</v>
      </c>
      <c r="AF11" s="128"/>
      <c r="AG11" s="138"/>
    </row>
    <row r="12" spans="1:33" s="117" customFormat="1" ht="16.5" customHeight="1">
      <c r="A12" s="139"/>
      <c r="B12" s="118"/>
      <c r="C12" s="118"/>
      <c r="D12" s="118"/>
      <c r="E12" s="140"/>
      <c r="F12" s="118"/>
      <c r="G12" s="132" t="s">
        <v>99</v>
      </c>
      <c r="H12" s="132"/>
      <c r="I12" s="132" t="s">
        <v>100</v>
      </c>
      <c r="J12" s="128"/>
      <c r="K12" s="128" t="s">
        <v>212</v>
      </c>
      <c r="L12" s="128"/>
      <c r="M12" s="132" t="s">
        <v>233</v>
      </c>
      <c r="N12" s="132"/>
      <c r="O12" s="132" t="s">
        <v>215</v>
      </c>
      <c r="P12" s="142"/>
      <c r="S12" s="129" t="s">
        <v>101</v>
      </c>
      <c r="U12" s="132" t="s">
        <v>102</v>
      </c>
      <c r="V12" s="128"/>
      <c r="W12" s="132" t="s">
        <v>103</v>
      </c>
      <c r="X12" s="121"/>
      <c r="Y12" s="132" t="s">
        <v>244</v>
      </c>
      <c r="Z12" s="132"/>
      <c r="AA12" s="129" t="s">
        <v>104</v>
      </c>
      <c r="AB12" s="128"/>
      <c r="AC12" s="132" t="s">
        <v>105</v>
      </c>
      <c r="AD12" s="128"/>
      <c r="AE12" s="132" t="s">
        <v>106</v>
      </c>
      <c r="AF12" s="128"/>
      <c r="AG12" s="138"/>
    </row>
    <row r="13" spans="1:33" s="117" customFormat="1" ht="16.5" customHeight="1">
      <c r="F13" s="131"/>
      <c r="G13" s="132" t="s">
        <v>107</v>
      </c>
      <c r="H13" s="132"/>
      <c r="I13" s="132" t="s">
        <v>108</v>
      </c>
      <c r="J13" s="128"/>
      <c r="K13" s="128" t="s">
        <v>213</v>
      </c>
      <c r="L13" s="128"/>
      <c r="M13" s="132" t="s">
        <v>110</v>
      </c>
      <c r="N13" s="132"/>
      <c r="O13" s="132" t="s">
        <v>219</v>
      </c>
      <c r="P13" s="142"/>
      <c r="Q13" s="132" t="s">
        <v>61</v>
      </c>
      <c r="R13" s="132"/>
      <c r="S13" s="132" t="s">
        <v>109</v>
      </c>
      <c r="T13" s="132"/>
      <c r="U13" s="132" t="s">
        <v>111</v>
      </c>
      <c r="V13" s="128"/>
      <c r="W13" s="132" t="s">
        <v>112</v>
      </c>
      <c r="X13" s="128"/>
      <c r="Y13" s="132" t="s">
        <v>218</v>
      </c>
      <c r="Z13" s="132"/>
      <c r="AA13" s="132" t="s">
        <v>113</v>
      </c>
      <c r="AB13" s="128"/>
      <c r="AC13" s="132" t="s">
        <v>114</v>
      </c>
      <c r="AD13" s="128"/>
      <c r="AE13" s="132" t="s">
        <v>115</v>
      </c>
      <c r="AF13" s="128"/>
      <c r="AG13" s="132" t="s">
        <v>65</v>
      </c>
    </row>
    <row r="14" spans="1:33" s="268" customFormat="1" ht="16.5" customHeight="1">
      <c r="E14" s="286" t="s">
        <v>5</v>
      </c>
      <c r="F14" s="287"/>
      <c r="G14" s="288" t="s">
        <v>6</v>
      </c>
      <c r="H14" s="289"/>
      <c r="I14" s="288" t="s">
        <v>6</v>
      </c>
      <c r="J14" s="290"/>
      <c r="K14" s="358" t="s">
        <v>6</v>
      </c>
      <c r="L14" s="290"/>
      <c r="M14" s="288" t="s">
        <v>6</v>
      </c>
      <c r="N14" s="342"/>
      <c r="O14" s="288" t="s">
        <v>6</v>
      </c>
      <c r="P14" s="291"/>
      <c r="Q14" s="288" t="s">
        <v>6</v>
      </c>
      <c r="R14" s="289"/>
      <c r="S14" s="288" t="s">
        <v>6</v>
      </c>
      <c r="T14" s="289"/>
      <c r="U14" s="288" t="s">
        <v>6</v>
      </c>
      <c r="V14" s="290"/>
      <c r="W14" s="288" t="s">
        <v>6</v>
      </c>
      <c r="X14" s="290"/>
      <c r="Y14" s="288" t="s">
        <v>6</v>
      </c>
      <c r="Z14" s="289"/>
      <c r="AA14" s="288" t="s">
        <v>6</v>
      </c>
      <c r="AB14" s="290"/>
      <c r="AC14" s="288" t="s">
        <v>6</v>
      </c>
      <c r="AD14" s="290"/>
      <c r="AE14" s="288" t="s">
        <v>6</v>
      </c>
      <c r="AF14" s="290"/>
      <c r="AG14" s="288" t="s">
        <v>6</v>
      </c>
    </row>
    <row r="15" spans="1:33" s="268" customFormat="1" ht="9.9499999999999993" customHeight="1">
      <c r="C15" s="269"/>
      <c r="D15" s="269"/>
      <c r="E15" s="270"/>
      <c r="F15" s="269"/>
      <c r="G15" s="292"/>
      <c r="H15" s="292"/>
      <c r="I15" s="292"/>
      <c r="J15" s="293"/>
      <c r="K15" s="293"/>
      <c r="L15" s="293"/>
      <c r="M15" s="292"/>
      <c r="N15" s="292"/>
      <c r="O15" s="293"/>
      <c r="P15" s="293"/>
      <c r="Q15" s="292"/>
      <c r="R15" s="292"/>
      <c r="S15" s="292"/>
      <c r="T15" s="292"/>
      <c r="U15" s="292"/>
      <c r="V15" s="293"/>
      <c r="W15" s="292"/>
      <c r="X15" s="292"/>
      <c r="Y15" s="292"/>
      <c r="Z15" s="292"/>
      <c r="AA15" s="292"/>
      <c r="AB15" s="293"/>
      <c r="AC15" s="292"/>
      <c r="AD15" s="293"/>
      <c r="AE15" s="292"/>
      <c r="AF15" s="293"/>
      <c r="AG15" s="294"/>
    </row>
    <row r="16" spans="1:33" s="268" customFormat="1" ht="16.5" customHeight="1">
      <c r="A16" s="273" t="s">
        <v>235</v>
      </c>
      <c r="B16" s="269"/>
      <c r="D16" s="275"/>
      <c r="E16" s="275"/>
      <c r="F16" s="270"/>
      <c r="G16" s="271">
        <v>358659404</v>
      </c>
      <c r="H16" s="271"/>
      <c r="I16" s="271">
        <v>299434167</v>
      </c>
      <c r="J16" s="271"/>
      <c r="K16" s="271">
        <v>0</v>
      </c>
      <c r="L16" s="271"/>
      <c r="M16" s="271">
        <v>19579972</v>
      </c>
      <c r="N16" s="271"/>
      <c r="O16" s="271">
        <v>0</v>
      </c>
      <c r="P16" s="271"/>
      <c r="Q16" s="271">
        <v>282158016</v>
      </c>
      <c r="R16" s="271"/>
      <c r="S16" s="271">
        <v>11225249</v>
      </c>
      <c r="T16" s="271"/>
      <c r="U16" s="271">
        <v>43513161</v>
      </c>
      <c r="V16" s="271"/>
      <c r="W16" s="271">
        <v>175149</v>
      </c>
      <c r="X16" s="271"/>
      <c r="Y16" s="271">
        <v>0</v>
      </c>
      <c r="Z16" s="271"/>
      <c r="AA16" s="271">
        <f>SUM(U16:Y16)</f>
        <v>43688310</v>
      </c>
      <c r="AB16" s="271"/>
      <c r="AC16" s="271">
        <f>SUM(G16,I16,M16,Q16,S16,AA16)</f>
        <v>1014745118</v>
      </c>
      <c r="AD16" s="271"/>
      <c r="AE16" s="271">
        <v>13586000</v>
      </c>
      <c r="AF16" s="271"/>
      <c r="AG16" s="271">
        <f>SUM(AC16,AE16)</f>
        <v>1028331118</v>
      </c>
    </row>
    <row r="17" spans="1:33" s="268" customFormat="1" ht="16.5" customHeight="1">
      <c r="A17" s="269" t="s">
        <v>58</v>
      </c>
      <c r="C17" s="269"/>
      <c r="D17" s="269"/>
      <c r="E17" s="270">
        <v>29</v>
      </c>
      <c r="F17" s="269"/>
      <c r="G17" s="271">
        <v>0</v>
      </c>
      <c r="H17" s="271"/>
      <c r="I17" s="271">
        <v>0</v>
      </c>
      <c r="J17" s="271"/>
      <c r="K17" s="271">
        <v>0</v>
      </c>
      <c r="L17" s="271"/>
      <c r="M17" s="271">
        <v>0</v>
      </c>
      <c r="N17" s="271"/>
      <c r="O17" s="271">
        <v>0</v>
      </c>
      <c r="P17" s="271"/>
      <c r="Q17" s="271">
        <v>0</v>
      </c>
      <c r="R17" s="271"/>
      <c r="S17" s="271">
        <v>2600178</v>
      </c>
      <c r="T17" s="271"/>
      <c r="U17" s="271">
        <v>0</v>
      </c>
      <c r="V17" s="271"/>
      <c r="W17" s="271">
        <v>0</v>
      </c>
      <c r="X17" s="271"/>
      <c r="Y17" s="271">
        <v>0</v>
      </c>
      <c r="Z17" s="271"/>
      <c r="AA17" s="271">
        <f>SUM(U17:Y17)</f>
        <v>0</v>
      </c>
      <c r="AB17" s="271"/>
      <c r="AC17" s="271">
        <f>SUM(G17,I17,M17,Q17,S17,AA17)</f>
        <v>2600178</v>
      </c>
      <c r="AD17" s="271"/>
      <c r="AE17" s="271">
        <v>0</v>
      </c>
      <c r="AF17" s="271"/>
      <c r="AG17" s="271">
        <f>SUM(AC17,AE17)</f>
        <v>2600178</v>
      </c>
    </row>
    <row r="18" spans="1:33" s="268" customFormat="1" ht="16.5" customHeight="1">
      <c r="A18" s="280" t="s">
        <v>118</v>
      </c>
      <c r="C18" s="269"/>
      <c r="D18" s="269"/>
      <c r="E18" s="270">
        <v>20</v>
      </c>
      <c r="F18" s="269"/>
      <c r="G18" s="271">
        <v>21113325</v>
      </c>
      <c r="H18" s="271"/>
      <c r="I18" s="271">
        <v>26427725</v>
      </c>
      <c r="J18" s="271"/>
      <c r="K18" s="271">
        <v>0</v>
      </c>
      <c r="L18" s="271"/>
      <c r="M18" s="271">
        <v>0</v>
      </c>
      <c r="N18" s="271"/>
      <c r="O18" s="271">
        <v>0</v>
      </c>
      <c r="P18" s="271"/>
      <c r="Q18" s="271">
        <v>0</v>
      </c>
      <c r="R18" s="271"/>
      <c r="S18" s="271">
        <v>0</v>
      </c>
      <c r="T18" s="271"/>
      <c r="U18" s="271">
        <v>0</v>
      </c>
      <c r="V18" s="271"/>
      <c r="W18" s="271">
        <v>0</v>
      </c>
      <c r="X18" s="271"/>
      <c r="Y18" s="271">
        <v>0</v>
      </c>
      <c r="Z18" s="271"/>
      <c r="AA18" s="271">
        <f>SUM(U18:Y18)</f>
        <v>0</v>
      </c>
      <c r="AB18" s="271"/>
      <c r="AC18" s="271">
        <f>SUM(G18,I18,M18,Q18,S18,AA18)</f>
        <v>47541050</v>
      </c>
      <c r="AD18" s="271"/>
      <c r="AE18" s="271">
        <v>0</v>
      </c>
      <c r="AF18" s="271"/>
      <c r="AG18" s="271">
        <f>SUM(AC18,AE18)</f>
        <v>47541050</v>
      </c>
    </row>
    <row r="19" spans="1:33" s="268" customFormat="1" ht="16.5" customHeight="1">
      <c r="A19" s="280" t="s">
        <v>119</v>
      </c>
      <c r="C19" s="269"/>
      <c r="D19" s="269"/>
      <c r="E19" s="270"/>
      <c r="F19" s="269"/>
      <c r="G19" s="271"/>
      <c r="H19" s="271"/>
      <c r="I19" s="271"/>
      <c r="J19" s="271"/>
      <c r="K19" s="271"/>
      <c r="L19" s="271"/>
      <c r="M19" s="271"/>
      <c r="N19" s="271"/>
      <c r="O19" s="271"/>
      <c r="P19" s="271"/>
      <c r="Q19" s="271"/>
      <c r="R19" s="271"/>
      <c r="S19" s="271"/>
      <c r="T19" s="271"/>
      <c r="U19" s="271"/>
      <c r="V19" s="271"/>
      <c r="W19" s="271"/>
      <c r="X19" s="271"/>
      <c r="Y19" s="271"/>
      <c r="Z19" s="271"/>
      <c r="AA19" s="271"/>
      <c r="AB19" s="271"/>
      <c r="AC19" s="271"/>
      <c r="AD19" s="271"/>
      <c r="AE19" s="271"/>
      <c r="AF19" s="271"/>
      <c r="AG19" s="271"/>
    </row>
    <row r="20" spans="1:33" s="268" customFormat="1" ht="16.5" customHeight="1">
      <c r="A20" s="280"/>
      <c r="B20" s="269" t="s">
        <v>120</v>
      </c>
      <c r="C20" s="269"/>
      <c r="D20" s="269"/>
      <c r="E20" s="270">
        <v>29</v>
      </c>
      <c r="F20" s="269"/>
      <c r="G20" s="271">
        <v>0</v>
      </c>
      <c r="H20" s="271"/>
      <c r="I20" s="271">
        <v>4745000</v>
      </c>
      <c r="J20" s="271"/>
      <c r="K20" s="271">
        <v>0</v>
      </c>
      <c r="L20" s="271"/>
      <c r="M20" s="271">
        <v>0</v>
      </c>
      <c r="N20" s="271"/>
      <c r="O20" s="271">
        <v>0</v>
      </c>
      <c r="P20" s="271"/>
      <c r="Q20" s="271">
        <v>0</v>
      </c>
      <c r="R20" s="271"/>
      <c r="S20" s="271">
        <v>-4745000</v>
      </c>
      <c r="T20" s="271"/>
      <c r="U20" s="271">
        <v>0</v>
      </c>
      <c r="V20" s="271"/>
      <c r="W20" s="271">
        <v>0</v>
      </c>
      <c r="X20" s="271"/>
      <c r="Y20" s="271">
        <v>0</v>
      </c>
      <c r="Z20" s="271"/>
      <c r="AA20" s="271">
        <f>SUM(U20:Y20)</f>
        <v>0</v>
      </c>
      <c r="AB20" s="271"/>
      <c r="AC20" s="271">
        <f>SUM(G20,I20,M20,Q20,S20,AA20)</f>
        <v>0</v>
      </c>
      <c r="AD20" s="271"/>
      <c r="AE20" s="271">
        <v>0</v>
      </c>
      <c r="AF20" s="271"/>
      <c r="AG20" s="271">
        <f>SUM(AC20,AE20)</f>
        <v>0</v>
      </c>
    </row>
    <row r="21" spans="1:33" s="268" customFormat="1" ht="16.5" customHeight="1">
      <c r="A21" s="269" t="s">
        <v>116</v>
      </c>
      <c r="C21" s="269"/>
      <c r="D21" s="269"/>
      <c r="E21" s="270">
        <v>21</v>
      </c>
      <c r="F21" s="269"/>
      <c r="G21" s="271">
        <v>0</v>
      </c>
      <c r="H21" s="271"/>
      <c r="I21" s="271">
        <v>0</v>
      </c>
      <c r="J21" s="271"/>
      <c r="K21" s="271">
        <v>0</v>
      </c>
      <c r="L21" s="271"/>
      <c r="M21" s="271">
        <v>9762300</v>
      </c>
      <c r="N21" s="271"/>
      <c r="O21" s="271">
        <v>0</v>
      </c>
      <c r="P21" s="271"/>
      <c r="Q21" s="271">
        <v>-9762300</v>
      </c>
      <c r="R21" s="271"/>
      <c r="S21" s="271">
        <v>0</v>
      </c>
      <c r="T21" s="271"/>
      <c r="U21" s="271">
        <v>0</v>
      </c>
      <c r="V21" s="271"/>
      <c r="W21" s="271">
        <v>0</v>
      </c>
      <c r="X21" s="271"/>
      <c r="Y21" s="271">
        <v>0</v>
      </c>
      <c r="Z21" s="271"/>
      <c r="AA21" s="271">
        <f>SUM(U21:Y21)</f>
        <v>0</v>
      </c>
      <c r="AB21" s="271"/>
      <c r="AC21" s="271">
        <f>SUM(G21,I21,M21,Q21,S21,AA21)</f>
        <v>0</v>
      </c>
      <c r="AD21" s="271"/>
      <c r="AE21" s="271">
        <v>0</v>
      </c>
      <c r="AF21" s="271"/>
      <c r="AG21" s="271">
        <f>SUM(AC21,AE21)</f>
        <v>0</v>
      </c>
    </row>
    <row r="22" spans="1:33" s="268" customFormat="1" ht="16.5" customHeight="1">
      <c r="A22" s="269" t="s">
        <v>117</v>
      </c>
      <c r="B22" s="269"/>
      <c r="C22" s="269"/>
      <c r="D22" s="269"/>
      <c r="E22" s="270">
        <v>27</v>
      </c>
      <c r="F22" s="269"/>
      <c r="G22" s="271">
        <v>0</v>
      </c>
      <c r="H22" s="271"/>
      <c r="I22" s="271">
        <v>0</v>
      </c>
      <c r="J22" s="271"/>
      <c r="K22" s="271">
        <v>0</v>
      </c>
      <c r="L22" s="271"/>
      <c r="M22" s="271">
        <v>0</v>
      </c>
      <c r="N22" s="271"/>
      <c r="O22" s="271">
        <v>0</v>
      </c>
      <c r="P22" s="271"/>
      <c r="Q22" s="271">
        <v>-78900881</v>
      </c>
      <c r="R22" s="271"/>
      <c r="S22" s="271">
        <v>0</v>
      </c>
      <c r="T22" s="271"/>
      <c r="U22" s="271">
        <v>0</v>
      </c>
      <c r="V22" s="271"/>
      <c r="W22" s="271">
        <v>0</v>
      </c>
      <c r="X22" s="271"/>
      <c r="Y22" s="271">
        <v>0</v>
      </c>
      <c r="Z22" s="271"/>
      <c r="AA22" s="271">
        <f>SUM(U22:Y22)</f>
        <v>0</v>
      </c>
      <c r="AB22" s="271"/>
      <c r="AC22" s="271">
        <f>SUM(G22,I22,M22,Q22,S22,AA22)</f>
        <v>-78900881</v>
      </c>
      <c r="AD22" s="271"/>
      <c r="AE22" s="271">
        <v>-2537210</v>
      </c>
      <c r="AF22" s="271"/>
      <c r="AG22" s="271">
        <f t="shared" ref="AG22:AG23" si="0">SUM(AC22,AE22)</f>
        <v>-81438091</v>
      </c>
    </row>
    <row r="23" spans="1:33" s="268" customFormat="1" ht="16.5" customHeight="1">
      <c r="A23" s="269" t="s">
        <v>78</v>
      </c>
      <c r="B23" s="269"/>
      <c r="D23" s="275"/>
      <c r="E23" s="295"/>
      <c r="F23" s="270"/>
      <c r="G23" s="296">
        <v>0</v>
      </c>
      <c r="H23" s="271"/>
      <c r="I23" s="296">
        <v>0</v>
      </c>
      <c r="J23" s="271"/>
      <c r="K23" s="327">
        <v>0</v>
      </c>
      <c r="L23" s="271"/>
      <c r="M23" s="296">
        <v>0</v>
      </c>
      <c r="N23" s="335"/>
      <c r="O23" s="327">
        <v>0</v>
      </c>
      <c r="P23" s="271"/>
      <c r="Q23" s="296">
        <v>307587576</v>
      </c>
      <c r="R23" s="271"/>
      <c r="S23" s="296">
        <v>0</v>
      </c>
      <c r="T23" s="271"/>
      <c r="U23" s="296">
        <v>0</v>
      </c>
      <c r="V23" s="271"/>
      <c r="W23" s="296">
        <v>0</v>
      </c>
      <c r="X23" s="271"/>
      <c r="Y23" s="296">
        <v>0</v>
      </c>
      <c r="Z23" s="271"/>
      <c r="AA23" s="296">
        <f>SUM(U23:Y23)</f>
        <v>0</v>
      </c>
      <c r="AB23" s="271"/>
      <c r="AC23" s="296">
        <f>SUM(G23,I23,M23,Q23,S23,AA23)</f>
        <v>307587576</v>
      </c>
      <c r="AD23" s="271"/>
      <c r="AE23" s="296">
        <v>10165100</v>
      </c>
      <c r="AF23" s="271"/>
      <c r="AG23" s="296">
        <f t="shared" si="0"/>
        <v>317752676</v>
      </c>
    </row>
    <row r="24" spans="1:33" s="268" customFormat="1" ht="9.9499999999999993" customHeight="1">
      <c r="A24" s="284"/>
      <c r="B24" s="269"/>
      <c r="C24" s="269"/>
      <c r="D24" s="269"/>
      <c r="E24" s="270"/>
      <c r="F24" s="269"/>
      <c r="G24" s="271"/>
      <c r="H24" s="271"/>
      <c r="I24" s="271"/>
      <c r="J24" s="271"/>
      <c r="K24" s="271"/>
      <c r="L24" s="271"/>
      <c r="M24" s="271"/>
      <c r="N24" s="271"/>
      <c r="O24" s="271"/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71"/>
      <c r="AG24" s="271"/>
    </row>
    <row r="25" spans="1:33" s="268" customFormat="1" ht="16.5" customHeight="1" thickBot="1">
      <c r="A25" s="268" t="s">
        <v>236</v>
      </c>
      <c r="B25" s="269"/>
      <c r="C25" s="269"/>
      <c r="D25" s="269"/>
      <c r="E25" s="270"/>
      <c r="F25" s="269"/>
      <c r="G25" s="285">
        <f>SUM(G16:G23)</f>
        <v>379772729</v>
      </c>
      <c r="H25" s="271"/>
      <c r="I25" s="285">
        <f>SUM(I16:I23)</f>
        <v>330606892</v>
      </c>
      <c r="J25" s="271"/>
      <c r="K25" s="285">
        <f>SUM(K16:K23)</f>
        <v>0</v>
      </c>
      <c r="L25" s="271"/>
      <c r="M25" s="285">
        <f>SUM(M16:M23)</f>
        <v>29342272</v>
      </c>
      <c r="N25" s="335"/>
      <c r="O25" s="285">
        <f>SUM(O16:O23)</f>
        <v>0</v>
      </c>
      <c r="P25" s="271"/>
      <c r="Q25" s="285">
        <f>SUM(Q16:Q23)</f>
        <v>501082411</v>
      </c>
      <c r="R25" s="271"/>
      <c r="S25" s="285">
        <f>SUM(S16:S23)</f>
        <v>9080427</v>
      </c>
      <c r="T25" s="271"/>
      <c r="U25" s="285">
        <f>SUM(U16:U23)</f>
        <v>43513161</v>
      </c>
      <c r="V25" s="271"/>
      <c r="W25" s="285">
        <f>SUM(W16:W23)</f>
        <v>175149</v>
      </c>
      <c r="X25" s="271"/>
      <c r="Y25" s="285">
        <f>SUM(Y16:Y23)</f>
        <v>0</v>
      </c>
      <c r="Z25" s="271"/>
      <c r="AA25" s="285">
        <f>SUM(AA16:AA23)</f>
        <v>43688310</v>
      </c>
      <c r="AB25" s="271"/>
      <c r="AC25" s="285">
        <f>SUM(AC16:AC23)</f>
        <v>1293573041</v>
      </c>
      <c r="AD25" s="271"/>
      <c r="AE25" s="285">
        <f>SUM(AE16:AE23)</f>
        <v>21213890</v>
      </c>
      <c r="AF25" s="271"/>
      <c r="AG25" s="285">
        <f>SUM(AG16:AG23)</f>
        <v>1314786931</v>
      </c>
    </row>
    <row r="26" spans="1:33" s="117" customFormat="1" ht="16.5" customHeight="1" thickTop="1">
      <c r="G26" s="150"/>
      <c r="H26" s="145"/>
      <c r="I26" s="150"/>
      <c r="J26" s="145"/>
      <c r="K26" s="145"/>
      <c r="L26" s="145"/>
      <c r="M26" s="150"/>
      <c r="N26" s="150"/>
      <c r="O26" s="145"/>
      <c r="P26" s="145"/>
      <c r="Q26" s="150"/>
      <c r="R26" s="145"/>
      <c r="S26" s="150"/>
      <c r="T26" s="145"/>
      <c r="U26" s="150"/>
      <c r="V26" s="145"/>
      <c r="W26" s="150"/>
      <c r="X26" s="145"/>
      <c r="Y26" s="150"/>
      <c r="Z26" s="145"/>
      <c r="AA26" s="150"/>
      <c r="AB26" s="145"/>
      <c r="AC26" s="150"/>
      <c r="AD26" s="145"/>
      <c r="AE26" s="150"/>
      <c r="AF26" s="145"/>
      <c r="AG26" s="150"/>
    </row>
    <row r="27" spans="1:33" s="117" customFormat="1" ht="16.5" customHeight="1"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</row>
    <row r="28" spans="1:33" s="117" customFormat="1" ht="16.5" customHeight="1">
      <c r="A28" s="151" t="s">
        <v>237</v>
      </c>
      <c r="B28" s="118"/>
      <c r="D28" s="136"/>
      <c r="E28" s="136"/>
      <c r="F28" s="140"/>
      <c r="G28" s="152">
        <v>379772729</v>
      </c>
      <c r="H28" s="145"/>
      <c r="I28" s="152">
        <v>330606892</v>
      </c>
      <c r="J28" s="145"/>
      <c r="K28" s="152">
        <v>0</v>
      </c>
      <c r="L28" s="145"/>
      <c r="M28" s="152">
        <v>29342272</v>
      </c>
      <c r="N28" s="152"/>
      <c r="O28" s="152">
        <v>0</v>
      </c>
      <c r="P28" s="145"/>
      <c r="Q28" s="152">
        <v>501082411</v>
      </c>
      <c r="R28" s="145"/>
      <c r="S28" s="152">
        <v>9080427</v>
      </c>
      <c r="T28" s="145"/>
      <c r="U28" s="152">
        <v>43513161</v>
      </c>
      <c r="V28" s="145"/>
      <c r="W28" s="152">
        <v>175149</v>
      </c>
      <c r="X28" s="145"/>
      <c r="Y28" s="152">
        <v>0</v>
      </c>
      <c r="Z28" s="145"/>
      <c r="AA28" s="152">
        <v>43688310</v>
      </c>
      <c r="AB28" s="145"/>
      <c r="AC28" s="152">
        <v>1293573041</v>
      </c>
      <c r="AD28" s="145"/>
      <c r="AE28" s="152">
        <v>21213890</v>
      </c>
      <c r="AF28" s="145"/>
      <c r="AG28" s="152">
        <v>1314786931</v>
      </c>
    </row>
    <row r="29" spans="1:33" s="117" customFormat="1" ht="16.5" customHeight="1">
      <c r="A29" s="118" t="s">
        <v>58</v>
      </c>
      <c r="C29" s="118"/>
      <c r="D29" s="118"/>
      <c r="E29" s="140">
        <v>29</v>
      </c>
      <c r="F29" s="118"/>
      <c r="G29" s="152" t="s">
        <v>19</v>
      </c>
      <c r="H29" s="145"/>
      <c r="I29" s="152" t="s">
        <v>19</v>
      </c>
      <c r="J29" s="145"/>
      <c r="K29" s="152" t="s">
        <v>19</v>
      </c>
      <c r="L29" s="145"/>
      <c r="M29" s="152" t="s">
        <v>19</v>
      </c>
      <c r="N29" s="152"/>
      <c r="O29" s="152" t="s">
        <v>19</v>
      </c>
      <c r="P29" s="145"/>
      <c r="Q29" s="152" t="s">
        <v>19</v>
      </c>
      <c r="R29" s="145"/>
      <c r="S29" s="152">
        <v>1186323</v>
      </c>
      <c r="T29" s="145"/>
      <c r="U29" s="152" t="s">
        <v>19</v>
      </c>
      <c r="V29" s="145"/>
      <c r="W29" s="152" t="s">
        <v>19</v>
      </c>
      <c r="X29" s="145"/>
      <c r="Y29" s="152" t="s">
        <v>19</v>
      </c>
      <c r="Z29" s="145"/>
      <c r="AA29" s="152">
        <f>SUM(U29:Y29)</f>
        <v>0</v>
      </c>
      <c r="AB29" s="145"/>
      <c r="AC29" s="152">
        <f>SUM(G29,I29,M29,Q29,S29,AA29)</f>
        <v>1186323</v>
      </c>
      <c r="AD29" s="145"/>
      <c r="AE29" s="152">
        <v>0</v>
      </c>
      <c r="AF29" s="145"/>
      <c r="AG29" s="152">
        <f>SUM(AC29,AE29)</f>
        <v>1186323</v>
      </c>
    </row>
    <row r="30" spans="1:33" s="117" customFormat="1" ht="16.5" customHeight="1">
      <c r="A30" s="153" t="s">
        <v>118</v>
      </c>
      <c r="C30" s="118"/>
      <c r="D30" s="118"/>
      <c r="E30" s="140">
        <v>20</v>
      </c>
      <c r="F30" s="118"/>
      <c r="G30" s="152">
        <v>41571667</v>
      </c>
      <c r="H30" s="145"/>
      <c r="I30" s="152">
        <v>42988467</v>
      </c>
      <c r="J30" s="145"/>
      <c r="K30" s="152" t="s">
        <v>19</v>
      </c>
      <c r="L30" s="145"/>
      <c r="M30" s="152" t="s">
        <v>19</v>
      </c>
      <c r="N30" s="152"/>
      <c r="O30" s="152" t="s">
        <v>19</v>
      </c>
      <c r="P30" s="145"/>
      <c r="Q30" s="152" t="s">
        <v>19</v>
      </c>
      <c r="R30" s="145"/>
      <c r="S30" s="152" t="s">
        <v>19</v>
      </c>
      <c r="T30" s="145"/>
      <c r="U30" s="152" t="s">
        <v>19</v>
      </c>
      <c r="V30" s="145"/>
      <c r="W30" s="152" t="s">
        <v>19</v>
      </c>
      <c r="X30" s="145"/>
      <c r="Y30" s="152" t="s">
        <v>19</v>
      </c>
      <c r="Z30" s="145"/>
      <c r="AA30" s="152">
        <f>SUM(U30:Y30)</f>
        <v>0</v>
      </c>
      <c r="AB30" s="145"/>
      <c r="AC30" s="152">
        <f>SUM(G30,I30,M30,Q30,S30,AA30)</f>
        <v>84560134</v>
      </c>
      <c r="AD30" s="145"/>
      <c r="AE30" s="152">
        <v>0</v>
      </c>
      <c r="AF30" s="145"/>
      <c r="AG30" s="152">
        <f>SUM(AC30,AE30)</f>
        <v>84560134</v>
      </c>
    </row>
    <row r="31" spans="1:33" s="117" customFormat="1" ht="16.5" customHeight="1">
      <c r="A31" s="153" t="s">
        <v>119</v>
      </c>
      <c r="C31" s="118"/>
      <c r="D31" s="118"/>
      <c r="E31" s="140"/>
      <c r="F31" s="118"/>
      <c r="G31" s="152"/>
      <c r="H31" s="145"/>
      <c r="I31" s="152"/>
      <c r="J31" s="145"/>
      <c r="K31" s="152"/>
      <c r="L31" s="145"/>
      <c r="M31" s="152"/>
      <c r="N31" s="152"/>
      <c r="O31" s="152"/>
      <c r="P31" s="145"/>
      <c r="Q31" s="152"/>
      <c r="R31" s="145"/>
      <c r="S31" s="152"/>
      <c r="T31" s="145"/>
      <c r="U31" s="152"/>
      <c r="V31" s="145"/>
      <c r="W31" s="152"/>
      <c r="X31" s="145"/>
      <c r="Y31" s="152"/>
      <c r="Z31" s="145"/>
      <c r="AA31" s="152"/>
      <c r="AB31" s="145"/>
      <c r="AC31" s="152"/>
      <c r="AD31" s="145"/>
      <c r="AE31" s="152"/>
      <c r="AF31" s="145"/>
      <c r="AG31" s="152"/>
    </row>
    <row r="32" spans="1:33" s="117" customFormat="1" ht="16.5" customHeight="1">
      <c r="A32" s="153"/>
      <c r="B32" s="118" t="s">
        <v>120</v>
      </c>
      <c r="C32" s="118"/>
      <c r="D32" s="118"/>
      <c r="E32" s="140">
        <v>29</v>
      </c>
      <c r="F32" s="118"/>
      <c r="G32" s="152" t="s">
        <v>19</v>
      </c>
      <c r="H32" s="145"/>
      <c r="I32" s="152">
        <v>1265000</v>
      </c>
      <c r="J32" s="145"/>
      <c r="K32" s="152" t="s">
        <v>19</v>
      </c>
      <c r="L32" s="145"/>
      <c r="M32" s="152" t="s">
        <v>19</v>
      </c>
      <c r="N32" s="152"/>
      <c r="O32" s="152" t="s">
        <v>19</v>
      </c>
      <c r="P32" s="145"/>
      <c r="Q32" s="152" t="s">
        <v>19</v>
      </c>
      <c r="R32" s="145"/>
      <c r="S32" s="152">
        <v>-1265000</v>
      </c>
      <c r="T32" s="145"/>
      <c r="U32" s="152" t="s">
        <v>19</v>
      </c>
      <c r="V32" s="145"/>
      <c r="W32" s="152" t="s">
        <v>19</v>
      </c>
      <c r="X32" s="145"/>
      <c r="Y32" s="152" t="s">
        <v>19</v>
      </c>
      <c r="Z32" s="145"/>
      <c r="AA32" s="152">
        <f t="shared" ref="AA32:AA37" si="1">SUM(U32:Y32)</f>
        <v>0</v>
      </c>
      <c r="AB32" s="145"/>
      <c r="AC32" s="152">
        <f t="shared" ref="AC32:AC37" si="2">SUM(G32,I32,M32,Q32,S32,AA32)</f>
        <v>0</v>
      </c>
      <c r="AD32" s="145"/>
      <c r="AE32" s="152">
        <v>0</v>
      </c>
      <c r="AF32" s="145"/>
      <c r="AG32" s="152">
        <f>SUM(AC32,AE32)</f>
        <v>0</v>
      </c>
    </row>
    <row r="33" spans="1:33" s="117" customFormat="1" ht="16.5" customHeight="1">
      <c r="A33" s="153" t="s">
        <v>201</v>
      </c>
      <c r="B33" s="118"/>
      <c r="C33" s="118"/>
      <c r="D33" s="118"/>
      <c r="E33" s="140">
        <v>20</v>
      </c>
      <c r="F33" s="118"/>
      <c r="G33" s="152" t="s">
        <v>19</v>
      </c>
      <c r="H33" s="145"/>
      <c r="I33" s="152" t="s">
        <v>19</v>
      </c>
      <c r="J33" s="145"/>
      <c r="K33" s="152">
        <v>-2267825</v>
      </c>
      <c r="L33" s="145"/>
      <c r="M33" s="152" t="s">
        <v>19</v>
      </c>
      <c r="N33" s="152"/>
      <c r="O33" s="152" t="s">
        <v>19</v>
      </c>
      <c r="P33" s="145"/>
      <c r="Q33" s="152" t="s">
        <v>19</v>
      </c>
      <c r="R33" s="145"/>
      <c r="S33" s="152" t="s">
        <v>19</v>
      </c>
      <c r="T33" s="145"/>
      <c r="U33" s="152" t="s">
        <v>19</v>
      </c>
      <c r="V33" s="145"/>
      <c r="W33" s="152" t="s">
        <v>19</v>
      </c>
      <c r="X33" s="145"/>
      <c r="Y33" s="152" t="s">
        <v>19</v>
      </c>
      <c r="Z33" s="145"/>
      <c r="AA33" s="152">
        <f t="shared" si="1"/>
        <v>0</v>
      </c>
      <c r="AB33" s="145"/>
      <c r="AC33" s="152">
        <f>SUM(G33,I33,K33,M33,O33,,Q33,S33,AA33)</f>
        <v>-2267825</v>
      </c>
      <c r="AD33" s="145"/>
      <c r="AE33" s="152">
        <v>0</v>
      </c>
      <c r="AF33" s="145"/>
      <c r="AG33" s="152">
        <f>SUM(AC33,AE33)</f>
        <v>-2267825</v>
      </c>
    </row>
    <row r="34" spans="1:33" s="117" customFormat="1" ht="16.5" customHeight="1">
      <c r="A34" s="153" t="s">
        <v>211</v>
      </c>
      <c r="B34" s="118"/>
      <c r="C34" s="118"/>
      <c r="D34" s="118"/>
      <c r="E34" s="140">
        <v>20</v>
      </c>
      <c r="F34" s="118"/>
      <c r="G34" s="152" t="s">
        <v>19</v>
      </c>
      <c r="H34" s="145"/>
      <c r="I34" s="152" t="s">
        <v>19</v>
      </c>
      <c r="J34" s="145"/>
      <c r="K34" s="152" t="s">
        <v>19</v>
      </c>
      <c r="L34" s="145"/>
      <c r="M34" s="152" t="s">
        <v>19</v>
      </c>
      <c r="N34" s="152"/>
      <c r="O34" s="152">
        <v>2267825</v>
      </c>
      <c r="P34" s="145"/>
      <c r="Q34" s="152">
        <v>-2267825</v>
      </c>
      <c r="R34" s="145"/>
      <c r="S34" s="152" t="s">
        <v>19</v>
      </c>
      <c r="T34" s="145"/>
      <c r="U34" s="152" t="s">
        <v>19</v>
      </c>
      <c r="V34" s="145"/>
      <c r="W34" s="152" t="s">
        <v>19</v>
      </c>
      <c r="X34" s="145"/>
      <c r="Y34" s="152" t="s">
        <v>19</v>
      </c>
      <c r="Z34" s="145"/>
      <c r="AA34" s="152">
        <f t="shared" si="1"/>
        <v>0</v>
      </c>
      <c r="AB34" s="145"/>
      <c r="AC34" s="152">
        <v>0</v>
      </c>
      <c r="AD34" s="145"/>
      <c r="AE34" s="152">
        <v>0</v>
      </c>
      <c r="AF34" s="145"/>
      <c r="AG34" s="152">
        <f>SUM(AC34,AE34)</f>
        <v>0</v>
      </c>
    </row>
    <row r="35" spans="1:33" s="117" customFormat="1" ht="16.5" customHeight="1">
      <c r="A35" s="118" t="s">
        <v>116</v>
      </c>
      <c r="C35" s="118"/>
      <c r="D35" s="118"/>
      <c r="E35" s="140">
        <v>21</v>
      </c>
      <c r="F35" s="118"/>
      <c r="G35" s="152" t="s">
        <v>19</v>
      </c>
      <c r="H35" s="145"/>
      <c r="I35" s="152" t="s">
        <v>19</v>
      </c>
      <c r="J35" s="145"/>
      <c r="K35" s="152" t="s">
        <v>19</v>
      </c>
      <c r="L35" s="145"/>
      <c r="M35" s="152">
        <v>5026666</v>
      </c>
      <c r="N35" s="152"/>
      <c r="O35" s="152" t="s">
        <v>19</v>
      </c>
      <c r="P35" s="145"/>
      <c r="Q35" s="152">
        <v>-5026666</v>
      </c>
      <c r="R35" s="145"/>
      <c r="S35" s="152" t="s">
        <v>19</v>
      </c>
      <c r="T35" s="145"/>
      <c r="U35" s="152" t="s">
        <v>19</v>
      </c>
      <c r="V35" s="145"/>
      <c r="W35" s="152" t="s">
        <v>19</v>
      </c>
      <c r="X35" s="145"/>
      <c r="Y35" s="152" t="s">
        <v>19</v>
      </c>
      <c r="Z35" s="145"/>
      <c r="AA35" s="152">
        <f t="shared" si="1"/>
        <v>0</v>
      </c>
      <c r="AB35" s="145"/>
      <c r="AC35" s="152">
        <f t="shared" si="2"/>
        <v>0</v>
      </c>
      <c r="AD35" s="145"/>
      <c r="AE35" s="152">
        <v>0</v>
      </c>
      <c r="AF35" s="145"/>
      <c r="AG35" s="152">
        <f>SUM(AC35,AE35)</f>
        <v>0</v>
      </c>
    </row>
    <row r="36" spans="1:33" s="117" customFormat="1" ht="16.5" customHeight="1">
      <c r="A36" s="118" t="s">
        <v>117</v>
      </c>
      <c r="B36" s="118"/>
      <c r="C36" s="118"/>
      <c r="D36" s="118"/>
      <c r="E36" s="140">
        <v>27</v>
      </c>
      <c r="F36" s="118"/>
      <c r="G36" s="152" t="s">
        <v>19</v>
      </c>
      <c r="H36" s="145"/>
      <c r="I36" s="152" t="s">
        <v>19</v>
      </c>
      <c r="J36" s="145"/>
      <c r="K36" s="152" t="s">
        <v>19</v>
      </c>
      <c r="L36" s="145"/>
      <c r="M36" s="152" t="s">
        <v>19</v>
      </c>
      <c r="N36" s="152"/>
      <c r="O36" s="152" t="s">
        <v>19</v>
      </c>
      <c r="P36" s="145"/>
      <c r="Q36" s="152">
        <v>-83548014</v>
      </c>
      <c r="R36" s="145"/>
      <c r="S36" s="152" t="s">
        <v>19</v>
      </c>
      <c r="T36" s="145"/>
      <c r="U36" s="152" t="s">
        <v>19</v>
      </c>
      <c r="V36" s="145"/>
      <c r="W36" s="152" t="s">
        <v>19</v>
      </c>
      <c r="X36" s="145"/>
      <c r="Y36" s="152" t="s">
        <v>19</v>
      </c>
      <c r="Z36" s="145"/>
      <c r="AA36" s="152">
        <f t="shared" si="1"/>
        <v>0</v>
      </c>
      <c r="AB36" s="145"/>
      <c r="AC36" s="152">
        <f t="shared" si="2"/>
        <v>-83548014</v>
      </c>
      <c r="AD36" s="145"/>
      <c r="AE36" s="152">
        <v>-3122720</v>
      </c>
      <c r="AF36" s="145"/>
      <c r="AG36" s="152">
        <f t="shared" ref="AG36:AG37" si="3">SUM(AC36,AE36)</f>
        <v>-86670734</v>
      </c>
    </row>
    <row r="37" spans="1:33" s="117" customFormat="1" ht="16.5" customHeight="1">
      <c r="A37" s="118" t="s">
        <v>78</v>
      </c>
      <c r="B37" s="118"/>
      <c r="D37" s="136"/>
      <c r="E37" s="147"/>
      <c r="F37" s="140"/>
      <c r="G37" s="154" t="s">
        <v>19</v>
      </c>
      <c r="H37" s="145"/>
      <c r="I37" s="154" t="s">
        <v>19</v>
      </c>
      <c r="J37" s="145"/>
      <c r="K37" s="154" t="s">
        <v>19</v>
      </c>
      <c r="L37" s="145"/>
      <c r="M37" s="154" t="s">
        <v>19</v>
      </c>
      <c r="N37" s="337"/>
      <c r="O37" s="154" t="s">
        <v>19</v>
      </c>
      <c r="P37" s="145"/>
      <c r="Q37" s="154">
        <v>126084496</v>
      </c>
      <c r="R37" s="145"/>
      <c r="S37" s="154" t="s">
        <v>19</v>
      </c>
      <c r="T37" s="145"/>
      <c r="U37" s="154" t="s">
        <v>19</v>
      </c>
      <c r="V37" s="145"/>
      <c r="W37" s="154" t="s">
        <v>19</v>
      </c>
      <c r="X37" s="145"/>
      <c r="Y37" s="154">
        <v>1929209</v>
      </c>
      <c r="Z37" s="145"/>
      <c r="AA37" s="154">
        <f t="shared" si="1"/>
        <v>1929209</v>
      </c>
      <c r="AB37" s="145"/>
      <c r="AC37" s="154">
        <f t="shared" si="2"/>
        <v>128013705</v>
      </c>
      <c r="AD37" s="145"/>
      <c r="AE37" s="154">
        <v>5006210</v>
      </c>
      <c r="AF37" s="145"/>
      <c r="AG37" s="154">
        <f t="shared" si="3"/>
        <v>133019915</v>
      </c>
    </row>
    <row r="38" spans="1:33" s="117" customFormat="1" ht="9.9499999999999993" customHeight="1">
      <c r="A38" s="149"/>
      <c r="B38" s="118"/>
      <c r="C38" s="118"/>
      <c r="D38" s="118"/>
      <c r="E38" s="140"/>
      <c r="F38" s="118"/>
      <c r="G38" s="152"/>
      <c r="H38" s="145"/>
      <c r="I38" s="152"/>
      <c r="J38" s="145"/>
      <c r="K38" s="152"/>
      <c r="L38" s="145"/>
      <c r="M38" s="152"/>
      <c r="N38" s="152"/>
      <c r="O38" s="152"/>
      <c r="P38" s="145"/>
      <c r="Q38" s="152"/>
      <c r="R38" s="145"/>
      <c r="S38" s="152"/>
      <c r="T38" s="145"/>
      <c r="U38" s="152"/>
      <c r="V38" s="145"/>
      <c r="W38" s="152"/>
      <c r="X38" s="145"/>
      <c r="Y38" s="152"/>
      <c r="Z38" s="145"/>
      <c r="AA38" s="152"/>
      <c r="AB38" s="145"/>
      <c r="AC38" s="152"/>
      <c r="AD38" s="145"/>
      <c r="AE38" s="152"/>
      <c r="AF38" s="145"/>
      <c r="AG38" s="152"/>
    </row>
    <row r="39" spans="1:33" s="117" customFormat="1" ht="16.5" customHeight="1" thickBot="1">
      <c r="A39" s="117" t="s">
        <v>238</v>
      </c>
      <c r="B39" s="118"/>
      <c r="C39" s="118"/>
      <c r="D39" s="118"/>
      <c r="E39" s="140"/>
      <c r="F39" s="118"/>
      <c r="G39" s="155">
        <f>SUM(G28:G37)</f>
        <v>421344396</v>
      </c>
      <c r="H39" s="145"/>
      <c r="I39" s="155">
        <f>SUM(I28:I37)</f>
        <v>374860359</v>
      </c>
      <c r="J39" s="145"/>
      <c r="K39" s="155">
        <f>SUM(K28:K37)</f>
        <v>-2267825</v>
      </c>
      <c r="L39" s="145"/>
      <c r="M39" s="155">
        <f>SUM(M28:M37)</f>
        <v>34368938</v>
      </c>
      <c r="N39" s="337"/>
      <c r="O39" s="155">
        <f>SUM(O28:O37)</f>
        <v>2267825</v>
      </c>
      <c r="P39" s="145"/>
      <c r="Q39" s="155">
        <f>SUM(Q28:Q37)</f>
        <v>536324402</v>
      </c>
      <c r="R39" s="145"/>
      <c r="S39" s="155">
        <f>SUM(S28:S37)</f>
        <v>9001750</v>
      </c>
      <c r="T39" s="145"/>
      <c r="U39" s="155">
        <f>SUM(U28:U37)</f>
        <v>43513161</v>
      </c>
      <c r="V39" s="145"/>
      <c r="W39" s="155">
        <f>SUM(W28:W37)</f>
        <v>175149</v>
      </c>
      <c r="X39" s="145"/>
      <c r="Y39" s="155">
        <f>SUM(Y28:Y37)</f>
        <v>1929209</v>
      </c>
      <c r="Z39" s="145"/>
      <c r="AA39" s="155">
        <f>SUM(AA28:AA37)</f>
        <v>45617519</v>
      </c>
      <c r="AB39" s="145"/>
      <c r="AC39" s="155">
        <f>SUM(AC28:AC37)</f>
        <v>1421517364</v>
      </c>
      <c r="AD39" s="145"/>
      <c r="AE39" s="155">
        <f>SUM(AE28:AE37)</f>
        <v>23097380</v>
      </c>
      <c r="AF39" s="145"/>
      <c r="AG39" s="155">
        <f>SUM(AG28:AG37)</f>
        <v>1444614744</v>
      </c>
    </row>
    <row r="40" spans="1:33" s="117" customFormat="1" ht="16.5" customHeight="1" thickTop="1"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</row>
    <row r="41" spans="1:33" ht="17.45" customHeight="1"/>
    <row r="42" spans="1:33" ht="24" customHeight="1"/>
    <row r="43" spans="1:33" ht="24" customHeight="1"/>
    <row r="44" spans="1:33" ht="24" customHeight="1"/>
    <row r="45" spans="1:33" ht="24" customHeight="1"/>
    <row r="46" spans="1:33" ht="24" customHeight="1"/>
    <row r="47" spans="1:33" ht="24" customHeight="1"/>
    <row r="48" spans="1:33" ht="23.25" customHeight="1"/>
    <row r="49" spans="1:33" ht="24" customHeight="1"/>
    <row r="50" spans="1:33" ht="21.75" customHeight="1"/>
    <row r="51" spans="1:33" s="117" customFormat="1" ht="21.95" customHeight="1">
      <c r="A51" s="156" t="s">
        <v>28</v>
      </c>
      <c r="B51" s="124"/>
      <c r="C51" s="124"/>
      <c r="D51" s="124"/>
      <c r="E51" s="157"/>
      <c r="F51" s="124"/>
      <c r="G51" s="127"/>
      <c r="H51" s="127"/>
      <c r="I51" s="127"/>
      <c r="J51" s="158"/>
      <c r="K51" s="324"/>
      <c r="L51" s="324"/>
      <c r="M51" s="127"/>
      <c r="N51" s="346"/>
      <c r="O51" s="158"/>
      <c r="P51" s="324"/>
      <c r="Q51" s="127"/>
      <c r="R51" s="127"/>
      <c r="S51" s="346"/>
      <c r="T51" s="346"/>
      <c r="U51" s="127"/>
      <c r="V51" s="158"/>
      <c r="W51" s="127"/>
      <c r="X51" s="127"/>
      <c r="Y51" s="127"/>
      <c r="Z51" s="127"/>
      <c r="AA51" s="127"/>
      <c r="AB51" s="158"/>
      <c r="AC51" s="127"/>
      <c r="AD51" s="158"/>
      <c r="AE51" s="127"/>
      <c r="AF51" s="158"/>
      <c r="AG51" s="127"/>
    </row>
  </sheetData>
  <mergeCells count="5">
    <mergeCell ref="G6:AG6"/>
    <mergeCell ref="G7:AC7"/>
    <mergeCell ref="U8:AA8"/>
    <mergeCell ref="M8:Q8"/>
    <mergeCell ref="G8:K8"/>
  </mergeCells>
  <pageMargins left="0.4" right="0.4" top="0.5" bottom="0.6" header="0.49" footer="0.4"/>
  <pageSetup paperSize="9" scale="60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EAEBA-DF52-4FAD-9308-BAF2A538E23B}">
  <dimension ref="A1:W48"/>
  <sheetViews>
    <sheetView zoomScale="90" zoomScaleNormal="90" zoomScaleSheetLayoutView="80" workbookViewId="0">
      <selection activeCell="D7" sqref="D7"/>
    </sheetView>
  </sheetViews>
  <sheetFormatPr defaultColWidth="9.28515625" defaultRowHeight="16.5" customHeight="1"/>
  <cols>
    <col min="1" max="3" width="2.28515625" style="118" customWidth="1"/>
    <col min="4" max="4" width="54.28515625" style="118" customWidth="1"/>
    <col min="5" max="5" width="6.5703125" style="118" customWidth="1"/>
    <col min="6" max="6" width="0.85546875" style="118" customWidth="1"/>
    <col min="7" max="7" width="12.28515625" style="145" customWidth="1"/>
    <col min="8" max="8" width="0.85546875" style="159" customWidth="1"/>
    <col min="9" max="9" width="12.28515625" style="145" customWidth="1"/>
    <col min="10" max="10" width="0.85546875" style="145" customWidth="1"/>
    <col min="11" max="11" width="12.28515625" style="145" customWidth="1"/>
    <col min="12" max="12" width="0.85546875" style="145" customWidth="1"/>
    <col min="13" max="13" width="13.7109375" style="145" customWidth="1"/>
    <col min="14" max="14" width="0.85546875" style="159" customWidth="1"/>
    <col min="15" max="15" width="13.28515625" style="159" bestFit="1" customWidth="1"/>
    <col min="16" max="16" width="0.85546875" style="159" customWidth="1"/>
    <col min="17" max="17" width="14.7109375" style="145" customWidth="1"/>
    <col min="18" max="18" width="0.85546875" style="145" customWidth="1"/>
    <col min="19" max="19" width="15.7109375" style="145" customWidth="1"/>
    <col min="20" max="20" width="0.85546875" style="145" customWidth="1"/>
    <col min="21" max="21" width="18" style="145" bestFit="1" customWidth="1"/>
    <col min="22" max="22" width="0.85546875" style="159" customWidth="1"/>
    <col min="23" max="23" width="12.28515625" style="145" customWidth="1"/>
    <col min="24" max="16384" width="9.28515625" style="118"/>
  </cols>
  <sheetData>
    <row r="1" spans="1:23" ht="16.5" customHeight="1">
      <c r="A1" s="117" t="s">
        <v>0</v>
      </c>
    </row>
    <row r="2" spans="1:23" ht="16.5" customHeight="1">
      <c r="A2" s="122" t="s">
        <v>121</v>
      </c>
    </row>
    <row r="3" spans="1:23" ht="16.5" customHeight="1">
      <c r="A3" s="123" t="s">
        <v>193</v>
      </c>
      <c r="B3" s="124"/>
      <c r="C3" s="124"/>
      <c r="D3" s="124"/>
      <c r="E3" s="124"/>
      <c r="F3" s="124"/>
      <c r="G3" s="148"/>
      <c r="H3" s="160"/>
      <c r="I3" s="148"/>
      <c r="J3" s="352"/>
      <c r="K3" s="352"/>
      <c r="L3" s="148"/>
      <c r="M3" s="148"/>
      <c r="N3" s="160"/>
      <c r="O3" s="351"/>
      <c r="P3" s="351"/>
      <c r="Q3" s="148"/>
      <c r="R3" s="148"/>
      <c r="S3" s="148"/>
      <c r="T3" s="352"/>
      <c r="U3" s="352"/>
      <c r="V3" s="160"/>
      <c r="W3" s="148"/>
    </row>
    <row r="6" spans="1:23" s="117" customFormat="1" ht="16.5" customHeight="1">
      <c r="B6" s="136"/>
      <c r="C6" s="136"/>
      <c r="D6" s="136"/>
      <c r="G6" s="379" t="s">
        <v>122</v>
      </c>
      <c r="H6" s="379"/>
      <c r="I6" s="379"/>
      <c r="J6" s="380"/>
      <c r="K6" s="380"/>
      <c r="L6" s="379"/>
      <c r="M6" s="379"/>
      <c r="N6" s="379"/>
      <c r="O6" s="380"/>
      <c r="P6" s="380"/>
      <c r="Q6" s="379"/>
      <c r="R6" s="379"/>
      <c r="S6" s="379"/>
      <c r="T6" s="380"/>
      <c r="U6" s="380"/>
      <c r="V6" s="379"/>
      <c r="W6" s="379"/>
    </row>
    <row r="7" spans="1:23" s="117" customFormat="1" ht="24">
      <c r="G7" s="382" t="s">
        <v>88</v>
      </c>
      <c r="H7" s="382"/>
      <c r="I7" s="382"/>
      <c r="J7" s="382"/>
      <c r="K7" s="382"/>
      <c r="L7" s="255"/>
      <c r="M7" s="381" t="s">
        <v>89</v>
      </c>
      <c r="N7" s="381"/>
      <c r="O7" s="381"/>
      <c r="P7" s="381"/>
      <c r="Q7" s="381"/>
      <c r="R7" s="141"/>
      <c r="T7" s="356"/>
      <c r="U7" s="267" t="s">
        <v>175</v>
      </c>
      <c r="V7" s="128"/>
      <c r="W7" s="129"/>
    </row>
    <row r="8" spans="1:23" s="117" customFormat="1" ht="16.5" customHeight="1">
      <c r="G8" s="132"/>
      <c r="H8" s="128"/>
      <c r="I8" s="132"/>
      <c r="J8" s="132"/>
      <c r="K8" s="132"/>
      <c r="L8" s="141"/>
      <c r="M8" s="141"/>
      <c r="N8" s="141"/>
      <c r="O8" s="132"/>
      <c r="P8" s="141"/>
      <c r="Q8" s="141"/>
      <c r="R8" s="141"/>
      <c r="S8" s="129"/>
      <c r="T8" s="129"/>
      <c r="U8" s="132" t="s">
        <v>216</v>
      </c>
      <c r="V8" s="128"/>
      <c r="W8" s="129"/>
    </row>
    <row r="9" spans="1:23" s="117" customFormat="1" ht="16.5" customHeight="1">
      <c r="G9" s="132"/>
      <c r="H9" s="128"/>
      <c r="I9" s="132"/>
      <c r="J9" s="132"/>
      <c r="K9" s="132"/>
      <c r="L9" s="141"/>
      <c r="M9" s="141"/>
      <c r="N9" s="141"/>
      <c r="O9" s="132"/>
      <c r="P9" s="141"/>
      <c r="Q9" s="141"/>
      <c r="R9" s="141"/>
      <c r="S9" s="129"/>
      <c r="T9" s="129"/>
      <c r="U9" s="132" t="s">
        <v>243</v>
      </c>
      <c r="V9" s="128"/>
      <c r="W9" s="129"/>
    </row>
    <row r="10" spans="1:23" s="117" customFormat="1" ht="16.5" customHeight="1">
      <c r="G10" s="132" t="s">
        <v>94</v>
      </c>
      <c r="H10" s="128"/>
      <c r="I10" s="132"/>
      <c r="J10" s="132"/>
      <c r="K10" s="132"/>
      <c r="L10" s="141"/>
      <c r="M10" s="141"/>
      <c r="N10" s="141"/>
      <c r="O10" s="132" t="s">
        <v>233</v>
      </c>
      <c r="P10" s="141"/>
      <c r="Q10" s="141"/>
      <c r="R10" s="141"/>
      <c r="S10" s="129"/>
      <c r="T10" s="129"/>
      <c r="U10" s="129" t="s">
        <v>217</v>
      </c>
      <c r="V10" s="128"/>
      <c r="W10" s="129"/>
    </row>
    <row r="11" spans="1:23" s="117" customFormat="1" ht="16.5" customHeight="1">
      <c r="B11" s="136"/>
      <c r="C11" s="136"/>
      <c r="D11" s="136"/>
      <c r="E11" s="136"/>
      <c r="F11" s="136"/>
      <c r="G11" s="132" t="s">
        <v>99</v>
      </c>
      <c r="H11" s="128"/>
      <c r="I11" s="132" t="s">
        <v>100</v>
      </c>
      <c r="J11" s="132"/>
      <c r="K11" s="132" t="s">
        <v>212</v>
      </c>
      <c r="M11" s="132" t="s">
        <v>233</v>
      </c>
      <c r="N11" s="142"/>
      <c r="O11" s="132" t="s">
        <v>215</v>
      </c>
      <c r="P11" s="142"/>
      <c r="S11" s="129" t="s">
        <v>95</v>
      </c>
      <c r="T11" s="129"/>
      <c r="U11" s="132" t="s">
        <v>244</v>
      </c>
      <c r="V11" s="128"/>
      <c r="W11" s="138"/>
    </row>
    <row r="12" spans="1:23" s="117" customFormat="1" ht="16.5" customHeight="1">
      <c r="B12" s="136"/>
      <c r="C12" s="136"/>
      <c r="D12" s="136"/>
      <c r="E12" s="136"/>
      <c r="F12" s="136"/>
      <c r="G12" s="132" t="s">
        <v>107</v>
      </c>
      <c r="H12" s="128"/>
      <c r="I12" s="132" t="s">
        <v>108</v>
      </c>
      <c r="J12" s="132"/>
      <c r="K12" s="132" t="s">
        <v>214</v>
      </c>
      <c r="L12" s="129"/>
      <c r="M12" s="132" t="s">
        <v>110</v>
      </c>
      <c r="N12" s="142"/>
      <c r="O12" s="132" t="s">
        <v>220</v>
      </c>
      <c r="P12" s="142"/>
      <c r="Q12" s="129" t="s">
        <v>61</v>
      </c>
      <c r="S12" s="129" t="s">
        <v>123</v>
      </c>
      <c r="T12" s="129"/>
      <c r="U12" s="132" t="s">
        <v>218</v>
      </c>
      <c r="V12" s="128"/>
      <c r="W12" s="138" t="s">
        <v>65</v>
      </c>
    </row>
    <row r="13" spans="1:23" s="117" customFormat="1" ht="16.5" customHeight="1">
      <c r="E13" s="143" t="s">
        <v>5</v>
      </c>
      <c r="F13" s="131"/>
      <c r="G13" s="144" t="s">
        <v>6</v>
      </c>
      <c r="H13" s="128"/>
      <c r="I13" s="144" t="s">
        <v>6</v>
      </c>
      <c r="J13" s="341"/>
      <c r="K13" s="331" t="s">
        <v>6</v>
      </c>
      <c r="L13" s="132"/>
      <c r="M13" s="144" t="s">
        <v>6</v>
      </c>
      <c r="N13" s="142"/>
      <c r="O13" s="144" t="s">
        <v>6</v>
      </c>
      <c r="P13" s="142"/>
      <c r="Q13" s="144" t="s">
        <v>6</v>
      </c>
      <c r="R13" s="132"/>
      <c r="S13" s="144" t="s">
        <v>6</v>
      </c>
      <c r="T13" s="341"/>
      <c r="U13" s="144" t="s">
        <v>6</v>
      </c>
      <c r="V13" s="128"/>
      <c r="W13" s="144" t="s">
        <v>6</v>
      </c>
    </row>
    <row r="14" spans="1:23" s="268" customFormat="1" ht="16.5" customHeight="1">
      <c r="B14" s="269"/>
      <c r="C14" s="269"/>
      <c r="D14" s="269"/>
      <c r="E14" s="270"/>
      <c r="F14" s="269"/>
      <c r="G14" s="271"/>
      <c r="H14" s="272"/>
      <c r="I14" s="271"/>
      <c r="J14" s="271"/>
      <c r="K14" s="271"/>
      <c r="L14" s="271"/>
      <c r="M14" s="271"/>
      <c r="N14" s="272"/>
      <c r="O14" s="272"/>
      <c r="P14" s="272"/>
      <c r="Q14" s="271"/>
      <c r="R14" s="271"/>
      <c r="S14" s="271"/>
      <c r="T14" s="271"/>
      <c r="V14" s="272"/>
      <c r="W14" s="271"/>
    </row>
    <row r="15" spans="1:23" s="268" customFormat="1" ht="16.5" customHeight="1">
      <c r="A15" s="273" t="s">
        <v>235</v>
      </c>
      <c r="B15" s="274"/>
      <c r="D15" s="275"/>
      <c r="E15" s="275"/>
      <c r="F15" s="270"/>
      <c r="G15" s="271">
        <v>358659404</v>
      </c>
      <c r="H15" s="276"/>
      <c r="I15" s="271">
        <v>299434167</v>
      </c>
      <c r="J15" s="271"/>
      <c r="K15" s="271">
        <v>0</v>
      </c>
      <c r="L15" s="271"/>
      <c r="M15" s="271">
        <v>19579972</v>
      </c>
      <c r="N15" s="276"/>
      <c r="O15" s="276">
        <v>0</v>
      </c>
      <c r="P15" s="276"/>
      <c r="Q15" s="271">
        <v>151938620</v>
      </c>
      <c r="R15" s="271"/>
      <c r="S15" s="271">
        <v>11225249</v>
      </c>
      <c r="T15" s="271"/>
      <c r="U15" s="271">
        <v>0</v>
      </c>
      <c r="V15" s="276"/>
      <c r="W15" s="271">
        <f t="shared" ref="W15:W21" si="0">SUM(G15:S15)</f>
        <v>840837412</v>
      </c>
    </row>
    <row r="16" spans="1:23" s="268" customFormat="1" ht="16.5" customHeight="1">
      <c r="A16" s="269" t="s">
        <v>58</v>
      </c>
      <c r="B16" s="274"/>
      <c r="C16" s="269"/>
      <c r="D16" s="274"/>
      <c r="E16" s="277">
        <v>29</v>
      </c>
      <c r="F16" s="270"/>
      <c r="G16" s="278" t="s">
        <v>19</v>
      </c>
      <c r="H16" s="278"/>
      <c r="I16" s="278">
        <v>0</v>
      </c>
      <c r="J16" s="278"/>
      <c r="K16" s="278">
        <v>0</v>
      </c>
      <c r="L16" s="279"/>
      <c r="M16" s="278">
        <v>0</v>
      </c>
      <c r="N16" s="278"/>
      <c r="O16" s="278">
        <v>0</v>
      </c>
      <c r="P16" s="278"/>
      <c r="Q16" s="278">
        <v>0</v>
      </c>
      <c r="R16" s="279"/>
      <c r="S16" s="278">
        <v>2600178</v>
      </c>
      <c r="T16" s="278"/>
      <c r="U16" s="278">
        <v>0</v>
      </c>
      <c r="V16" s="278"/>
      <c r="W16" s="271">
        <f t="shared" si="0"/>
        <v>2600178</v>
      </c>
    </row>
    <row r="17" spans="1:23" s="268" customFormat="1" ht="16.5" customHeight="1">
      <c r="A17" s="280" t="s">
        <v>118</v>
      </c>
      <c r="B17" s="274"/>
      <c r="C17" s="269"/>
      <c r="D17" s="274"/>
      <c r="E17" s="277">
        <v>20</v>
      </c>
      <c r="F17" s="270"/>
      <c r="G17" s="278">
        <v>21113325</v>
      </c>
      <c r="H17" s="278"/>
      <c r="I17" s="271">
        <v>26427725</v>
      </c>
      <c r="J17" s="271"/>
      <c r="K17" s="271">
        <v>0</v>
      </c>
      <c r="L17" s="279"/>
      <c r="M17" s="278">
        <v>0</v>
      </c>
      <c r="N17" s="278"/>
      <c r="O17" s="278">
        <v>0</v>
      </c>
      <c r="P17" s="278"/>
      <c r="Q17" s="278">
        <v>0</v>
      </c>
      <c r="R17" s="279"/>
      <c r="S17" s="278">
        <v>0</v>
      </c>
      <c r="T17" s="278"/>
      <c r="U17" s="278">
        <v>0</v>
      </c>
      <c r="V17" s="278"/>
      <c r="W17" s="271">
        <f t="shared" si="0"/>
        <v>47541050</v>
      </c>
    </row>
    <row r="18" spans="1:23" s="268" customFormat="1" ht="16.5" customHeight="1">
      <c r="A18" s="280" t="s">
        <v>124</v>
      </c>
      <c r="B18" s="274"/>
      <c r="C18" s="269"/>
      <c r="D18" s="274"/>
      <c r="E18" s="277">
        <v>29</v>
      </c>
      <c r="F18" s="270"/>
      <c r="G18" s="278">
        <v>0</v>
      </c>
      <c r="H18" s="278"/>
      <c r="I18" s="271">
        <v>4745000</v>
      </c>
      <c r="J18" s="271"/>
      <c r="K18" s="271">
        <v>0</v>
      </c>
      <c r="L18" s="279"/>
      <c r="M18" s="278">
        <v>0</v>
      </c>
      <c r="N18" s="278"/>
      <c r="O18" s="278">
        <v>0</v>
      </c>
      <c r="P18" s="278"/>
      <c r="Q18" s="278">
        <v>0</v>
      </c>
      <c r="R18" s="279"/>
      <c r="S18" s="278">
        <v>-4745000</v>
      </c>
      <c r="T18" s="278"/>
      <c r="U18" s="278">
        <v>0</v>
      </c>
      <c r="V18" s="278"/>
      <c r="W18" s="271">
        <f t="shared" si="0"/>
        <v>0</v>
      </c>
    </row>
    <row r="19" spans="1:23" s="268" customFormat="1" ht="16.5" customHeight="1">
      <c r="A19" s="269" t="s">
        <v>116</v>
      </c>
      <c r="B19" s="274"/>
      <c r="C19" s="269"/>
      <c r="D19" s="274"/>
      <c r="E19" s="277">
        <v>21</v>
      </c>
      <c r="F19" s="270"/>
      <c r="G19" s="278">
        <v>0</v>
      </c>
      <c r="H19" s="278"/>
      <c r="I19" s="278">
        <v>0</v>
      </c>
      <c r="J19" s="278"/>
      <c r="K19" s="278">
        <v>0</v>
      </c>
      <c r="L19" s="279"/>
      <c r="M19" s="278">
        <v>9762300</v>
      </c>
      <c r="N19" s="278"/>
      <c r="O19" s="278">
        <v>0</v>
      </c>
      <c r="P19" s="278"/>
      <c r="Q19" s="278">
        <v>-9762300</v>
      </c>
      <c r="R19" s="279"/>
      <c r="S19" s="278">
        <v>0</v>
      </c>
      <c r="T19" s="278"/>
      <c r="U19" s="278">
        <v>0</v>
      </c>
      <c r="V19" s="278"/>
      <c r="W19" s="271">
        <f t="shared" si="0"/>
        <v>0</v>
      </c>
    </row>
    <row r="20" spans="1:23" s="268" customFormat="1" ht="16.5" customHeight="1">
      <c r="A20" s="269" t="s">
        <v>117</v>
      </c>
      <c r="B20" s="274"/>
      <c r="C20" s="269"/>
      <c r="D20" s="274"/>
      <c r="E20" s="277">
        <v>27</v>
      </c>
      <c r="F20" s="270"/>
      <c r="G20" s="278">
        <v>0</v>
      </c>
      <c r="H20" s="278"/>
      <c r="I20" s="278">
        <v>0</v>
      </c>
      <c r="J20" s="278"/>
      <c r="K20" s="278">
        <v>0</v>
      </c>
      <c r="L20" s="279"/>
      <c r="M20" s="278">
        <v>0</v>
      </c>
      <c r="N20" s="278"/>
      <c r="O20" s="278">
        <v>0</v>
      </c>
      <c r="P20" s="278"/>
      <c r="Q20" s="278">
        <v>-78900881</v>
      </c>
      <c r="R20" s="279"/>
      <c r="S20" s="278">
        <v>0</v>
      </c>
      <c r="T20" s="278"/>
      <c r="U20" s="278">
        <v>0</v>
      </c>
      <c r="V20" s="278"/>
      <c r="W20" s="271">
        <f t="shared" si="0"/>
        <v>-78900881</v>
      </c>
    </row>
    <row r="21" spans="1:23" s="268" customFormat="1" ht="16.5" customHeight="1">
      <c r="A21" s="269" t="s">
        <v>78</v>
      </c>
      <c r="B21" s="275"/>
      <c r="D21" s="275"/>
      <c r="E21" s="281"/>
      <c r="F21" s="270"/>
      <c r="G21" s="282">
        <v>0</v>
      </c>
      <c r="H21" s="283"/>
      <c r="I21" s="282">
        <v>0</v>
      </c>
      <c r="J21" s="333"/>
      <c r="K21" s="282">
        <v>0</v>
      </c>
      <c r="L21" s="278"/>
      <c r="M21" s="282">
        <v>0</v>
      </c>
      <c r="N21" s="283"/>
      <c r="O21" s="282">
        <v>0</v>
      </c>
      <c r="P21" s="283"/>
      <c r="Q21" s="282">
        <v>195245992</v>
      </c>
      <c r="R21" s="278"/>
      <c r="S21" s="282">
        <v>0</v>
      </c>
      <c r="T21" s="333"/>
      <c r="U21" s="282">
        <v>0</v>
      </c>
      <c r="V21" s="283"/>
      <c r="W21" s="282">
        <f t="shared" si="0"/>
        <v>195245992</v>
      </c>
    </row>
    <row r="22" spans="1:23" s="268" customFormat="1" ht="16.5" customHeight="1">
      <c r="A22" s="284"/>
      <c r="B22" s="269"/>
      <c r="C22" s="269"/>
      <c r="D22" s="269"/>
      <c r="E22" s="270"/>
      <c r="F22" s="269"/>
      <c r="G22" s="271"/>
      <c r="H22" s="272"/>
      <c r="I22" s="271"/>
      <c r="J22" s="271"/>
      <c r="K22" s="271"/>
      <c r="L22" s="271"/>
      <c r="M22" s="271"/>
      <c r="N22" s="272"/>
      <c r="O22" s="271"/>
      <c r="P22" s="272"/>
      <c r="Q22" s="271"/>
      <c r="R22" s="271"/>
      <c r="S22" s="271"/>
      <c r="T22" s="271"/>
      <c r="U22" s="271"/>
      <c r="V22" s="272"/>
      <c r="W22" s="271"/>
    </row>
    <row r="23" spans="1:23" s="268" customFormat="1" ht="16.5" customHeight="1" thickBot="1">
      <c r="A23" s="268" t="s">
        <v>236</v>
      </c>
      <c r="B23" s="269"/>
      <c r="C23" s="269"/>
      <c r="D23" s="269"/>
      <c r="E23" s="270"/>
      <c r="F23" s="269"/>
      <c r="G23" s="285">
        <f>SUM(G15:G21)</f>
        <v>379772729</v>
      </c>
      <c r="H23" s="272"/>
      <c r="I23" s="285">
        <f>SUM(I15:I21)</f>
        <v>330606892</v>
      </c>
      <c r="J23" s="335"/>
      <c r="K23" s="285">
        <f>SUM(K15:K21)</f>
        <v>0</v>
      </c>
      <c r="L23" s="271"/>
      <c r="M23" s="285">
        <f>SUM(M15:M21)</f>
        <v>29342272</v>
      </c>
      <c r="N23" s="272"/>
      <c r="O23" s="285">
        <f>SUM(O15:O21)</f>
        <v>0</v>
      </c>
      <c r="P23" s="272"/>
      <c r="Q23" s="285">
        <f>SUM(Q15:Q21)</f>
        <v>258521431</v>
      </c>
      <c r="R23" s="271"/>
      <c r="S23" s="285">
        <f>SUM(S15:S21)</f>
        <v>9080427</v>
      </c>
      <c r="T23" s="335"/>
      <c r="U23" s="285">
        <f>SUM(U15:U21)</f>
        <v>0</v>
      </c>
      <c r="V23" s="272"/>
      <c r="W23" s="285">
        <f>SUM(W15:W21)</f>
        <v>1007323751</v>
      </c>
    </row>
    <row r="24" spans="1:23" s="268" customFormat="1" ht="16.5" customHeight="1" thickTop="1">
      <c r="B24" s="269"/>
      <c r="C24" s="269"/>
      <c r="D24" s="269"/>
      <c r="E24" s="270"/>
      <c r="F24" s="269"/>
      <c r="G24" s="335"/>
      <c r="H24" s="272"/>
      <c r="I24" s="335"/>
      <c r="J24" s="335"/>
      <c r="K24" s="335"/>
      <c r="L24" s="271"/>
      <c r="M24" s="335"/>
      <c r="N24" s="272"/>
      <c r="O24" s="335"/>
      <c r="P24" s="272"/>
      <c r="Q24" s="335"/>
      <c r="R24" s="271"/>
      <c r="S24" s="335"/>
      <c r="T24" s="335"/>
      <c r="U24" s="335"/>
      <c r="V24" s="272"/>
      <c r="W24" s="335"/>
    </row>
    <row r="25" spans="1:23" s="117" customFormat="1" ht="16.5" customHeight="1">
      <c r="B25" s="118"/>
      <c r="C25" s="118"/>
      <c r="D25" s="118"/>
      <c r="E25" s="140"/>
      <c r="F25" s="118"/>
      <c r="G25" s="145"/>
      <c r="H25" s="159"/>
      <c r="I25" s="145"/>
      <c r="J25" s="145"/>
      <c r="K25" s="145"/>
      <c r="L25" s="145"/>
      <c r="M25" s="145"/>
      <c r="N25" s="159"/>
      <c r="O25" s="159"/>
      <c r="P25" s="159"/>
      <c r="Q25" s="145"/>
      <c r="R25" s="145"/>
      <c r="S25" s="145"/>
      <c r="T25" s="145"/>
      <c r="U25" s="145"/>
      <c r="V25" s="159"/>
      <c r="W25" s="145"/>
    </row>
    <row r="26" spans="1:23" s="117" customFormat="1" ht="16.5" customHeight="1">
      <c r="A26" s="151" t="s">
        <v>237</v>
      </c>
      <c r="B26" s="161"/>
      <c r="D26" s="136"/>
      <c r="E26" s="136"/>
      <c r="F26" s="140"/>
      <c r="G26" s="152">
        <v>379772729</v>
      </c>
      <c r="H26" s="146"/>
      <c r="I26" s="152">
        <v>330606892</v>
      </c>
      <c r="J26" s="152"/>
      <c r="K26" s="152">
        <v>0</v>
      </c>
      <c r="L26" s="145"/>
      <c r="M26" s="152">
        <v>29342272</v>
      </c>
      <c r="N26" s="146"/>
      <c r="O26" s="152">
        <v>0</v>
      </c>
      <c r="P26" s="146"/>
      <c r="Q26" s="152">
        <v>258521431</v>
      </c>
      <c r="R26" s="145"/>
      <c r="S26" s="152">
        <v>9080427</v>
      </c>
      <c r="T26" s="152"/>
      <c r="U26" s="152">
        <v>0</v>
      </c>
      <c r="V26" s="146"/>
      <c r="W26" s="152">
        <v>1007323751</v>
      </c>
    </row>
    <row r="27" spans="1:23" s="117" customFormat="1" ht="16.5" customHeight="1">
      <c r="A27" s="118" t="s">
        <v>58</v>
      </c>
      <c r="B27" s="161"/>
      <c r="C27" s="118"/>
      <c r="D27" s="161"/>
      <c r="E27" s="162">
        <v>29</v>
      </c>
      <c r="F27" s="140"/>
      <c r="G27" s="164" t="s">
        <v>19</v>
      </c>
      <c r="H27" s="165"/>
      <c r="I27" s="164" t="s">
        <v>19</v>
      </c>
      <c r="J27" s="164"/>
      <c r="K27" s="164" t="s">
        <v>19</v>
      </c>
      <c r="L27" s="252"/>
      <c r="M27" s="164" t="s">
        <v>19</v>
      </c>
      <c r="N27" s="165"/>
      <c r="O27" s="164" t="s">
        <v>19</v>
      </c>
      <c r="P27" s="165"/>
      <c r="Q27" s="164" t="s">
        <v>19</v>
      </c>
      <c r="R27" s="252"/>
      <c r="S27" s="164">
        <v>1186323</v>
      </c>
      <c r="T27" s="164"/>
      <c r="U27" s="164" t="s">
        <v>19</v>
      </c>
      <c r="V27" s="165"/>
      <c r="W27" s="152">
        <f>SUM(G27:U27)</f>
        <v>1186323</v>
      </c>
    </row>
    <row r="28" spans="1:23" s="117" customFormat="1" ht="16.5" customHeight="1">
      <c r="A28" s="153" t="s">
        <v>118</v>
      </c>
      <c r="B28" s="161"/>
      <c r="C28" s="118"/>
      <c r="D28" s="161"/>
      <c r="E28" s="162">
        <v>20</v>
      </c>
      <c r="F28" s="140"/>
      <c r="G28" s="164">
        <v>41571667</v>
      </c>
      <c r="H28" s="165"/>
      <c r="I28" s="152">
        <v>42988467</v>
      </c>
      <c r="J28" s="152"/>
      <c r="K28" s="152" t="s">
        <v>19</v>
      </c>
      <c r="L28" s="252"/>
      <c r="M28" s="164" t="s">
        <v>19</v>
      </c>
      <c r="N28" s="165"/>
      <c r="O28" s="152" t="s">
        <v>19</v>
      </c>
      <c r="P28" s="165"/>
      <c r="Q28" s="164" t="s">
        <v>19</v>
      </c>
      <c r="R28" s="252"/>
      <c r="S28" s="164" t="s">
        <v>19</v>
      </c>
      <c r="T28" s="164"/>
      <c r="U28" s="164" t="s">
        <v>19</v>
      </c>
      <c r="V28" s="165"/>
      <c r="W28" s="152">
        <f t="shared" ref="W28:W34" si="1">SUM(G28:U28)</f>
        <v>84560134</v>
      </c>
    </row>
    <row r="29" spans="1:23" s="117" customFormat="1" ht="16.5" customHeight="1">
      <c r="A29" s="153" t="s">
        <v>124</v>
      </c>
      <c r="B29" s="161"/>
      <c r="C29" s="118"/>
      <c r="D29" s="161"/>
      <c r="E29" s="162">
        <v>29</v>
      </c>
      <c r="F29" s="140"/>
      <c r="G29" s="164" t="s">
        <v>19</v>
      </c>
      <c r="H29" s="165"/>
      <c r="I29" s="152">
        <v>1265000</v>
      </c>
      <c r="J29" s="152"/>
      <c r="K29" s="152" t="s">
        <v>19</v>
      </c>
      <c r="L29" s="252"/>
      <c r="M29" s="164" t="s">
        <v>19</v>
      </c>
      <c r="N29" s="165"/>
      <c r="O29" s="152" t="s">
        <v>19</v>
      </c>
      <c r="P29" s="165"/>
      <c r="Q29" s="164" t="s">
        <v>19</v>
      </c>
      <c r="R29" s="252"/>
      <c r="S29" s="164">
        <v>-1265000</v>
      </c>
      <c r="T29" s="164"/>
      <c r="U29" s="164" t="s">
        <v>19</v>
      </c>
      <c r="V29" s="165"/>
      <c r="W29" s="152">
        <f t="shared" si="1"/>
        <v>0</v>
      </c>
    </row>
    <row r="30" spans="1:23" s="117" customFormat="1" ht="16.5" customHeight="1">
      <c r="A30" s="153" t="s">
        <v>201</v>
      </c>
      <c r="B30" s="161"/>
      <c r="C30" s="118"/>
      <c r="D30" s="161"/>
      <c r="E30" s="162">
        <v>20</v>
      </c>
      <c r="F30" s="140"/>
      <c r="G30" s="164" t="s">
        <v>19</v>
      </c>
      <c r="H30" s="165"/>
      <c r="I30" s="152" t="s">
        <v>19</v>
      </c>
      <c r="J30" s="152"/>
      <c r="K30" s="152">
        <v>-2267825</v>
      </c>
      <c r="L30" s="252"/>
      <c r="M30" s="164"/>
      <c r="N30" s="165"/>
      <c r="O30" s="152"/>
      <c r="P30" s="165"/>
      <c r="Q30" s="164" t="s">
        <v>19</v>
      </c>
      <c r="R30" s="252"/>
      <c r="S30" s="164" t="s">
        <v>19</v>
      </c>
      <c r="T30" s="164"/>
      <c r="U30" s="164" t="s">
        <v>19</v>
      </c>
      <c r="V30" s="165"/>
      <c r="W30" s="152">
        <f t="shared" si="1"/>
        <v>-2267825</v>
      </c>
    </row>
    <row r="31" spans="1:23" s="117" customFormat="1" ht="16.5" customHeight="1">
      <c r="A31" s="153" t="s">
        <v>211</v>
      </c>
      <c r="B31" s="161"/>
      <c r="C31" s="118"/>
      <c r="D31" s="161"/>
      <c r="E31" s="162">
        <v>20</v>
      </c>
      <c r="F31" s="140"/>
      <c r="G31" s="164" t="s">
        <v>19</v>
      </c>
      <c r="H31" s="165"/>
      <c r="I31" s="152" t="s">
        <v>19</v>
      </c>
      <c r="J31" s="152"/>
      <c r="K31" s="152" t="s">
        <v>19</v>
      </c>
      <c r="L31" s="252"/>
      <c r="M31" s="164"/>
      <c r="N31" s="165"/>
      <c r="O31" s="152">
        <v>2267825</v>
      </c>
      <c r="P31" s="165"/>
      <c r="Q31" s="164">
        <v>-2267825</v>
      </c>
      <c r="R31" s="252"/>
      <c r="S31" s="164" t="s">
        <v>19</v>
      </c>
      <c r="T31" s="164"/>
      <c r="U31" s="164" t="s">
        <v>19</v>
      </c>
      <c r="V31" s="165"/>
      <c r="W31" s="152">
        <f t="shared" si="1"/>
        <v>0</v>
      </c>
    </row>
    <row r="32" spans="1:23" s="117" customFormat="1" ht="16.5" customHeight="1">
      <c r="A32" s="118" t="s">
        <v>116</v>
      </c>
      <c r="B32" s="161"/>
      <c r="C32" s="118"/>
      <c r="D32" s="161"/>
      <c r="E32" s="162">
        <v>21</v>
      </c>
      <c r="F32" s="140"/>
      <c r="G32" s="164" t="s">
        <v>19</v>
      </c>
      <c r="H32" s="165"/>
      <c r="I32" s="164" t="s">
        <v>19</v>
      </c>
      <c r="J32" s="164"/>
      <c r="K32" s="164" t="s">
        <v>19</v>
      </c>
      <c r="L32" s="252"/>
      <c r="M32" s="164">
        <v>5026666</v>
      </c>
      <c r="N32" s="165"/>
      <c r="O32" s="164" t="s">
        <v>19</v>
      </c>
      <c r="P32" s="165"/>
      <c r="Q32" s="164">
        <v>-5026666</v>
      </c>
      <c r="R32" s="252"/>
      <c r="S32" s="164" t="s">
        <v>19</v>
      </c>
      <c r="T32" s="164"/>
      <c r="U32" s="164" t="s">
        <v>19</v>
      </c>
      <c r="V32" s="165"/>
      <c r="W32" s="152">
        <f t="shared" si="1"/>
        <v>0</v>
      </c>
    </row>
    <row r="33" spans="1:23" s="117" customFormat="1" ht="16.5" customHeight="1">
      <c r="A33" s="118" t="s">
        <v>117</v>
      </c>
      <c r="B33" s="161"/>
      <c r="C33" s="118"/>
      <c r="D33" s="161"/>
      <c r="E33" s="162">
        <v>27</v>
      </c>
      <c r="F33" s="140"/>
      <c r="G33" s="164" t="s">
        <v>19</v>
      </c>
      <c r="H33" s="165"/>
      <c r="I33" s="164" t="s">
        <v>19</v>
      </c>
      <c r="J33" s="164"/>
      <c r="K33" s="164" t="s">
        <v>19</v>
      </c>
      <c r="L33" s="252"/>
      <c r="M33" s="164" t="s">
        <v>19</v>
      </c>
      <c r="N33" s="165"/>
      <c r="O33" s="164" t="s">
        <v>19</v>
      </c>
      <c r="P33" s="165"/>
      <c r="Q33" s="164">
        <v>-83548014</v>
      </c>
      <c r="R33" s="252"/>
      <c r="S33" s="164" t="s">
        <v>19</v>
      </c>
      <c r="T33" s="164"/>
      <c r="U33" s="164" t="s">
        <v>19</v>
      </c>
      <c r="V33" s="165"/>
      <c r="W33" s="152">
        <f t="shared" si="1"/>
        <v>-83548014</v>
      </c>
    </row>
    <row r="34" spans="1:23" s="117" customFormat="1" ht="16.5" customHeight="1">
      <c r="A34" s="118" t="s">
        <v>78</v>
      </c>
      <c r="B34" s="136"/>
      <c r="D34" s="136"/>
      <c r="E34" s="163"/>
      <c r="F34" s="140"/>
      <c r="G34" s="166" t="s">
        <v>19</v>
      </c>
      <c r="H34" s="167"/>
      <c r="I34" s="166" t="s">
        <v>19</v>
      </c>
      <c r="J34" s="323"/>
      <c r="K34" s="166" t="s">
        <v>19</v>
      </c>
      <c r="L34" s="165"/>
      <c r="M34" s="166" t="s">
        <v>19</v>
      </c>
      <c r="N34" s="167"/>
      <c r="O34" s="166" t="s">
        <v>19</v>
      </c>
      <c r="P34" s="167"/>
      <c r="Q34" s="166">
        <v>99373779</v>
      </c>
      <c r="R34" s="165"/>
      <c r="S34" s="166" t="s">
        <v>19</v>
      </c>
      <c r="T34" s="323"/>
      <c r="U34" s="166">
        <v>1159542</v>
      </c>
      <c r="V34" s="167"/>
      <c r="W34" s="166">
        <f t="shared" si="1"/>
        <v>100533321</v>
      </c>
    </row>
    <row r="35" spans="1:23" s="117" customFormat="1" ht="16.5" customHeight="1">
      <c r="A35" s="149"/>
      <c r="B35" s="118"/>
      <c r="C35" s="118"/>
      <c r="D35" s="118"/>
      <c r="E35" s="140"/>
      <c r="F35" s="118"/>
      <c r="G35" s="152"/>
      <c r="H35" s="159"/>
      <c r="I35" s="152"/>
      <c r="J35" s="152"/>
      <c r="K35" s="152"/>
      <c r="L35" s="145"/>
      <c r="M35" s="152"/>
      <c r="N35" s="159"/>
      <c r="O35" s="152"/>
      <c r="P35" s="159"/>
      <c r="Q35" s="152"/>
      <c r="R35" s="145"/>
      <c r="S35" s="152"/>
      <c r="T35" s="152"/>
      <c r="U35" s="152"/>
      <c r="V35" s="159"/>
      <c r="W35" s="152"/>
    </row>
    <row r="36" spans="1:23" s="117" customFormat="1" ht="16.5" customHeight="1" thickBot="1">
      <c r="A36" s="117" t="s">
        <v>238</v>
      </c>
      <c r="B36" s="118"/>
      <c r="C36" s="118"/>
      <c r="D36" s="118"/>
      <c r="E36" s="140"/>
      <c r="F36" s="118"/>
      <c r="G36" s="155">
        <f>SUM(G26:G34)</f>
        <v>421344396</v>
      </c>
      <c r="H36" s="159"/>
      <c r="I36" s="155">
        <f>SUM(I26:I34)</f>
        <v>374860359</v>
      </c>
      <c r="J36" s="337"/>
      <c r="K36" s="155">
        <f>SUM(K26:K34)</f>
        <v>-2267825</v>
      </c>
      <c r="L36" s="145"/>
      <c r="M36" s="155">
        <f>SUM(M26:M34)</f>
        <v>34368938</v>
      </c>
      <c r="N36" s="159"/>
      <c r="O36" s="155">
        <f>SUM(O26:O34)</f>
        <v>2267825</v>
      </c>
      <c r="P36" s="159"/>
      <c r="Q36" s="155">
        <f>SUM(Q26:Q34)</f>
        <v>267052705</v>
      </c>
      <c r="R36" s="145"/>
      <c r="S36" s="155">
        <f>SUM(S26:S34)</f>
        <v>9001750</v>
      </c>
      <c r="T36" s="337"/>
      <c r="U36" s="155">
        <f>SUM(U26:U34)</f>
        <v>1159542</v>
      </c>
      <c r="V36" s="159"/>
      <c r="W36" s="155">
        <f>SUM(W26:W34)</f>
        <v>1107787690</v>
      </c>
    </row>
    <row r="37" spans="1:23" s="117" customFormat="1" ht="15.6" customHeight="1" thickTop="1">
      <c r="B37" s="118"/>
      <c r="C37" s="118"/>
      <c r="D37" s="118"/>
      <c r="E37" s="140"/>
      <c r="F37" s="118"/>
      <c r="G37" s="145"/>
      <c r="H37" s="159"/>
      <c r="I37" s="145"/>
      <c r="J37" s="145"/>
      <c r="K37" s="145"/>
      <c r="L37" s="145"/>
      <c r="M37" s="145"/>
      <c r="N37" s="159"/>
      <c r="O37" s="159"/>
      <c r="P37" s="159"/>
      <c r="Q37" s="145"/>
      <c r="R37" s="145"/>
      <c r="S37" s="145"/>
      <c r="T37" s="145"/>
      <c r="U37" s="145"/>
      <c r="V37" s="159"/>
      <c r="W37" s="145"/>
    </row>
    <row r="38" spans="1:23" s="117" customFormat="1" ht="19.5" customHeight="1">
      <c r="B38" s="118"/>
      <c r="C38" s="118"/>
      <c r="D38" s="118"/>
      <c r="E38" s="140"/>
      <c r="F38" s="118"/>
      <c r="G38" s="145"/>
      <c r="H38" s="159"/>
      <c r="I38" s="145"/>
      <c r="J38" s="145"/>
      <c r="K38" s="145"/>
      <c r="L38" s="145"/>
      <c r="M38" s="145"/>
      <c r="N38" s="159"/>
      <c r="O38" s="159"/>
      <c r="P38" s="159"/>
      <c r="Q38" s="145"/>
      <c r="R38" s="145"/>
      <c r="S38" s="145"/>
      <c r="T38" s="145"/>
      <c r="U38" s="145"/>
      <c r="V38" s="159"/>
      <c r="W38" s="145"/>
    </row>
    <row r="39" spans="1:23" s="117" customFormat="1" ht="19.5" customHeight="1">
      <c r="B39" s="118"/>
      <c r="C39" s="118"/>
      <c r="D39" s="118"/>
      <c r="E39" s="140"/>
      <c r="F39" s="118"/>
      <c r="G39" s="145"/>
      <c r="H39" s="159"/>
      <c r="I39" s="145"/>
      <c r="J39" s="145"/>
      <c r="K39" s="145"/>
      <c r="L39" s="145"/>
      <c r="M39" s="145"/>
      <c r="N39" s="159"/>
      <c r="O39" s="159"/>
      <c r="P39" s="159"/>
      <c r="Q39" s="145"/>
      <c r="R39" s="145"/>
      <c r="S39" s="145"/>
      <c r="T39" s="145"/>
      <c r="U39" s="145"/>
      <c r="V39" s="159"/>
      <c r="W39" s="145"/>
    </row>
    <row r="40" spans="1:23" s="117" customFormat="1" ht="19.5" customHeight="1">
      <c r="B40" s="118"/>
      <c r="C40" s="118"/>
      <c r="D40" s="118"/>
      <c r="E40" s="140"/>
      <c r="F40" s="118"/>
      <c r="G40" s="145"/>
      <c r="H40" s="159"/>
      <c r="I40" s="145"/>
      <c r="J40" s="145"/>
      <c r="K40" s="145"/>
      <c r="L40" s="145"/>
      <c r="M40" s="145"/>
      <c r="N40" s="159"/>
      <c r="O40" s="159"/>
      <c r="P40" s="159"/>
      <c r="Q40" s="145"/>
      <c r="R40" s="145"/>
      <c r="S40" s="145"/>
      <c r="T40" s="145"/>
      <c r="U40" s="145"/>
      <c r="V40" s="159"/>
      <c r="W40" s="145"/>
    </row>
    <row r="41" spans="1:23" s="117" customFormat="1" ht="19.5" customHeight="1">
      <c r="B41" s="118"/>
      <c r="C41" s="118"/>
      <c r="D41" s="118"/>
      <c r="E41" s="140"/>
      <c r="F41" s="118"/>
      <c r="G41" s="145"/>
      <c r="H41" s="159"/>
      <c r="I41" s="145"/>
      <c r="J41" s="145"/>
      <c r="K41" s="145"/>
      <c r="L41" s="145"/>
      <c r="M41" s="145"/>
      <c r="N41" s="159"/>
      <c r="O41" s="159"/>
      <c r="P41" s="159"/>
      <c r="Q41" s="145"/>
      <c r="R41" s="145"/>
      <c r="S41" s="145"/>
      <c r="T41" s="145"/>
      <c r="U41" s="145"/>
      <c r="V41" s="159"/>
      <c r="W41" s="145"/>
    </row>
    <row r="42" spans="1:23" s="117" customFormat="1" ht="19.5" customHeight="1">
      <c r="B42" s="118"/>
      <c r="C42" s="118"/>
      <c r="D42" s="118"/>
      <c r="E42" s="140"/>
      <c r="F42" s="118"/>
      <c r="G42" s="145"/>
      <c r="H42" s="159"/>
      <c r="I42" s="145"/>
      <c r="J42" s="145"/>
      <c r="K42" s="145"/>
      <c r="L42" s="145"/>
      <c r="M42" s="145"/>
      <c r="N42" s="159"/>
      <c r="O42" s="159"/>
      <c r="P42" s="159"/>
      <c r="Q42" s="145"/>
      <c r="R42" s="145"/>
      <c r="S42" s="145"/>
      <c r="T42" s="145"/>
      <c r="U42" s="145"/>
      <c r="V42" s="159"/>
      <c r="W42" s="145"/>
    </row>
    <row r="43" spans="1:23" s="117" customFormat="1" ht="18" customHeight="1">
      <c r="B43" s="118"/>
      <c r="C43" s="118"/>
      <c r="D43" s="118"/>
      <c r="E43" s="140"/>
      <c r="F43" s="118"/>
      <c r="G43" s="145"/>
      <c r="H43" s="159"/>
      <c r="I43" s="145"/>
      <c r="J43" s="145"/>
      <c r="K43" s="145"/>
      <c r="L43" s="145"/>
      <c r="M43" s="145"/>
      <c r="N43" s="159"/>
      <c r="O43" s="159"/>
      <c r="P43" s="159"/>
      <c r="Q43" s="145"/>
      <c r="R43" s="145"/>
      <c r="S43" s="145"/>
      <c r="T43" s="145"/>
      <c r="U43" s="145"/>
      <c r="V43" s="159"/>
      <c r="W43" s="145"/>
    </row>
    <row r="44" spans="1:23" s="117" customFormat="1" ht="19.5" customHeight="1">
      <c r="B44" s="118"/>
      <c r="C44" s="118"/>
      <c r="D44" s="118"/>
      <c r="E44" s="140"/>
      <c r="F44" s="118"/>
      <c r="G44" s="145"/>
      <c r="H44" s="159"/>
      <c r="I44" s="145"/>
      <c r="J44" s="145"/>
      <c r="K44" s="145"/>
      <c r="L44" s="145"/>
      <c r="M44" s="145"/>
      <c r="N44" s="159"/>
      <c r="O44" s="159"/>
      <c r="P44" s="159"/>
      <c r="Q44" s="145"/>
      <c r="R44" s="145"/>
      <c r="S44" s="145"/>
      <c r="T44" s="145"/>
      <c r="U44" s="145"/>
      <c r="V44" s="159"/>
      <c r="W44" s="145"/>
    </row>
    <row r="45" spans="1:23" s="117" customFormat="1" ht="19.5" customHeight="1">
      <c r="B45" s="118"/>
      <c r="C45" s="118"/>
      <c r="D45" s="118"/>
      <c r="E45" s="140"/>
      <c r="F45" s="118"/>
      <c r="G45" s="145"/>
      <c r="H45" s="159"/>
      <c r="I45" s="145"/>
      <c r="J45" s="145"/>
      <c r="K45" s="145"/>
      <c r="L45" s="145"/>
      <c r="M45" s="145"/>
      <c r="N45" s="159"/>
      <c r="O45" s="159"/>
      <c r="P45" s="159"/>
      <c r="Q45" s="145"/>
      <c r="R45" s="145"/>
      <c r="S45" s="145"/>
      <c r="T45" s="145"/>
      <c r="U45" s="145"/>
      <c r="V45" s="159"/>
      <c r="W45" s="145"/>
    </row>
    <row r="46" spans="1:23" s="117" customFormat="1" ht="19.5" customHeight="1">
      <c r="B46" s="118"/>
      <c r="C46" s="118"/>
      <c r="D46" s="118"/>
      <c r="E46" s="140"/>
      <c r="F46" s="118"/>
      <c r="G46" s="145"/>
      <c r="H46" s="159"/>
      <c r="I46" s="145"/>
      <c r="J46" s="145"/>
      <c r="K46" s="145"/>
      <c r="L46" s="145"/>
      <c r="M46" s="145"/>
      <c r="N46" s="159"/>
      <c r="O46" s="159"/>
      <c r="P46" s="159"/>
      <c r="Q46" s="145"/>
      <c r="R46" s="145"/>
      <c r="S46" s="145"/>
      <c r="T46" s="145"/>
      <c r="U46" s="145"/>
      <c r="V46" s="159"/>
      <c r="W46" s="145"/>
    </row>
    <row r="47" spans="1:23" s="117" customFormat="1" ht="12">
      <c r="B47" s="118"/>
      <c r="C47" s="118"/>
      <c r="D47" s="118"/>
      <c r="E47" s="140"/>
      <c r="F47" s="118"/>
      <c r="G47" s="145"/>
      <c r="H47" s="159"/>
      <c r="I47" s="145"/>
      <c r="J47" s="145"/>
      <c r="K47" s="145"/>
      <c r="L47" s="145"/>
      <c r="M47" s="145"/>
      <c r="N47" s="159"/>
      <c r="O47" s="159"/>
      <c r="P47" s="159"/>
      <c r="Q47" s="145"/>
      <c r="R47" s="145"/>
      <c r="S47" s="145"/>
      <c r="T47" s="145"/>
      <c r="U47" s="145"/>
      <c r="V47" s="159"/>
      <c r="W47" s="145"/>
    </row>
    <row r="48" spans="1:23" s="117" customFormat="1" ht="21.95" customHeight="1">
      <c r="A48" s="156" t="s">
        <v>28</v>
      </c>
      <c r="B48" s="168"/>
      <c r="C48" s="168"/>
      <c r="D48" s="168"/>
      <c r="E48" s="168"/>
      <c r="F48" s="168"/>
      <c r="G48" s="148"/>
      <c r="H48" s="160"/>
      <c r="I48" s="148"/>
      <c r="J48" s="352"/>
      <c r="K48" s="352"/>
      <c r="L48" s="148"/>
      <c r="M48" s="148"/>
      <c r="N48" s="160"/>
      <c r="O48" s="351"/>
      <c r="P48" s="351"/>
      <c r="Q48" s="148"/>
      <c r="R48" s="148"/>
      <c r="S48" s="148"/>
      <c r="T48" s="352"/>
      <c r="U48" s="352"/>
      <c r="V48" s="160"/>
      <c r="W48" s="148"/>
    </row>
  </sheetData>
  <mergeCells count="3">
    <mergeCell ref="G6:W6"/>
    <mergeCell ref="M7:Q7"/>
    <mergeCell ref="G7:K7"/>
  </mergeCells>
  <pageMargins left="0.8" right="0.8" top="0.5" bottom="0.6" header="0.49" footer="0.4"/>
  <pageSetup paperSize="9" scale="65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E392D-A580-43F7-A658-2B582098B7A9}">
  <dimension ref="A1:M190"/>
  <sheetViews>
    <sheetView tabSelected="1" topLeftCell="A49" zoomScale="90" zoomScaleNormal="90" zoomScaleSheetLayoutView="85" workbookViewId="0">
      <selection activeCell="D59" sqref="D59"/>
    </sheetView>
  </sheetViews>
  <sheetFormatPr defaultColWidth="11" defaultRowHeight="16.5" customHeight="1"/>
  <cols>
    <col min="1" max="3" width="1" style="170" customWidth="1"/>
    <col min="4" max="4" width="55.85546875" style="170" customWidth="1"/>
    <col min="5" max="5" width="8.42578125" style="171" customWidth="1"/>
    <col min="6" max="6" width="0.7109375" style="170" customWidth="1"/>
    <col min="7" max="7" width="12.28515625" style="172" customWidth="1"/>
    <col min="8" max="8" width="0.7109375" style="172" customWidth="1"/>
    <col min="9" max="9" width="12.28515625" style="257" customWidth="1"/>
    <col min="10" max="10" width="0.7109375" style="173" customWidth="1"/>
    <col min="11" max="11" width="12.28515625" style="172" customWidth="1"/>
    <col min="12" max="12" width="0.7109375" style="173" customWidth="1"/>
    <col min="13" max="13" width="12.28515625" style="257" customWidth="1"/>
    <col min="14" max="16384" width="11" style="170"/>
  </cols>
  <sheetData>
    <row r="1" spans="1:13" ht="16.5" customHeight="1">
      <c r="A1" s="169" t="s">
        <v>0</v>
      </c>
    </row>
    <row r="2" spans="1:13" ht="16.5" customHeight="1">
      <c r="A2" s="174" t="s">
        <v>125</v>
      </c>
      <c r="B2" s="175"/>
      <c r="C2" s="175"/>
      <c r="D2" s="175"/>
      <c r="F2" s="175"/>
      <c r="J2" s="176"/>
      <c r="L2" s="176"/>
    </row>
    <row r="3" spans="1:13" ht="16.5" customHeight="1">
      <c r="A3" s="177" t="s">
        <v>193</v>
      </c>
      <c r="B3" s="178"/>
      <c r="C3" s="178"/>
      <c r="D3" s="178"/>
      <c r="E3" s="179"/>
      <c r="F3" s="178"/>
      <c r="G3" s="180"/>
      <c r="H3" s="180"/>
      <c r="I3" s="258"/>
      <c r="J3" s="181"/>
      <c r="K3" s="180"/>
      <c r="L3" s="181"/>
      <c r="M3" s="258"/>
    </row>
    <row r="4" spans="1:13" ht="16.5" customHeight="1">
      <c r="A4" s="182"/>
      <c r="B4" s="175"/>
      <c r="C4" s="175"/>
      <c r="D4" s="175"/>
      <c r="F4" s="175"/>
      <c r="J4" s="176"/>
      <c r="L4" s="176"/>
    </row>
    <row r="5" spans="1:13" ht="16.5" customHeight="1">
      <c r="A5" s="182"/>
      <c r="B5" s="175"/>
      <c r="C5" s="175"/>
      <c r="D5" s="175"/>
      <c r="F5" s="175"/>
      <c r="J5" s="176"/>
      <c r="L5" s="176"/>
    </row>
    <row r="6" spans="1:13" ht="16.5" customHeight="1">
      <c r="A6" s="175"/>
      <c r="B6" s="175"/>
      <c r="C6" s="175"/>
      <c r="D6" s="175"/>
      <c r="E6" s="183"/>
      <c r="F6" s="184"/>
      <c r="G6" s="383" t="s">
        <v>126</v>
      </c>
      <c r="H6" s="383"/>
      <c r="I6" s="383"/>
      <c r="J6" s="185"/>
      <c r="K6" s="383" t="s">
        <v>3</v>
      </c>
      <c r="L6" s="383"/>
      <c r="M6" s="383"/>
    </row>
    <row r="7" spans="1:13" ht="16.5" customHeight="1">
      <c r="A7" s="175"/>
      <c r="B7" s="175"/>
      <c r="C7" s="175"/>
      <c r="D7" s="175"/>
      <c r="E7" s="183"/>
      <c r="F7" s="184"/>
      <c r="G7" s="384" t="s">
        <v>127</v>
      </c>
      <c r="H7" s="384"/>
      <c r="I7" s="384"/>
      <c r="J7" s="185"/>
      <c r="K7" s="384" t="s">
        <v>127</v>
      </c>
      <c r="L7" s="384"/>
      <c r="M7" s="384"/>
    </row>
    <row r="8" spans="1:13" ht="16.5" customHeight="1">
      <c r="F8" s="183"/>
      <c r="G8" s="186" t="s">
        <v>191</v>
      </c>
      <c r="H8" s="187"/>
      <c r="I8" s="188" t="s">
        <v>174</v>
      </c>
      <c r="J8" s="189"/>
      <c r="K8" s="186" t="s">
        <v>191</v>
      </c>
      <c r="L8" s="187"/>
      <c r="M8" s="188" t="s">
        <v>174</v>
      </c>
    </row>
    <row r="9" spans="1:13" ht="16.5" customHeight="1">
      <c r="E9" s="190" t="s">
        <v>5</v>
      </c>
      <c r="F9" s="171"/>
      <c r="G9" s="191" t="s">
        <v>6</v>
      </c>
      <c r="H9" s="192"/>
      <c r="I9" s="193" t="s">
        <v>6</v>
      </c>
      <c r="J9" s="194"/>
      <c r="K9" s="191" t="s">
        <v>6</v>
      </c>
      <c r="L9" s="192"/>
      <c r="M9" s="193" t="s">
        <v>6</v>
      </c>
    </row>
    <row r="10" spans="1:13" ht="16.5" customHeight="1">
      <c r="E10" s="183"/>
      <c r="F10" s="171"/>
      <c r="G10" s="195"/>
      <c r="H10" s="196"/>
      <c r="I10" s="259"/>
      <c r="J10" s="197"/>
      <c r="K10" s="195"/>
      <c r="L10" s="192"/>
      <c r="M10" s="259"/>
    </row>
    <row r="11" spans="1:13" ht="16.5" customHeight="1">
      <c r="A11" s="198" t="s">
        <v>128</v>
      </c>
      <c r="E11" s="183"/>
      <c r="F11" s="183"/>
      <c r="G11" s="199"/>
      <c r="H11" s="200"/>
      <c r="I11" s="260"/>
      <c r="K11" s="199"/>
      <c r="M11" s="260"/>
    </row>
    <row r="12" spans="1:13" ht="16.5" customHeight="1">
      <c r="A12" s="201" t="s">
        <v>129</v>
      </c>
      <c r="B12" s="55"/>
      <c r="C12" s="55"/>
      <c r="G12" s="202">
        <v>161809438</v>
      </c>
      <c r="H12" s="364"/>
      <c r="I12" s="261">
        <v>398393436</v>
      </c>
      <c r="J12" s="359"/>
      <c r="K12" s="202">
        <v>110855175</v>
      </c>
      <c r="L12" s="203"/>
      <c r="M12" s="261">
        <v>235447507</v>
      </c>
    </row>
    <row r="13" spans="1:13" ht="16.5" customHeight="1">
      <c r="A13" s="201" t="s">
        <v>130</v>
      </c>
      <c r="B13" s="55"/>
      <c r="C13" s="55"/>
      <c r="G13" s="202"/>
      <c r="H13" s="364"/>
      <c r="I13" s="261"/>
      <c r="J13" s="359"/>
      <c r="K13" s="363"/>
      <c r="L13" s="203"/>
      <c r="M13" s="203"/>
    </row>
    <row r="14" spans="1:13" ht="16.5" customHeight="1">
      <c r="A14" s="55"/>
      <c r="B14" s="206" t="s">
        <v>131</v>
      </c>
      <c r="C14" s="55"/>
      <c r="E14" s="207" t="s">
        <v>132</v>
      </c>
      <c r="G14" s="202">
        <v>32796082</v>
      </c>
      <c r="H14" s="364"/>
      <c r="I14" s="261">
        <v>33027596</v>
      </c>
      <c r="J14" s="359"/>
      <c r="K14" s="208">
        <v>30889884</v>
      </c>
      <c r="L14" s="203"/>
      <c r="M14" s="262">
        <v>30815942</v>
      </c>
    </row>
    <row r="15" spans="1:13" ht="16.5" customHeight="1">
      <c r="A15" s="55"/>
      <c r="B15" s="334" t="s">
        <v>239</v>
      </c>
      <c r="C15" s="198"/>
      <c r="G15" s="202"/>
      <c r="H15" s="364"/>
      <c r="I15" s="261"/>
      <c r="J15" s="359"/>
      <c r="K15" s="208"/>
      <c r="L15" s="203"/>
      <c r="M15" s="262"/>
    </row>
    <row r="16" spans="1:13" s="332" customFormat="1" ht="16.5" customHeight="1">
      <c r="A16" s="339"/>
      <c r="B16" s="334"/>
      <c r="C16" s="76" t="s">
        <v>242</v>
      </c>
      <c r="E16" s="348"/>
      <c r="G16" s="202">
        <v>-78017</v>
      </c>
      <c r="H16" s="364"/>
      <c r="I16" s="261">
        <v>5796650</v>
      </c>
      <c r="J16" s="359"/>
      <c r="K16" s="208">
        <v>-148371</v>
      </c>
      <c r="L16" s="364"/>
      <c r="M16" s="262">
        <v>6697045</v>
      </c>
    </row>
    <row r="17" spans="1:13" ht="16.5" customHeight="1">
      <c r="A17" s="55"/>
      <c r="B17" s="206" t="s">
        <v>133</v>
      </c>
      <c r="C17" s="55"/>
      <c r="E17" s="207">
        <v>22</v>
      </c>
      <c r="G17" s="202">
        <v>-175055</v>
      </c>
      <c r="H17" s="364"/>
      <c r="I17" s="261">
        <v>0</v>
      </c>
      <c r="J17" s="359"/>
      <c r="K17" s="208">
        <v>-46652335</v>
      </c>
      <c r="L17" s="203"/>
      <c r="M17" s="262">
        <v>-37762790</v>
      </c>
    </row>
    <row r="18" spans="1:13" ht="16.5" customHeight="1">
      <c r="A18" s="55"/>
      <c r="B18" s="206" t="s">
        <v>183</v>
      </c>
      <c r="C18" s="55"/>
      <c r="E18" s="207"/>
      <c r="G18" s="202">
        <v>0</v>
      </c>
      <c r="H18" s="364"/>
      <c r="I18" s="261">
        <v>108250</v>
      </c>
      <c r="J18" s="359"/>
      <c r="K18" s="208">
        <v>0</v>
      </c>
      <c r="L18" s="203"/>
      <c r="M18" s="262">
        <v>108250</v>
      </c>
    </row>
    <row r="19" spans="1:13" ht="16.5" customHeight="1">
      <c r="A19" s="55"/>
      <c r="B19" s="206" t="s">
        <v>221</v>
      </c>
      <c r="C19" s="76"/>
      <c r="G19" s="208">
        <v>67009</v>
      </c>
      <c r="H19" s="364"/>
      <c r="I19" s="262">
        <v>-1425883</v>
      </c>
      <c r="J19" s="359"/>
      <c r="K19" s="208">
        <v>67304</v>
      </c>
      <c r="L19" s="203"/>
      <c r="M19" s="262">
        <v>-1429832</v>
      </c>
    </row>
    <row r="20" spans="1:13" ht="16.5" customHeight="1">
      <c r="A20" s="55"/>
      <c r="B20" s="206" t="s">
        <v>134</v>
      </c>
      <c r="C20" s="55"/>
      <c r="G20" s="202">
        <v>359</v>
      </c>
      <c r="H20" s="329"/>
      <c r="I20" s="261">
        <v>19925</v>
      </c>
      <c r="J20" s="359"/>
      <c r="K20" s="202">
        <v>15</v>
      </c>
      <c r="L20" s="203"/>
      <c r="M20" s="261">
        <v>18925</v>
      </c>
    </row>
    <row r="21" spans="1:13" ht="16.5" customHeight="1">
      <c r="A21" s="55"/>
      <c r="B21" s="206" t="s">
        <v>222</v>
      </c>
      <c r="C21" s="55"/>
      <c r="G21" s="202"/>
      <c r="H21" s="170"/>
      <c r="I21" s="261"/>
      <c r="J21" s="204"/>
      <c r="K21" s="202"/>
      <c r="L21" s="203"/>
      <c r="M21" s="261"/>
    </row>
    <row r="22" spans="1:13" ht="16.5" customHeight="1">
      <c r="A22" s="55"/>
      <c r="B22" s="206"/>
      <c r="C22" s="55" t="s">
        <v>223</v>
      </c>
      <c r="G22" s="202">
        <v>153130</v>
      </c>
      <c r="H22" s="329"/>
      <c r="I22" s="261">
        <v>0</v>
      </c>
      <c r="J22" s="359"/>
      <c r="K22" s="202">
        <v>153130</v>
      </c>
      <c r="L22" s="203"/>
      <c r="M22" s="261">
        <v>0</v>
      </c>
    </row>
    <row r="23" spans="1:13" ht="16.5" customHeight="1">
      <c r="A23" s="55"/>
      <c r="B23" s="206" t="s">
        <v>135</v>
      </c>
      <c r="C23" s="55"/>
      <c r="E23" s="171">
        <v>29</v>
      </c>
      <c r="G23" s="202">
        <v>1186323</v>
      </c>
      <c r="H23" s="364"/>
      <c r="I23" s="261">
        <v>2600178</v>
      </c>
      <c r="J23" s="359"/>
      <c r="K23" s="202">
        <v>652478</v>
      </c>
      <c r="L23" s="203"/>
      <c r="M23" s="261">
        <v>1430098</v>
      </c>
    </row>
    <row r="24" spans="1:13" ht="16.5" customHeight="1">
      <c r="A24" s="55"/>
      <c r="B24" s="206" t="s">
        <v>136</v>
      </c>
      <c r="E24" s="171">
        <v>19</v>
      </c>
      <c r="G24" s="202">
        <v>911000</v>
      </c>
      <c r="H24" s="364"/>
      <c r="I24" s="261">
        <v>1235760</v>
      </c>
      <c r="J24" s="359"/>
      <c r="K24" s="202">
        <v>743538</v>
      </c>
      <c r="L24" s="203"/>
      <c r="M24" s="261">
        <v>911688</v>
      </c>
    </row>
    <row r="25" spans="1:13" ht="16.5" customHeight="1">
      <c r="A25" s="55"/>
      <c r="B25" s="206" t="s">
        <v>137</v>
      </c>
      <c r="G25" s="202">
        <v>211232</v>
      </c>
      <c r="H25" s="364"/>
      <c r="I25" s="261">
        <v>182734</v>
      </c>
      <c r="J25" s="359"/>
      <c r="K25" s="202">
        <v>-87111</v>
      </c>
      <c r="L25" s="203"/>
      <c r="M25" s="261">
        <v>-177139</v>
      </c>
    </row>
    <row r="26" spans="1:13" ht="16.5" customHeight="1">
      <c r="A26" s="55"/>
      <c r="B26" s="206" t="s">
        <v>138</v>
      </c>
      <c r="E26" s="171">
        <v>17</v>
      </c>
      <c r="G26" s="202">
        <v>101631</v>
      </c>
      <c r="H26" s="364"/>
      <c r="I26" s="261">
        <v>144070</v>
      </c>
      <c r="J26" s="359"/>
      <c r="K26" s="202">
        <v>101631</v>
      </c>
      <c r="L26" s="203"/>
      <c r="M26" s="261">
        <v>144070</v>
      </c>
    </row>
    <row r="27" spans="1:13" ht="16.5" customHeight="1">
      <c r="A27" s="209"/>
      <c r="B27" s="206" t="s">
        <v>139</v>
      </c>
      <c r="C27" s="210"/>
      <c r="G27" s="202">
        <v>8024506</v>
      </c>
      <c r="H27" s="364"/>
      <c r="I27" s="261">
        <v>9100654</v>
      </c>
      <c r="J27" s="359"/>
      <c r="K27" s="202">
        <v>8029966</v>
      </c>
      <c r="L27" s="203"/>
      <c r="M27" s="261">
        <v>9072393</v>
      </c>
    </row>
    <row r="28" spans="1:13" ht="16.5" customHeight="1">
      <c r="A28" s="209"/>
      <c r="B28" s="76" t="s">
        <v>176</v>
      </c>
      <c r="C28" s="210"/>
      <c r="G28" s="202"/>
      <c r="H28" s="203"/>
      <c r="I28" s="261"/>
      <c r="J28" s="204"/>
      <c r="K28" s="202"/>
      <c r="L28" s="203"/>
      <c r="M28" s="261"/>
    </row>
    <row r="29" spans="1:13" ht="16.5" customHeight="1">
      <c r="A29" s="209"/>
      <c r="B29" s="206"/>
      <c r="C29" s="5" t="s">
        <v>177</v>
      </c>
      <c r="G29" s="202">
        <v>-20734303</v>
      </c>
      <c r="H29" s="364"/>
      <c r="I29" s="261">
        <v>-10361077</v>
      </c>
      <c r="J29" s="359"/>
      <c r="K29" s="202">
        <v>-16203603</v>
      </c>
      <c r="L29" s="203"/>
      <c r="M29" s="261">
        <v>-10077377</v>
      </c>
    </row>
    <row r="30" spans="1:13" ht="16.5" customHeight="1">
      <c r="E30" s="183"/>
      <c r="F30" s="171"/>
      <c r="G30" s="202"/>
      <c r="H30" s="196"/>
      <c r="I30" s="261"/>
      <c r="J30" s="196"/>
      <c r="K30" s="202"/>
      <c r="L30" s="197"/>
      <c r="M30" s="261"/>
    </row>
    <row r="31" spans="1:13" ht="16.5" customHeight="1">
      <c r="A31" s="76" t="s">
        <v>140</v>
      </c>
      <c r="B31" s="201"/>
      <c r="G31" s="202"/>
      <c r="H31" s="173"/>
      <c r="I31" s="261"/>
      <c r="K31" s="211"/>
      <c r="M31" s="265"/>
    </row>
    <row r="32" spans="1:13" ht="16.5" customHeight="1">
      <c r="A32" s="55"/>
      <c r="B32" s="212"/>
      <c r="C32" s="213" t="s">
        <v>10</v>
      </c>
      <c r="G32" s="202">
        <v>59494065</v>
      </c>
      <c r="H32" s="364"/>
      <c r="I32" s="261">
        <v>313869138</v>
      </c>
      <c r="J32" s="359"/>
      <c r="K32" s="202">
        <v>54786414</v>
      </c>
      <c r="L32" s="203"/>
      <c r="M32" s="261">
        <v>213962088</v>
      </c>
    </row>
    <row r="33" spans="1:13" ht="16.5" customHeight="1">
      <c r="A33" s="55"/>
      <c r="B33" s="212"/>
      <c r="C33" s="213" t="s">
        <v>11</v>
      </c>
      <c r="G33" s="202">
        <v>-2776443</v>
      </c>
      <c r="H33" s="364"/>
      <c r="I33" s="261">
        <v>6829888</v>
      </c>
      <c r="J33" s="359"/>
      <c r="K33" s="202">
        <v>-1170766</v>
      </c>
      <c r="L33" s="203"/>
      <c r="M33" s="261">
        <v>2978590</v>
      </c>
    </row>
    <row r="34" spans="1:13" ht="16.5" customHeight="1">
      <c r="A34" s="55"/>
      <c r="B34" s="212"/>
      <c r="C34" s="213" t="s">
        <v>14</v>
      </c>
      <c r="G34" s="202">
        <v>-1325721</v>
      </c>
      <c r="H34" s="364"/>
      <c r="I34" s="261">
        <v>1899776</v>
      </c>
      <c r="J34" s="359"/>
      <c r="K34" s="202">
        <v>-2098611</v>
      </c>
      <c r="L34" s="203"/>
      <c r="M34" s="261">
        <v>1820815</v>
      </c>
    </row>
    <row r="35" spans="1:13" ht="16.5" customHeight="1">
      <c r="A35" s="55"/>
      <c r="B35" s="212"/>
      <c r="C35" s="213" t="s">
        <v>24</v>
      </c>
      <c r="G35" s="202">
        <v>-631999</v>
      </c>
      <c r="H35" s="364"/>
      <c r="I35" s="261">
        <v>-308997</v>
      </c>
      <c r="J35" s="359"/>
      <c r="K35" s="202">
        <v>-632000</v>
      </c>
      <c r="L35" s="203"/>
      <c r="M35" s="261">
        <v>-269999</v>
      </c>
    </row>
    <row r="36" spans="1:13" ht="16.5" customHeight="1">
      <c r="A36" s="55"/>
      <c r="B36" s="214"/>
      <c r="C36" s="213" t="s">
        <v>32</v>
      </c>
      <c r="G36" s="202">
        <v>-36397636</v>
      </c>
      <c r="H36" s="364"/>
      <c r="I36" s="261">
        <v>-36082296</v>
      </c>
      <c r="J36" s="359"/>
      <c r="K36" s="202">
        <v>-39922776</v>
      </c>
      <c r="L36" s="203"/>
      <c r="M36" s="261">
        <v>-14233224</v>
      </c>
    </row>
    <row r="37" spans="1:13" ht="16.5" customHeight="1">
      <c r="A37" s="209"/>
      <c r="B37" s="214"/>
      <c r="C37" s="213" t="s">
        <v>141</v>
      </c>
      <c r="G37" s="202">
        <v>-8242877</v>
      </c>
      <c r="H37" s="364"/>
      <c r="I37" s="261">
        <v>-23950573</v>
      </c>
      <c r="J37" s="359"/>
      <c r="K37" s="202">
        <v>-4592300</v>
      </c>
      <c r="L37" s="203"/>
      <c r="M37" s="261">
        <v>-19224266</v>
      </c>
    </row>
    <row r="38" spans="1:13" ht="16.5" customHeight="1">
      <c r="A38" s="209"/>
      <c r="B38" s="214"/>
      <c r="C38" s="213" t="s">
        <v>44</v>
      </c>
      <c r="D38" s="55"/>
      <c r="G38" s="215">
        <v>246720</v>
      </c>
      <c r="H38" s="364"/>
      <c r="I38" s="263">
        <v>400078</v>
      </c>
      <c r="J38" s="359"/>
      <c r="K38" s="215">
        <v>398112</v>
      </c>
      <c r="L38" s="203"/>
      <c r="M38" s="263">
        <v>39879</v>
      </c>
    </row>
    <row r="39" spans="1:13" ht="16.5" customHeight="1">
      <c r="E39" s="183"/>
      <c r="F39" s="171"/>
      <c r="G39" s="195"/>
      <c r="H39" s="196"/>
      <c r="I39" s="259"/>
      <c r="J39" s="196"/>
      <c r="K39" s="195"/>
      <c r="L39" s="197"/>
      <c r="M39" s="259"/>
    </row>
    <row r="40" spans="1:13" ht="16.5" customHeight="1">
      <c r="A40" s="76" t="s">
        <v>142</v>
      </c>
      <c r="G40" s="205">
        <f>SUM(G12:G39)</f>
        <v>194639444</v>
      </c>
      <c r="H40" s="203"/>
      <c r="I40" s="203">
        <f>SUM(I12:I39)</f>
        <v>701479307</v>
      </c>
      <c r="J40" s="204"/>
      <c r="K40" s="205">
        <f>SUM(K12:K39)</f>
        <v>95169774</v>
      </c>
      <c r="L40" s="203"/>
      <c r="M40" s="203">
        <f>SUM(M12:M39)</f>
        <v>420272663</v>
      </c>
    </row>
    <row r="41" spans="1:13" ht="16.5" customHeight="1">
      <c r="A41" s="217"/>
      <c r="B41" s="218" t="s">
        <v>143</v>
      </c>
      <c r="C41" s="201" t="s">
        <v>144</v>
      </c>
      <c r="G41" s="202">
        <v>-8012158</v>
      </c>
      <c r="H41" s="364"/>
      <c r="I41" s="261">
        <v>-9114576</v>
      </c>
      <c r="J41" s="359"/>
      <c r="K41" s="202">
        <v>-8017618</v>
      </c>
      <c r="L41" s="203"/>
      <c r="M41" s="261">
        <v>-9086315</v>
      </c>
    </row>
    <row r="42" spans="1:13" ht="16.5" customHeight="1">
      <c r="B42" s="201"/>
      <c r="C42" s="201" t="s">
        <v>145</v>
      </c>
      <c r="G42" s="202">
        <v>10962068</v>
      </c>
      <c r="H42" s="364"/>
      <c r="I42" s="261">
        <v>699010</v>
      </c>
      <c r="J42" s="359"/>
      <c r="K42" s="202">
        <v>6853130</v>
      </c>
      <c r="L42" s="203"/>
      <c r="M42" s="261">
        <v>415586</v>
      </c>
    </row>
    <row r="43" spans="1:13" ht="16.5" customHeight="1">
      <c r="B43" s="218" t="s">
        <v>146</v>
      </c>
      <c r="C43" s="201" t="s">
        <v>147</v>
      </c>
      <c r="G43" s="215">
        <v>-42224707</v>
      </c>
      <c r="H43" s="364"/>
      <c r="I43" s="263">
        <v>-77812580</v>
      </c>
      <c r="J43" s="359"/>
      <c r="K43" s="215">
        <v>-12013980</v>
      </c>
      <c r="L43" s="203"/>
      <c r="M43" s="263">
        <v>-34413862</v>
      </c>
    </row>
    <row r="44" spans="1:13" ht="16.5" customHeight="1">
      <c r="E44" s="183"/>
      <c r="F44" s="171"/>
      <c r="G44" s="195"/>
      <c r="H44" s="196"/>
      <c r="I44" s="259"/>
      <c r="J44" s="196"/>
      <c r="K44" s="195"/>
      <c r="L44" s="197"/>
      <c r="M44" s="259"/>
    </row>
    <row r="45" spans="1:13" ht="16.5" customHeight="1">
      <c r="A45" s="220" t="s">
        <v>184</v>
      </c>
      <c r="G45" s="219">
        <f>SUM(G40:G43)</f>
        <v>155364647</v>
      </c>
      <c r="H45" s="203"/>
      <c r="I45" s="216">
        <f>SUM(I40:I43)</f>
        <v>615251161</v>
      </c>
      <c r="J45" s="204"/>
      <c r="K45" s="219">
        <f>SUM(K40:K43)</f>
        <v>81991306</v>
      </c>
      <c r="L45" s="203"/>
      <c r="M45" s="216">
        <f>SUM(M40:M43)</f>
        <v>377188072</v>
      </c>
    </row>
    <row r="46" spans="1:13" ht="16.5" customHeight="1">
      <c r="A46" s="220"/>
      <c r="G46" s="204"/>
      <c r="H46" s="203"/>
      <c r="I46" s="203"/>
      <c r="J46" s="204"/>
      <c r="K46" s="204"/>
      <c r="L46" s="203"/>
      <c r="M46" s="203"/>
    </row>
    <row r="47" spans="1:13" s="332" customFormat="1" ht="16.5" customHeight="1">
      <c r="A47" s="220"/>
      <c r="E47" s="348"/>
      <c r="G47" s="359"/>
      <c r="H47" s="364"/>
      <c r="I47" s="364"/>
      <c r="J47" s="359"/>
      <c r="K47" s="359"/>
      <c r="L47" s="364"/>
      <c r="M47" s="364"/>
    </row>
    <row r="48" spans="1:13" s="332" customFormat="1" ht="16.5" customHeight="1">
      <c r="A48" s="220"/>
      <c r="E48" s="348"/>
      <c r="G48" s="359"/>
      <c r="H48" s="364"/>
      <c r="I48" s="364"/>
      <c r="J48" s="359"/>
      <c r="K48" s="359"/>
      <c r="L48" s="364"/>
      <c r="M48" s="364"/>
    </row>
    <row r="49" spans="1:13" s="332" customFormat="1" ht="16.5" customHeight="1">
      <c r="A49" s="220"/>
      <c r="E49" s="348"/>
      <c r="G49" s="359"/>
      <c r="H49" s="364"/>
      <c r="I49" s="364"/>
      <c r="J49" s="359"/>
      <c r="K49" s="359"/>
      <c r="L49" s="364"/>
      <c r="M49" s="364"/>
    </row>
    <row r="50" spans="1:13" s="332" customFormat="1" ht="16.5" customHeight="1">
      <c r="A50" s="220"/>
      <c r="E50" s="348"/>
      <c r="G50" s="359"/>
      <c r="H50" s="364"/>
      <c r="I50" s="364"/>
      <c r="J50" s="359"/>
      <c r="K50" s="359"/>
      <c r="L50" s="364"/>
      <c r="M50" s="364"/>
    </row>
    <row r="51" spans="1:13" s="332" customFormat="1" ht="16.5" customHeight="1">
      <c r="A51" s="220"/>
      <c r="E51" s="348"/>
      <c r="G51" s="359"/>
      <c r="H51" s="364"/>
      <c r="I51" s="364"/>
      <c r="J51" s="359"/>
      <c r="K51" s="359"/>
      <c r="L51" s="364"/>
      <c r="M51" s="364"/>
    </row>
    <row r="52" spans="1:13" s="332" customFormat="1" ht="16.5" customHeight="1">
      <c r="A52" s="220"/>
      <c r="E52" s="348"/>
      <c r="G52" s="359"/>
      <c r="H52" s="364"/>
      <c r="I52" s="364"/>
      <c r="J52" s="359"/>
      <c r="K52" s="359"/>
      <c r="L52" s="364"/>
      <c r="M52" s="364"/>
    </row>
    <row r="53" spans="1:13" s="332" customFormat="1" ht="16.5" customHeight="1">
      <c r="A53" s="220"/>
      <c r="E53" s="348"/>
      <c r="G53" s="359"/>
      <c r="H53" s="364"/>
      <c r="I53" s="364"/>
      <c r="J53" s="359"/>
      <c r="K53" s="359"/>
      <c r="L53" s="364"/>
      <c r="M53" s="364"/>
    </row>
    <row r="54" spans="1:13" s="332" customFormat="1" ht="16.5" customHeight="1">
      <c r="A54" s="220"/>
      <c r="E54" s="348"/>
      <c r="G54" s="359"/>
      <c r="H54" s="364"/>
      <c r="I54" s="364"/>
      <c r="J54" s="359"/>
      <c r="K54" s="359"/>
      <c r="L54" s="364"/>
      <c r="M54" s="364"/>
    </row>
    <row r="55" spans="1:13" s="332" customFormat="1" ht="16.5" customHeight="1">
      <c r="A55" s="220"/>
      <c r="E55" s="348"/>
      <c r="G55" s="359"/>
      <c r="H55" s="364"/>
      <c r="I55" s="364"/>
      <c r="J55" s="359"/>
      <c r="K55" s="359"/>
      <c r="L55" s="364"/>
      <c r="M55" s="364"/>
    </row>
    <row r="56" spans="1:13" ht="16.5" customHeight="1">
      <c r="A56" s="220"/>
      <c r="G56" s="204"/>
      <c r="H56" s="203"/>
      <c r="I56" s="203"/>
      <c r="J56" s="204"/>
      <c r="K56" s="204"/>
      <c r="L56" s="203"/>
      <c r="M56" s="203"/>
    </row>
    <row r="57" spans="1:13" ht="16.5" customHeight="1">
      <c r="A57" s="220"/>
      <c r="G57" s="204"/>
      <c r="H57" s="203"/>
      <c r="I57" s="203"/>
      <c r="J57" s="204"/>
      <c r="K57" s="204"/>
      <c r="L57" s="203"/>
      <c r="M57" s="203"/>
    </row>
    <row r="58" spans="1:13" ht="16.5" customHeight="1">
      <c r="A58" s="220"/>
      <c r="G58" s="204"/>
      <c r="H58" s="203"/>
      <c r="I58" s="203"/>
      <c r="J58" s="204"/>
      <c r="K58" s="204"/>
      <c r="L58" s="203"/>
      <c r="M58" s="203"/>
    </row>
    <row r="59" spans="1:13" ht="16.5" customHeight="1">
      <c r="A59" s="220"/>
      <c r="G59" s="204"/>
      <c r="H59" s="203"/>
      <c r="I59" s="203"/>
      <c r="J59" s="204"/>
      <c r="K59" s="204"/>
      <c r="L59" s="203"/>
      <c r="M59" s="203"/>
    </row>
    <row r="60" spans="1:13" ht="18" customHeight="1">
      <c r="A60" s="220"/>
      <c r="G60" s="204"/>
      <c r="H60" s="203"/>
      <c r="I60" s="203"/>
      <c r="J60" s="204"/>
      <c r="K60" s="204"/>
      <c r="L60" s="203"/>
      <c r="M60" s="203"/>
    </row>
    <row r="61" spans="1:13" ht="23.25" customHeight="1">
      <c r="A61" s="220"/>
      <c r="G61" s="204"/>
      <c r="H61" s="203"/>
      <c r="I61" s="203"/>
      <c r="J61" s="204"/>
      <c r="K61" s="204"/>
      <c r="L61" s="203"/>
      <c r="M61" s="203"/>
    </row>
    <row r="62" spans="1:13" ht="23.25" customHeight="1">
      <c r="A62" s="220"/>
      <c r="G62" s="204"/>
      <c r="H62" s="203"/>
      <c r="I62" s="203"/>
      <c r="J62" s="204"/>
      <c r="K62" s="204"/>
      <c r="L62" s="203"/>
      <c r="M62" s="203"/>
    </row>
    <row r="63" spans="1:13" ht="21.95" customHeight="1">
      <c r="A63" s="221" t="s">
        <v>28</v>
      </c>
      <c r="B63" s="222"/>
      <c r="C63" s="223"/>
      <c r="D63" s="223"/>
      <c r="E63" s="179"/>
      <c r="F63" s="179"/>
      <c r="G63" s="224"/>
      <c r="H63" s="224"/>
      <c r="I63" s="264"/>
      <c r="J63" s="224"/>
      <c r="K63" s="180"/>
      <c r="L63" s="180"/>
      <c r="M63" s="258"/>
    </row>
    <row r="64" spans="1:13" ht="16.5" customHeight="1">
      <c r="A64" s="169" t="str">
        <f>A1</f>
        <v>Sonic Interfreight Public Company Limited</v>
      </c>
    </row>
    <row r="65" spans="1:13" ht="16.5" customHeight="1">
      <c r="A65" s="174" t="s">
        <v>148</v>
      </c>
      <c r="B65" s="175"/>
      <c r="C65" s="175"/>
      <c r="D65" s="175"/>
      <c r="F65" s="175"/>
      <c r="J65" s="176"/>
      <c r="L65" s="176"/>
    </row>
    <row r="66" spans="1:13" ht="16.5" customHeight="1">
      <c r="A66" s="177" t="str">
        <f>A3</f>
        <v>For the year ended 31 December 2023</v>
      </c>
      <c r="B66" s="178"/>
      <c r="C66" s="178"/>
      <c r="D66" s="178"/>
      <c r="E66" s="179"/>
      <c r="F66" s="178"/>
      <c r="G66" s="180"/>
      <c r="H66" s="180"/>
      <c r="I66" s="258"/>
      <c r="J66" s="181"/>
      <c r="K66" s="180"/>
      <c r="L66" s="181"/>
      <c r="M66" s="258"/>
    </row>
    <row r="67" spans="1:13" ht="16.5" customHeight="1">
      <c r="A67" s="182"/>
      <c r="B67" s="175"/>
      <c r="C67" s="175"/>
      <c r="D67" s="175"/>
      <c r="F67" s="175"/>
      <c r="J67" s="176"/>
      <c r="L67" s="176"/>
    </row>
    <row r="68" spans="1:13" ht="16.5" customHeight="1">
      <c r="A68" s="182"/>
      <c r="B68" s="175"/>
      <c r="C68" s="175"/>
      <c r="D68" s="175"/>
      <c r="F68" s="175"/>
      <c r="J68" s="176"/>
      <c r="L68" s="176"/>
    </row>
    <row r="69" spans="1:13" ht="16.5" customHeight="1">
      <c r="A69" s="175"/>
      <c r="B69" s="175"/>
      <c r="C69" s="175"/>
      <c r="D69" s="175"/>
      <c r="E69" s="183"/>
      <c r="F69" s="184"/>
      <c r="G69" s="383" t="s">
        <v>126</v>
      </c>
      <c r="H69" s="383"/>
      <c r="I69" s="383"/>
      <c r="J69" s="185"/>
      <c r="K69" s="383" t="s">
        <v>3</v>
      </c>
      <c r="L69" s="383"/>
      <c r="M69" s="383"/>
    </row>
    <row r="70" spans="1:13" ht="16.5" customHeight="1">
      <c r="A70" s="175"/>
      <c r="B70" s="175"/>
      <c r="C70" s="175"/>
      <c r="D70" s="175"/>
      <c r="E70" s="183"/>
      <c r="F70" s="184"/>
      <c r="G70" s="384" t="s">
        <v>127</v>
      </c>
      <c r="H70" s="384"/>
      <c r="I70" s="384"/>
      <c r="J70" s="185"/>
      <c r="K70" s="384" t="s">
        <v>127</v>
      </c>
      <c r="L70" s="384"/>
      <c r="M70" s="384"/>
    </row>
    <row r="71" spans="1:13" ht="16.5" customHeight="1">
      <c r="F71" s="183"/>
      <c r="G71" s="186" t="str">
        <f>G8</f>
        <v>2023</v>
      </c>
      <c r="H71" s="187"/>
      <c r="I71" s="188" t="str">
        <f>I8</f>
        <v>2022</v>
      </c>
      <c r="J71" s="189"/>
      <c r="K71" s="186" t="str">
        <f>K8</f>
        <v>2023</v>
      </c>
      <c r="L71" s="187"/>
      <c r="M71" s="188" t="str">
        <f>M8</f>
        <v>2022</v>
      </c>
    </row>
    <row r="72" spans="1:13" ht="16.5" customHeight="1">
      <c r="E72" s="225" t="s">
        <v>5</v>
      </c>
      <c r="F72" s="171"/>
      <c r="G72" s="191" t="s">
        <v>6</v>
      </c>
      <c r="H72" s="192"/>
      <c r="I72" s="193" t="s">
        <v>6</v>
      </c>
      <c r="J72" s="194"/>
      <c r="K72" s="191" t="s">
        <v>6</v>
      </c>
      <c r="L72" s="192"/>
      <c r="M72" s="193" t="s">
        <v>6</v>
      </c>
    </row>
    <row r="73" spans="1:13" ht="16.5" customHeight="1">
      <c r="E73" s="183"/>
      <c r="F73" s="183"/>
      <c r="G73" s="199"/>
      <c r="H73" s="200"/>
      <c r="I73" s="260"/>
      <c r="K73" s="199"/>
      <c r="M73" s="260"/>
    </row>
    <row r="74" spans="1:13" ht="16.5" customHeight="1">
      <c r="A74" s="226" t="s">
        <v>149</v>
      </c>
      <c r="B74" s="55"/>
      <c r="G74" s="227"/>
      <c r="H74" s="228"/>
      <c r="I74" s="228"/>
      <c r="J74" s="229"/>
      <c r="K74" s="227"/>
      <c r="L74" s="228"/>
      <c r="M74" s="228"/>
    </row>
    <row r="75" spans="1:13" ht="16.5" customHeight="1">
      <c r="A75" s="343" t="s">
        <v>178</v>
      </c>
      <c r="B75" s="339"/>
      <c r="C75" s="326"/>
      <c r="D75" s="326"/>
      <c r="G75" s="227"/>
      <c r="H75" s="228"/>
      <c r="I75" s="228"/>
      <c r="J75" s="229"/>
      <c r="K75" s="227"/>
      <c r="L75" s="228"/>
      <c r="M75" s="228"/>
    </row>
    <row r="76" spans="1:13" ht="16.5" customHeight="1">
      <c r="A76" s="343"/>
      <c r="B76" s="339" t="s">
        <v>224</v>
      </c>
      <c r="C76" s="326"/>
      <c r="D76" s="326"/>
      <c r="G76" s="362">
        <v>-160000000</v>
      </c>
      <c r="H76" s="365"/>
      <c r="I76" s="365">
        <v>0</v>
      </c>
      <c r="J76" s="328"/>
      <c r="K76" s="362">
        <v>-110000000</v>
      </c>
      <c r="L76" s="228"/>
      <c r="M76" s="228">
        <v>0</v>
      </c>
    </row>
    <row r="77" spans="1:13" ht="16.5" customHeight="1">
      <c r="A77" s="343" t="s">
        <v>225</v>
      </c>
      <c r="B77" s="339"/>
      <c r="C77" s="326"/>
      <c r="D77" s="326"/>
      <c r="G77" s="362"/>
      <c r="H77" s="365"/>
      <c r="I77" s="365"/>
      <c r="J77" s="328"/>
      <c r="K77" s="362"/>
      <c r="L77" s="228"/>
      <c r="M77" s="228"/>
    </row>
    <row r="78" spans="1:13" ht="16.5" customHeight="1">
      <c r="A78" s="353"/>
      <c r="B78" s="339" t="s">
        <v>224</v>
      </c>
      <c r="C78" s="326"/>
      <c r="D78" s="326"/>
      <c r="G78" s="362">
        <v>30000000</v>
      </c>
      <c r="H78" s="365"/>
      <c r="I78" s="365">
        <v>0</v>
      </c>
      <c r="J78" s="328"/>
      <c r="K78" s="362">
        <v>10000000</v>
      </c>
      <c r="L78" s="228"/>
      <c r="M78" s="228">
        <v>0</v>
      </c>
    </row>
    <row r="79" spans="1:13" ht="16.5" customHeight="1">
      <c r="A79" s="201" t="s">
        <v>178</v>
      </c>
      <c r="G79" s="202"/>
      <c r="H79" s="203"/>
      <c r="I79" s="261"/>
      <c r="J79" s="204"/>
      <c r="K79" s="202"/>
      <c r="L79" s="203"/>
      <c r="M79" s="261"/>
    </row>
    <row r="80" spans="1:13" ht="16.5" customHeight="1">
      <c r="A80" s="201"/>
      <c r="B80" s="170" t="s">
        <v>179</v>
      </c>
      <c r="G80" s="202">
        <v>-440715130</v>
      </c>
      <c r="H80" s="364"/>
      <c r="I80" s="261">
        <v>-130000000</v>
      </c>
      <c r="J80" s="359"/>
      <c r="K80" s="202">
        <v>-239715130</v>
      </c>
      <c r="L80" s="203"/>
      <c r="M80" s="261">
        <v>-70000000</v>
      </c>
    </row>
    <row r="81" spans="1:13" ht="16.5" customHeight="1">
      <c r="A81" s="332" t="s">
        <v>240</v>
      </c>
      <c r="B81" s="349"/>
      <c r="C81" s="334"/>
      <c r="D81" s="347"/>
      <c r="G81" s="227"/>
      <c r="H81" s="228"/>
      <c r="I81" s="228"/>
      <c r="J81" s="229"/>
      <c r="K81" s="227"/>
      <c r="L81" s="228"/>
      <c r="M81" s="228"/>
    </row>
    <row r="82" spans="1:13" ht="16.5" customHeight="1">
      <c r="A82" s="332"/>
      <c r="B82" s="349" t="s">
        <v>179</v>
      </c>
      <c r="C82" s="334"/>
      <c r="D82" s="347"/>
      <c r="G82" s="362">
        <v>344400000</v>
      </c>
      <c r="H82" s="365"/>
      <c r="I82" s="365">
        <v>0</v>
      </c>
      <c r="J82" s="328"/>
      <c r="K82" s="362">
        <v>189400000</v>
      </c>
      <c r="L82" s="365"/>
      <c r="M82" s="365">
        <v>0</v>
      </c>
    </row>
    <row r="83" spans="1:13" s="326" customFormat="1" ht="16.5" customHeight="1">
      <c r="A83" s="332" t="s">
        <v>241</v>
      </c>
      <c r="B83" s="349"/>
      <c r="C83" s="334"/>
      <c r="D83" s="347"/>
      <c r="E83" s="348"/>
      <c r="G83" s="361"/>
      <c r="H83" s="354"/>
      <c r="I83" s="354"/>
      <c r="J83" s="325"/>
      <c r="K83" s="361"/>
      <c r="L83" s="354"/>
      <c r="M83" s="354"/>
    </row>
    <row r="84" spans="1:13" s="326" customFormat="1" ht="16.5" customHeight="1">
      <c r="A84" s="332"/>
      <c r="B84" s="349" t="s">
        <v>179</v>
      </c>
      <c r="C84" s="334"/>
      <c r="D84" s="347"/>
      <c r="E84" s="348"/>
      <c r="G84" s="362">
        <v>-109000000</v>
      </c>
      <c r="H84" s="365"/>
      <c r="I84" s="365">
        <v>0</v>
      </c>
      <c r="J84" s="328"/>
      <c r="K84" s="362">
        <v>-62000000</v>
      </c>
      <c r="L84" s="365"/>
      <c r="M84" s="365">
        <v>0</v>
      </c>
    </row>
    <row r="85" spans="1:13" ht="16.5" customHeight="1">
      <c r="A85" s="201" t="s">
        <v>150</v>
      </c>
      <c r="B85" s="55"/>
      <c r="G85" s="202">
        <v>-2100000</v>
      </c>
      <c r="H85" s="364"/>
      <c r="I85" s="261">
        <v>-600000</v>
      </c>
      <c r="J85" s="359"/>
      <c r="K85" s="202">
        <v>-2100000</v>
      </c>
      <c r="L85" s="364"/>
      <c r="M85" s="261">
        <v>-600000</v>
      </c>
    </row>
    <row r="86" spans="1:13" ht="16.5" customHeight="1">
      <c r="A86" s="201" t="s">
        <v>151</v>
      </c>
      <c r="G86" s="202">
        <v>1136122</v>
      </c>
      <c r="H86" s="364"/>
      <c r="I86" s="261">
        <v>775000</v>
      </c>
      <c r="J86" s="359"/>
      <c r="K86" s="202">
        <v>1136122</v>
      </c>
      <c r="L86" s="364"/>
      <c r="M86" s="261">
        <v>775000</v>
      </c>
    </row>
    <row r="87" spans="1:13" ht="16.5" customHeight="1">
      <c r="A87" s="201" t="s">
        <v>152</v>
      </c>
      <c r="G87" s="202">
        <v>165000</v>
      </c>
      <c r="H87" s="364"/>
      <c r="I87" s="261">
        <v>78000</v>
      </c>
      <c r="J87" s="359"/>
      <c r="K87" s="202">
        <v>165000</v>
      </c>
      <c r="L87" s="364"/>
      <c r="M87" s="261">
        <v>78000</v>
      </c>
    </row>
    <row r="88" spans="1:13" ht="16.5" customHeight="1">
      <c r="A88" s="201" t="s">
        <v>153</v>
      </c>
      <c r="B88" s="206"/>
      <c r="C88" s="206"/>
      <c r="D88" s="174"/>
      <c r="E88" s="230"/>
      <c r="G88" s="202"/>
      <c r="H88" s="203"/>
      <c r="I88" s="261"/>
      <c r="J88" s="204"/>
      <c r="K88" s="205"/>
      <c r="L88" s="203"/>
      <c r="M88" s="203"/>
    </row>
    <row r="89" spans="1:13" ht="16.5" customHeight="1">
      <c r="A89" s="201"/>
      <c r="B89" s="206" t="s">
        <v>154</v>
      </c>
      <c r="C89" s="206"/>
      <c r="D89" s="174"/>
      <c r="G89" s="202">
        <v>-28599838</v>
      </c>
      <c r="H89" s="364"/>
      <c r="I89" s="261">
        <v>-22676515</v>
      </c>
      <c r="J89" s="359"/>
      <c r="K89" s="202">
        <v>-26515765</v>
      </c>
      <c r="L89" s="364"/>
      <c r="M89" s="261">
        <v>-21468356</v>
      </c>
    </row>
    <row r="90" spans="1:13" ht="16.5" customHeight="1">
      <c r="A90" s="201" t="s">
        <v>155</v>
      </c>
      <c r="G90" s="202">
        <v>46224</v>
      </c>
      <c r="H90" s="364"/>
      <c r="I90" s="261">
        <v>2089419</v>
      </c>
      <c r="J90" s="359"/>
      <c r="K90" s="202">
        <v>45589</v>
      </c>
      <c r="L90" s="364"/>
      <c r="M90" s="261">
        <v>2081008</v>
      </c>
    </row>
    <row r="91" spans="1:13" ht="16.5" customHeight="1">
      <c r="A91" s="201" t="s">
        <v>156</v>
      </c>
      <c r="B91" s="206"/>
      <c r="C91" s="206"/>
      <c r="D91" s="174"/>
      <c r="E91" s="171">
        <v>11</v>
      </c>
      <c r="G91" s="202">
        <v>-6620456</v>
      </c>
      <c r="H91" s="364"/>
      <c r="I91" s="261">
        <v>-25240851</v>
      </c>
      <c r="J91" s="359"/>
      <c r="K91" s="202">
        <v>-6620456</v>
      </c>
      <c r="L91" s="364"/>
      <c r="M91" s="261">
        <v>-25240851</v>
      </c>
    </row>
    <row r="92" spans="1:13" ht="16.5" customHeight="1">
      <c r="A92" s="201" t="s">
        <v>157</v>
      </c>
      <c r="B92" s="206"/>
      <c r="C92" s="206"/>
      <c r="D92" s="174"/>
      <c r="G92" s="202">
        <v>22093096</v>
      </c>
      <c r="H92" s="364"/>
      <c r="I92" s="261">
        <v>19143511</v>
      </c>
      <c r="J92" s="359"/>
      <c r="K92" s="202">
        <v>22093096</v>
      </c>
      <c r="L92" s="364"/>
      <c r="M92" s="261">
        <v>19143511</v>
      </c>
    </row>
    <row r="93" spans="1:13" ht="16.5" customHeight="1">
      <c r="A93" s="170" t="s">
        <v>189</v>
      </c>
      <c r="B93" s="206"/>
      <c r="C93" s="206"/>
      <c r="D93" s="174"/>
      <c r="G93" s="202"/>
      <c r="H93" s="203"/>
      <c r="I93" s="261"/>
      <c r="J93" s="204"/>
      <c r="K93" s="202"/>
      <c r="L93" s="203"/>
      <c r="M93" s="261"/>
    </row>
    <row r="94" spans="1:13" ht="16.5" customHeight="1">
      <c r="B94" s="206" t="s">
        <v>190</v>
      </c>
      <c r="C94" s="206"/>
      <c r="D94" s="174"/>
      <c r="G94" s="202">
        <v>8761482</v>
      </c>
      <c r="H94" s="364"/>
      <c r="I94" s="261">
        <v>9660670</v>
      </c>
      <c r="J94" s="359"/>
      <c r="K94" s="202">
        <v>8761482</v>
      </c>
      <c r="L94" s="203"/>
      <c r="M94" s="261">
        <v>9660670</v>
      </c>
    </row>
    <row r="95" spans="1:13" ht="16.5" customHeight="1">
      <c r="A95" s="201" t="s">
        <v>158</v>
      </c>
      <c r="B95" s="206"/>
      <c r="C95" s="206"/>
      <c r="D95" s="174"/>
      <c r="G95" s="344">
        <v>175055</v>
      </c>
      <c r="H95" s="364"/>
      <c r="I95" s="345" t="s">
        <v>19</v>
      </c>
      <c r="J95" s="359"/>
      <c r="K95" s="231">
        <v>46652335</v>
      </c>
      <c r="L95" s="203"/>
      <c r="M95" s="266">
        <v>37762790</v>
      </c>
    </row>
    <row r="96" spans="1:13" ht="16.5" customHeight="1">
      <c r="G96" s="227"/>
      <c r="H96" s="228"/>
      <c r="I96" s="228"/>
      <c r="J96" s="229"/>
      <c r="K96" s="227"/>
      <c r="L96" s="203"/>
      <c r="M96" s="228"/>
    </row>
    <row r="97" spans="1:13" ht="16.5" customHeight="1">
      <c r="A97" s="353" t="s">
        <v>159</v>
      </c>
      <c r="G97" s="344">
        <f>SUM(G75:G95)</f>
        <v>-340258445</v>
      </c>
      <c r="H97" s="203"/>
      <c r="I97" s="216">
        <f>SUM(I75:I95)</f>
        <v>-146770766</v>
      </c>
      <c r="J97" s="204"/>
      <c r="K97" s="344">
        <f>SUM(K75:K95)</f>
        <v>-168697727</v>
      </c>
      <c r="L97" s="203"/>
      <c r="M97" s="345">
        <f>SUM(M75:M95)</f>
        <v>-47808228</v>
      </c>
    </row>
    <row r="98" spans="1:13" ht="16.5" customHeight="1">
      <c r="G98" s="227"/>
      <c r="H98" s="228"/>
      <c r="I98" s="228"/>
      <c r="J98" s="229"/>
      <c r="K98" s="227"/>
      <c r="L98" s="203"/>
      <c r="M98" s="228"/>
    </row>
    <row r="99" spans="1:13" ht="16.5" customHeight="1">
      <c r="A99" s="220" t="s">
        <v>160</v>
      </c>
      <c r="G99" s="205"/>
      <c r="H99" s="203"/>
      <c r="I99" s="203"/>
      <c r="J99" s="204"/>
      <c r="K99" s="205"/>
      <c r="L99" s="203"/>
      <c r="M99" s="203"/>
    </row>
    <row r="100" spans="1:13" s="332" customFormat="1" ht="16.5" customHeight="1">
      <c r="A100" s="334" t="s">
        <v>226</v>
      </c>
      <c r="E100" s="340"/>
      <c r="G100" s="211">
        <v>-2267825</v>
      </c>
      <c r="I100" s="265">
        <v>0</v>
      </c>
      <c r="K100" s="211">
        <v>-2267825</v>
      </c>
      <c r="L100" s="265">
        <v>0</v>
      </c>
      <c r="M100" s="265">
        <v>0</v>
      </c>
    </row>
    <row r="101" spans="1:13" ht="16.5" customHeight="1">
      <c r="A101" s="201" t="s">
        <v>182</v>
      </c>
      <c r="B101" s="206"/>
      <c r="G101" s="211"/>
      <c r="H101" s="170"/>
      <c r="I101" s="265"/>
      <c r="J101" s="170"/>
      <c r="K101" s="211"/>
      <c r="L101" s="265"/>
      <c r="M101" s="265"/>
    </row>
    <row r="102" spans="1:13" ht="16.5" customHeight="1">
      <c r="A102" s="201"/>
      <c r="B102" s="170" t="s">
        <v>34</v>
      </c>
      <c r="C102" s="201"/>
      <c r="G102" s="202">
        <v>0</v>
      </c>
      <c r="H102" s="203"/>
      <c r="I102" s="261">
        <v>-170000000</v>
      </c>
      <c r="J102" s="204"/>
      <c r="K102" s="202">
        <v>0</v>
      </c>
      <c r="L102" s="203"/>
      <c r="M102" s="261">
        <v>-170000000</v>
      </c>
    </row>
    <row r="103" spans="1:13" ht="16.5" customHeight="1">
      <c r="A103" s="201" t="s">
        <v>161</v>
      </c>
      <c r="B103" s="201"/>
      <c r="C103" s="201"/>
      <c r="G103" s="202"/>
      <c r="H103" s="170"/>
      <c r="I103" s="261"/>
      <c r="J103" s="170"/>
      <c r="K103" s="202"/>
      <c r="L103" s="170"/>
      <c r="M103" s="261"/>
    </row>
    <row r="104" spans="1:13" ht="16.5" customHeight="1">
      <c r="A104" s="201"/>
      <c r="B104" s="170" t="s">
        <v>34</v>
      </c>
      <c r="C104" s="201"/>
      <c r="E104" s="171">
        <v>17</v>
      </c>
      <c r="G104" s="202">
        <v>0</v>
      </c>
      <c r="H104" s="203"/>
      <c r="I104" s="261">
        <v>93000000</v>
      </c>
      <c r="J104" s="204"/>
      <c r="K104" s="202">
        <v>0</v>
      </c>
      <c r="L104" s="203"/>
      <c r="M104" s="261">
        <v>93000000</v>
      </c>
    </row>
    <row r="105" spans="1:13" ht="16.5" customHeight="1">
      <c r="A105" s="201" t="s">
        <v>162</v>
      </c>
      <c r="B105" s="206"/>
      <c r="G105" s="202"/>
      <c r="H105" s="170"/>
      <c r="I105" s="261"/>
      <c r="J105" s="170"/>
      <c r="K105" s="202"/>
      <c r="L105" s="170"/>
      <c r="M105" s="261"/>
    </row>
    <row r="106" spans="1:13" ht="16.5" customHeight="1">
      <c r="A106" s="201"/>
      <c r="B106" s="170" t="s">
        <v>34</v>
      </c>
      <c r="G106" s="202">
        <v>-58597166</v>
      </c>
      <c r="H106" s="364"/>
      <c r="I106" s="261">
        <v>-41475841</v>
      </c>
      <c r="J106" s="359"/>
      <c r="K106" s="202">
        <v>-58597166</v>
      </c>
      <c r="L106" s="203"/>
      <c r="M106" s="261">
        <v>-41475841</v>
      </c>
    </row>
    <row r="107" spans="1:13" ht="16.5" customHeight="1">
      <c r="A107" s="201" t="s">
        <v>163</v>
      </c>
      <c r="G107" s="202">
        <v>-8126799</v>
      </c>
      <c r="H107" s="364"/>
      <c r="I107" s="261">
        <v>-17738576</v>
      </c>
      <c r="J107" s="359"/>
      <c r="K107" s="202">
        <v>-8635419</v>
      </c>
      <c r="L107" s="203"/>
      <c r="M107" s="261">
        <v>-18234840</v>
      </c>
    </row>
    <row r="108" spans="1:13" ht="16.5" customHeight="1">
      <c r="A108" s="76" t="s">
        <v>164</v>
      </c>
      <c r="B108" s="201"/>
      <c r="G108" s="202">
        <v>84560134</v>
      </c>
      <c r="H108" s="364"/>
      <c r="I108" s="261">
        <v>47541050</v>
      </c>
      <c r="J108" s="359"/>
      <c r="K108" s="202">
        <v>84560134</v>
      </c>
      <c r="L108" s="203"/>
      <c r="M108" s="261">
        <v>47541050</v>
      </c>
    </row>
    <row r="109" spans="1:13" ht="16.5" customHeight="1">
      <c r="A109" s="201" t="s">
        <v>165</v>
      </c>
      <c r="B109" s="201"/>
      <c r="E109" s="232">
        <v>27</v>
      </c>
      <c r="G109" s="202">
        <v>-83548014</v>
      </c>
      <c r="H109" s="364"/>
      <c r="I109" s="261">
        <v>-78900881</v>
      </c>
      <c r="J109" s="359"/>
      <c r="K109" s="202">
        <v>-83548014</v>
      </c>
      <c r="L109" s="203"/>
      <c r="M109" s="261">
        <v>-78900881</v>
      </c>
    </row>
    <row r="110" spans="1:13" ht="16.5" customHeight="1">
      <c r="A110" s="76" t="s">
        <v>166</v>
      </c>
      <c r="B110" s="201"/>
      <c r="G110" s="215">
        <v>-3122720</v>
      </c>
      <c r="H110" s="364"/>
      <c r="I110" s="263">
        <v>-2537210</v>
      </c>
      <c r="J110" s="359"/>
      <c r="K110" s="215">
        <v>0</v>
      </c>
      <c r="L110" s="203"/>
      <c r="M110" s="263" t="s">
        <v>19</v>
      </c>
    </row>
    <row r="111" spans="1:13" ht="16.5" customHeight="1">
      <c r="G111" s="227"/>
      <c r="H111" s="228"/>
      <c r="I111" s="228"/>
      <c r="J111" s="229"/>
      <c r="K111" s="227"/>
      <c r="L111" s="203"/>
      <c r="M111" s="228"/>
    </row>
    <row r="112" spans="1:13" ht="16.5" customHeight="1">
      <c r="A112" s="220" t="s">
        <v>228</v>
      </c>
      <c r="B112" s="233"/>
      <c r="G112" s="219">
        <f>SUM(G100:G110)</f>
        <v>-71102390</v>
      </c>
      <c r="H112" s="203"/>
      <c r="I112" s="216">
        <f>SUM(I100:I110)</f>
        <v>-170111458</v>
      </c>
      <c r="J112" s="204"/>
      <c r="K112" s="219">
        <f>SUM(K100:K110)</f>
        <v>-68488290</v>
      </c>
      <c r="L112" s="203"/>
      <c r="M112" s="216">
        <f>SUM(M100:M110)</f>
        <v>-168070512</v>
      </c>
    </row>
    <row r="113" spans="1:13" ht="16.5" customHeight="1">
      <c r="G113" s="205"/>
      <c r="H113" s="203"/>
      <c r="I113" s="203"/>
      <c r="J113" s="204"/>
      <c r="K113" s="205"/>
      <c r="L113" s="203"/>
      <c r="M113" s="203"/>
    </row>
    <row r="114" spans="1:13" ht="16.5" customHeight="1">
      <c r="A114" s="220" t="s">
        <v>230</v>
      </c>
      <c r="G114" s="205">
        <f>SUM(G45,G97,G112)</f>
        <v>-255996188</v>
      </c>
      <c r="H114" s="203"/>
      <c r="I114" s="203">
        <f>SUM(I45,I97,I112)</f>
        <v>298368937</v>
      </c>
      <c r="J114" s="204"/>
      <c r="K114" s="205">
        <f>SUM(K45,K97,K112)</f>
        <v>-155194711</v>
      </c>
      <c r="L114" s="203"/>
      <c r="M114" s="203">
        <f>SUM(M45,M97,M112)</f>
        <v>161309332</v>
      </c>
    </row>
    <row r="115" spans="1:13" ht="16.5" customHeight="1">
      <c r="A115" s="201" t="s">
        <v>167</v>
      </c>
      <c r="G115" s="231">
        <v>532385583</v>
      </c>
      <c r="H115" s="234"/>
      <c r="I115" s="266">
        <v>234016646</v>
      </c>
      <c r="J115" s="234"/>
      <c r="K115" s="231">
        <v>304141415</v>
      </c>
      <c r="L115" s="338"/>
      <c r="M115" s="266">
        <v>142832083</v>
      </c>
    </row>
    <row r="116" spans="1:13" ht="16.5" customHeight="1">
      <c r="G116" s="227"/>
      <c r="H116" s="228"/>
      <c r="I116" s="228"/>
      <c r="J116" s="229"/>
      <c r="K116" s="227"/>
      <c r="L116" s="203"/>
      <c r="M116" s="228"/>
    </row>
    <row r="117" spans="1:13" ht="16.5" customHeight="1" thickBot="1">
      <c r="A117" s="220" t="s">
        <v>168</v>
      </c>
      <c r="G117" s="235">
        <f>SUM(G114:G115)</f>
        <v>276389395</v>
      </c>
      <c r="H117" s="203"/>
      <c r="I117" s="236">
        <f>SUM(I114:I115)</f>
        <v>532385583</v>
      </c>
      <c r="J117" s="204"/>
      <c r="K117" s="235">
        <f>SUM(K114:K115)</f>
        <v>148946704</v>
      </c>
      <c r="L117" s="203"/>
      <c r="M117" s="236">
        <f>SUM(M114:M115)</f>
        <v>304141415</v>
      </c>
    </row>
    <row r="118" spans="1:13" ht="16.5" customHeight="1" thickTop="1">
      <c r="A118" s="220"/>
      <c r="G118" s="204"/>
      <c r="H118" s="203"/>
      <c r="I118" s="203"/>
      <c r="J118" s="204"/>
      <c r="K118" s="204"/>
      <c r="L118" s="203"/>
      <c r="M118" s="203"/>
    </row>
    <row r="119" spans="1:13" ht="16.5" customHeight="1">
      <c r="A119" s="220"/>
      <c r="G119" s="204"/>
      <c r="H119" s="203"/>
      <c r="I119" s="203"/>
      <c r="J119" s="204"/>
      <c r="K119" s="204"/>
      <c r="L119" s="203"/>
      <c r="M119" s="203"/>
    </row>
    <row r="120" spans="1:13" ht="16.5" customHeight="1">
      <c r="A120" s="220"/>
      <c r="G120" s="204"/>
      <c r="H120" s="203"/>
      <c r="I120" s="203"/>
      <c r="J120" s="204"/>
      <c r="K120" s="204"/>
      <c r="L120" s="203"/>
      <c r="M120" s="203"/>
    </row>
    <row r="121" spans="1:13" ht="16.5" customHeight="1">
      <c r="A121" s="220"/>
      <c r="G121" s="204"/>
      <c r="H121" s="203"/>
      <c r="I121" s="203"/>
      <c r="J121" s="204"/>
      <c r="K121" s="204"/>
      <c r="L121" s="203"/>
      <c r="M121" s="203"/>
    </row>
    <row r="122" spans="1:13" ht="16.5" customHeight="1">
      <c r="A122" s="220"/>
      <c r="G122" s="204"/>
      <c r="H122" s="203"/>
      <c r="I122" s="203"/>
      <c r="J122" s="204"/>
      <c r="K122" s="204"/>
      <c r="L122" s="203"/>
      <c r="M122" s="203"/>
    </row>
    <row r="123" spans="1:13" ht="16.5" customHeight="1">
      <c r="A123" s="220"/>
      <c r="G123" s="204"/>
      <c r="H123" s="203"/>
      <c r="I123" s="203"/>
      <c r="J123" s="204"/>
      <c r="K123" s="204"/>
      <c r="L123" s="203"/>
      <c r="M123" s="203"/>
    </row>
    <row r="124" spans="1:13" ht="23.25" customHeight="1">
      <c r="A124" s="220"/>
      <c r="G124" s="204"/>
      <c r="H124" s="203"/>
      <c r="I124" s="203"/>
      <c r="J124" s="204"/>
      <c r="K124" s="204"/>
      <c r="L124" s="203"/>
      <c r="M124" s="203"/>
    </row>
    <row r="125" spans="1:13" ht="21" customHeight="1">
      <c r="A125" s="220"/>
      <c r="G125" s="204"/>
      <c r="H125" s="203"/>
      <c r="I125" s="203"/>
      <c r="J125" s="204"/>
      <c r="K125" s="204"/>
      <c r="L125" s="203"/>
      <c r="M125" s="203"/>
    </row>
    <row r="126" spans="1:13" ht="21.95" customHeight="1">
      <c r="A126" s="221" t="s">
        <v>28</v>
      </c>
      <c r="B126" s="223"/>
      <c r="C126" s="223"/>
      <c r="D126" s="223"/>
      <c r="E126" s="179"/>
      <c r="F126" s="179"/>
      <c r="G126" s="224"/>
      <c r="H126" s="224"/>
      <c r="I126" s="264"/>
      <c r="J126" s="224"/>
      <c r="K126" s="180"/>
      <c r="L126" s="180"/>
      <c r="M126" s="258"/>
    </row>
    <row r="127" spans="1:13" ht="16.5" customHeight="1">
      <c r="A127" s="169" t="str">
        <f>A64</f>
        <v>Sonic Interfreight Public Company Limited</v>
      </c>
    </row>
    <row r="128" spans="1:13" ht="16.5" customHeight="1">
      <c r="A128" s="174" t="s">
        <v>148</v>
      </c>
      <c r="B128" s="175"/>
      <c r="C128" s="175"/>
      <c r="D128" s="175"/>
      <c r="F128" s="175"/>
      <c r="J128" s="176"/>
      <c r="L128" s="176"/>
    </row>
    <row r="129" spans="1:13" ht="16.5" customHeight="1">
      <c r="A129" s="177" t="str">
        <f>A66</f>
        <v>For the year ended 31 December 2023</v>
      </c>
      <c r="B129" s="178"/>
      <c r="C129" s="178"/>
      <c r="D129" s="178"/>
      <c r="E129" s="179"/>
      <c r="F129" s="178"/>
      <c r="G129" s="180"/>
      <c r="H129" s="180"/>
      <c r="I129" s="258"/>
      <c r="J129" s="181"/>
      <c r="K129" s="180"/>
      <c r="L129" s="181"/>
      <c r="M129" s="258"/>
    </row>
    <row r="130" spans="1:13" ht="16.5" customHeight="1">
      <c r="G130" s="204"/>
      <c r="H130" s="203"/>
      <c r="I130" s="203"/>
      <c r="J130" s="204"/>
      <c r="K130" s="204"/>
      <c r="L130" s="228"/>
      <c r="M130" s="203"/>
    </row>
    <row r="131" spans="1:13" ht="16.5" customHeight="1">
      <c r="A131" s="220"/>
      <c r="E131" s="230"/>
      <c r="G131" s="229"/>
      <c r="H131" s="237"/>
      <c r="I131" s="228"/>
      <c r="J131" s="238"/>
      <c r="K131" s="239"/>
      <c r="L131" s="228"/>
      <c r="M131" s="240"/>
    </row>
    <row r="132" spans="1:13" ht="16.5" customHeight="1">
      <c r="A132" s="220" t="s">
        <v>169</v>
      </c>
      <c r="E132" s="230"/>
      <c r="G132" s="229"/>
      <c r="H132" s="237"/>
      <c r="I132" s="228"/>
      <c r="J132" s="238"/>
      <c r="K132" s="239"/>
      <c r="L132" s="228"/>
      <c r="M132" s="240"/>
    </row>
    <row r="133" spans="1:13" ht="16.5" customHeight="1">
      <c r="A133" s="220"/>
      <c r="E133" s="230"/>
      <c r="G133" s="229"/>
      <c r="H133" s="237"/>
      <c r="I133" s="228"/>
      <c r="J133" s="238"/>
      <c r="K133" s="239"/>
      <c r="L133" s="228"/>
      <c r="M133" s="240"/>
    </row>
    <row r="134" spans="1:13" s="76" customFormat="1" ht="16.5" customHeight="1">
      <c r="A134" s="206" t="s">
        <v>170</v>
      </c>
      <c r="B134" s="206"/>
      <c r="C134" s="206"/>
      <c r="E134" s="241"/>
      <c r="F134" s="241"/>
      <c r="G134" s="242"/>
      <c r="H134" s="243"/>
      <c r="I134" s="253"/>
      <c r="J134" s="244"/>
      <c r="K134" s="244"/>
      <c r="L134" s="245"/>
      <c r="M134" s="245"/>
    </row>
    <row r="135" spans="1:13" ht="16.5" customHeight="1">
      <c r="G135" s="229"/>
      <c r="H135" s="237"/>
      <c r="I135" s="228"/>
      <c r="J135" s="204"/>
      <c r="K135" s="239"/>
      <c r="L135" s="228"/>
      <c r="M135" s="240"/>
    </row>
    <row r="136" spans="1:13" ht="16.5" customHeight="1">
      <c r="A136" s="175"/>
      <c r="B136" s="175"/>
      <c r="C136" s="175"/>
      <c r="D136" s="175"/>
      <c r="E136" s="183"/>
      <c r="F136" s="184"/>
      <c r="G136" s="383" t="s">
        <v>126</v>
      </c>
      <c r="H136" s="383"/>
      <c r="I136" s="383"/>
      <c r="J136" s="185"/>
      <c r="K136" s="383" t="s">
        <v>3</v>
      </c>
      <c r="L136" s="383"/>
      <c r="M136" s="383"/>
    </row>
    <row r="137" spans="1:13" ht="16.5" customHeight="1">
      <c r="A137" s="175"/>
      <c r="B137" s="175"/>
      <c r="C137" s="175"/>
      <c r="D137" s="175"/>
      <c r="E137" s="183"/>
      <c r="F137" s="184"/>
      <c r="G137" s="384" t="s">
        <v>127</v>
      </c>
      <c r="H137" s="384"/>
      <c r="I137" s="384"/>
      <c r="J137" s="185"/>
      <c r="K137" s="384" t="s">
        <v>127</v>
      </c>
      <c r="L137" s="384"/>
      <c r="M137" s="384"/>
    </row>
    <row r="138" spans="1:13" ht="16.5" customHeight="1">
      <c r="F138" s="183"/>
      <c r="G138" s="186" t="str">
        <f>G8</f>
        <v>2023</v>
      </c>
      <c r="H138" s="187"/>
      <c r="I138" s="188" t="str">
        <f>I8</f>
        <v>2022</v>
      </c>
      <c r="J138" s="189"/>
      <c r="K138" s="186" t="str">
        <f>K8</f>
        <v>2023</v>
      </c>
      <c r="L138" s="187"/>
      <c r="M138" s="188" t="str">
        <f>M8</f>
        <v>2022</v>
      </c>
    </row>
    <row r="139" spans="1:13" ht="16.5" customHeight="1">
      <c r="E139" s="225" t="s">
        <v>5</v>
      </c>
      <c r="F139" s="171"/>
      <c r="G139" s="191" t="s">
        <v>6</v>
      </c>
      <c r="H139" s="192"/>
      <c r="I139" s="193" t="s">
        <v>6</v>
      </c>
      <c r="J139" s="194"/>
      <c r="K139" s="191" t="s">
        <v>6</v>
      </c>
      <c r="L139" s="192"/>
      <c r="M139" s="193" t="s">
        <v>6</v>
      </c>
    </row>
    <row r="140" spans="1:13" ht="16.5" customHeight="1">
      <c r="E140" s="246"/>
      <c r="F140" s="171"/>
      <c r="G140" s="247"/>
      <c r="H140" s="171"/>
      <c r="I140" s="254"/>
      <c r="J140" s="249"/>
      <c r="K140" s="250"/>
      <c r="L140" s="171"/>
      <c r="M140" s="248"/>
    </row>
    <row r="141" spans="1:13" ht="16.5" customHeight="1">
      <c r="A141" s="170" t="s">
        <v>171</v>
      </c>
      <c r="D141" s="175"/>
      <c r="E141" s="183"/>
      <c r="F141" s="184"/>
      <c r="G141" s="202">
        <v>1604587</v>
      </c>
      <c r="I141" s="261">
        <v>441366</v>
      </c>
      <c r="J141" s="359"/>
      <c r="K141" s="208">
        <v>1492584</v>
      </c>
      <c r="L141" s="364"/>
      <c r="M141" s="262">
        <v>441366</v>
      </c>
    </row>
    <row r="142" spans="1:13" ht="16.5" customHeight="1">
      <c r="A142" s="321" t="s">
        <v>172</v>
      </c>
      <c r="G142" s="202"/>
      <c r="I142" s="261"/>
      <c r="K142" s="208"/>
      <c r="L142" s="364"/>
      <c r="M142" s="262"/>
    </row>
    <row r="143" spans="1:13" ht="16.5" customHeight="1">
      <c r="B143" s="170" t="s">
        <v>173</v>
      </c>
      <c r="E143" s="171">
        <v>13</v>
      </c>
      <c r="G143" s="202">
        <v>0</v>
      </c>
      <c r="I143" s="261">
        <v>0</v>
      </c>
      <c r="K143" s="202">
        <v>533845</v>
      </c>
      <c r="L143" s="172"/>
      <c r="M143" s="261">
        <v>1170080</v>
      </c>
    </row>
    <row r="144" spans="1:13" ht="16.5" customHeight="1">
      <c r="A144" s="170" t="s">
        <v>185</v>
      </c>
      <c r="E144" s="171">
        <v>15</v>
      </c>
      <c r="G144" s="202">
        <v>48724827</v>
      </c>
      <c r="I144" s="261">
        <v>15429682</v>
      </c>
      <c r="K144" s="202">
        <v>48724827</v>
      </c>
      <c r="L144" s="364"/>
      <c r="M144" s="261">
        <v>15429682</v>
      </c>
    </row>
    <row r="145" spans="1:13" ht="16.5" customHeight="1">
      <c r="A145" s="357" t="s">
        <v>227</v>
      </c>
      <c r="E145" s="171">
        <v>15</v>
      </c>
      <c r="G145" s="202">
        <v>0</v>
      </c>
      <c r="I145" s="257">
        <v>0</v>
      </c>
      <c r="K145" s="202">
        <v>1625321</v>
      </c>
      <c r="L145" s="364"/>
      <c r="M145" s="257">
        <v>0</v>
      </c>
    </row>
    <row r="146" spans="1:13" ht="16.5" customHeight="1">
      <c r="A146" s="329" t="s">
        <v>245</v>
      </c>
      <c r="G146" s="202"/>
      <c r="H146" s="173"/>
      <c r="J146" s="359"/>
      <c r="K146" s="202"/>
      <c r="L146" s="365"/>
    </row>
    <row r="147" spans="1:13" ht="16.5" customHeight="1">
      <c r="B147" s="170" t="s">
        <v>179</v>
      </c>
      <c r="G147" s="202">
        <v>30000000</v>
      </c>
      <c r="H147" s="173"/>
      <c r="I147" s="257">
        <v>0</v>
      </c>
      <c r="J147" s="359"/>
      <c r="K147" s="202">
        <v>15000000</v>
      </c>
      <c r="L147" s="365"/>
      <c r="M147" s="257">
        <v>0</v>
      </c>
    </row>
    <row r="148" spans="1:13" ht="16.5" customHeight="1">
      <c r="H148" s="173"/>
      <c r="J148" s="204"/>
      <c r="L148" s="228"/>
    </row>
    <row r="149" spans="1:13" ht="16.5" customHeight="1">
      <c r="H149" s="173"/>
      <c r="J149" s="204"/>
      <c r="L149" s="228"/>
    </row>
    <row r="150" spans="1:13" ht="16.5" customHeight="1">
      <c r="H150" s="173"/>
      <c r="J150" s="204"/>
      <c r="L150" s="228"/>
    </row>
    <row r="151" spans="1:13" ht="16.5" customHeight="1">
      <c r="H151" s="173"/>
      <c r="J151" s="204"/>
      <c r="L151" s="228"/>
    </row>
    <row r="152" spans="1:13" ht="16.5" customHeight="1">
      <c r="H152" s="173"/>
      <c r="J152" s="204"/>
      <c r="L152" s="228"/>
    </row>
    <row r="153" spans="1:13" ht="16.5" customHeight="1">
      <c r="H153" s="173"/>
      <c r="J153" s="204"/>
      <c r="L153" s="228"/>
    </row>
    <row r="154" spans="1:13" ht="16.5" customHeight="1">
      <c r="H154" s="173"/>
      <c r="J154" s="204"/>
      <c r="L154" s="228"/>
    </row>
    <row r="155" spans="1:13" ht="16.5" customHeight="1">
      <c r="H155" s="173"/>
      <c r="J155" s="204"/>
      <c r="L155" s="228"/>
    </row>
    <row r="156" spans="1:13" ht="16.5" customHeight="1">
      <c r="H156" s="173"/>
      <c r="J156" s="204"/>
      <c r="L156" s="228"/>
    </row>
    <row r="157" spans="1:13" ht="16.5" customHeight="1">
      <c r="H157" s="173"/>
      <c r="J157" s="204"/>
      <c r="L157" s="228"/>
    </row>
    <row r="158" spans="1:13" s="332" customFormat="1" ht="16.5" customHeight="1">
      <c r="E158" s="348"/>
      <c r="G158" s="172"/>
      <c r="H158" s="173"/>
      <c r="I158" s="257"/>
      <c r="J158" s="359"/>
      <c r="K158" s="172"/>
      <c r="L158" s="365"/>
      <c r="M158" s="257"/>
    </row>
    <row r="159" spans="1:13" ht="16.5" customHeight="1">
      <c r="H159" s="173"/>
      <c r="J159" s="204"/>
      <c r="L159" s="228"/>
    </row>
    <row r="160" spans="1:13" ht="16.5" customHeight="1">
      <c r="H160" s="173"/>
      <c r="J160" s="204"/>
      <c r="L160" s="228"/>
    </row>
    <row r="161" spans="5:13" ht="16.5" customHeight="1">
      <c r="H161" s="173"/>
      <c r="J161" s="204"/>
      <c r="L161" s="228"/>
    </row>
    <row r="162" spans="5:13" ht="16.5" customHeight="1">
      <c r="H162" s="173"/>
      <c r="J162" s="204"/>
      <c r="L162" s="228"/>
    </row>
    <row r="163" spans="5:13" s="332" customFormat="1" ht="16.5" customHeight="1">
      <c r="E163" s="348"/>
      <c r="G163" s="172"/>
      <c r="H163" s="173"/>
      <c r="I163" s="257"/>
      <c r="J163" s="359"/>
      <c r="K163" s="172"/>
      <c r="L163" s="365"/>
      <c r="M163" s="257"/>
    </row>
    <row r="164" spans="5:13" ht="16.5" customHeight="1">
      <c r="H164" s="173"/>
      <c r="J164" s="204"/>
      <c r="L164" s="228"/>
    </row>
    <row r="165" spans="5:13" ht="16.5" customHeight="1">
      <c r="H165" s="173"/>
      <c r="J165" s="204"/>
      <c r="L165" s="228"/>
    </row>
    <row r="166" spans="5:13" ht="16.5" customHeight="1">
      <c r="H166" s="173"/>
      <c r="J166" s="204"/>
      <c r="L166" s="228"/>
    </row>
    <row r="167" spans="5:13" s="332" customFormat="1" ht="16.5" customHeight="1">
      <c r="E167" s="348"/>
      <c r="G167" s="172"/>
      <c r="H167" s="173"/>
      <c r="I167" s="257"/>
      <c r="J167" s="359"/>
      <c r="K167" s="172"/>
      <c r="L167" s="365"/>
      <c r="M167" s="257"/>
    </row>
    <row r="168" spans="5:13" s="332" customFormat="1" ht="16.5" customHeight="1">
      <c r="E168" s="348"/>
      <c r="G168" s="172"/>
      <c r="H168" s="173"/>
      <c r="I168" s="257"/>
      <c r="J168" s="359"/>
      <c r="K168" s="172"/>
      <c r="L168" s="365"/>
      <c r="M168" s="257"/>
    </row>
    <row r="169" spans="5:13" s="332" customFormat="1" ht="16.5" customHeight="1">
      <c r="E169" s="348"/>
      <c r="G169" s="172"/>
      <c r="H169" s="173"/>
      <c r="I169" s="257"/>
      <c r="J169" s="359"/>
      <c r="K169" s="172"/>
      <c r="L169" s="365"/>
      <c r="M169" s="257"/>
    </row>
    <row r="170" spans="5:13" s="332" customFormat="1" ht="16.5" customHeight="1">
      <c r="E170" s="348"/>
      <c r="G170" s="172"/>
      <c r="H170" s="173"/>
      <c r="I170" s="257"/>
      <c r="J170" s="359"/>
      <c r="K170" s="172"/>
      <c r="L170" s="365"/>
      <c r="M170" s="257"/>
    </row>
    <row r="171" spans="5:13" s="332" customFormat="1" ht="16.5" customHeight="1">
      <c r="E171" s="348"/>
      <c r="G171" s="172"/>
      <c r="H171" s="173"/>
      <c r="I171" s="257"/>
      <c r="J171" s="359"/>
      <c r="K171" s="172"/>
      <c r="L171" s="365"/>
      <c r="M171" s="257"/>
    </row>
    <row r="172" spans="5:13" ht="16.5" customHeight="1">
      <c r="H172" s="173"/>
      <c r="J172" s="204"/>
      <c r="L172" s="228"/>
    </row>
    <row r="173" spans="5:13" ht="16.5" customHeight="1">
      <c r="H173" s="173"/>
      <c r="J173" s="204"/>
      <c r="L173" s="228"/>
    </row>
    <row r="174" spans="5:13" ht="16.5" customHeight="1">
      <c r="H174" s="173"/>
      <c r="J174" s="204"/>
      <c r="L174" s="228"/>
    </row>
    <row r="175" spans="5:13" ht="16.5" customHeight="1">
      <c r="H175" s="173"/>
      <c r="J175" s="204"/>
      <c r="L175" s="228"/>
    </row>
    <row r="176" spans="5:13" ht="16.5" customHeight="1">
      <c r="H176" s="173"/>
      <c r="J176" s="204"/>
      <c r="L176" s="228"/>
    </row>
    <row r="177" spans="1:13" s="332" customFormat="1" ht="16.5" customHeight="1">
      <c r="E177" s="348"/>
      <c r="G177" s="172"/>
      <c r="H177" s="173"/>
      <c r="I177" s="257"/>
      <c r="J177" s="359"/>
      <c r="K177" s="172"/>
      <c r="L177" s="365"/>
      <c r="M177" s="257"/>
    </row>
    <row r="178" spans="1:13" s="332" customFormat="1" ht="16.5" customHeight="1">
      <c r="E178" s="348"/>
      <c r="G178" s="172"/>
      <c r="H178" s="173"/>
      <c r="I178" s="257"/>
      <c r="J178" s="359"/>
      <c r="K178" s="172"/>
      <c r="L178" s="365"/>
      <c r="M178" s="257"/>
    </row>
    <row r="179" spans="1:13" ht="16.5" customHeight="1">
      <c r="H179" s="173"/>
      <c r="J179" s="204"/>
      <c r="L179" s="228"/>
    </row>
    <row r="180" spans="1:13" ht="16.5" customHeight="1">
      <c r="H180" s="173"/>
      <c r="J180" s="204"/>
      <c r="L180" s="228"/>
    </row>
    <row r="181" spans="1:13" s="332" customFormat="1" ht="16.5" customHeight="1">
      <c r="E181" s="348"/>
      <c r="G181" s="172"/>
      <c r="H181" s="173"/>
      <c r="I181" s="257"/>
      <c r="J181" s="359"/>
      <c r="K181" s="172"/>
      <c r="L181" s="365"/>
      <c r="M181" s="257"/>
    </row>
    <row r="182" spans="1:13" ht="16.5" customHeight="1">
      <c r="H182" s="173"/>
      <c r="J182" s="204"/>
      <c r="L182" s="228"/>
    </row>
    <row r="183" spans="1:13" ht="16.5" customHeight="1">
      <c r="H183" s="173"/>
      <c r="J183" s="204"/>
      <c r="L183" s="228"/>
    </row>
    <row r="184" spans="1:13" ht="16.5" customHeight="1">
      <c r="H184" s="173"/>
      <c r="J184" s="204"/>
      <c r="L184" s="228"/>
    </row>
    <row r="185" spans="1:13" ht="16.5" customHeight="1">
      <c r="H185" s="173"/>
      <c r="J185" s="204"/>
      <c r="L185" s="228"/>
    </row>
    <row r="186" spans="1:13" s="332" customFormat="1" ht="18" customHeight="1">
      <c r="E186" s="348"/>
      <c r="G186" s="172"/>
      <c r="H186" s="173"/>
      <c r="I186" s="257"/>
      <c r="J186" s="359"/>
      <c r="K186" s="172"/>
      <c r="L186" s="365"/>
      <c r="M186" s="257"/>
    </row>
    <row r="187" spans="1:13" ht="16.5" customHeight="1">
      <c r="H187" s="173"/>
      <c r="J187" s="204"/>
      <c r="L187" s="228"/>
    </row>
    <row r="188" spans="1:13" ht="15.75" customHeight="1">
      <c r="H188" s="173"/>
      <c r="J188" s="204"/>
      <c r="L188" s="228"/>
    </row>
    <row r="189" spans="1:13" ht="16.5" customHeight="1">
      <c r="H189" s="173"/>
      <c r="J189" s="204"/>
      <c r="L189" s="228"/>
    </row>
    <row r="190" spans="1:13" ht="21.95" customHeight="1">
      <c r="A190" s="221" t="s">
        <v>28</v>
      </c>
      <c r="B190" s="223"/>
      <c r="C190" s="223"/>
      <c r="D190" s="223"/>
      <c r="E190" s="179"/>
      <c r="F190" s="179"/>
      <c r="G190" s="224"/>
      <c r="H190" s="224"/>
      <c r="I190" s="264"/>
      <c r="J190" s="224"/>
      <c r="K190" s="180"/>
      <c r="L190" s="180"/>
      <c r="M190" s="258"/>
    </row>
  </sheetData>
  <mergeCells count="12">
    <mergeCell ref="G70:I70"/>
    <mergeCell ref="K70:M70"/>
    <mergeCell ref="G136:I136"/>
    <mergeCell ref="K136:M136"/>
    <mergeCell ref="G137:I137"/>
    <mergeCell ref="K137:M137"/>
    <mergeCell ref="G6:I6"/>
    <mergeCell ref="K6:M6"/>
    <mergeCell ref="G7:I7"/>
    <mergeCell ref="K7:M7"/>
    <mergeCell ref="G69:I69"/>
    <mergeCell ref="K69:M69"/>
  </mergeCells>
  <pageMargins left="0.8" right="0.5" top="0.5" bottom="0.6" header="0.49" footer="0.4"/>
  <pageSetup paperSize="9" scale="7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3" max="12" man="1"/>
    <brk id="12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 PL</vt:lpstr>
      <vt:lpstr>9 Consolidated</vt:lpstr>
      <vt:lpstr>10 Company</vt:lpstr>
      <vt:lpstr>11-13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Benjamas Poonyavedsoonton (TH)</cp:lastModifiedBy>
  <cp:lastPrinted>2024-02-22T10:28:06Z</cp:lastPrinted>
  <dcterms:created xsi:type="dcterms:W3CDTF">2022-02-22T11:23:20Z</dcterms:created>
  <dcterms:modified xsi:type="dcterms:W3CDTF">2024-02-22T12:08:29Z</dcterms:modified>
</cp:coreProperties>
</file>