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3\Final\FS preparation\ELCID\"/>
    </mc:Choice>
  </mc:AlternateContent>
  <xr:revisionPtr revIDLastSave="0" documentId="13_ncr:1_{28C5FC7D-5B62-45AF-A02A-537F062845D0}" xr6:coauthVersionLast="47" xr6:coauthVersionMax="47" xr10:uidLastSave="{00000000-0000-0000-0000-000000000000}"/>
  <bookViews>
    <workbookView xWindow="-105" yWindow="0" windowWidth="14610" windowHeight="15585" tabRatio="764" activeTab="4" xr2:uid="{4E9F3A7B-DFEE-4CDD-BEBB-500A3DB424EC}"/>
  </bookViews>
  <sheets>
    <sheet name="BS 6-8" sheetId="1" r:id="rId1"/>
    <sheet name="PL 9-10" sheetId="6" r:id="rId2"/>
    <sheet name="EQ Conso 11" sheetId="7" r:id="rId3"/>
    <sheet name="EQ Company 12" sheetId="4" r:id="rId4"/>
    <sheet name="CF 13-15" sheetId="5" r:id="rId5"/>
  </sheets>
  <externalReferences>
    <externalReference r:id="rId6"/>
    <externalReference r:id="rId7"/>
    <externalReference r:id="rId8"/>
  </externalReferences>
  <definedNames>
    <definedName name="___FG5" hidden="1">{"cashflow",#N/A,FALSE,"cash flow"}</definedName>
    <definedName name="__123Graph_D" hidden="1">[1]GROUP1!#REF!</definedName>
    <definedName name="__FG5" hidden="1">{"cashflow",#N/A,FALSE,"cash flow"}</definedName>
    <definedName name="__kkk1" hidden="1">#REF!</definedName>
    <definedName name="_123GRAPH_D1" hidden="1">[2]A!#REF!</definedName>
    <definedName name="_FG5" hidden="1">{"cashflow",#N/A,FALSE,"cash flow"}</definedName>
    <definedName name="_Fill" hidden="1">#REF!</definedName>
    <definedName name="_xlnm._FilterDatabase" hidden="1">#REF!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bc" hidden="1">{"cashflow",#N/A,FALSE,"cash flow"}</definedName>
    <definedName name="aqaq" hidden="1">{"cashflow",#N/A,FALSE,"cash flow"}</definedName>
    <definedName name="aqqqq" hidden="1">{"conso",#N/A,FALSE,"cash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{"cashflow",#N/A,FALSE,"cash flow"}</definedName>
    <definedName name="axaax" hidden="1">{"cashflow",#N/A,FALSE,"cash flow"}</definedName>
    <definedName name="axaxax" hidden="1">{"conso",#N/A,FALSE,"cash flow"}</definedName>
    <definedName name="bb" hidden="1">{"conso",#N/A,FALSE,"cash flow"}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Coedfjoaesf" hidden="1">{"cashflow",#N/A,FALSE,"cash flow"}</definedName>
    <definedName name="CPP" hidden="1">{"cashflow",#N/A,FALSE,"cash flow"}</definedName>
    <definedName name="dd" hidden="1">{"conso",#N/A,FALSE,"cash flow"}</definedName>
    <definedName name="Depp" hidden="1">{"cashflow",#N/A,FALSE,"cash flow"}</definedName>
    <definedName name="Diff" hidden="1">{"'Act_data'!$M$268"}</definedName>
    <definedName name="dklsfj" hidden="1">{"conso",#N/A,FALSE,"cash flow"}</definedName>
    <definedName name="dsf" hidden="1">{"conso",#N/A,FALSE,"cash flow"}</definedName>
    <definedName name="eqq" hidden="1">{"cashflow",#N/A,FALSE,"cash flow"}</definedName>
    <definedName name="ewew" hidden="1">{"cashflow",#N/A,FALSE,"cash flow"}</definedName>
    <definedName name="fdkjgsl" hidden="1">{"cashflow",#N/A,FALSE,"cash flow"}</definedName>
    <definedName name="fffffffffffffffffffffffffffffffffffffffff" hidden="1">{"cashflow",#N/A,FALSE,"cash flow"}</definedName>
    <definedName name="FILL" hidden="1">#REF!</definedName>
    <definedName name="gg" hidden="1">{"conso",#N/A,FALSE,"cash flow"}</definedName>
    <definedName name="hh" hidden="1">{"conso",#N/A,FALSE,"cash flow"}</definedName>
    <definedName name="hj" hidden="1">{"conso",#N/A,FALSE,"cash flow"}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qqq" hidden="1">{"cashflow",#N/A,FALSE,"cash flow"}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"????????7(??)"</definedName>
    <definedName name="HTML_LastUpdate" hidden="1">"27/4/00"</definedName>
    <definedName name="HTML_LineAfter" hidden="1">FALSE</definedName>
    <definedName name="HTML_LineBefore" hidden="1">FALSE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"M:\INTERNET\DATABANK\indicato\??????????????\tab17.htm"</definedName>
    <definedName name="HTML_PathTemplate" hidden="1">"\\Der2\vol1\DATABANK\DOWNLOAD\HEAD6-1.HTM"</definedName>
    <definedName name="HTML_Title" hidden="1">"TAB17"</definedName>
    <definedName name="hu" hidden="1">{"cashflow",#N/A,FALSE,"cash flow"}</definedName>
    <definedName name="hwwki" hidden="1">{"conso",#N/A,FALSE,"cash flow"}</definedName>
    <definedName name="jdskjsdfdsjf" hidden="1">{"conso",#N/A,FALSE,"cash flow"}</definedName>
    <definedName name="jjj" hidden="1">{"cashflow",#N/A,FALSE,"cash flow"}</definedName>
    <definedName name="jk" hidden="1">{"cashflow",#N/A,FALSE,"cash flow"}</definedName>
    <definedName name="ju\" hidden="1">{"cashflow",#N/A,FALSE,"cash flow"}</definedName>
    <definedName name="KHJGDFGFHGHJ" hidden="1">{"cashflow",#N/A,FALSE,"cash flow"}</definedName>
    <definedName name="kkk" hidden="1">{"conso",#N/A,FALSE,"cash flow"}</definedName>
    <definedName name="kkkk" hidden="1">{"cashflow",#N/A,FALSE,"cash flow"}</definedName>
    <definedName name="kong" hidden="1">{"'Act_data'!$M$268"}</definedName>
    <definedName name="ll" hidden="1">{"cashflow",#N/A,FALSE,"cash flow"}</definedName>
    <definedName name="lvjksdl" hidden="1">{"conso",#N/A,FALSE,"cash flow"}</definedName>
    <definedName name="m" hidden="1">{"cashflow",#N/A,FALSE,"cash flow"}</definedName>
    <definedName name="m." hidden="1">{"conso",#N/A,FALSE,"cash flow"}</definedName>
    <definedName name="mlk" hidden="1">{"cashflow",#N/A,FALSE,"cash flow"}</definedName>
    <definedName name="mm" hidden="1">{"cashflow",#N/A,FALSE,"cash flow"}</definedName>
    <definedName name="ni" hidden="1">{"conso",#N/A,FALSE,"cash flow"}</definedName>
    <definedName name="nok" hidden="1">#REF!</definedName>
    <definedName name="nu" hidden="1">{"cashflow",#N/A,FALSE,"cash flow"}</definedName>
    <definedName name="PL" hidden="1">{"cashflow",#N/A,FALSE,"cash flow"}</definedName>
    <definedName name="pop" hidden="1">{"cashflow",#N/A,FALSE,"cash flow"}</definedName>
    <definedName name="_xlnm.Print_Area" localSheetId="4">'CF 13-15'!$A$1:$L$139</definedName>
    <definedName name="_xlnm.Print_Area" localSheetId="3">'EQ Company 12'!$A$1:$P$31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UIT" hidden="1">{"cashflow",#N/A,FALSE,"cash flow"}</definedName>
    <definedName name="qwqwq" hidden="1">{"cashflow",#N/A,FALSE,"cash flow"}</definedName>
    <definedName name="rae" hidden="1">{"cashflow",#N/A,FALSE,"cash flow"}</definedName>
    <definedName name="rer" hidden="1">{"cashflow",#N/A,FALSE,"cash flow"}</definedName>
    <definedName name="rere" hidden="1">{"conso",#N/A,FALSE,"cash flow"}</definedName>
    <definedName name="res" hidden="1">{"'Act_data'!$M$268"}</definedName>
    <definedName name="response" hidden="1">{"'Act_data'!$M$268"}</definedName>
    <definedName name="rrr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{"Physical Count Securities",#N/A,FALSE,"BFIT B&amp;D Valuation"}</definedName>
    <definedName name="sssss" hidden="1">{"cashflow",#N/A,FALSE,"cash flow"}</definedName>
    <definedName name="TextRefCopyRangeCount" hidden="1">31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uuuuuu" hidden="1">{"conso",#N/A,FALSE,"cash flow"}</definedName>
    <definedName name="vfayg" hidden="1">{"cashflow",#N/A,FALSE,"cash flow"}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e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y.Cashflow" hidden="1">{"cashflow",#N/A,FALSE,"cash flow"}</definedName>
    <definedName name="zaxa" hidden="1">{"conso",#N/A,FALSE,"cash flow"}</definedName>
    <definedName name="zaza" hidden="1">{"conso",#N/A,FALSE,"cash flow"}</definedName>
    <definedName name="zqqq" hidden="1">{"cashflow",#N/A,FALSE,"cash flow"}</definedName>
    <definedName name="zz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0" i="7" l="1"/>
  <c r="R27" i="7"/>
  <c r="I73" i="6"/>
  <c r="I57" i="6"/>
  <c r="G77" i="1"/>
  <c r="G34" i="1"/>
  <c r="G29" i="1"/>
  <c r="G18" i="1"/>
  <c r="N23" i="4"/>
  <c r="K34" i="1"/>
  <c r="K77" i="1"/>
  <c r="K25" i="1"/>
  <c r="AB27" i="7"/>
  <c r="T27" i="7"/>
  <c r="N27" i="7"/>
  <c r="I74" i="6"/>
  <c r="I54" i="6"/>
  <c r="G25" i="1"/>
  <c r="I15" i="6"/>
  <c r="I19" i="6"/>
  <c r="F34" i="5" l="1"/>
  <c r="G110" i="1"/>
  <c r="G111" i="1"/>
  <c r="G58" i="1"/>
  <c r="I67" i="6"/>
  <c r="I80" i="6" s="1"/>
  <c r="J34" i="5"/>
  <c r="K58" i="1" l="1"/>
  <c r="M19" i="6"/>
  <c r="L71" i="5" l="1"/>
  <c r="J71" i="5"/>
  <c r="AB32" i="7" l="1"/>
  <c r="G116" i="1" s="1"/>
  <c r="V32" i="7"/>
  <c r="T32" i="7"/>
  <c r="R32" i="7"/>
  <c r="P32" i="7"/>
  <c r="N32" i="7"/>
  <c r="G112" i="1" s="1"/>
  <c r="L32" i="7"/>
  <c r="J32" i="7"/>
  <c r="H32" i="7"/>
  <c r="F32" i="7"/>
  <c r="X30" i="7"/>
  <c r="Z30" i="7" s="1"/>
  <c r="X29" i="7"/>
  <c r="Z29" i="7" s="1"/>
  <c r="AD29" i="7" s="1"/>
  <c r="X28" i="7"/>
  <c r="Z28" i="7" s="1"/>
  <c r="AD28" i="7" s="1"/>
  <c r="X27" i="7"/>
  <c r="X24" i="7"/>
  <c r="Z24" i="7" s="1"/>
  <c r="AB22" i="7"/>
  <c r="V22" i="7"/>
  <c r="T22" i="7"/>
  <c r="R22" i="7"/>
  <c r="P22" i="7"/>
  <c r="N22" i="7"/>
  <c r="L22" i="7"/>
  <c r="J22" i="7"/>
  <c r="H22" i="7"/>
  <c r="F22" i="7"/>
  <c r="X20" i="7"/>
  <c r="Z20" i="7" s="1"/>
  <c r="AD20" i="7" s="1"/>
  <c r="Z18" i="7"/>
  <c r="AD18" i="7" s="1"/>
  <c r="X17" i="7"/>
  <c r="X14" i="7"/>
  <c r="Z14" i="7" s="1"/>
  <c r="O12" i="6"/>
  <c r="O17" i="6" s="1"/>
  <c r="O24" i="6" s="1"/>
  <c r="O27" i="6" s="1"/>
  <c r="O30" i="6" s="1"/>
  <c r="M12" i="6"/>
  <c r="M17" i="6" s="1"/>
  <c r="M24" i="6" s="1"/>
  <c r="M27" i="6" s="1"/>
  <c r="K12" i="6"/>
  <c r="K17" i="6" s="1"/>
  <c r="K24" i="6" s="1"/>
  <c r="K27" i="6" s="1"/>
  <c r="K30" i="6" s="1"/>
  <c r="I12" i="6"/>
  <c r="I17" i="6" s="1"/>
  <c r="I24" i="6" s="1"/>
  <c r="I27" i="6" s="1"/>
  <c r="O80" i="6"/>
  <c r="K80" i="6"/>
  <c r="O76" i="6"/>
  <c r="K76" i="6"/>
  <c r="I76" i="6"/>
  <c r="O70" i="6"/>
  <c r="K70" i="6"/>
  <c r="I70" i="6"/>
  <c r="O60" i="6"/>
  <c r="O62" i="6" s="1"/>
  <c r="M60" i="6"/>
  <c r="M62" i="6" s="1"/>
  <c r="K60" i="6"/>
  <c r="K62" i="6" s="1"/>
  <c r="I60" i="6"/>
  <c r="I62" i="6" s="1"/>
  <c r="A44" i="6"/>
  <c r="A41" i="6"/>
  <c r="G69" i="1"/>
  <c r="N27" i="4"/>
  <c r="K113" i="1" s="1"/>
  <c r="L86" i="5"/>
  <c r="H86" i="5"/>
  <c r="H71" i="5"/>
  <c r="P25" i="4"/>
  <c r="P24" i="4"/>
  <c r="I115" i="1"/>
  <c r="M115" i="1"/>
  <c r="M118" i="1" s="1"/>
  <c r="M80" i="1"/>
  <c r="M69" i="1"/>
  <c r="I80" i="1"/>
  <c r="I69" i="1"/>
  <c r="M37" i="1"/>
  <c r="M20" i="1"/>
  <c r="I37" i="1"/>
  <c r="I20" i="1"/>
  <c r="A97" i="5"/>
  <c r="A94" i="5"/>
  <c r="J86" i="5"/>
  <c r="F86" i="5"/>
  <c r="F71" i="5"/>
  <c r="A51" i="5"/>
  <c r="N18" i="4"/>
  <c r="P16" i="4"/>
  <c r="P15" i="4"/>
  <c r="J18" i="4"/>
  <c r="J27" i="4" s="1"/>
  <c r="H18" i="4"/>
  <c r="H27" i="4" s="1"/>
  <c r="A134" i="1"/>
  <c r="A93" i="1"/>
  <c r="A90" i="1"/>
  <c r="K80" i="1"/>
  <c r="G80" i="1"/>
  <c r="K69" i="1"/>
  <c r="A48" i="1"/>
  <c r="K37" i="1"/>
  <c r="G37" i="1"/>
  <c r="K20" i="1"/>
  <c r="G20" i="1"/>
  <c r="Z27" i="7" l="1"/>
  <c r="Z32" i="7" s="1"/>
  <c r="X32" i="7"/>
  <c r="G113" i="1" s="1"/>
  <c r="I30" i="6"/>
  <c r="I64" i="6" s="1"/>
  <c r="F9" i="5"/>
  <c r="M30" i="6"/>
  <c r="J9" i="5"/>
  <c r="M39" i="1"/>
  <c r="X22" i="7"/>
  <c r="AD14" i="7"/>
  <c r="AD24" i="7"/>
  <c r="Z17" i="7"/>
  <c r="AD17" i="7" s="1"/>
  <c r="K64" i="6"/>
  <c r="O64" i="6"/>
  <c r="M82" i="1"/>
  <c r="M120" i="1" s="1"/>
  <c r="L27" i="5"/>
  <c r="L37" i="5" s="1"/>
  <c r="L44" i="5" s="1"/>
  <c r="L103" i="5" s="1"/>
  <c r="L108" i="5" s="1"/>
  <c r="H27" i="5"/>
  <c r="H37" i="5" s="1"/>
  <c r="H44" i="5" s="1"/>
  <c r="H103" i="5" s="1"/>
  <c r="H108" i="5" s="1"/>
  <c r="I39" i="1"/>
  <c r="I82" i="1"/>
  <c r="I118" i="1"/>
  <c r="G39" i="1"/>
  <c r="K39" i="1"/>
  <c r="K82" i="1"/>
  <c r="G82" i="1"/>
  <c r="F18" i="4"/>
  <c r="F27" i="4" s="1"/>
  <c r="P11" i="4"/>
  <c r="M64" i="6" l="1"/>
  <c r="M73" i="6" s="1"/>
  <c r="M76" i="6" s="1"/>
  <c r="M67" i="6"/>
  <c r="AD27" i="7"/>
  <c r="Z22" i="7"/>
  <c r="AD22" i="7"/>
  <c r="I120" i="1"/>
  <c r="J27" i="5"/>
  <c r="J37" i="5" s="1"/>
  <c r="J44" i="5" s="1"/>
  <c r="F27" i="5"/>
  <c r="F37" i="5" s="1"/>
  <c r="F44" i="5" s="1"/>
  <c r="G115" i="1"/>
  <c r="G118" i="1" s="1"/>
  <c r="G120" i="1" s="1"/>
  <c r="M80" i="6" l="1"/>
  <c r="M70" i="6"/>
  <c r="L23" i="4"/>
  <c r="P23" i="4" s="1"/>
  <c r="AD32" i="7"/>
  <c r="J103" i="5"/>
  <c r="J108" i="5" s="1"/>
  <c r="F103" i="5"/>
  <c r="F108" i="5" s="1"/>
  <c r="P14" i="4" l="1"/>
  <c r="P18" i="4" s="1"/>
  <c r="L18" i="4"/>
  <c r="L27" i="4" l="1"/>
  <c r="K112" i="1" s="1"/>
  <c r="K115" i="1" s="1"/>
  <c r="K118" i="1" s="1"/>
  <c r="K120" i="1" s="1"/>
  <c r="P20" i="4"/>
  <c r="P27" i="4" s="1"/>
</calcChain>
</file>

<file path=xl/sharedStrings.xml><?xml version="1.0" encoding="utf-8"?>
<sst xmlns="http://schemas.openxmlformats.org/spreadsheetml/2006/main" count="413" uniqueCount="225">
  <si>
    <t>บริษัท บีจี คอนเทนเนอร์ กล๊าส จำกัด (มหาชน)</t>
  </si>
  <si>
    <t>งบการเงินรวม</t>
  </si>
  <si>
    <t>งบการเงินเฉพาะกิจการ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</si>
  <si>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</si>
  <si>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</si>
  <si>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</si>
  <si>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</si>
  <si>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</si>
  <si>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</si>
  <si>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</si>
  <si>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</si>
  <si>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</si>
  <si>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</si>
  <si>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</si>
  <si>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</si>
  <si>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</si>
  <si>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</si>
  <si>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</si>
  <si>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</si>
  <si>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</si>
  <si>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</si>
  <si>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</si>
  <si>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</si>
  <si>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</si>
  <si>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</si>
  <si>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</si>
  <si>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</si>
  <si>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</si>
  <si>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</si>
  <si>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</si>
  <si>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เงินกู้ยืมระยะสั้นจากสถาบันการเงิน 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</si>
  <si>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</si>
  <si>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</si>
  <si>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</si>
  <si>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</si>
  <si>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</si>
  <si>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</si>
  <si>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</si>
  <si>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</si>
  <si>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</si>
  <si>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</si>
  <si>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</si>
  <si>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</si>
  <si>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</si>
  <si>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</si>
  <si>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</si>
  <si>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</si>
  <si>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</si>
  <si>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</si>
  <si>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</si>
  <si>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</si>
  <si>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</si>
  <si>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</si>
  <si>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</si>
  <si>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</si>
  <si>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</si>
  <si>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</si>
  <si>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</si>
  <si>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</si>
  <si>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</si>
  <si>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</si>
  <si>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</si>
  <si>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</si>
  <si>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</si>
  <si>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</si>
  <si>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</si>
  <si>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</si>
  <si>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</si>
  <si>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</si>
  <si>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</si>
  <si>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</si>
  <si>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</si>
  <si>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</si>
  <si>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 (ขาดทุน) เบ็ดเสร็จอื่น</t>
  </si>
  <si>
    <t>ไปยังกำไรหรือขาดทุนในภายหลัง</t>
  </si>
  <si>
    <t>-</t>
  </si>
  <si>
    <t>รวมรายการที่จะไม่จัดประเภทรายการใหม่</t>
  </si>
  <si>
    <t>กำไร (ขาดทุน) เบ็ดเสร็จอื่นสำหรับปี</t>
  </si>
  <si>
    <t>กำไรเบ็ดเสร็จรวมสำหรับปี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</si>
  <si>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</si>
  <si>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</si>
  <si>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</si>
  <si>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</si>
  <si>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>งบแสดงการเปลี่ยนแปลงส่วนของเจ้าของ</t>
  </si>
  <si>
    <t>ส่วนของทุน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</si>
  <si>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</si>
  <si>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</si>
  <si>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</si>
  <si>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</si>
  <si>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</si>
  <si>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</si>
  <si>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</si>
  <si>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</si>
  <si>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</si>
  <si>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</si>
  <si>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การแปลงค่า</t>
  </si>
  <si>
    <t>ผ่านกำไรขาดทุน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</si>
  <si>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</si>
  <si>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</si>
  <si>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</si>
  <si>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</si>
  <si>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</si>
  <si>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</si>
  <si>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</si>
  <si>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</si>
  <si>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งบการเงิน</t>
  </si>
  <si>
    <t>เบ็ดเสร็จอื่น</t>
  </si>
  <si>
    <t>ของส่วนของเจ้าของ</t>
  </si>
  <si>
    <t>ของบริษัท</t>
  </si>
  <si>
    <t>ควบคุม</t>
  </si>
  <si>
    <t>ส่วนของเจ้าของ</t>
  </si>
  <si>
    <t>การเปลี่ยนแปลงในส่วนของเจ้าของสำหรับปี</t>
  </si>
  <si>
    <t>เงินปันผลจ่าย</t>
  </si>
  <si>
    <t>สำรองตามกฎหมาย</t>
  </si>
  <si>
    <t>ยอดคงเหลือ ณ วันที่ 1 มกราคม พ.ศ. 2565</t>
  </si>
  <si>
    <t>การปรับโครงสร้างธุรกิจไฟฟ้าพลังงานแสงอาทิตย์</t>
  </si>
  <si>
    <t>ยอดคงเหลือ ณ วันที่ 31 ธันวาคม พ.ศ. 2565</t>
  </si>
  <si>
    <t>การวัดมูลค่าเงินลงทุนในตราสารทุน</t>
  </si>
  <si>
    <t>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</si>
  <si>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</si>
  <si>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</si>
  <si>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</si>
  <si>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ขาดทุนจากการจำหน่ายอุปกรณ์</t>
  </si>
  <si>
    <t>ขาดทุนจากการตัดจำหน่ายอุปกรณ์และสินทรัพย์ไม่มีตัวตน</t>
  </si>
  <si>
    <t>กำไรจากการจำหน่ายสินทรัพย์ที่ถือไว้เพื่อขาย</t>
  </si>
  <si>
    <t>ค่าใช้จ่ายผลประโยชน์พนักงาน</t>
  </si>
  <si>
    <t>ดอกเบี้ยจ่าย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</si>
  <si>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</si>
  <si>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</si>
  <si>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</si>
  <si>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ลูกหนี้การค้าและลูกหนี้อื่น (เพิ่มขึ้น) ลดลง</t>
  </si>
  <si>
    <t>สินค้าคงเหลือลดลง (เพิ่มขึ้น)</t>
  </si>
  <si>
    <t>สินทรัพย์ไม่หมุนเวียนอื่นลดลง (เพิ่มขึ้น)</t>
  </si>
  <si>
    <t>เงินสดได้มาจาก (ใช้ไปใน) การดำเนินงาน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</si>
  <si>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</si>
  <si>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</si>
  <si>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</si>
  <si>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</si>
  <si>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</si>
  <si>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รับภาษีเงินได้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</si>
  <si>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</si>
  <si>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</si>
  <si>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</si>
  <si>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</si>
  <si>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</si>
  <si>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เงินสดรับจากการจำหน่ายสินทรัพย์ทางการเงินที่วัดมูลค่า</t>
  </si>
  <si>
    <t xml:space="preserve">   ด้วยมูลค่ายุติธรรมผ่านกำไรขาดทุนเบ็ดเสร็จอื่น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</si>
  <si>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</si>
  <si>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</si>
  <si>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</si>
  <si>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เงินสดรับจากเงินปันผล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</si>
  <si>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</si>
  <si>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</si>
  <si>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</si>
  <si>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</si>
  <si>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</si>
  <si>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</si>
  <si>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</si>
  <si>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</si>
  <si>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</si>
  <si>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 xml:space="preserve">เงินสดจ่ายคืนหนี้สินตามสัญญาเช่า </t>
  </si>
  <si>
    <t>เงินสดจ่ายชำระค่าธรรมเนียมหุ้นกู้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</si>
  <si>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</si>
  <si>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</si>
  <si>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</si>
  <si>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</si>
  <si>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รายการที่ไม่ใช่เงินสด:</t>
  </si>
  <si>
    <t>โอนสินค้าคงเหลือไปที่ดิน อาคารและอุปกรณ์</t>
  </si>
  <si>
    <t>โอนเงินมัดจำค่าอุปกรณ์ไปที่ดิน อาคารและอุปกรณ์</t>
  </si>
  <si>
    <t>เจ้าหนี้ค่าซื้อที่ดิน อาคารและอุปกรณ์เพิ่มขึ้น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</si>
  <si>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</si>
  <si>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</si>
  <si>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</si>
  <si>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</si>
  <si>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</si>
  <si>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ปรับโครงสร้างธุรกิจไฟฟ้าพลังงานแสงอาทิตย์</t>
  </si>
  <si>
    <t>เงินปันผลจ่ายให้แก่ผู้เป็นเจ้าของของบริษัทใหญ่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</si>
  <si>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</si>
  <si>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</si>
  <si>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</si>
  <si>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</si>
  <si>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</si>
  <si>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ค่าความนิยม</t>
  </si>
  <si>
    <t>หนี้สินไม่หมุนเวียนอื่น</t>
  </si>
  <si>
    <t>กำไรขั้นต้น</t>
  </si>
  <si>
    <t>กำไรก่อนค่าใช้จ่าย</t>
  </si>
  <si>
    <t>ค่าใช้จ่ายในการขาย</t>
  </si>
  <si>
    <t>กำไรก่อนส่วนแบ่งกำไร</t>
  </si>
  <si>
    <t>จากเงินลงทุนในบริษัทร่วม</t>
  </si>
  <si>
    <t>รายการที่ไม่จะจัดประเภทรายการใหม่</t>
  </si>
  <si>
    <t>การเปลี่ยนแปลงในมูลค่ายุติธรรมของ</t>
  </si>
  <si>
    <t>ตราสารทุนสุทธิจากภาษีเงินได้</t>
  </si>
  <si>
    <t>การตีมูลค่าที่ดินสุทธิจากภาษีเงินได้</t>
  </si>
  <si>
    <t>ส่วนเกินทุน</t>
  </si>
  <si>
    <t>จากการตีราคา</t>
  </si>
  <si>
    <t>ที่ดิน</t>
  </si>
  <si>
    <t>หนิ้สินไม่หมุนเวียนอื่นเพิ่มขึ้นจากการรวมธุรกิจ</t>
  </si>
  <si>
    <t>เงินกู้ยืมระยะยาวลดลงจากการโอนสัญญากู้เงินไปยังบริษัทย่อย</t>
  </si>
  <si>
    <t>ผลต่างของอัตราแลกเปลี่ยนของเงินสดและ</t>
  </si>
  <si>
    <t>รายการเทียบเท่าเงินสด</t>
  </si>
  <si>
    <t>เงินสดจ่ายเพื่อการรวมธุรกิจสุทธิจากเงินสดที่ได้มา</t>
  </si>
  <si>
    <t>รายการปรับกระทบกำไรจากการดำเนินงาน</t>
  </si>
  <si>
    <t>กลับรายการค่าเผื่อผลขาดทุนด้านเครดิตที่คาดว่าจะเกิดขึ้น</t>
  </si>
  <si>
    <t>(กลับรายการ) ขาดทุนจากการลดมูลค่าของสินค้าคงเหลือ</t>
  </si>
  <si>
    <t>กลับรายการจากการด้อยค่าอุปกรณ์</t>
  </si>
  <si>
    <t>งบฐานะการเงิน</t>
  </si>
  <si>
    <t>14.1</t>
  </si>
  <si>
    <t>14.2</t>
  </si>
  <si>
    <t>16, 25</t>
  </si>
  <si>
    <t>การวัดมูลค่าใหม่ของภาระผูกพัน</t>
  </si>
  <si>
    <t>ผลประโยชน์พนักงานสุทธิจากภาษีเงินได้</t>
  </si>
  <si>
    <t xml:space="preserve">   จัดสรรแล้ว - สำรองทั่วไป</t>
  </si>
  <si>
    <t>อสังหาริมทรัพย์เพื่อการลงทุน สุทธิ</t>
  </si>
  <si>
    <t>หุ้นกู้ส่วนที่ถึงกำหนดชำระภายในหนึ่งปี สุทธิ</t>
  </si>
  <si>
    <t>เจ้าหนี้การค้าและเจ้าหนี้อื่น (ลดลง) เพิ่มขึ้น</t>
  </si>
  <si>
    <t xml:space="preserve">เงินสดจ่ายเพื่อซื้อเงินลงทุนในบริษัทย่อย </t>
  </si>
  <si>
    <t>เงินสดจ่ายซื้ออสังหาริมทรัพย์เพื่อการลงทุน</t>
  </si>
  <si>
    <t>(กำไร) ขาดทุนจากอัตราแลกเปลี่ยน</t>
  </si>
  <si>
    <t>เงินสดและรายการเทียบเท่าเงินสด (ลดลง) เพิ่มขึ้นสุทธิ</t>
  </si>
  <si>
    <t>สินทรัพย์ภาษีเงินได้รอการตัดบัญชี สุทธิ</t>
  </si>
  <si>
    <t>กำไร (ขาดทุน) อื่น สุทธิ</t>
  </si>
  <si>
    <t>กำไรต่อหุ้นส่วนของผู้เป็นเจ้าของของบริษัท</t>
  </si>
  <si>
    <t>ภาษีมูลค่าเพิ่มรอขอคืนและสินทรัพย์หมุนเวียนอื่นเพิ่มขึ้น</t>
  </si>
  <si>
    <t>หนี้สินภาษีเงินได้รอการตัดบัญชี สุทธิ</t>
  </si>
  <si>
    <t>หนี้สินหมุนเวียนอื่นเพิ่มขึ้น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</si>
</sst>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#,##0.00;\(#,##0.00\);\-"/>
    <numFmt numFmtId="169" formatCode="_(* #,##0_);_(* \(#,##0\);_(* &quot;-&quot;??_);_(@_)"/>
    <numFmt numFmtId="170" formatCode="#,##0.000;\(#,##0.000\);\-"/>
  </numFmts>
  <fonts count="16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Arial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3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17">
    <xf numFmtId="0" fontId="0" fillId="0" borderId="0"/>
    <xf numFmtId="9" fontId="9" fillId="0" borderId="0" applyFont="0" applyFill="0" applyBorder="0" applyAlignment="0" applyProtection="0"/>
    <xf numFmtId="0" fontId="2" fillId="0" borderId="0"/>
    <xf numFmtId="166" fontId="5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7" fillId="0" borderId="0"/>
    <xf numFmtId="0" fontId="9" fillId="0" borderId="0"/>
    <xf numFmtId="0" fontId="5" fillId="0" borderId="0"/>
  </cellStyleXfs>
  <cellXfs count="272">
    <xf numFmtId="0" fontId="0" fillId="0" borderId="0" xfId="0"/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6" fontId="4" fillId="2" borderId="0" xfId="3" applyFont="1" applyFill="1" applyAlignment="1">
      <alignment horizontal="right" vertical="center"/>
    </xf>
    <xf numFmtId="166" fontId="4" fillId="0" borderId="0" xfId="3" applyFont="1" applyFill="1" applyAlignment="1">
      <alignment horizontal="right" vertical="center"/>
    </xf>
    <xf numFmtId="0" fontId="4" fillId="0" borderId="0" xfId="5" applyFont="1" applyAlignment="1">
      <alignment horizontal="center" vertical="center"/>
    </xf>
    <xf numFmtId="165" fontId="4" fillId="2" borderId="3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165" fontId="4" fillId="2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0" fontId="4" fillId="0" borderId="0" xfId="2" applyFont="1"/>
    <xf numFmtId="165" fontId="4" fillId="2" borderId="2" xfId="6" applyNumberFormat="1" applyFont="1" applyFill="1" applyBorder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2" borderId="4" xfId="6" applyNumberFormat="1" applyFont="1" applyFill="1" applyBorder="1" applyAlignment="1">
      <alignment horizontal="right" vertical="center"/>
    </xf>
    <xf numFmtId="165" fontId="4" fillId="0" borderId="4" xfId="6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2" borderId="5" xfId="2" applyNumberFormat="1" applyFont="1" applyFill="1" applyBorder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6" fontId="4" fillId="0" borderId="0" xfId="3" applyFont="1" applyFill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164" fontId="4" fillId="0" borderId="0" xfId="11" applyNumberFormat="1" applyFont="1" applyAlignment="1">
      <alignment vertical="center"/>
    </xf>
    <xf numFmtId="164" fontId="4" fillId="0" borderId="0" xfId="11" applyNumberFormat="1" applyFont="1" applyAlignment="1">
      <alignment horizontal="center" vertical="center"/>
    </xf>
    <xf numFmtId="165" fontId="4" fillId="0" borderId="0" xfId="11" applyNumberFormat="1" applyFont="1" applyAlignment="1">
      <alignment horizontal="right" vertical="center"/>
    </xf>
    <xf numFmtId="0" fontId="4" fillId="0" borderId="0" xfId="11" applyFont="1"/>
    <xf numFmtId="164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center" vertical="center"/>
    </xf>
    <xf numFmtId="165" fontId="3" fillId="0" borderId="0" xfId="11" applyNumberFormat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164" fontId="3" fillId="0" borderId="1" xfId="11" applyNumberFormat="1" applyFont="1" applyBorder="1" applyAlignment="1">
      <alignment vertical="center"/>
    </xf>
    <xf numFmtId="164" fontId="4" fillId="0" borderId="1" xfId="11" applyNumberFormat="1" applyFont="1" applyBorder="1" applyAlignment="1">
      <alignment horizontal="center" vertical="center"/>
    </xf>
    <xf numFmtId="165" fontId="4" fillId="0" borderId="1" xfId="11" applyNumberFormat="1" applyFont="1" applyBorder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/>
    </xf>
    <xf numFmtId="165" fontId="4" fillId="0" borderId="0" xfId="11" applyNumberFormat="1" applyFont="1"/>
    <xf numFmtId="165" fontId="4" fillId="3" borderId="0" xfId="11" applyNumberFormat="1" applyFont="1" applyFill="1" applyAlignment="1">
      <alignment horizontal="right" vertical="center"/>
    </xf>
    <xf numFmtId="165" fontId="4" fillId="3" borderId="3" xfId="11" applyNumberFormat="1" applyFont="1" applyFill="1" applyBorder="1" applyAlignment="1">
      <alignment horizontal="right" vertical="center"/>
    </xf>
    <xf numFmtId="0" fontId="4" fillId="0" borderId="0" xfId="11" applyFont="1" applyAlignment="1">
      <alignment horizontal="center"/>
    </xf>
    <xf numFmtId="165" fontId="3" fillId="0" borderId="9" xfId="11" applyNumberFormat="1" applyFont="1" applyBorder="1" applyAlignment="1">
      <alignment horizontal="center" vertical="center"/>
    </xf>
    <xf numFmtId="165" fontId="3" fillId="0" borderId="2" xfId="11" applyNumberFormat="1" applyFont="1" applyBorder="1" applyAlignment="1">
      <alignment horizontal="right" vertical="center"/>
    </xf>
    <xf numFmtId="165" fontId="4" fillId="2" borderId="0" xfId="11" applyNumberFormat="1" applyFont="1" applyFill="1" applyAlignment="1">
      <alignment horizontal="right" vertical="center"/>
    </xf>
    <xf numFmtId="165" fontId="4" fillId="3" borderId="1" xfId="11" applyNumberFormat="1" applyFont="1" applyFill="1" applyBorder="1" applyAlignment="1">
      <alignment horizontal="right" vertical="center"/>
    </xf>
    <xf numFmtId="165" fontId="4" fillId="2" borderId="2" xfId="11" applyNumberFormat="1" applyFont="1" applyFill="1" applyBorder="1" applyAlignment="1">
      <alignment horizontal="right" vertical="center"/>
    </xf>
    <xf numFmtId="165" fontId="4" fillId="2" borderId="5" xfId="11" applyNumberFormat="1" applyFont="1" applyFill="1" applyBorder="1" applyAlignment="1">
      <alignment horizontal="right" vertical="center"/>
    </xf>
    <xf numFmtId="0" fontId="4" fillId="0" borderId="0" xfId="11" applyFont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11" applyNumberFormat="1" applyFont="1" applyFill="1" applyAlignment="1">
      <alignment vertical="center"/>
    </xf>
    <xf numFmtId="164" fontId="4" fillId="0" borderId="0" xfId="11" applyNumberFormat="1" applyFont="1" applyFill="1" applyAlignment="1">
      <alignment vertical="center"/>
    </xf>
    <xf numFmtId="164" fontId="4" fillId="0" borderId="0" xfId="11" applyNumberFormat="1" applyFont="1" applyFill="1" applyAlignment="1">
      <alignment horizontal="center" vertical="center"/>
    </xf>
    <xf numFmtId="165" fontId="4" fillId="0" borderId="0" xfId="11" applyNumberFormat="1" applyFont="1" applyFill="1" applyAlignment="1">
      <alignment horizontal="right" vertical="center"/>
    </xf>
    <xf numFmtId="0" fontId="4" fillId="0" borderId="0" xfId="11" applyFont="1" applyFill="1"/>
    <xf numFmtId="165" fontId="4" fillId="0" borderId="0" xfId="11" applyNumberFormat="1" applyFont="1" applyFill="1"/>
    <xf numFmtId="165" fontId="4" fillId="0" borderId="2" xfId="11" applyNumberFormat="1" applyFont="1" applyFill="1" applyBorder="1" applyAlignment="1">
      <alignment horizontal="right" vertical="center"/>
    </xf>
    <xf numFmtId="165" fontId="4" fillId="0" borderId="3" xfId="11" applyNumberFormat="1" applyFont="1" applyFill="1" applyBorder="1" applyAlignment="1">
      <alignment horizontal="right" vertical="center"/>
    </xf>
    <xf numFmtId="165" fontId="4" fillId="0" borderId="1" xfId="11" applyNumberFormat="1" applyFont="1" applyFill="1" applyBorder="1" applyAlignment="1">
      <alignment horizontal="right" vertical="center"/>
    </xf>
    <xf numFmtId="165" fontId="4" fillId="0" borderId="5" xfId="11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8" fontId="4" fillId="0" borderId="0" xfId="2" applyNumberFormat="1" applyFont="1" applyFill="1" applyAlignment="1">
      <alignment horizontal="right" vertical="center"/>
    </xf>
    <xf numFmtId="0" fontId="11" fillId="0" borderId="0" xfId="13" applyFont="1" applyAlignment="1">
      <alignment vertical="center"/>
    </xf>
    <xf numFmtId="164" fontId="10" fillId="0" borderId="0" xfId="13" applyNumberFormat="1" applyFont="1" applyAlignment="1">
      <alignment vertical="center"/>
    </xf>
    <xf numFmtId="164" fontId="10" fillId="0" borderId="0" xfId="13" applyNumberFormat="1" applyFont="1" applyAlignment="1">
      <alignment horizontal="center" vertical="center"/>
    </xf>
    <xf numFmtId="9" fontId="13" fillId="0" borderId="0" xfId="1" applyFont="1" applyAlignment="1">
      <alignment horizontal="right" vertical="center"/>
    </xf>
    <xf numFmtId="165" fontId="13" fillId="0" borderId="0" xfId="13" applyNumberFormat="1" applyFont="1" applyAlignment="1">
      <alignment horizontal="right" vertical="center"/>
    </xf>
    <xf numFmtId="0" fontId="14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164" fontId="11" fillId="0" borderId="0" xfId="13" applyNumberFormat="1" applyFont="1" applyAlignment="1">
      <alignment vertical="center"/>
    </xf>
    <xf numFmtId="164" fontId="11" fillId="0" borderId="0" xfId="13" applyNumberFormat="1" applyFont="1" applyAlignment="1">
      <alignment horizontal="center" vertical="center"/>
    </xf>
    <xf numFmtId="165" fontId="14" fillId="0" borderId="0" xfId="13" applyNumberFormat="1" applyFont="1" applyAlignment="1">
      <alignment horizontal="right" vertical="center"/>
    </xf>
    <xf numFmtId="164" fontId="11" fillId="0" borderId="1" xfId="13" applyNumberFormat="1" applyFont="1" applyBorder="1" applyAlignment="1">
      <alignment vertical="center"/>
    </xf>
    <xf numFmtId="164" fontId="10" fillId="0" borderId="1" xfId="13" applyNumberFormat="1" applyFont="1" applyBorder="1" applyAlignment="1">
      <alignment vertical="center"/>
    </xf>
    <xf numFmtId="164" fontId="10" fillId="0" borderId="1" xfId="13" applyNumberFormat="1" applyFont="1" applyBorder="1" applyAlignment="1">
      <alignment horizontal="center" vertical="center"/>
    </xf>
    <xf numFmtId="9" fontId="13" fillId="0" borderId="1" xfId="1" applyFont="1" applyBorder="1" applyAlignment="1">
      <alignment horizontal="right" vertical="center"/>
    </xf>
    <xf numFmtId="165" fontId="13" fillId="0" borderId="1" xfId="13" applyNumberFormat="1" applyFont="1" applyBorder="1" applyAlignment="1">
      <alignment horizontal="right" vertical="center"/>
    </xf>
    <xf numFmtId="165" fontId="10" fillId="0" borderId="0" xfId="13" applyNumberFormat="1" applyFont="1" applyAlignment="1">
      <alignment horizontal="right" vertical="center"/>
    </xf>
    <xf numFmtId="164" fontId="4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horizontal="center" vertical="center"/>
    </xf>
    <xf numFmtId="165" fontId="4" fillId="0" borderId="0" xfId="13" applyNumberFormat="1" applyFont="1" applyAlignment="1">
      <alignment horizontal="right" vertical="center"/>
    </xf>
    <xf numFmtId="0" fontId="15" fillId="0" borderId="0" xfId="13" applyFont="1" applyAlignment="1">
      <alignment vertical="center"/>
    </xf>
    <xf numFmtId="165" fontId="11" fillId="0" borderId="0" xfId="13" applyNumberFormat="1" applyFont="1" applyAlignment="1">
      <alignment horizontal="right" vertical="center"/>
    </xf>
    <xf numFmtId="165" fontId="3" fillId="0" borderId="0" xfId="13" applyNumberFormat="1" applyFont="1" applyAlignment="1">
      <alignment horizontal="center" vertical="center"/>
    </xf>
    <xf numFmtId="165" fontId="3" fillId="0" borderId="0" xfId="13" applyNumberFormat="1" applyFont="1" applyAlignment="1">
      <alignment horizontal="right" vertical="center"/>
    </xf>
    <xf numFmtId="164" fontId="3" fillId="0" borderId="0" xfId="13" applyNumberFormat="1" applyFont="1" applyAlignment="1">
      <alignment horizontal="right" vertical="center"/>
    </xf>
    <xf numFmtId="164" fontId="3" fillId="0" borderId="1" xfId="13" applyNumberFormat="1" applyFont="1" applyBorder="1" applyAlignment="1">
      <alignment horizontal="center" vertical="center"/>
    </xf>
    <xf numFmtId="164" fontId="3" fillId="0" borderId="0" xfId="13" applyNumberFormat="1" applyFont="1" applyAlignment="1">
      <alignment horizontal="center" vertical="center"/>
    </xf>
    <xf numFmtId="165" fontId="3" fillId="0" borderId="1" xfId="13" applyNumberFormat="1" applyFont="1" applyBorder="1" applyAlignment="1">
      <alignment horizontal="right" vertical="center"/>
    </xf>
    <xf numFmtId="165" fontId="3" fillId="2" borderId="0" xfId="13" applyNumberFormat="1" applyFont="1" applyFill="1" applyAlignment="1">
      <alignment horizontal="right" vertical="center"/>
    </xf>
    <xf numFmtId="165" fontId="4" fillId="2" borderId="0" xfId="13" applyNumberFormat="1" applyFont="1" applyFill="1" applyAlignment="1">
      <alignment horizontal="right" vertical="center"/>
    </xf>
    <xf numFmtId="165" fontId="10" fillId="2" borderId="0" xfId="13" applyNumberFormat="1" applyFont="1" applyFill="1" applyAlignment="1">
      <alignment vertical="center"/>
    </xf>
    <xf numFmtId="165" fontId="15" fillId="0" borderId="0" xfId="13" applyNumberFormat="1" applyFont="1" applyAlignment="1">
      <alignment vertical="center"/>
    </xf>
    <xf numFmtId="165" fontId="4" fillId="2" borderId="10" xfId="13" applyNumberFormat="1" applyFont="1" applyFill="1" applyBorder="1" applyAlignment="1">
      <alignment horizontal="right" vertical="center"/>
    </xf>
    <xf numFmtId="165" fontId="4" fillId="0" borderId="10" xfId="2" applyNumberFormat="1" applyFont="1" applyBorder="1" applyAlignment="1">
      <alignment horizontal="right" vertical="center"/>
    </xf>
    <xf numFmtId="165" fontId="10" fillId="2" borderId="10" xfId="13" applyNumberFormat="1" applyFont="1" applyFill="1" applyBorder="1" applyAlignment="1">
      <alignment horizontal="right" vertical="center"/>
    </xf>
    <xf numFmtId="164" fontId="3" fillId="0" borderId="0" xfId="13" applyNumberFormat="1" applyFont="1" applyAlignment="1">
      <alignment vertical="center"/>
    </xf>
    <xf numFmtId="167" fontId="4" fillId="0" borderId="0" xfId="13" applyNumberFormat="1" applyFont="1" applyAlignment="1">
      <alignment horizontal="center" vertical="center"/>
    </xf>
    <xf numFmtId="165" fontId="4" fillId="2" borderId="0" xfId="14" applyNumberFormat="1" applyFont="1" applyFill="1" applyAlignment="1">
      <alignment horizontal="right" vertical="center"/>
    </xf>
    <xf numFmtId="165" fontId="4" fillId="0" borderId="0" xfId="14" applyNumberFormat="1" applyFont="1" applyAlignment="1">
      <alignment horizontal="right" vertical="center"/>
    </xf>
    <xf numFmtId="165" fontId="4" fillId="2" borderId="0" xfId="13" applyNumberFormat="1" applyFont="1" applyFill="1" applyAlignment="1">
      <alignment vertical="center"/>
    </xf>
    <xf numFmtId="165" fontId="4" fillId="2" borderId="1" xfId="13" applyNumberFormat="1" applyFont="1" applyFill="1" applyBorder="1" applyAlignment="1">
      <alignment horizontal="right" vertical="center"/>
    </xf>
    <xf numFmtId="165" fontId="10" fillId="0" borderId="1" xfId="13" applyNumberFormat="1" applyFont="1" applyBorder="1" applyAlignment="1">
      <alignment vertical="center"/>
    </xf>
    <xf numFmtId="165" fontId="10" fillId="2" borderId="1" xfId="13" applyNumberFormat="1" applyFont="1" applyFill="1" applyBorder="1" applyAlignment="1">
      <alignment vertical="center"/>
    </xf>
    <xf numFmtId="165" fontId="10" fillId="2" borderId="0" xfId="13" applyNumberFormat="1" applyFont="1" applyFill="1" applyAlignment="1">
      <alignment horizontal="right" vertical="center"/>
    </xf>
    <xf numFmtId="165" fontId="10" fillId="0" borderId="10" xfId="13" applyNumberFormat="1" applyFont="1" applyBorder="1" applyAlignment="1">
      <alignment horizontal="right" vertical="center"/>
    </xf>
    <xf numFmtId="165" fontId="10" fillId="2" borderId="1" xfId="13" applyNumberFormat="1" applyFont="1" applyFill="1" applyBorder="1" applyAlignment="1">
      <alignment horizontal="right" vertical="center"/>
    </xf>
    <xf numFmtId="165" fontId="10" fillId="0" borderId="1" xfId="13" applyNumberFormat="1" applyFont="1" applyBorder="1" applyAlignment="1">
      <alignment horizontal="right" vertical="center"/>
    </xf>
    <xf numFmtId="165" fontId="4" fillId="2" borderId="11" xfId="14" applyNumberFormat="1" applyFont="1" applyFill="1" applyBorder="1" applyAlignment="1">
      <alignment horizontal="right" vertical="center"/>
    </xf>
    <xf numFmtId="165" fontId="4" fillId="0" borderId="11" xfId="14" applyNumberFormat="1" applyFont="1" applyBorder="1" applyAlignment="1">
      <alignment horizontal="right" vertical="center"/>
    </xf>
    <xf numFmtId="10" fontId="10" fillId="0" borderId="0" xfId="1" applyNumberFormat="1" applyFont="1" applyFill="1" applyBorder="1" applyAlignment="1">
      <alignment horizontal="right" vertical="center"/>
    </xf>
    <xf numFmtId="9" fontId="13" fillId="0" borderId="0" xfId="1" applyFont="1" applyBorder="1" applyAlignment="1">
      <alignment horizontal="right" vertical="center"/>
    </xf>
    <xf numFmtId="164" fontId="10" fillId="0" borderId="10" xfId="13" applyNumberFormat="1" applyFont="1" applyBorder="1" applyAlignment="1">
      <alignment vertical="center"/>
    </xf>
    <xf numFmtId="164" fontId="10" fillId="0" borderId="10" xfId="13" applyNumberFormat="1" applyFont="1" applyBorder="1" applyAlignment="1">
      <alignment horizontal="center" vertical="center"/>
    </xf>
    <xf numFmtId="0" fontId="10" fillId="0" borderId="10" xfId="13" applyFont="1" applyBorder="1" applyAlignment="1">
      <alignment vertical="center"/>
    </xf>
    <xf numFmtId="165" fontId="11" fillId="0" borderId="0" xfId="13" applyNumberFormat="1" applyFont="1" applyAlignment="1">
      <alignment vertical="center"/>
    </xf>
    <xf numFmtId="164" fontId="11" fillId="0" borderId="0" xfId="13" applyNumberFormat="1" applyFont="1" applyAlignment="1">
      <alignment horizontal="right" vertical="center"/>
    </xf>
    <xf numFmtId="165" fontId="11" fillId="0" borderId="1" xfId="13" applyNumberFormat="1" applyFont="1" applyBorder="1" applyAlignment="1">
      <alignment horizontal="right" vertical="center"/>
    </xf>
    <xf numFmtId="165" fontId="11" fillId="0" borderId="0" xfId="13" applyNumberFormat="1" applyFont="1" applyAlignment="1">
      <alignment horizontal="center" vertical="center"/>
    </xf>
    <xf numFmtId="165" fontId="11" fillId="3" borderId="0" xfId="13" applyNumberFormat="1" applyFont="1" applyFill="1" applyAlignment="1">
      <alignment horizontal="right" vertical="center"/>
    </xf>
    <xf numFmtId="165" fontId="10" fillId="3" borderId="0" xfId="13" applyNumberFormat="1" applyFont="1" applyFill="1" applyAlignment="1">
      <alignment horizontal="right" vertical="center"/>
    </xf>
    <xf numFmtId="165" fontId="10" fillId="3" borderId="0" xfId="13" applyNumberFormat="1" applyFont="1" applyFill="1" applyAlignment="1">
      <alignment vertical="center"/>
    </xf>
    <xf numFmtId="165" fontId="10" fillId="0" borderId="0" xfId="13" applyNumberFormat="1" applyFont="1" applyAlignment="1">
      <alignment vertical="center"/>
    </xf>
    <xf numFmtId="164" fontId="10" fillId="0" borderId="0" xfId="15" applyNumberFormat="1" applyFont="1" applyAlignment="1">
      <alignment vertical="center"/>
    </xf>
    <xf numFmtId="165" fontId="10" fillId="3" borderId="10" xfId="13" applyNumberFormat="1" applyFont="1" applyFill="1" applyBorder="1" applyAlignment="1">
      <alignment vertical="center"/>
    </xf>
    <xf numFmtId="165" fontId="10" fillId="0" borderId="10" xfId="13" applyNumberFormat="1" applyFont="1" applyBorder="1" applyAlignment="1">
      <alignment vertical="center"/>
    </xf>
    <xf numFmtId="165" fontId="10" fillId="2" borderId="10" xfId="13" applyNumberFormat="1" applyFont="1" applyFill="1" applyBorder="1" applyAlignment="1">
      <alignment vertical="center"/>
    </xf>
    <xf numFmtId="165" fontId="10" fillId="3" borderId="1" xfId="13" applyNumberFormat="1" applyFont="1" applyFill="1" applyBorder="1" applyAlignment="1">
      <alignment vertical="center"/>
    </xf>
    <xf numFmtId="165" fontId="10" fillId="3" borderId="3" xfId="13" applyNumberFormat="1" applyFont="1" applyFill="1" applyBorder="1" applyAlignment="1">
      <alignment vertical="center"/>
    </xf>
    <xf numFmtId="165" fontId="10" fillId="0" borderId="3" xfId="13" applyNumberFormat="1" applyFont="1" applyBorder="1" applyAlignment="1">
      <alignment vertical="center"/>
    </xf>
    <xf numFmtId="165" fontId="10" fillId="0" borderId="0" xfId="13" applyNumberFormat="1" applyFont="1" applyAlignment="1">
      <alignment horizontal="center" vertical="center"/>
    </xf>
    <xf numFmtId="165" fontId="4" fillId="2" borderId="1" xfId="13" applyNumberFormat="1" applyFont="1" applyFill="1" applyBorder="1" applyAlignment="1">
      <alignment vertical="center"/>
    </xf>
    <xf numFmtId="164" fontId="10" fillId="0" borderId="0" xfId="16" applyNumberFormat="1" applyFont="1" applyAlignment="1">
      <alignment vertical="center"/>
    </xf>
    <xf numFmtId="168" fontId="10" fillId="3" borderId="0" xfId="13" applyNumberFormat="1" applyFont="1" applyFill="1" applyAlignment="1">
      <alignment horizontal="right" vertical="center"/>
    </xf>
    <xf numFmtId="168" fontId="10" fillId="0" borderId="0" xfId="13" applyNumberFormat="1" applyFont="1" applyAlignment="1">
      <alignment horizontal="right" vertical="center"/>
    </xf>
    <xf numFmtId="168" fontId="10" fillId="3" borderId="3" xfId="13" applyNumberFormat="1" applyFont="1" applyFill="1" applyBorder="1" applyAlignment="1">
      <alignment horizontal="right" vertical="center"/>
    </xf>
    <xf numFmtId="168" fontId="10" fillId="0" borderId="3" xfId="13" applyNumberFormat="1" applyFont="1" applyBorder="1" applyAlignment="1">
      <alignment horizontal="right" vertical="center"/>
    </xf>
    <xf numFmtId="0" fontId="3" fillId="0" borderId="0" xfId="13" applyFont="1" applyAlignment="1">
      <alignment vertical="center"/>
    </xf>
    <xf numFmtId="165" fontId="4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horizontal="center" vertical="center"/>
    </xf>
    <xf numFmtId="0" fontId="4" fillId="0" borderId="0" xfId="13" applyFont="1" applyAlignment="1">
      <alignment vertical="center"/>
    </xf>
    <xf numFmtId="165" fontId="3" fillId="0" borderId="0" xfId="13" applyNumberFormat="1" applyFont="1" applyAlignment="1">
      <alignment vertical="center"/>
    </xf>
    <xf numFmtId="164" fontId="3" fillId="0" borderId="1" xfId="13" applyNumberFormat="1" applyFont="1" applyBorder="1" applyAlignment="1">
      <alignment vertical="center"/>
    </xf>
    <xf numFmtId="164" fontId="4" fillId="0" borderId="1" xfId="13" applyNumberFormat="1" applyFont="1" applyBorder="1" applyAlignment="1">
      <alignment vertical="center"/>
    </xf>
    <xf numFmtId="164" fontId="4" fillId="0" borderId="1" xfId="13" applyNumberFormat="1" applyFont="1" applyBorder="1" applyAlignment="1">
      <alignment horizontal="center" vertical="center"/>
    </xf>
    <xf numFmtId="165" fontId="4" fillId="0" borderId="1" xfId="13" applyNumberFormat="1" applyFont="1" applyBorder="1" applyAlignment="1">
      <alignment vertical="center"/>
    </xf>
    <xf numFmtId="165" fontId="4" fillId="0" borderId="1" xfId="13" applyNumberFormat="1" applyFont="1" applyBorder="1" applyAlignment="1">
      <alignment horizontal="center" vertical="center"/>
    </xf>
    <xf numFmtId="165" fontId="4" fillId="0" borderId="1" xfId="13" applyNumberFormat="1" applyFont="1" applyBorder="1" applyAlignment="1">
      <alignment horizontal="right" vertical="center"/>
    </xf>
    <xf numFmtId="165" fontId="3" fillId="0" borderId="0" xfId="13" quotePrefix="1" applyNumberFormat="1" applyFont="1" applyAlignment="1">
      <alignment horizontal="right" vertical="center"/>
    </xf>
    <xf numFmtId="164" fontId="3" fillId="0" borderId="10" xfId="13" applyNumberFormat="1" applyFont="1" applyBorder="1" applyAlignment="1">
      <alignment horizontal="center" vertical="center"/>
    </xf>
    <xf numFmtId="164" fontId="10" fillId="0" borderId="0" xfId="11" applyNumberFormat="1" applyFont="1" applyAlignment="1">
      <alignment vertical="center"/>
    </xf>
    <xf numFmtId="165" fontId="4" fillId="0" borderId="10" xfId="13" applyNumberFormat="1" applyFont="1" applyBorder="1" applyAlignment="1">
      <alignment horizontal="right" vertical="center"/>
    </xf>
    <xf numFmtId="165" fontId="4" fillId="0" borderId="3" xfId="13" applyNumberFormat="1" applyFont="1" applyBorder="1" applyAlignment="1">
      <alignment horizontal="right" vertical="center"/>
    </xf>
    <xf numFmtId="165" fontId="4" fillId="3" borderId="0" xfId="13" applyNumberFormat="1" applyFont="1" applyFill="1" applyAlignment="1">
      <alignment horizontal="right" vertical="center"/>
    </xf>
    <xf numFmtId="164" fontId="4" fillId="0" borderId="0" xfId="15" applyNumberFormat="1" applyFont="1" applyAlignment="1">
      <alignment vertical="center"/>
    </xf>
    <xf numFmtId="165" fontId="4" fillId="3" borderId="10" xfId="13" applyNumberFormat="1" applyFont="1" applyFill="1" applyBorder="1" applyAlignment="1">
      <alignment horizontal="right" vertical="center"/>
    </xf>
    <xf numFmtId="165" fontId="4" fillId="3" borderId="6" xfId="13" applyNumberFormat="1" applyFont="1" applyFill="1" applyBorder="1" applyAlignment="1">
      <alignment horizontal="right" vertical="center"/>
    </xf>
    <xf numFmtId="165" fontId="4" fillId="3" borderId="3" xfId="13" applyNumberFormat="1" applyFont="1" applyFill="1" applyBorder="1" applyAlignment="1">
      <alignment horizontal="right" vertical="center"/>
    </xf>
    <xf numFmtId="165" fontId="4" fillId="3" borderId="5" xfId="13" applyNumberFormat="1" applyFont="1" applyFill="1" applyBorder="1" applyAlignment="1">
      <alignment horizontal="right" vertical="center"/>
    </xf>
    <xf numFmtId="43" fontId="4" fillId="0" borderId="0" xfId="12" applyFont="1" applyFill="1" applyBorder="1" applyAlignment="1">
      <alignment horizontal="right" vertical="center"/>
    </xf>
    <xf numFmtId="165" fontId="4" fillId="0" borderId="10" xfId="13" applyNumberFormat="1" applyFont="1" applyBorder="1" applyAlignment="1">
      <alignment vertical="center"/>
    </xf>
    <xf numFmtId="0" fontId="4" fillId="0" borderId="0" xfId="13" applyFont="1" applyAlignment="1">
      <alignment horizontal="center" vertical="center"/>
    </xf>
    <xf numFmtId="168" fontId="4" fillId="3" borderId="0" xfId="11" applyNumberFormat="1" applyFont="1" applyFill="1" applyAlignment="1">
      <alignment horizontal="right" vertical="center"/>
    </xf>
    <xf numFmtId="164" fontId="4" fillId="0" borderId="0" xfId="2" quotePrefix="1" applyNumberFormat="1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167" fontId="4" fillId="0" borderId="0" xfId="13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0" fontId="4" fillId="0" borderId="0" xfId="0" applyFont="1"/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3" fillId="0" borderId="1" xfId="3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/>
    </xf>
    <xf numFmtId="15" fontId="3" fillId="0" borderId="0" xfId="0" applyNumberFormat="1" applyFont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0" applyNumberFormat="1" applyFont="1"/>
    <xf numFmtId="3" fontId="4" fillId="0" borderId="0" xfId="0" applyNumberFormat="1" applyFont="1"/>
    <xf numFmtId="0" fontId="4" fillId="0" borderId="0" xfId="0" applyFont="1" applyAlignment="1">
      <alignment horizontal="lef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vertical="center"/>
    </xf>
    <xf numFmtId="165" fontId="4" fillId="2" borderId="7" xfId="3" applyNumberFormat="1" applyFont="1" applyFill="1" applyBorder="1" applyAlignment="1">
      <alignment horizontal="right" vertical="center"/>
    </xf>
    <xf numFmtId="165" fontId="4" fillId="0" borderId="7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vertical="center"/>
    </xf>
    <xf numFmtId="15" fontId="3" fillId="0" borderId="0" xfId="0" applyNumberFormat="1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lef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9" fontId="4" fillId="0" borderId="0" xfId="3" applyNumberFormat="1" applyFont="1" applyFill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9" fontId="4" fillId="0" borderId="2" xfId="3" applyNumberFormat="1" applyFont="1" applyFill="1" applyBorder="1" applyAlignment="1">
      <alignment vertical="center"/>
    </xf>
    <xf numFmtId="165" fontId="4" fillId="2" borderId="10" xfId="3" applyNumberFormat="1" applyFont="1" applyFill="1" applyBorder="1" applyAlignment="1">
      <alignment vertical="center"/>
    </xf>
    <xf numFmtId="165" fontId="4" fillId="0" borderId="10" xfId="3" applyNumberFormat="1" applyFont="1" applyFill="1" applyBorder="1" applyAlignment="1">
      <alignment vertical="center"/>
    </xf>
    <xf numFmtId="165" fontId="4" fillId="2" borderId="3" xfId="3" applyNumberFormat="1" applyFont="1" applyFill="1" applyBorder="1" applyAlignment="1">
      <alignment vertical="center"/>
    </xf>
    <xf numFmtId="165" fontId="4" fillId="0" borderId="3" xfId="3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vertical="center"/>
    </xf>
    <xf numFmtId="169" fontId="4" fillId="0" borderId="0" xfId="3" applyNumberFormat="1" applyFont="1" applyFill="1"/>
    <xf numFmtId="169" fontId="4" fillId="0" borderId="0" xfId="3" applyNumberFormat="1" applyFont="1" applyFill="1" applyBorder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10" fillId="0" borderId="0" xfId="13" applyFont="1" applyAlignment="1">
      <alignment horizontal="center" vertical="center"/>
    </xf>
    <xf numFmtId="170" fontId="4" fillId="0" borderId="0" xfId="2" applyNumberFormat="1" applyFont="1" applyAlignment="1">
      <alignment horizontal="right" vertical="center"/>
    </xf>
    <xf numFmtId="10" fontId="10" fillId="0" borderId="0" xfId="1" applyNumberFormat="1" applyFont="1" applyAlignment="1">
      <alignment horizontal="right" vertical="center"/>
    </xf>
    <xf numFmtId="164" fontId="13" fillId="0" borderId="0" xfId="2" applyNumberFormat="1" applyFont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  <xf numFmtId="164" fontId="4" fillId="0" borderId="1" xfId="11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 wrapText="1"/>
    </xf>
    <xf numFmtId="165" fontId="3" fillId="0" borderId="2" xfId="2" applyNumberFormat="1" applyFont="1" applyBorder="1" applyAlignment="1">
      <alignment horizontal="center" vertical="center"/>
    </xf>
    <xf numFmtId="165" fontId="3" fillId="0" borderId="10" xfId="13" applyNumberFormat="1" applyFont="1" applyBorder="1" applyAlignment="1">
      <alignment horizontal="center" vertical="center"/>
    </xf>
    <xf numFmtId="165" fontId="11" fillId="0" borderId="1" xfId="13" applyNumberFormat="1" applyFont="1" applyBorder="1" applyAlignment="1">
      <alignment horizontal="center" vertical="center"/>
    </xf>
    <xf numFmtId="0" fontId="4" fillId="0" borderId="1" xfId="13" applyFont="1" applyBorder="1" applyAlignment="1">
      <alignment vertical="center"/>
    </xf>
    <xf numFmtId="164" fontId="4" fillId="0" borderId="10" xfId="13" applyNumberFormat="1" applyFont="1" applyBorder="1" applyAlignment="1">
      <alignment vertical="center"/>
    </xf>
    <xf numFmtId="0" fontId="4" fillId="0" borderId="10" xfId="13" applyFont="1" applyBorder="1" applyAlignment="1">
      <alignment vertical="center"/>
    </xf>
    <xf numFmtId="165" fontId="3" fillId="0" borderId="1" xfId="13" applyNumberFormat="1" applyFont="1" applyBorder="1" applyAlignment="1">
      <alignment horizontal="center" vertical="center"/>
    </xf>
    <xf numFmtId="165" fontId="3" fillId="0" borderId="8" xfId="13" applyNumberFormat="1" applyFont="1" applyBorder="1" applyAlignment="1">
      <alignment horizontal="center" vertical="center"/>
    </xf>
    <xf numFmtId="0" fontId="4" fillId="0" borderId="8" xfId="13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  <xf numFmtId="0" fontId="4" fillId="0" borderId="1" xfId="11" applyFont="1" applyBorder="1"/>
    <xf numFmtId="164" fontId="4" fillId="0" borderId="1" xfId="11" applyNumberFormat="1" applyFont="1" applyBorder="1" applyAlignment="1">
      <alignment vertical="center"/>
    </xf>
    <xf numFmtId="169" fontId="3" fillId="0" borderId="1" xfId="3" applyNumberFormat="1" applyFont="1" applyFill="1" applyBorder="1" applyAlignment="1">
      <alignment horizontal="center" vertical="center"/>
    </xf>
  </cellXfs>
  <cellStyles count="17">
    <cellStyle name="Comma" xfId="12" builtinId="3"/>
    <cellStyle name="Comma 12" xfId="7" xr:uid="{5F15139C-9333-4AD8-A64C-154B0E434E4B}"/>
    <cellStyle name="Comma 2" xfId="3" xr:uid="{18769694-7A8A-456C-83EC-24D74CCFE9EE}"/>
    <cellStyle name="Comma 2 8" xfId="6" xr:uid="{7FA7AD16-D0A5-4FEE-A3F8-A38818F982E3}"/>
    <cellStyle name="Normal" xfId="0" builtinId="0"/>
    <cellStyle name="Normal 14" xfId="2" xr:uid="{8A64C51A-8E1E-4F5A-AE8C-84399A7C9A9B}"/>
    <cellStyle name="Normal 192" xfId="11" xr:uid="{69459227-B429-41CE-AC0A-2A2A044B1629}"/>
    <cellStyle name="Normal 2" xfId="8" xr:uid="{B459AE17-84B6-4620-AAA6-896E50BB6403}"/>
    <cellStyle name="Normal 2 10" xfId="9" xr:uid="{6D560F0C-3AD4-4996-8F0C-5018E88A9938}"/>
    <cellStyle name="Normal 2 2" xfId="15" xr:uid="{1B7EA506-2663-4B5E-9917-B0497B5D4D66}"/>
    <cellStyle name="Normal 2 2 2" xfId="14" xr:uid="{67E08EDF-6ABB-4612-9DBF-5DBE813E2301}"/>
    <cellStyle name="Normal 2 3" xfId="16" xr:uid="{803CA7EE-6F8E-4F1B-AC29-7708B24DCE26}"/>
    <cellStyle name="Normal 2 9" xfId="5" xr:uid="{E3060ED0-3A58-4C8F-AACE-06952411730A}"/>
    <cellStyle name="Normal 3" xfId="13" xr:uid="{8E56F9DD-1E05-49A8-BB74-6E839D3E9E25}"/>
    <cellStyle name="Normal_Noble-311207_Revised 250208" xfId="4" xr:uid="{D7AA1202-1A33-4599-A1DF-DACCF3C06446}"/>
    <cellStyle name="Percent" xfId="1" builtinId="5"/>
    <cellStyle name="Percent 2" xfId="10" xr:uid="{F4EA4C7B-F4D9-4905-8E96-F3742AA5AA6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TERPRI\PL11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TH%20Bangkok%20Glass%20Public%20Company%20Limited/BGC/2023/Q3/FS%20Preparation/ELCID/BG%20Container%20Glass_Sep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1201"/>
      <sheetName val="ELEC45-01"/>
      <sheetName val="OtherKPI"/>
      <sheetName val="May01 rates"/>
      <sheetName val="May02 rate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arameters"/>
      <sheetName val="Trial Balance"/>
      <sheetName val="Job header"/>
      <sheetName val="Tax computation YE2011"/>
      <sheetName val="TrialBalance Q3-2002"/>
      <sheetName val="Data"/>
      <sheetName val="03中"/>
      <sheetName val="detail(sum)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"/>
      <sheetName val="PL 5-6 (3m)"/>
      <sheetName val="PL 7-8 (9m)"/>
      <sheetName val="EQ Conso 9"/>
      <sheetName val="EQ Company 10"/>
      <sheetName val="CF 11-13"/>
    </sheetNames>
    <sheetDataSet>
      <sheetData sheetId="0">
        <row r="44">
          <cell r="A44" t="str">
            <v>หมายเหตุประกอบข้อมูลทางการเงินเป็นส่วนหนึ่งของข้อมูลทางการเงินนี้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5DC8-9694-4846-A9D6-C3C7B2B0C6ED}">
  <dimension ref="A1:O134"/>
  <sheetViews>
    <sheetView topLeftCell="A92" zoomScaleNormal="100" zoomScaleSheetLayoutView="55" zoomScalePageLayoutView="60" workbookViewId="0">
      <selection activeCell="N33" sqref="N33"/>
    </sheetView>
  </sheetViews>
  <sheetFormatPr defaultColWidth="4.875" defaultRowHeight="16.350000000000001" customHeight="1"/>
  <cols>
    <col min="1" max="3" width="1.625" style="2" customWidth="1"/>
    <col min="4" max="4" width="29.25" style="2" customWidth="1"/>
    <col min="5" max="5" width="6.875" style="3" customWidth="1"/>
    <col min="6" max="6" width="0.625" style="3" customWidth="1"/>
    <col min="7" max="7" width="10.625" style="4" customWidth="1"/>
    <col min="8" max="8" width="0.625" style="4" customWidth="1"/>
    <col min="9" max="9" width="10.625" style="86" customWidth="1"/>
    <col min="10" max="10" width="0.625" style="5" customWidth="1"/>
    <col min="11" max="11" width="10.625" style="4" customWidth="1"/>
    <col min="12" max="12" width="0.625" style="4" customWidth="1"/>
    <col min="13" max="13" width="10.625" style="86" customWidth="1"/>
    <col min="14" max="14" width="10.625" style="2" customWidth="1"/>
    <col min="15" max="16" width="5.875" style="2" bestFit="1" customWidth="1"/>
    <col min="17" max="16384" width="4.875" style="2"/>
  </cols>
  <sheetData>
    <row r="1" spans="1:13" ht="20.45" customHeight="1">
      <c r="A1" s="1" t="s">
        <v>0</v>
      </c>
    </row>
    <row r="2" spans="1:13" ht="20.45" customHeight="1">
      <c r="A2" s="6" t="s">
        <v>205</v>
      </c>
    </row>
    <row r="3" spans="1:13" ht="20.45" customHeight="1">
      <c r="A3" s="7" t="s">
        <v>177</v>
      </c>
      <c r="B3" s="8"/>
      <c r="C3" s="8"/>
      <c r="D3" s="8"/>
      <c r="E3" s="9"/>
      <c r="F3" s="9"/>
      <c r="G3" s="10"/>
      <c r="H3" s="10"/>
      <c r="I3" s="87"/>
      <c r="J3" s="11"/>
      <c r="K3" s="10"/>
      <c r="L3" s="10"/>
      <c r="M3" s="87"/>
    </row>
    <row r="4" spans="1:13" ht="20.45" customHeight="1">
      <c r="A4" s="6"/>
    </row>
    <row r="5" spans="1:13" ht="20.45" customHeight="1">
      <c r="G5" s="259" t="s">
        <v>1</v>
      </c>
      <c r="H5" s="259"/>
      <c r="I5" s="259"/>
      <c r="K5" s="259" t="s">
        <v>2</v>
      </c>
      <c r="L5" s="259"/>
      <c r="M5" s="259"/>
    </row>
    <row r="6" spans="1:13" ht="20.45" customHeight="1">
      <c r="F6" s="12"/>
      <c r="G6" s="13" t="s">
        <v>178</v>
      </c>
      <c r="H6" s="13"/>
      <c r="I6" s="88" t="s">
        <v>3</v>
      </c>
      <c r="J6" s="13"/>
      <c r="K6" s="13" t="s">
        <v>178</v>
      </c>
      <c r="L6" s="13"/>
      <c r="M6" s="88" t="s">
        <v>3</v>
      </c>
    </row>
    <row r="7" spans="1:13" ht="20.45" customHeight="1">
      <c r="E7" s="14" t="s">
        <v>4</v>
      </c>
      <c r="F7" s="12"/>
      <c r="G7" s="15" t="s">
        <v>5</v>
      </c>
      <c r="H7" s="13"/>
      <c r="I7" s="89" t="s">
        <v>5</v>
      </c>
      <c r="J7" s="16"/>
      <c r="K7" s="15" t="s">
        <v>5</v>
      </c>
      <c r="L7" s="13"/>
      <c r="M7" s="89" t="s">
        <v>5</v>
      </c>
    </row>
    <row r="8" spans="1:13" ht="7.7" customHeight="1">
      <c r="E8" s="12"/>
      <c r="F8" s="12"/>
      <c r="G8" s="17"/>
      <c r="H8" s="13"/>
      <c r="I8" s="88"/>
      <c r="J8" s="16"/>
      <c r="K8" s="17"/>
      <c r="L8" s="13"/>
      <c r="M8" s="88"/>
    </row>
    <row r="9" spans="1:13" ht="20.45" customHeight="1">
      <c r="A9" s="6" t="s">
        <v>6</v>
      </c>
      <c r="G9" s="18"/>
      <c r="K9" s="18"/>
    </row>
    <row r="10" spans="1:13" ht="7.7" customHeight="1">
      <c r="A10" s="6"/>
      <c r="G10" s="18"/>
      <c r="K10" s="18"/>
    </row>
    <row r="11" spans="1:13" ht="20.45" customHeight="1">
      <c r="A11" s="6" t="s">
        <v>7</v>
      </c>
      <c r="G11" s="18"/>
      <c r="K11" s="18"/>
    </row>
    <row r="12" spans="1:13" ht="7.5" customHeight="1">
      <c r="A12" s="6"/>
      <c r="G12" s="18"/>
      <c r="K12" s="18"/>
    </row>
    <row r="13" spans="1:13" ht="20.45" customHeight="1">
      <c r="A13" s="2" t="s">
        <v>8</v>
      </c>
      <c r="E13" s="19">
        <v>10</v>
      </c>
      <c r="G13" s="18">
        <v>127279</v>
      </c>
      <c r="I13" s="86">
        <v>190141</v>
      </c>
      <c r="K13" s="18">
        <v>22570</v>
      </c>
      <c r="M13" s="86">
        <v>81428</v>
      </c>
    </row>
    <row r="14" spans="1:13" ht="20.45" customHeight="1">
      <c r="A14" s="2" t="s">
        <v>9</v>
      </c>
      <c r="E14" s="19">
        <v>11</v>
      </c>
      <c r="G14" s="18">
        <v>2018100</v>
      </c>
      <c r="I14" s="86">
        <v>1537570</v>
      </c>
      <c r="K14" s="18">
        <v>888817</v>
      </c>
      <c r="M14" s="86">
        <v>949924</v>
      </c>
    </row>
    <row r="15" spans="1:13" ht="20.45" customHeight="1">
      <c r="A15" s="2" t="s">
        <v>10</v>
      </c>
      <c r="E15" s="19">
        <v>12</v>
      </c>
      <c r="G15" s="18">
        <v>2693895</v>
      </c>
      <c r="I15" s="86">
        <v>2680848</v>
      </c>
      <c r="K15" s="18">
        <v>71635</v>
      </c>
      <c r="M15" s="86">
        <v>40710</v>
      </c>
    </row>
    <row r="16" spans="1:13" ht="20.45" customHeight="1">
      <c r="A16" s="2" t="s">
        <v>11</v>
      </c>
      <c r="E16" s="19">
        <v>34.5</v>
      </c>
      <c r="G16" s="18">
        <v>0</v>
      </c>
      <c r="I16" s="86">
        <v>0</v>
      </c>
      <c r="K16" s="18">
        <v>1305000</v>
      </c>
      <c r="M16" s="86">
        <v>1085750</v>
      </c>
    </row>
    <row r="17" spans="1:15" ht="20.45" customHeight="1">
      <c r="A17" s="2" t="s">
        <v>12</v>
      </c>
      <c r="E17" s="19"/>
      <c r="G17" s="18">
        <v>196084</v>
      </c>
      <c r="I17" s="86">
        <v>127150</v>
      </c>
      <c r="K17" s="18">
        <v>117483</v>
      </c>
      <c r="M17" s="86">
        <v>113415</v>
      </c>
    </row>
    <row r="18" spans="1:15" ht="20.45" customHeight="1">
      <c r="A18" s="2" t="s">
        <v>13</v>
      </c>
      <c r="E18" s="19"/>
      <c r="G18" s="20">
        <f>204378-1</f>
        <v>204377</v>
      </c>
      <c r="I18" s="90">
        <v>148847</v>
      </c>
      <c r="K18" s="20">
        <v>93355</v>
      </c>
      <c r="M18" s="90">
        <v>65472</v>
      </c>
    </row>
    <row r="19" spans="1:15" ht="7.7" customHeight="1">
      <c r="A19" s="6"/>
      <c r="G19" s="18"/>
      <c r="K19" s="18"/>
    </row>
    <row r="20" spans="1:15" ht="20.45" customHeight="1">
      <c r="A20" s="6" t="s">
        <v>14</v>
      </c>
      <c r="G20" s="22">
        <f>SUM(G13:G19)</f>
        <v>5239735</v>
      </c>
      <c r="I20" s="87">
        <f>SUM(I13:I19)</f>
        <v>4684556</v>
      </c>
      <c r="K20" s="22">
        <f>SUM(K13:K19)</f>
        <v>2498860</v>
      </c>
      <c r="M20" s="87">
        <f>SUM(M13:M19)</f>
        <v>2336699</v>
      </c>
    </row>
    <row r="21" spans="1:15" ht="20.45" customHeight="1">
      <c r="A21" s="6"/>
      <c r="G21" s="23"/>
      <c r="I21" s="24"/>
      <c r="J21" s="4"/>
      <c r="K21" s="23"/>
      <c r="M21" s="24"/>
    </row>
    <row r="22" spans="1:15" ht="20.45" customHeight="1">
      <c r="A22" s="6" t="s">
        <v>15</v>
      </c>
      <c r="G22" s="18"/>
      <c r="K22" s="18"/>
    </row>
    <row r="23" spans="1:15" ht="7.7" customHeight="1">
      <c r="A23" s="6"/>
      <c r="G23" s="18"/>
      <c r="K23" s="18"/>
    </row>
    <row r="24" spans="1:15" ht="20.45" customHeight="1">
      <c r="A24" s="2" t="s">
        <v>16</v>
      </c>
      <c r="E24" s="19"/>
      <c r="G24" s="18"/>
      <c r="K24" s="18"/>
    </row>
    <row r="25" spans="1:15" ht="20.45" customHeight="1">
      <c r="A25" s="2" t="s">
        <v>17</v>
      </c>
      <c r="E25" s="19">
        <v>13</v>
      </c>
      <c r="G25" s="18">
        <f>940465-88748</f>
        <v>851717</v>
      </c>
      <c r="I25" s="86">
        <v>941384</v>
      </c>
      <c r="K25" s="18">
        <f>935900-88748</f>
        <v>847152</v>
      </c>
      <c r="M25" s="86">
        <v>935900</v>
      </c>
    </row>
    <row r="26" spans="1:15" ht="20.45" customHeight="1">
      <c r="A26" s="2" t="s">
        <v>18</v>
      </c>
      <c r="E26" s="198" t="s">
        <v>206</v>
      </c>
      <c r="G26" s="18">
        <v>0</v>
      </c>
      <c r="I26" s="86">
        <v>0</v>
      </c>
      <c r="K26" s="18">
        <v>9669108</v>
      </c>
      <c r="M26" s="86">
        <v>9569108</v>
      </c>
      <c r="O26" s="253"/>
    </row>
    <row r="27" spans="1:15" ht="20.45" customHeight="1">
      <c r="A27" s="2" t="s">
        <v>19</v>
      </c>
      <c r="E27" s="199" t="s">
        <v>207</v>
      </c>
      <c r="G27" s="18">
        <v>151011</v>
      </c>
      <c r="I27" s="86">
        <v>152047</v>
      </c>
      <c r="K27" s="18">
        <v>145738</v>
      </c>
      <c r="M27" s="86">
        <v>145738</v>
      </c>
    </row>
    <row r="28" spans="1:15" ht="20.45" customHeight="1">
      <c r="A28" s="2" t="s">
        <v>212</v>
      </c>
      <c r="E28" s="19">
        <v>15</v>
      </c>
      <c r="G28" s="18">
        <v>194020</v>
      </c>
      <c r="I28" s="86">
        <v>0</v>
      </c>
      <c r="K28" s="18">
        <v>0</v>
      </c>
      <c r="M28" s="86">
        <v>0</v>
      </c>
    </row>
    <row r="29" spans="1:15" ht="20.45" customHeight="1">
      <c r="A29" s="2" t="s">
        <v>20</v>
      </c>
      <c r="E29" s="19">
        <v>16</v>
      </c>
      <c r="G29" s="18">
        <f>11795695-127626+14277</f>
        <v>11682346</v>
      </c>
      <c r="I29" s="86">
        <v>9535302</v>
      </c>
      <c r="K29" s="18">
        <v>195502</v>
      </c>
      <c r="M29" s="86">
        <v>169016</v>
      </c>
    </row>
    <row r="30" spans="1:15" ht="20.45" customHeight="1">
      <c r="A30" s="2" t="s">
        <v>21</v>
      </c>
      <c r="E30" s="19">
        <v>17</v>
      </c>
      <c r="G30" s="18">
        <v>456076</v>
      </c>
      <c r="I30" s="86">
        <v>320680</v>
      </c>
      <c r="K30" s="18">
        <v>269499</v>
      </c>
      <c r="M30" s="86">
        <v>121392</v>
      </c>
    </row>
    <row r="31" spans="1:15" ht="20.45" customHeight="1">
      <c r="A31" s="2" t="s">
        <v>22</v>
      </c>
      <c r="E31" s="19">
        <v>19</v>
      </c>
      <c r="G31" s="18">
        <v>122753</v>
      </c>
      <c r="I31" s="86">
        <v>75565</v>
      </c>
      <c r="K31" s="18">
        <v>54816</v>
      </c>
      <c r="M31" s="86">
        <v>66974</v>
      </c>
    </row>
    <row r="32" spans="1:15" ht="20.45" customHeight="1">
      <c r="A32" s="2" t="s">
        <v>23</v>
      </c>
      <c r="E32" s="25"/>
      <c r="G32" s="18">
        <v>249852</v>
      </c>
      <c r="I32" s="86">
        <v>136021</v>
      </c>
      <c r="J32" s="4"/>
      <c r="K32" s="18">
        <v>437</v>
      </c>
      <c r="M32" s="86">
        <v>0</v>
      </c>
    </row>
    <row r="33" spans="1:13" ht="20.45" customHeight="1">
      <c r="A33" s="2" t="s">
        <v>182</v>
      </c>
      <c r="E33" s="19">
        <v>18</v>
      </c>
      <c r="G33" s="18">
        <v>70960</v>
      </c>
      <c r="I33" s="86">
        <v>0</v>
      </c>
      <c r="K33" s="18">
        <v>0</v>
      </c>
      <c r="M33" s="86">
        <v>0</v>
      </c>
    </row>
    <row r="34" spans="1:13" ht="20.45" customHeight="1">
      <c r="A34" s="2" t="s">
        <v>219</v>
      </c>
      <c r="E34" s="19">
        <v>20</v>
      </c>
      <c r="G34" s="18">
        <f>66260+14150+25525+1-2855+1452</f>
        <v>104533</v>
      </c>
      <c r="I34" s="86">
        <v>194214</v>
      </c>
      <c r="J34" s="4"/>
      <c r="K34" s="18">
        <f>14150+1452</f>
        <v>15602</v>
      </c>
      <c r="M34" s="86">
        <v>0</v>
      </c>
    </row>
    <row r="35" spans="1:13" ht="20.45" customHeight="1">
      <c r="A35" s="2" t="s">
        <v>24</v>
      </c>
      <c r="E35" s="25"/>
      <c r="G35" s="22">
        <v>16774</v>
      </c>
      <c r="I35" s="87">
        <v>15633</v>
      </c>
      <c r="J35" s="4"/>
      <c r="K35" s="22">
        <v>9327</v>
      </c>
      <c r="M35" s="87">
        <v>9597</v>
      </c>
    </row>
    <row r="36" spans="1:13" ht="7.7" customHeight="1">
      <c r="A36" s="6"/>
      <c r="E36" s="25"/>
      <c r="G36" s="18"/>
      <c r="J36" s="4"/>
      <c r="K36" s="18"/>
    </row>
    <row r="37" spans="1:13" ht="20.45" customHeight="1">
      <c r="A37" s="6" t="s">
        <v>25</v>
      </c>
      <c r="G37" s="22">
        <f>SUM(G25:G36)</f>
        <v>13900042</v>
      </c>
      <c r="I37" s="87">
        <f>SUM(I25:I36)</f>
        <v>11370846</v>
      </c>
      <c r="J37" s="4"/>
      <c r="K37" s="22">
        <f>SUM(K25:K36)</f>
        <v>11207181</v>
      </c>
      <c r="M37" s="87">
        <f>SUM(M25:M36)</f>
        <v>11017725</v>
      </c>
    </row>
    <row r="38" spans="1:13" ht="7.7" customHeight="1">
      <c r="A38" s="6"/>
      <c r="G38" s="18"/>
      <c r="J38" s="4"/>
      <c r="K38" s="18"/>
    </row>
    <row r="39" spans="1:13" ht="20.45" customHeight="1" thickBot="1">
      <c r="A39" s="6" t="s">
        <v>26</v>
      </c>
      <c r="G39" s="26">
        <f>G20+G37</f>
        <v>19139777</v>
      </c>
      <c r="I39" s="91">
        <f>I20+I37</f>
        <v>16055402</v>
      </c>
      <c r="J39" s="4"/>
      <c r="K39" s="26">
        <f>K20+K37</f>
        <v>13706041</v>
      </c>
      <c r="M39" s="91">
        <f>M20+M37</f>
        <v>13354424</v>
      </c>
    </row>
    <row r="40" spans="1:13" ht="20.45" customHeight="1" thickTop="1">
      <c r="A40" s="6"/>
      <c r="J40" s="4"/>
    </row>
    <row r="41" spans="1:13" ht="20.45" customHeight="1">
      <c r="A41" s="6"/>
    </row>
    <row r="42" spans="1:13" ht="20.45" customHeight="1">
      <c r="A42" s="6"/>
      <c r="G42" s="251"/>
    </row>
    <row r="43" spans="1:13" ht="20.45" customHeight="1">
      <c r="A43" s="6"/>
    </row>
    <row r="44" spans="1:13" ht="26.25" customHeight="1">
      <c r="A44" s="6"/>
    </row>
    <row r="45" spans="1:13" ht="21.95" customHeight="1">
      <c r="A45" s="27" t="s">
        <v>72</v>
      </c>
      <c r="B45" s="27"/>
      <c r="C45" s="27"/>
      <c r="D45" s="27"/>
      <c r="E45" s="28"/>
      <c r="F45" s="28"/>
      <c r="G45" s="21"/>
      <c r="H45" s="21"/>
      <c r="I45" s="90"/>
      <c r="J45" s="29"/>
      <c r="K45" s="21"/>
      <c r="L45" s="21"/>
      <c r="M45" s="90"/>
    </row>
    <row r="46" spans="1:13" ht="20.45" customHeight="1">
      <c r="A46" s="1" t="s">
        <v>0</v>
      </c>
    </row>
    <row r="47" spans="1:13" s="6" customFormat="1" ht="20.45" customHeight="1">
      <c r="A47" s="6" t="s">
        <v>205</v>
      </c>
      <c r="E47" s="12"/>
      <c r="F47" s="12"/>
      <c r="G47" s="13"/>
      <c r="H47" s="13"/>
      <c r="I47" s="88"/>
      <c r="J47" s="16"/>
      <c r="K47" s="13"/>
      <c r="L47" s="13"/>
      <c r="M47" s="88"/>
    </row>
    <row r="48" spans="1:13" ht="20.45" customHeight="1">
      <c r="A48" s="7" t="str">
        <f>+A3</f>
        <v>ณ วันที่ 31 ธันวาคม พ.ศ. 2566</v>
      </c>
      <c r="B48" s="8"/>
      <c r="C48" s="8"/>
      <c r="D48" s="8"/>
      <c r="E48" s="9"/>
      <c r="F48" s="9"/>
      <c r="G48" s="10"/>
      <c r="H48" s="10"/>
      <c r="I48" s="87"/>
      <c r="J48" s="11"/>
      <c r="K48" s="10"/>
      <c r="L48" s="10"/>
      <c r="M48" s="87"/>
    </row>
    <row r="49" spans="1:13" ht="21" customHeight="1"/>
    <row r="50" spans="1:13" ht="21" customHeight="1">
      <c r="G50" s="259" t="s">
        <v>1</v>
      </c>
      <c r="H50" s="259"/>
      <c r="I50" s="259"/>
      <c r="K50" s="259" t="s">
        <v>2</v>
      </c>
      <c r="L50" s="259"/>
      <c r="M50" s="259"/>
    </row>
    <row r="51" spans="1:13" ht="21" customHeight="1">
      <c r="G51" s="13" t="s">
        <v>178</v>
      </c>
      <c r="H51" s="13"/>
      <c r="I51" s="88" t="s">
        <v>3</v>
      </c>
      <c r="J51" s="13"/>
      <c r="K51" s="13" t="s">
        <v>178</v>
      </c>
      <c r="L51" s="13"/>
      <c r="M51" s="88" t="s">
        <v>3</v>
      </c>
    </row>
    <row r="52" spans="1:13" ht="21" customHeight="1">
      <c r="E52" s="14" t="s">
        <v>4</v>
      </c>
      <c r="F52" s="12"/>
      <c r="G52" s="15" t="s">
        <v>5</v>
      </c>
      <c r="H52" s="13"/>
      <c r="I52" s="89" t="s">
        <v>5</v>
      </c>
      <c r="J52" s="16"/>
      <c r="K52" s="15" t="s">
        <v>5</v>
      </c>
      <c r="L52" s="13"/>
      <c r="M52" s="89" t="s">
        <v>5</v>
      </c>
    </row>
    <row r="53" spans="1:13" ht="7.7" customHeight="1">
      <c r="E53" s="12"/>
      <c r="F53" s="12"/>
      <c r="G53" s="17"/>
      <c r="H53" s="13"/>
      <c r="I53" s="88"/>
      <c r="J53" s="16"/>
      <c r="K53" s="17"/>
      <c r="L53" s="13"/>
      <c r="M53" s="88"/>
    </row>
    <row r="54" spans="1:13" ht="21" customHeight="1">
      <c r="A54" s="6" t="s">
        <v>27</v>
      </c>
      <c r="G54" s="18"/>
      <c r="K54" s="18"/>
    </row>
    <row r="55" spans="1:13" ht="7.7" customHeight="1">
      <c r="A55" s="6"/>
      <c r="G55" s="18"/>
      <c r="K55" s="18"/>
    </row>
    <row r="56" spans="1:13" ht="21" customHeight="1">
      <c r="A56" s="6" t="s">
        <v>28</v>
      </c>
      <c r="G56" s="18"/>
      <c r="K56" s="18"/>
    </row>
    <row r="57" spans="1:13" ht="7.7" customHeight="1">
      <c r="A57" s="6"/>
      <c r="G57" s="18"/>
      <c r="K57" s="18"/>
    </row>
    <row r="58" spans="1:13" ht="21" customHeight="1">
      <c r="A58" s="2" t="s">
        <v>29</v>
      </c>
      <c r="E58" s="3">
        <v>21</v>
      </c>
      <c r="G58" s="18">
        <f>1811986-3587</f>
        <v>1808399</v>
      </c>
      <c r="I58" s="86">
        <v>1875442</v>
      </c>
      <c r="K58" s="30">
        <f>940357-3587</f>
        <v>936770</v>
      </c>
      <c r="M58" s="31">
        <v>2780643</v>
      </c>
    </row>
    <row r="59" spans="1:13" ht="21" customHeight="1">
      <c r="A59" s="2" t="s">
        <v>30</v>
      </c>
      <c r="E59" s="3">
        <v>22</v>
      </c>
      <c r="G59" s="18">
        <v>7286000</v>
      </c>
      <c r="I59" s="86">
        <v>5256000</v>
      </c>
      <c r="K59" s="18">
        <v>4642000</v>
      </c>
      <c r="M59" s="86">
        <v>2404000</v>
      </c>
    </row>
    <row r="60" spans="1:13" ht="21" customHeight="1">
      <c r="A60" s="2" t="s">
        <v>31</v>
      </c>
      <c r="E60" s="32">
        <v>34.5</v>
      </c>
      <c r="G60" s="18">
        <v>0</v>
      </c>
      <c r="I60" s="86">
        <v>0</v>
      </c>
      <c r="K60" s="30">
        <v>668000</v>
      </c>
      <c r="M60" s="31">
        <v>191000</v>
      </c>
    </row>
    <row r="61" spans="1:13" ht="21" customHeight="1">
      <c r="A61" s="2" t="s">
        <v>32</v>
      </c>
      <c r="G61" s="18"/>
      <c r="K61" s="30"/>
      <c r="M61" s="31"/>
    </row>
    <row r="62" spans="1:13" ht="21" customHeight="1">
      <c r="A62" s="2" t="s">
        <v>33</v>
      </c>
      <c r="E62" s="3">
        <v>23</v>
      </c>
      <c r="G62" s="18">
        <v>1097000</v>
      </c>
      <c r="I62" s="86">
        <v>1201967</v>
      </c>
      <c r="K62" s="30">
        <v>660000</v>
      </c>
      <c r="M62" s="31">
        <v>660000</v>
      </c>
    </row>
    <row r="63" spans="1:13" ht="21" customHeight="1">
      <c r="A63" s="2" t="s">
        <v>213</v>
      </c>
      <c r="E63" s="3">
        <v>24</v>
      </c>
      <c r="G63" s="18">
        <v>30331</v>
      </c>
      <c r="I63" s="86">
        <v>30234</v>
      </c>
      <c r="K63" s="30">
        <v>30331</v>
      </c>
      <c r="M63" s="31">
        <v>30234</v>
      </c>
    </row>
    <row r="64" spans="1:13" ht="21" customHeight="1">
      <c r="A64" s="2" t="s">
        <v>34</v>
      </c>
      <c r="G64" s="18"/>
      <c r="K64" s="30"/>
      <c r="M64" s="31"/>
    </row>
    <row r="65" spans="1:13" ht="21" customHeight="1">
      <c r="A65" s="2" t="s">
        <v>33</v>
      </c>
      <c r="E65" s="3">
        <v>26</v>
      </c>
      <c r="G65" s="18">
        <v>127008</v>
      </c>
      <c r="I65" s="86">
        <v>98574</v>
      </c>
      <c r="K65" s="33">
        <v>70405</v>
      </c>
      <c r="M65" s="34">
        <v>50606</v>
      </c>
    </row>
    <row r="66" spans="1:13" ht="21" customHeight="1">
      <c r="A66" s="2" t="s">
        <v>35</v>
      </c>
      <c r="G66" s="35">
        <v>22093</v>
      </c>
      <c r="I66" s="92">
        <v>20590</v>
      </c>
      <c r="K66" s="33">
        <v>0</v>
      </c>
      <c r="M66" s="34">
        <v>0</v>
      </c>
    </row>
    <row r="67" spans="1:13" ht="21" customHeight="1">
      <c r="A67" s="2" t="s">
        <v>36</v>
      </c>
      <c r="G67" s="20">
        <v>83488</v>
      </c>
      <c r="I67" s="90">
        <v>60487</v>
      </c>
      <c r="K67" s="38">
        <v>13431</v>
      </c>
      <c r="M67" s="39">
        <v>23932</v>
      </c>
    </row>
    <row r="68" spans="1:13" ht="7.7" customHeight="1">
      <c r="A68" s="6"/>
      <c r="G68" s="18"/>
      <c r="K68" s="18"/>
    </row>
    <row r="69" spans="1:13" ht="21" customHeight="1">
      <c r="A69" s="6" t="s">
        <v>37</v>
      </c>
      <c r="G69" s="22">
        <f>SUM(G58:G67)</f>
        <v>10454319</v>
      </c>
      <c r="I69" s="87">
        <f>SUM(I58:I67)</f>
        <v>8543294</v>
      </c>
      <c r="K69" s="22">
        <f>SUM(K58:K67)</f>
        <v>7020937</v>
      </c>
      <c r="M69" s="87">
        <f>SUM(M58:M67)</f>
        <v>6140415</v>
      </c>
    </row>
    <row r="70" spans="1:13" ht="21" customHeight="1">
      <c r="A70" s="6"/>
      <c r="G70" s="35"/>
      <c r="H70" s="36"/>
      <c r="I70" s="92"/>
      <c r="J70" s="36"/>
      <c r="K70" s="35"/>
      <c r="L70" s="36"/>
      <c r="M70" s="92"/>
    </row>
    <row r="71" spans="1:13" ht="21" customHeight="1">
      <c r="A71" s="6" t="s">
        <v>38</v>
      </c>
      <c r="G71" s="18"/>
      <c r="K71" s="18"/>
    </row>
    <row r="72" spans="1:13" ht="7.7" customHeight="1">
      <c r="A72" s="6"/>
      <c r="G72" s="18"/>
      <c r="K72" s="18"/>
    </row>
    <row r="73" spans="1:13" ht="21" customHeight="1">
      <c r="A73" s="2" t="s">
        <v>39</v>
      </c>
      <c r="E73" s="3">
        <v>23</v>
      </c>
      <c r="G73" s="18">
        <v>1349500</v>
      </c>
      <c r="I73" s="86">
        <v>830000</v>
      </c>
      <c r="K73" s="33">
        <v>0</v>
      </c>
      <c r="M73" s="34">
        <v>660000</v>
      </c>
    </row>
    <row r="74" spans="1:13" ht="21" customHeight="1">
      <c r="A74" s="2" t="s">
        <v>40</v>
      </c>
      <c r="E74" s="3">
        <v>24</v>
      </c>
      <c r="G74" s="18">
        <v>968915</v>
      </c>
      <c r="I74" s="86">
        <v>968576</v>
      </c>
      <c r="K74" s="33">
        <v>968915</v>
      </c>
      <c r="M74" s="34">
        <v>968576</v>
      </c>
    </row>
    <row r="75" spans="1:13" ht="21" customHeight="1">
      <c r="A75" s="2" t="s">
        <v>41</v>
      </c>
      <c r="E75" s="3">
        <v>26</v>
      </c>
      <c r="G75" s="18">
        <v>357558</v>
      </c>
      <c r="I75" s="86">
        <v>243247</v>
      </c>
      <c r="K75" s="33">
        <v>206354</v>
      </c>
      <c r="M75" s="34">
        <v>75350</v>
      </c>
    </row>
    <row r="76" spans="1:13" ht="21" customHeight="1">
      <c r="A76" s="2" t="s">
        <v>42</v>
      </c>
      <c r="E76" s="3">
        <v>27</v>
      </c>
      <c r="G76" s="18">
        <v>699415</v>
      </c>
      <c r="I76" s="86">
        <v>594507</v>
      </c>
      <c r="K76" s="33">
        <v>263049</v>
      </c>
      <c r="M76" s="34">
        <v>228637</v>
      </c>
    </row>
    <row r="77" spans="1:13" ht="21" customHeight="1">
      <c r="A77" s="2" t="s">
        <v>223</v>
      </c>
      <c r="E77" s="3">
        <v>20</v>
      </c>
      <c r="G77" s="18">
        <f>21052-3600+1452</f>
        <v>18904</v>
      </c>
      <c r="I77" s="86">
        <v>2687</v>
      </c>
      <c r="J77" s="4"/>
      <c r="K77" s="33">
        <f>2148-3600+1452</f>
        <v>0</v>
      </c>
      <c r="M77" s="34">
        <v>2687</v>
      </c>
    </row>
    <row r="78" spans="1:13" ht="21" customHeight="1">
      <c r="A78" s="2" t="s">
        <v>183</v>
      </c>
      <c r="B78" s="37"/>
      <c r="G78" s="20">
        <v>82602</v>
      </c>
      <c r="I78" s="90">
        <v>0</v>
      </c>
      <c r="J78" s="4"/>
      <c r="K78" s="40">
        <v>0</v>
      </c>
      <c r="M78" s="41">
        <v>0</v>
      </c>
    </row>
    <row r="79" spans="1:13" ht="7.7" customHeight="1">
      <c r="A79" s="6"/>
      <c r="G79" s="18"/>
      <c r="K79" s="18"/>
    </row>
    <row r="80" spans="1:13" ht="21" customHeight="1">
      <c r="A80" s="6" t="s">
        <v>43</v>
      </c>
      <c r="G80" s="22">
        <f>SUM(G73:G79)</f>
        <v>3476894</v>
      </c>
      <c r="I80" s="87">
        <f>SUM(I73:I79)</f>
        <v>2639017</v>
      </c>
      <c r="K80" s="22">
        <f>SUM(K73:K79)</f>
        <v>1438318</v>
      </c>
      <c r="M80" s="87">
        <f>SUM(M73:M79)</f>
        <v>1935250</v>
      </c>
    </row>
    <row r="81" spans="1:13" ht="7.7" customHeight="1">
      <c r="A81" s="6"/>
      <c r="G81" s="18"/>
      <c r="K81" s="18"/>
    </row>
    <row r="82" spans="1:13" ht="21" customHeight="1">
      <c r="A82" s="6" t="s">
        <v>44</v>
      </c>
      <c r="G82" s="22">
        <f>G69+G80</f>
        <v>13931213</v>
      </c>
      <c r="I82" s="87">
        <f>I69+I80</f>
        <v>11182311</v>
      </c>
      <c r="K82" s="22">
        <f>K69+K80</f>
        <v>8459255</v>
      </c>
      <c r="M82" s="87">
        <f>M69+M80</f>
        <v>8075665</v>
      </c>
    </row>
    <row r="83" spans="1:13" ht="21" customHeight="1">
      <c r="A83" s="6"/>
      <c r="G83" s="24"/>
      <c r="I83" s="24"/>
    </row>
    <row r="84" spans="1:13" ht="21" customHeight="1">
      <c r="A84" s="6"/>
      <c r="C84" s="42"/>
      <c r="J84" s="4"/>
    </row>
    <row r="85" spans="1:13" ht="21" customHeight="1">
      <c r="A85" s="6"/>
      <c r="C85" s="42"/>
      <c r="J85" s="4"/>
    </row>
    <row r="86" spans="1:13" ht="21" customHeight="1">
      <c r="A86" s="6"/>
      <c r="C86" s="42"/>
      <c r="J86" s="4"/>
    </row>
    <row r="87" spans="1:13" ht="21" customHeight="1">
      <c r="A87" s="6"/>
      <c r="C87" s="42"/>
      <c r="J87" s="4"/>
    </row>
    <row r="88" spans="1:13" ht="21" customHeight="1">
      <c r="A88" s="6"/>
      <c r="C88" s="42"/>
      <c r="J88" s="4"/>
    </row>
    <row r="89" spans="1:13" ht="9" customHeight="1">
      <c r="B89" s="37"/>
      <c r="J89" s="4"/>
    </row>
    <row r="90" spans="1:13" ht="21" customHeight="1">
      <c r="A90" s="8" t="str">
        <f>A45</f>
        <v>หมายเหตุประกอบงบการเงินเป็นส่วนหนึ่งของงบการเงินนี้</v>
      </c>
      <c r="B90" s="8"/>
      <c r="C90" s="8"/>
      <c r="D90" s="8"/>
      <c r="E90" s="9"/>
      <c r="F90" s="9"/>
      <c r="G90" s="43"/>
      <c r="H90" s="10"/>
      <c r="I90" s="93"/>
      <c r="J90" s="11"/>
      <c r="K90" s="43"/>
      <c r="L90" s="10"/>
      <c r="M90" s="93"/>
    </row>
    <row r="91" spans="1:13" ht="21" customHeight="1">
      <c r="A91" s="1" t="s">
        <v>0</v>
      </c>
    </row>
    <row r="92" spans="1:13" ht="21" customHeight="1">
      <c r="A92" s="6" t="s">
        <v>205</v>
      </c>
      <c r="B92" s="6"/>
      <c r="C92" s="6"/>
      <c r="D92" s="6"/>
    </row>
    <row r="93" spans="1:13" ht="21" customHeight="1">
      <c r="A93" s="7" t="str">
        <f>+A3</f>
        <v>ณ วันที่ 31 ธันวาคม พ.ศ. 2566</v>
      </c>
      <c r="B93" s="8"/>
      <c r="C93" s="8"/>
      <c r="D93" s="8"/>
      <c r="E93" s="9"/>
      <c r="F93" s="9"/>
      <c r="G93" s="10"/>
      <c r="H93" s="10"/>
      <c r="I93" s="87"/>
      <c r="J93" s="11"/>
      <c r="K93" s="10"/>
      <c r="L93" s="10"/>
      <c r="M93" s="87"/>
    </row>
    <row r="94" spans="1:13" ht="21" customHeight="1"/>
    <row r="95" spans="1:13" ht="21" customHeight="1">
      <c r="G95" s="259" t="s">
        <v>1</v>
      </c>
      <c r="H95" s="259"/>
      <c r="I95" s="259"/>
      <c r="K95" s="259" t="s">
        <v>2</v>
      </c>
      <c r="L95" s="259"/>
      <c r="M95" s="259"/>
    </row>
    <row r="96" spans="1:13" ht="21" customHeight="1">
      <c r="G96" s="13" t="s">
        <v>178</v>
      </c>
      <c r="H96" s="13"/>
      <c r="I96" s="88" t="s">
        <v>3</v>
      </c>
      <c r="J96" s="13"/>
      <c r="K96" s="13" t="s">
        <v>178</v>
      </c>
      <c r="L96" s="13"/>
      <c r="M96" s="88" t="s">
        <v>3</v>
      </c>
    </row>
    <row r="97" spans="1:13" ht="21" customHeight="1">
      <c r="F97" s="12"/>
      <c r="G97" s="15" t="s">
        <v>5</v>
      </c>
      <c r="H97" s="13"/>
      <c r="I97" s="89" t="s">
        <v>5</v>
      </c>
      <c r="J97" s="16"/>
      <c r="K97" s="15" t="s">
        <v>5</v>
      </c>
      <c r="L97" s="13"/>
      <c r="M97" s="89" t="s">
        <v>5</v>
      </c>
    </row>
    <row r="98" spans="1:13" ht="7.7" customHeight="1">
      <c r="A98" s="6"/>
      <c r="G98" s="18"/>
      <c r="K98" s="18"/>
    </row>
    <row r="99" spans="1:13" ht="21" customHeight="1">
      <c r="A99" s="6" t="s">
        <v>45</v>
      </c>
      <c r="G99" s="18"/>
      <c r="K99" s="18"/>
    </row>
    <row r="100" spans="1:13" ht="7.7" customHeight="1">
      <c r="A100" s="6"/>
      <c r="G100" s="18"/>
      <c r="K100" s="18"/>
    </row>
    <row r="101" spans="1:13" ht="21" customHeight="1">
      <c r="A101" s="6" t="s">
        <v>110</v>
      </c>
      <c r="G101" s="18"/>
      <c r="K101" s="18"/>
    </row>
    <row r="102" spans="1:13" ht="7.7" customHeight="1">
      <c r="A102" s="6"/>
      <c r="G102" s="18"/>
      <c r="K102" s="18"/>
    </row>
    <row r="103" spans="1:13" ht="21" customHeight="1">
      <c r="A103" s="2" t="s">
        <v>46</v>
      </c>
      <c r="F103" s="2"/>
      <c r="G103" s="18"/>
      <c r="H103" s="36"/>
      <c r="J103" s="36"/>
      <c r="K103" s="18"/>
      <c r="L103" s="36"/>
    </row>
    <row r="104" spans="1:13" ht="21" customHeight="1">
      <c r="A104" s="2" t="s">
        <v>47</v>
      </c>
      <c r="G104" s="18"/>
      <c r="K104" s="18"/>
    </row>
    <row r="105" spans="1:13" ht="21" customHeight="1" thickBot="1">
      <c r="A105" s="2" t="s">
        <v>48</v>
      </c>
      <c r="G105" s="44">
        <v>3472220</v>
      </c>
      <c r="I105" s="94">
        <v>3472220</v>
      </c>
      <c r="K105" s="44">
        <v>3472220</v>
      </c>
      <c r="M105" s="94">
        <v>3472220</v>
      </c>
    </row>
    <row r="106" spans="1:13" ht="21" customHeight="1" thickTop="1">
      <c r="A106" s="2" t="s">
        <v>49</v>
      </c>
      <c r="G106" s="35"/>
      <c r="I106" s="92"/>
      <c r="K106" s="35"/>
      <c r="M106" s="92"/>
    </row>
    <row r="107" spans="1:13" ht="21" customHeight="1">
      <c r="A107" s="2" t="s">
        <v>48</v>
      </c>
      <c r="G107" s="35">
        <v>3472220</v>
      </c>
      <c r="I107" s="92">
        <v>3472220</v>
      </c>
      <c r="K107" s="35">
        <v>3472220</v>
      </c>
      <c r="M107" s="92">
        <v>3472220</v>
      </c>
    </row>
    <row r="108" spans="1:13" ht="21" customHeight="1">
      <c r="A108" s="2" t="s">
        <v>50</v>
      </c>
      <c r="G108" s="35">
        <v>979406</v>
      </c>
      <c r="I108" s="92">
        <v>979406</v>
      </c>
      <c r="K108" s="35">
        <v>979406</v>
      </c>
      <c r="M108" s="92">
        <v>979406</v>
      </c>
    </row>
    <row r="109" spans="1:13" ht="21" customHeight="1">
      <c r="A109" s="2" t="s">
        <v>51</v>
      </c>
      <c r="G109" s="35"/>
      <c r="I109" s="92"/>
      <c r="K109" s="35"/>
      <c r="M109" s="92"/>
    </row>
    <row r="110" spans="1:13" ht="21" customHeight="1">
      <c r="A110" s="2" t="s">
        <v>52</v>
      </c>
      <c r="G110" s="35">
        <f>'EQ Conso 11'!J32</f>
        <v>357063</v>
      </c>
      <c r="I110" s="92">
        <v>311919</v>
      </c>
      <c r="K110" s="35">
        <v>159961</v>
      </c>
      <c r="M110" s="92">
        <v>136954</v>
      </c>
    </row>
    <row r="111" spans="1:13" ht="21" customHeight="1">
      <c r="A111" s="2" t="s">
        <v>211</v>
      </c>
      <c r="G111" s="35">
        <f>'EQ Conso 11'!L32</f>
        <v>2453</v>
      </c>
      <c r="I111" s="92">
        <v>2453</v>
      </c>
      <c r="K111" s="35">
        <v>0</v>
      </c>
      <c r="M111" s="92">
        <v>0</v>
      </c>
    </row>
    <row r="112" spans="1:13" ht="21" customHeight="1">
      <c r="A112" s="2" t="s">
        <v>53</v>
      </c>
      <c r="G112" s="35">
        <f>'EQ Conso 11'!N32</f>
        <v>787549</v>
      </c>
      <c r="I112" s="92">
        <v>740847</v>
      </c>
      <c r="K112" s="35">
        <f>'EQ Company 12'!L27</f>
        <v>691797</v>
      </c>
      <c r="M112" s="92">
        <v>675779</v>
      </c>
    </row>
    <row r="113" spans="1:14" ht="21" customHeight="1">
      <c r="A113" s="2" t="s">
        <v>54</v>
      </c>
      <c r="G113" s="20">
        <f>'EQ Conso 11'!X32</f>
        <v>-780010</v>
      </c>
      <c r="I113" s="90">
        <v>-984783</v>
      </c>
      <c r="K113" s="20">
        <f>'EQ Company 12'!N27</f>
        <v>-56598</v>
      </c>
      <c r="M113" s="90">
        <v>14400</v>
      </c>
    </row>
    <row r="114" spans="1:14" ht="7.7" customHeight="1">
      <c r="A114" s="6"/>
      <c r="G114" s="18"/>
      <c r="K114" s="18"/>
    </row>
    <row r="115" spans="1:14" ht="21" customHeight="1">
      <c r="A115" s="6" t="s">
        <v>55</v>
      </c>
      <c r="G115" s="35">
        <f>SUM(G107:G113)</f>
        <v>4818681</v>
      </c>
      <c r="I115" s="92">
        <f>SUM(I107:I113)</f>
        <v>4522062</v>
      </c>
      <c r="K115" s="35">
        <f>SUM(K107:K113)</f>
        <v>5246786</v>
      </c>
      <c r="M115" s="92">
        <f>SUM(M107:M113)</f>
        <v>5278759</v>
      </c>
    </row>
    <row r="116" spans="1:14" ht="21" customHeight="1">
      <c r="A116" s="2" t="s">
        <v>56</v>
      </c>
      <c r="G116" s="45">
        <f>'EQ Conso 11'!AB32</f>
        <v>389883</v>
      </c>
      <c r="I116" s="95">
        <v>351029</v>
      </c>
      <c r="K116" s="45">
        <v>0</v>
      </c>
      <c r="M116" s="95">
        <v>0</v>
      </c>
    </row>
    <row r="117" spans="1:14" ht="7.5" customHeight="1">
      <c r="G117" s="35"/>
      <c r="I117" s="92"/>
      <c r="K117" s="35"/>
      <c r="M117" s="92"/>
    </row>
    <row r="118" spans="1:14" ht="21" customHeight="1">
      <c r="A118" s="6" t="s">
        <v>57</v>
      </c>
      <c r="G118" s="45">
        <f>G116+G115</f>
        <v>5208564</v>
      </c>
      <c r="I118" s="95">
        <f>I116+I115</f>
        <v>4873091</v>
      </c>
      <c r="K118" s="45">
        <f>K116+K115</f>
        <v>5246786</v>
      </c>
      <c r="M118" s="95">
        <f>M116+M115</f>
        <v>5278759</v>
      </c>
    </row>
    <row r="119" spans="1:14" ht="7.5" customHeight="1">
      <c r="G119" s="35"/>
      <c r="I119" s="92"/>
      <c r="K119" s="35"/>
      <c r="M119" s="92"/>
    </row>
    <row r="120" spans="1:14" ht="21" customHeight="1" thickBot="1">
      <c r="A120" s="6" t="s">
        <v>58</v>
      </c>
      <c r="G120" s="44">
        <f>G118+G82</f>
        <v>19139777</v>
      </c>
      <c r="I120" s="94">
        <f>I118+I82</f>
        <v>16055402</v>
      </c>
      <c r="K120" s="44">
        <f>K118+K82</f>
        <v>13706041</v>
      </c>
      <c r="M120" s="94">
        <f>M118+M82</f>
        <v>13354424</v>
      </c>
    </row>
    <row r="121" spans="1:14" ht="21" customHeight="1" thickTop="1">
      <c r="A121" s="6"/>
      <c r="G121" s="24"/>
      <c r="H121" s="24"/>
      <c r="I121" s="24"/>
      <c r="J121" s="47"/>
      <c r="K121" s="24"/>
      <c r="L121" s="24"/>
      <c r="M121" s="24"/>
    </row>
    <row r="122" spans="1:14" ht="21" customHeight="1">
      <c r="A122" s="6"/>
      <c r="I122" s="4"/>
      <c r="J122" s="4"/>
      <c r="M122" s="4"/>
    </row>
    <row r="123" spans="1:14" ht="21" customHeight="1">
      <c r="A123" s="6"/>
      <c r="C123" s="42"/>
    </row>
    <row r="124" spans="1:14" ht="21" customHeight="1">
      <c r="A124" s="6"/>
      <c r="G124" s="48"/>
      <c r="N124" s="256"/>
    </row>
    <row r="125" spans="1:14" ht="21" customHeight="1">
      <c r="A125" s="6"/>
      <c r="G125" s="48"/>
      <c r="I125" s="96"/>
      <c r="K125" s="48"/>
      <c r="M125" s="96"/>
      <c r="N125" s="257"/>
    </row>
    <row r="126" spans="1:14" ht="21" customHeight="1">
      <c r="A126" s="6"/>
      <c r="J126" s="4"/>
      <c r="N126" s="258"/>
    </row>
    <row r="127" spans="1:14" ht="21" customHeight="1">
      <c r="A127" s="6"/>
      <c r="N127" s="257"/>
    </row>
    <row r="128" spans="1:14" ht="21" customHeight="1">
      <c r="A128" s="6"/>
      <c r="N128" s="256"/>
    </row>
    <row r="129" spans="1:14" ht="21" customHeight="1">
      <c r="N129" s="256"/>
    </row>
    <row r="130" spans="1:14" ht="21" customHeight="1">
      <c r="K130" s="216"/>
      <c r="N130" s="256"/>
    </row>
    <row r="131" spans="1:14" ht="21" customHeight="1">
      <c r="N131" s="256"/>
    </row>
    <row r="132" spans="1:14" ht="21" customHeight="1">
      <c r="A132" s="6"/>
      <c r="N132" s="256"/>
    </row>
    <row r="133" spans="1:14" ht="16.5" customHeight="1">
      <c r="A133" s="6"/>
      <c r="N133" s="258"/>
    </row>
    <row r="134" spans="1:14" ht="21" customHeight="1">
      <c r="A134" s="27" t="str">
        <f>A45</f>
        <v>หมายเหตุประกอบงบการเงินเป็นส่วนหนึ่งของงบการเงินนี้</v>
      </c>
      <c r="B134" s="27"/>
      <c r="C134" s="27"/>
      <c r="D134" s="27"/>
      <c r="E134" s="28"/>
      <c r="F134" s="28"/>
      <c r="G134" s="46"/>
      <c r="H134" s="21"/>
      <c r="I134" s="95"/>
      <c r="J134" s="29"/>
      <c r="K134" s="46"/>
      <c r="L134" s="21"/>
      <c r="M134" s="95"/>
    </row>
  </sheetData>
  <mergeCells count="6">
    <mergeCell ref="G5:I5"/>
    <mergeCell ref="K5:M5"/>
    <mergeCell ref="G50:I50"/>
    <mergeCell ref="K50:M50"/>
    <mergeCell ref="G95:I95"/>
    <mergeCell ref="K95:M95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16BC-D7FD-4CF9-9484-7BBFE82C419C}">
  <dimension ref="A1:R84"/>
  <sheetViews>
    <sheetView topLeftCell="A56" zoomScaleNormal="100" zoomScaleSheetLayoutView="100" workbookViewId="0">
      <selection activeCell="P62" sqref="P62"/>
    </sheetView>
  </sheetViews>
  <sheetFormatPr defaultColWidth="12.625" defaultRowHeight="15" customHeight="1"/>
  <cols>
    <col min="1" max="5" width="1.5" style="103" customWidth="1"/>
    <col min="6" max="6" width="23.625" style="103" customWidth="1"/>
    <col min="7" max="7" width="7.625" style="103" customWidth="1"/>
    <col min="8" max="8" width="0.5" style="103" customWidth="1"/>
    <col min="9" max="9" width="10.125" style="103" customWidth="1"/>
    <col min="10" max="10" width="0.5" style="103" customWidth="1"/>
    <col min="11" max="11" width="10.125" style="103" customWidth="1"/>
    <col min="12" max="12" width="0.5" style="103" customWidth="1"/>
    <col min="13" max="13" width="10.125" style="103" customWidth="1"/>
    <col min="14" max="14" width="0.5" style="103" customWidth="1"/>
    <col min="15" max="15" width="10.125" style="103" customWidth="1"/>
    <col min="16" max="16384" width="12.625" style="103"/>
  </cols>
  <sheetData>
    <row r="1" spans="1:17" ht="21.75" customHeight="1">
      <c r="A1" s="97" t="s">
        <v>0</v>
      </c>
      <c r="B1" s="98"/>
      <c r="C1" s="98"/>
      <c r="D1" s="98"/>
      <c r="E1" s="98"/>
      <c r="F1" s="98"/>
      <c r="G1" s="99"/>
      <c r="H1" s="99"/>
      <c r="I1" s="100"/>
      <c r="J1" s="101"/>
      <c r="K1" s="100"/>
      <c r="L1" s="101"/>
      <c r="M1" s="100"/>
      <c r="N1" s="101"/>
      <c r="O1" s="100"/>
      <c r="P1" s="102"/>
      <c r="Q1" s="102"/>
    </row>
    <row r="2" spans="1:17" ht="21.75" customHeight="1">
      <c r="A2" s="104" t="s">
        <v>59</v>
      </c>
      <c r="B2" s="104"/>
      <c r="C2" s="104"/>
      <c r="D2" s="104"/>
      <c r="E2" s="104"/>
      <c r="F2" s="104"/>
      <c r="G2" s="105"/>
      <c r="H2" s="105"/>
      <c r="I2" s="100"/>
      <c r="J2" s="106"/>
      <c r="K2" s="100"/>
      <c r="L2" s="106"/>
      <c r="M2" s="100"/>
      <c r="N2" s="106"/>
      <c r="O2" s="100"/>
      <c r="P2" s="102"/>
      <c r="Q2" s="102"/>
    </row>
    <row r="3" spans="1:17" ht="21.75" customHeight="1">
      <c r="A3" s="107" t="s">
        <v>179</v>
      </c>
      <c r="B3" s="108"/>
      <c r="C3" s="108"/>
      <c r="D3" s="108"/>
      <c r="E3" s="108"/>
      <c r="F3" s="108"/>
      <c r="G3" s="109"/>
      <c r="H3" s="109"/>
      <c r="I3" s="110"/>
      <c r="J3" s="111"/>
      <c r="K3" s="110"/>
      <c r="L3" s="111"/>
      <c r="M3" s="110"/>
      <c r="N3" s="111"/>
      <c r="O3" s="110"/>
      <c r="P3" s="102"/>
      <c r="Q3" s="102"/>
    </row>
    <row r="4" spans="1:17" ht="21.75" customHeight="1">
      <c r="A4" s="98"/>
      <c r="B4" s="98"/>
      <c r="C4" s="98"/>
      <c r="D4" s="98"/>
      <c r="E4" s="98"/>
      <c r="F4" s="98"/>
      <c r="G4" s="99"/>
      <c r="H4" s="99"/>
      <c r="I4" s="112"/>
      <c r="J4" s="112"/>
      <c r="K4" s="112"/>
      <c r="L4" s="112"/>
      <c r="M4" s="112"/>
      <c r="N4" s="112"/>
      <c r="O4" s="112"/>
    </row>
    <row r="5" spans="1:17" s="116" customFormat="1" ht="21.75" customHeight="1">
      <c r="A5" s="113"/>
      <c r="B5" s="113"/>
      <c r="C5" s="113"/>
      <c r="D5" s="113"/>
      <c r="E5" s="113"/>
      <c r="F5" s="113"/>
      <c r="G5" s="114"/>
      <c r="H5" s="114"/>
      <c r="I5" s="260" t="s">
        <v>1</v>
      </c>
      <c r="J5" s="260"/>
      <c r="K5" s="260"/>
      <c r="L5" s="115"/>
      <c r="M5" s="260" t="s">
        <v>2</v>
      </c>
      <c r="N5" s="260"/>
      <c r="O5" s="260"/>
    </row>
    <row r="6" spans="1:17" s="116" customFormat="1" ht="21.75" customHeight="1">
      <c r="A6" s="113" t="s">
        <v>60</v>
      </c>
      <c r="B6" s="113"/>
      <c r="C6" s="113"/>
      <c r="D6" s="113"/>
      <c r="E6" s="113"/>
      <c r="F6" s="113"/>
      <c r="G6" s="114"/>
      <c r="H6" s="120"/>
      <c r="I6" s="119" t="s">
        <v>178</v>
      </c>
      <c r="J6" s="119"/>
      <c r="K6" s="119" t="s">
        <v>3</v>
      </c>
      <c r="L6" s="120"/>
      <c r="M6" s="119" t="s">
        <v>178</v>
      </c>
      <c r="N6" s="119"/>
      <c r="O6" s="119" t="s">
        <v>3</v>
      </c>
    </row>
    <row r="7" spans="1:17" s="116" customFormat="1" ht="21.75" customHeight="1">
      <c r="A7" s="113"/>
      <c r="B7" s="113"/>
      <c r="C7" s="113"/>
      <c r="D7" s="113"/>
      <c r="E7" s="113"/>
      <c r="F7" s="113"/>
      <c r="G7" s="121" t="s">
        <v>4</v>
      </c>
      <c r="H7" s="122"/>
      <c r="I7" s="123" t="s">
        <v>5</v>
      </c>
      <c r="J7" s="119"/>
      <c r="K7" s="123" t="s">
        <v>5</v>
      </c>
      <c r="L7" s="122"/>
      <c r="M7" s="123" t="s">
        <v>5</v>
      </c>
      <c r="N7" s="119"/>
      <c r="O7" s="123" t="s">
        <v>5</v>
      </c>
    </row>
    <row r="8" spans="1:17" s="116" customFormat="1" ht="8.1" customHeight="1">
      <c r="A8" s="113"/>
      <c r="B8" s="113"/>
      <c r="C8" s="113"/>
      <c r="D8" s="113"/>
      <c r="E8" s="113"/>
      <c r="F8" s="113"/>
      <c r="G8" s="120"/>
      <c r="H8" s="122"/>
      <c r="I8" s="124"/>
      <c r="J8" s="119"/>
      <c r="K8" s="119"/>
      <c r="L8" s="119"/>
      <c r="M8" s="124"/>
      <c r="N8" s="119"/>
      <c r="O8" s="119"/>
    </row>
    <row r="9" spans="1:17" s="116" customFormat="1" ht="21.75" customHeight="1">
      <c r="A9" s="113" t="s">
        <v>61</v>
      </c>
      <c r="B9" s="113"/>
      <c r="C9" s="113"/>
      <c r="D9" s="113"/>
      <c r="E9" s="113"/>
      <c r="F9" s="113"/>
      <c r="G9" s="114">
        <v>9</v>
      </c>
      <c r="H9" s="114"/>
      <c r="I9" s="125">
        <v>15005389</v>
      </c>
      <c r="J9" s="115"/>
      <c r="K9" s="112">
        <v>14192231</v>
      </c>
      <c r="L9" s="112"/>
      <c r="M9" s="126">
        <v>5329317</v>
      </c>
      <c r="N9" s="112"/>
      <c r="O9" s="112">
        <v>6783130</v>
      </c>
      <c r="P9" s="127"/>
    </row>
    <row r="10" spans="1:17" s="116" customFormat="1" ht="21.75" customHeight="1">
      <c r="A10" s="113" t="s">
        <v>65</v>
      </c>
      <c r="B10" s="113"/>
      <c r="C10" s="113"/>
      <c r="D10" s="113"/>
      <c r="E10" s="113"/>
      <c r="F10" s="113"/>
      <c r="G10" s="114"/>
      <c r="H10" s="114"/>
      <c r="I10" s="128">
        <v>-12985516</v>
      </c>
      <c r="J10" s="115"/>
      <c r="K10" s="129">
        <v>-12455075</v>
      </c>
      <c r="L10" s="4"/>
      <c r="M10" s="130">
        <v>-5119186</v>
      </c>
      <c r="N10" s="4"/>
      <c r="O10" s="129">
        <v>-6450945</v>
      </c>
      <c r="P10" s="127"/>
    </row>
    <row r="11" spans="1:17" s="116" customFormat="1" ht="8.1" customHeight="1">
      <c r="A11" s="113"/>
      <c r="B11" s="113"/>
      <c r="C11" s="113"/>
      <c r="D11" s="113"/>
      <c r="E11" s="113"/>
      <c r="F11" s="113"/>
      <c r="G11" s="114"/>
      <c r="H11" s="114"/>
      <c r="I11" s="125"/>
      <c r="J11" s="115"/>
      <c r="K11" s="115"/>
      <c r="L11" s="115"/>
      <c r="M11" s="125"/>
      <c r="N11" s="115"/>
      <c r="O11" s="115"/>
    </row>
    <row r="12" spans="1:17" s="116" customFormat="1" ht="21.75" customHeight="1">
      <c r="A12" s="131" t="s">
        <v>184</v>
      </c>
      <c r="B12" s="113"/>
      <c r="C12" s="113"/>
      <c r="D12" s="113"/>
      <c r="E12" s="113"/>
      <c r="F12" s="113"/>
      <c r="G12" s="132"/>
      <c r="H12" s="114"/>
      <c r="I12" s="133">
        <f>I9+I10</f>
        <v>2019873</v>
      </c>
      <c r="J12" s="115"/>
      <c r="K12" s="134">
        <f t="shared" ref="K12:O12" si="0">K9+K10</f>
        <v>1737156</v>
      </c>
      <c r="L12" s="115"/>
      <c r="M12" s="133">
        <f t="shared" si="0"/>
        <v>210131</v>
      </c>
      <c r="N12" s="115"/>
      <c r="O12" s="134">
        <f t="shared" si="0"/>
        <v>332185</v>
      </c>
    </row>
    <row r="13" spans="1:17" s="116" customFormat="1" ht="21.75" customHeight="1">
      <c r="A13" s="113" t="s">
        <v>62</v>
      </c>
      <c r="B13" s="113"/>
      <c r="C13" s="113"/>
      <c r="D13" s="113"/>
      <c r="E13" s="113"/>
      <c r="F13" s="113"/>
      <c r="G13" s="114"/>
      <c r="H13" s="114"/>
      <c r="I13" s="125">
        <v>204</v>
      </c>
      <c r="J13" s="115"/>
      <c r="K13" s="112">
        <v>484</v>
      </c>
      <c r="L13" s="112"/>
      <c r="M13" s="135">
        <v>39875</v>
      </c>
      <c r="N13" s="112"/>
      <c r="O13" s="112">
        <v>22384</v>
      </c>
    </row>
    <row r="14" spans="1:17" s="116" customFormat="1" ht="21.75" customHeight="1">
      <c r="A14" s="113" t="s">
        <v>63</v>
      </c>
      <c r="B14" s="113"/>
      <c r="C14" s="113"/>
      <c r="D14" s="113"/>
      <c r="E14" s="113"/>
      <c r="F14" s="113"/>
      <c r="G14" s="132">
        <v>34.1</v>
      </c>
      <c r="H14" s="114"/>
      <c r="I14" s="125">
        <v>0</v>
      </c>
      <c r="J14" s="115"/>
      <c r="K14" s="112">
        <v>0</v>
      </c>
      <c r="L14" s="112"/>
      <c r="M14" s="126">
        <v>470988</v>
      </c>
      <c r="N14" s="112"/>
      <c r="O14" s="112">
        <v>443238</v>
      </c>
    </row>
    <row r="15" spans="1:17" s="116" customFormat="1" ht="21.75" customHeight="1">
      <c r="A15" s="113" t="s">
        <v>64</v>
      </c>
      <c r="B15" s="113"/>
      <c r="C15" s="113"/>
      <c r="D15" s="113"/>
      <c r="E15" s="113"/>
      <c r="F15" s="113"/>
      <c r="G15" s="114"/>
      <c r="H15" s="114"/>
      <c r="I15" s="136">
        <f>111183-479</f>
        <v>110704</v>
      </c>
      <c r="J15" s="115"/>
      <c r="K15" s="137">
        <v>170368</v>
      </c>
      <c r="L15" s="112"/>
      <c r="M15" s="138">
        <v>712358</v>
      </c>
      <c r="N15" s="112"/>
      <c r="O15" s="137">
        <v>664161</v>
      </c>
    </row>
    <row r="16" spans="1:17" s="116" customFormat="1" ht="8.1" customHeight="1">
      <c r="A16" s="113"/>
      <c r="B16" s="113"/>
      <c r="C16" s="113"/>
      <c r="D16" s="113"/>
      <c r="E16" s="113"/>
      <c r="F16" s="113"/>
      <c r="G16" s="114"/>
      <c r="H16" s="114"/>
      <c r="I16" s="125"/>
      <c r="J16" s="115"/>
      <c r="K16" s="115"/>
      <c r="L16" s="115"/>
      <c r="M16" s="125"/>
      <c r="N16" s="115"/>
      <c r="O16" s="115"/>
    </row>
    <row r="17" spans="1:18" s="116" customFormat="1" ht="21.75" customHeight="1">
      <c r="A17" s="131" t="s">
        <v>185</v>
      </c>
      <c r="B17" s="131"/>
      <c r="C17" s="113"/>
      <c r="D17" s="113"/>
      <c r="E17" s="113"/>
      <c r="F17" s="113"/>
      <c r="G17" s="114"/>
      <c r="H17" s="114"/>
      <c r="I17" s="125">
        <f>SUM(I12:I15)</f>
        <v>2130781</v>
      </c>
      <c r="J17" s="115"/>
      <c r="K17" s="115">
        <f>SUM(K12:K15)</f>
        <v>1908008</v>
      </c>
      <c r="L17" s="115"/>
      <c r="M17" s="125">
        <f>SUM(M12:M15)</f>
        <v>1433352</v>
      </c>
      <c r="N17" s="115"/>
      <c r="O17" s="115">
        <f>SUM(O12:O15)</f>
        <v>1461968</v>
      </c>
    </row>
    <row r="18" spans="1:18" s="116" customFormat="1" ht="21.75" customHeight="1">
      <c r="A18" s="113" t="s">
        <v>186</v>
      </c>
      <c r="B18" s="113"/>
      <c r="C18" s="113"/>
      <c r="D18" s="113"/>
      <c r="E18" s="113"/>
      <c r="F18" s="113"/>
      <c r="G18" s="114"/>
      <c r="H18" s="114"/>
      <c r="I18" s="125">
        <v>-329620</v>
      </c>
      <c r="J18" s="115"/>
      <c r="K18" s="4">
        <v>-401458</v>
      </c>
      <c r="L18" s="4"/>
      <c r="M18" s="139">
        <v>-174613</v>
      </c>
      <c r="N18" s="4"/>
      <c r="O18" s="4">
        <v>-275226</v>
      </c>
      <c r="P18" s="127"/>
    </row>
    <row r="19" spans="1:18" s="116" customFormat="1" ht="21.75" customHeight="1">
      <c r="A19" s="113" t="s">
        <v>66</v>
      </c>
      <c r="B19" s="113"/>
      <c r="C19" s="113"/>
      <c r="D19" s="113"/>
      <c r="E19" s="113"/>
      <c r="F19" s="113"/>
      <c r="G19" s="114"/>
      <c r="H19" s="114"/>
      <c r="I19" s="125">
        <f>-1126716+3587+479</f>
        <v>-1122650</v>
      </c>
      <c r="J19" s="115"/>
      <c r="K19" s="4">
        <v>-854863</v>
      </c>
      <c r="L19" s="4"/>
      <c r="M19" s="139">
        <f>-808001+3587</f>
        <v>-804414</v>
      </c>
      <c r="N19" s="4"/>
      <c r="O19" s="4">
        <v>-602235</v>
      </c>
      <c r="P19" s="127"/>
      <c r="R19" s="127"/>
    </row>
    <row r="20" spans="1:18" s="116" customFormat="1" ht="21.75" customHeight="1">
      <c r="A20" s="113" t="s">
        <v>220</v>
      </c>
      <c r="B20" s="113"/>
      <c r="C20" s="113"/>
      <c r="D20" s="113"/>
      <c r="E20" s="113"/>
      <c r="F20" s="113"/>
      <c r="G20" s="114">
        <v>25</v>
      </c>
      <c r="H20" s="114"/>
      <c r="I20" s="125">
        <v>10564</v>
      </c>
      <c r="J20" s="115"/>
      <c r="K20" s="4">
        <v>45499</v>
      </c>
      <c r="L20" s="115"/>
      <c r="M20" s="125">
        <v>-2360</v>
      </c>
      <c r="N20" s="115"/>
      <c r="O20" s="115">
        <v>15574</v>
      </c>
    </row>
    <row r="21" spans="1:18" s="116" customFormat="1" ht="21.75" customHeight="1">
      <c r="A21" s="113" t="s">
        <v>67</v>
      </c>
      <c r="B21" s="113"/>
      <c r="C21" s="113"/>
      <c r="D21" s="113"/>
      <c r="E21" s="113"/>
      <c r="F21" s="113"/>
      <c r="G21" s="114">
        <v>29</v>
      </c>
      <c r="H21" s="114"/>
      <c r="I21" s="136">
        <v>-282456</v>
      </c>
      <c r="J21" s="115"/>
      <c r="K21" s="137">
        <v>-168288</v>
      </c>
      <c r="L21" s="112"/>
      <c r="M21" s="138">
        <v>-178549</v>
      </c>
      <c r="N21" s="112"/>
      <c r="O21" s="137">
        <v>-103175</v>
      </c>
    </row>
    <row r="22" spans="1:18" s="116" customFormat="1" ht="8.1" customHeight="1">
      <c r="A22" s="113"/>
      <c r="B22" s="113"/>
      <c r="C22" s="113"/>
      <c r="D22" s="113"/>
      <c r="E22" s="113"/>
      <c r="F22" s="113"/>
      <c r="G22" s="114"/>
      <c r="H22" s="114"/>
      <c r="I22" s="125"/>
      <c r="J22" s="115"/>
      <c r="K22" s="115"/>
      <c r="L22" s="115"/>
      <c r="M22" s="125"/>
      <c r="N22" s="115"/>
      <c r="O22" s="115"/>
    </row>
    <row r="23" spans="1:18" s="116" customFormat="1" ht="21.75" customHeight="1">
      <c r="A23" s="131" t="s">
        <v>187</v>
      </c>
      <c r="B23" s="131"/>
      <c r="C23" s="131"/>
      <c r="D23" s="113"/>
      <c r="E23" s="113"/>
      <c r="F23" s="113"/>
      <c r="G23" s="114"/>
      <c r="H23" s="114"/>
      <c r="I23" s="125"/>
      <c r="J23" s="115"/>
      <c r="K23" s="115"/>
      <c r="L23" s="115"/>
      <c r="M23" s="125"/>
      <c r="N23" s="115"/>
      <c r="O23" s="115"/>
    </row>
    <row r="24" spans="1:18" s="116" customFormat="1" ht="21.75" customHeight="1">
      <c r="A24" s="131"/>
      <c r="B24" s="131" t="s">
        <v>188</v>
      </c>
      <c r="C24" s="131"/>
      <c r="G24" s="114"/>
      <c r="H24" s="114"/>
      <c r="I24" s="125">
        <f>SUM(I17:I22)</f>
        <v>406619</v>
      </c>
      <c r="J24" s="115"/>
      <c r="K24" s="115">
        <f>SUM(K17:K22)</f>
        <v>528898</v>
      </c>
      <c r="L24" s="115"/>
      <c r="M24" s="125">
        <f>SUM(M17:M22)</f>
        <v>273416</v>
      </c>
      <c r="N24" s="115"/>
      <c r="O24" s="115">
        <f>SUM(O17:O22)</f>
        <v>496906</v>
      </c>
    </row>
    <row r="25" spans="1:18" s="116" customFormat="1" ht="21.75" customHeight="1">
      <c r="A25" s="113" t="s">
        <v>68</v>
      </c>
      <c r="B25" s="131"/>
      <c r="C25" s="131"/>
      <c r="D25" s="113"/>
      <c r="E25" s="113"/>
      <c r="F25" s="113"/>
      <c r="G25" s="200" t="s">
        <v>207</v>
      </c>
      <c r="H25" s="114"/>
      <c r="I25" s="136">
        <v>5525</v>
      </c>
      <c r="J25" s="115"/>
      <c r="K25" s="140">
        <v>8048</v>
      </c>
      <c r="L25" s="112"/>
      <c r="M25" s="141">
        <v>0</v>
      </c>
      <c r="N25" s="112"/>
      <c r="O25" s="140">
        <v>0</v>
      </c>
    </row>
    <row r="26" spans="1:18" s="116" customFormat="1" ht="8.1" customHeight="1">
      <c r="A26" s="113"/>
      <c r="B26" s="113"/>
      <c r="C26" s="113"/>
      <c r="D26" s="113"/>
      <c r="E26" s="113"/>
      <c r="F26" s="113"/>
      <c r="G26" s="114"/>
      <c r="H26" s="114"/>
      <c r="I26" s="125"/>
      <c r="J26" s="115"/>
      <c r="K26" s="115"/>
      <c r="L26" s="115"/>
      <c r="M26" s="125"/>
      <c r="N26" s="115"/>
      <c r="O26" s="115"/>
    </row>
    <row r="27" spans="1:18" s="116" customFormat="1" ht="21.75" customHeight="1">
      <c r="A27" s="131" t="s">
        <v>69</v>
      </c>
      <c r="B27" s="113"/>
      <c r="C27" s="113"/>
      <c r="D27" s="113"/>
      <c r="E27" s="113"/>
      <c r="F27" s="113"/>
      <c r="G27" s="114"/>
      <c r="H27" s="114"/>
      <c r="I27" s="133">
        <f>SUM(I24:I26)</f>
        <v>412144</v>
      </c>
      <c r="J27" s="115"/>
      <c r="K27" s="134">
        <f>SUM(K24:K26)</f>
        <v>536946</v>
      </c>
      <c r="L27" s="115"/>
      <c r="M27" s="133">
        <f>SUM(M24:M26)</f>
        <v>273416</v>
      </c>
      <c r="N27" s="115"/>
      <c r="O27" s="134">
        <f>SUM(O24:O26)</f>
        <v>496906</v>
      </c>
    </row>
    <row r="28" spans="1:18" s="116" customFormat="1" ht="21.75" customHeight="1">
      <c r="A28" s="113" t="s">
        <v>70</v>
      </c>
      <c r="B28" s="113"/>
      <c r="C28" s="113"/>
      <c r="D28" s="113"/>
      <c r="E28" s="113"/>
      <c r="F28" s="113"/>
      <c r="G28" s="114">
        <v>31</v>
      </c>
      <c r="H28" s="114"/>
      <c r="I28" s="136">
        <v>-62070</v>
      </c>
      <c r="J28" s="115"/>
      <c r="K28" s="142">
        <v>-10365</v>
      </c>
      <c r="L28" s="112"/>
      <c r="M28" s="141">
        <v>539</v>
      </c>
      <c r="N28" s="112"/>
      <c r="O28" s="142">
        <v>81</v>
      </c>
    </row>
    <row r="29" spans="1:18" s="116" customFormat="1" ht="8.1" customHeight="1">
      <c r="A29" s="113"/>
      <c r="B29" s="113"/>
      <c r="C29" s="113"/>
      <c r="D29" s="113"/>
      <c r="E29" s="113"/>
      <c r="F29" s="113"/>
      <c r="G29" s="114"/>
      <c r="H29" s="114"/>
      <c r="I29" s="125"/>
      <c r="J29" s="115"/>
      <c r="K29" s="115"/>
      <c r="L29" s="115"/>
      <c r="M29" s="125"/>
      <c r="N29" s="115"/>
      <c r="O29" s="115"/>
    </row>
    <row r="30" spans="1:18" s="116" customFormat="1" ht="21.75" customHeight="1" thickBot="1">
      <c r="A30" s="131" t="s">
        <v>71</v>
      </c>
      <c r="B30" s="113"/>
      <c r="C30" s="113"/>
      <c r="D30" s="113"/>
      <c r="E30" s="113"/>
      <c r="F30" s="113"/>
      <c r="G30" s="114"/>
      <c r="H30" s="114"/>
      <c r="I30" s="143">
        <f>SUM(I27:J29)</f>
        <v>350074</v>
      </c>
      <c r="J30" s="115"/>
      <c r="K30" s="144">
        <f>SUM(K27:L29)</f>
        <v>526581</v>
      </c>
      <c r="L30" s="115"/>
      <c r="M30" s="143">
        <f>SUM(M27:N29)</f>
        <v>273955</v>
      </c>
      <c r="N30" s="115"/>
      <c r="O30" s="144">
        <f>SUM(O27:O29)</f>
        <v>496987</v>
      </c>
    </row>
    <row r="31" spans="1:18" ht="21.75" customHeight="1" thickTop="1">
      <c r="A31" s="104"/>
      <c r="B31" s="98"/>
      <c r="C31" s="98"/>
      <c r="D31" s="98"/>
      <c r="E31" s="98"/>
      <c r="F31" s="98"/>
      <c r="G31" s="99"/>
      <c r="H31" s="99"/>
      <c r="I31" s="145"/>
      <c r="J31" s="112"/>
      <c r="K31" s="145"/>
      <c r="L31" s="112"/>
      <c r="M31" s="145"/>
      <c r="N31" s="112"/>
      <c r="O31" s="145"/>
    </row>
    <row r="32" spans="1:18" ht="21.75" customHeight="1">
      <c r="A32" s="104"/>
      <c r="B32" s="98"/>
      <c r="C32" s="98"/>
      <c r="D32" s="98"/>
      <c r="E32" s="98"/>
      <c r="F32" s="98"/>
      <c r="G32" s="99"/>
      <c r="H32" s="99"/>
      <c r="I32" s="146"/>
      <c r="J32" s="101"/>
      <c r="K32" s="146"/>
      <c r="L32" s="101"/>
      <c r="M32" s="146"/>
      <c r="N32" s="101"/>
      <c r="O32" s="146"/>
      <c r="P32" s="102"/>
      <c r="Q32" s="102"/>
    </row>
    <row r="33" spans="1:15" ht="21.75" customHeight="1">
      <c r="A33" s="104"/>
      <c r="B33" s="98"/>
      <c r="C33" s="98"/>
      <c r="D33" s="98"/>
      <c r="E33" s="98"/>
      <c r="F33" s="98"/>
      <c r="G33" s="99"/>
      <c r="H33" s="99"/>
      <c r="I33" s="252"/>
      <c r="J33" s="112"/>
      <c r="K33" s="112"/>
      <c r="L33" s="112"/>
      <c r="M33" s="252"/>
      <c r="N33" s="112"/>
      <c r="O33" s="112"/>
    </row>
    <row r="34" spans="1:15" ht="21.75" customHeight="1">
      <c r="A34" s="104"/>
      <c r="B34" s="98"/>
      <c r="C34" s="98"/>
      <c r="D34" s="98"/>
      <c r="E34" s="98"/>
      <c r="F34" s="98"/>
      <c r="G34" s="99"/>
      <c r="H34" s="99"/>
      <c r="I34" s="112"/>
      <c r="J34" s="112"/>
      <c r="K34" s="112"/>
      <c r="L34" s="112"/>
      <c r="M34" s="112"/>
      <c r="N34" s="112"/>
      <c r="O34" s="112"/>
    </row>
    <row r="35" spans="1:15" ht="21.75" customHeight="1">
      <c r="A35" s="104"/>
      <c r="B35" s="98"/>
      <c r="C35" s="98"/>
      <c r="D35" s="98"/>
      <c r="E35" s="98"/>
      <c r="F35" s="98"/>
      <c r="G35" s="99"/>
      <c r="H35" s="99"/>
      <c r="I35" s="112"/>
      <c r="J35" s="112"/>
      <c r="K35" s="112"/>
      <c r="L35" s="112"/>
      <c r="M35" s="112"/>
      <c r="N35" s="112"/>
      <c r="O35" s="112"/>
    </row>
    <row r="36" spans="1:15" ht="21.75" customHeight="1">
      <c r="A36" s="104"/>
      <c r="B36" s="98"/>
      <c r="C36" s="98"/>
      <c r="D36" s="98"/>
      <c r="E36" s="98"/>
      <c r="F36" s="98"/>
      <c r="G36" s="99"/>
      <c r="H36" s="99"/>
      <c r="I36" s="112"/>
      <c r="J36" s="112"/>
      <c r="K36" s="112"/>
      <c r="L36" s="112"/>
      <c r="M36" s="112"/>
      <c r="N36" s="112"/>
      <c r="O36" s="112"/>
    </row>
    <row r="37" spans="1:15" ht="21.75" customHeight="1">
      <c r="A37" s="104"/>
      <c r="B37" s="98"/>
      <c r="C37" s="98"/>
      <c r="D37" s="98"/>
      <c r="E37" s="98"/>
      <c r="F37" s="98"/>
      <c r="G37" s="99"/>
      <c r="H37" s="99"/>
      <c r="I37" s="112"/>
      <c r="J37" s="112"/>
      <c r="K37" s="112"/>
      <c r="L37" s="112"/>
      <c r="M37" s="112"/>
      <c r="N37" s="112"/>
      <c r="O37" s="112"/>
    </row>
    <row r="38" spans="1:15" ht="21.75" customHeight="1">
      <c r="A38" s="104"/>
      <c r="B38" s="98"/>
      <c r="C38" s="98"/>
      <c r="D38" s="98"/>
      <c r="E38" s="98"/>
      <c r="F38" s="98"/>
      <c r="G38" s="99"/>
      <c r="H38" s="99"/>
      <c r="I38" s="112"/>
      <c r="J38" s="112"/>
      <c r="K38" s="112"/>
      <c r="L38" s="112"/>
      <c r="M38" s="112"/>
      <c r="N38" s="112"/>
      <c r="O38" s="112"/>
    </row>
    <row r="39" spans="1:15" ht="21.75" customHeight="1">
      <c r="A39" s="104"/>
      <c r="B39" s="98"/>
      <c r="C39" s="98"/>
      <c r="D39" s="98"/>
      <c r="E39" s="98"/>
      <c r="F39" s="98"/>
      <c r="G39" s="99"/>
      <c r="H39" s="99"/>
      <c r="I39" s="112"/>
      <c r="J39" s="112"/>
      <c r="K39" s="112"/>
      <c r="L39" s="112"/>
      <c r="M39" s="112"/>
      <c r="N39" s="112"/>
      <c r="O39" s="112"/>
    </row>
    <row r="40" spans="1:15" ht="7.5" customHeight="1">
      <c r="A40" s="104"/>
      <c r="B40" s="98"/>
      <c r="C40" s="98"/>
      <c r="D40" s="98"/>
      <c r="E40" s="98"/>
      <c r="F40" s="98"/>
      <c r="G40" s="99"/>
      <c r="H40" s="99"/>
      <c r="I40" s="112"/>
      <c r="J40" s="112"/>
      <c r="K40" s="112"/>
      <c r="L40" s="112"/>
      <c r="M40" s="112"/>
      <c r="N40" s="112"/>
      <c r="O40" s="112"/>
    </row>
    <row r="41" spans="1:15" ht="21.75" customHeight="1">
      <c r="A41" s="147" t="str">
        <f>'[3]BS 2-4'!A44</f>
        <v>หมายเหตุประกอบข้อมูลทางการเงินเป็นส่วนหนึ่งของข้อมูลทางการเงินนี้</v>
      </c>
      <c r="B41" s="147"/>
      <c r="C41" s="147"/>
      <c r="D41" s="147"/>
      <c r="E41" s="147"/>
      <c r="F41" s="147"/>
      <c r="G41" s="148"/>
      <c r="H41" s="148"/>
      <c r="I41" s="140"/>
      <c r="J41" s="140"/>
      <c r="K41" s="140"/>
      <c r="L41" s="140"/>
      <c r="M41" s="140"/>
      <c r="N41" s="140"/>
      <c r="O41" s="140"/>
    </row>
    <row r="42" spans="1:15" ht="21.75" customHeight="1">
      <c r="A42" s="97" t="s">
        <v>0</v>
      </c>
      <c r="B42" s="98"/>
      <c r="C42" s="98"/>
      <c r="D42" s="98"/>
      <c r="E42" s="98"/>
      <c r="F42" s="98"/>
      <c r="G42" s="99"/>
      <c r="H42" s="99"/>
      <c r="I42" s="112"/>
      <c r="J42" s="112"/>
      <c r="K42" s="112"/>
      <c r="L42" s="112"/>
      <c r="M42" s="112"/>
      <c r="N42" s="112"/>
      <c r="O42" s="117"/>
    </row>
    <row r="43" spans="1:15" ht="21.75" customHeight="1">
      <c r="A43" s="104" t="s">
        <v>59</v>
      </c>
      <c r="B43" s="104"/>
      <c r="C43" s="104"/>
      <c r="D43" s="104"/>
      <c r="E43" s="104"/>
      <c r="F43" s="104"/>
      <c r="G43" s="105"/>
      <c r="H43" s="105"/>
      <c r="I43" s="117"/>
      <c r="J43" s="117"/>
      <c r="K43" s="117"/>
      <c r="L43" s="117"/>
      <c r="M43" s="117"/>
      <c r="N43" s="117"/>
      <c r="O43" s="117"/>
    </row>
    <row r="44" spans="1:15" ht="21.75" customHeight="1">
      <c r="A44" s="107" t="str">
        <f>+A3</f>
        <v>สำหรับปีสิ้นสุดวันที่ 31 ธันวาคม พ.ศ. 2566</v>
      </c>
      <c r="B44" s="108"/>
      <c r="C44" s="108"/>
      <c r="D44" s="108"/>
      <c r="E44" s="108"/>
      <c r="F44" s="108"/>
      <c r="G44" s="109"/>
      <c r="H44" s="109"/>
      <c r="I44" s="142"/>
      <c r="J44" s="142"/>
      <c r="K44" s="149"/>
      <c r="L44" s="142"/>
      <c r="M44" s="142"/>
      <c r="N44" s="142"/>
      <c r="O44" s="142"/>
    </row>
    <row r="45" spans="1:15" ht="21" customHeight="1">
      <c r="A45" s="98"/>
      <c r="B45" s="98"/>
      <c r="C45" s="98"/>
      <c r="D45" s="98"/>
      <c r="E45" s="98"/>
      <c r="F45" s="98"/>
      <c r="G45" s="99"/>
      <c r="H45" s="99"/>
      <c r="I45" s="112"/>
      <c r="J45" s="112"/>
      <c r="K45" s="112"/>
      <c r="L45" s="112"/>
      <c r="M45" s="112"/>
      <c r="N45" s="112"/>
      <c r="O45" s="112"/>
    </row>
    <row r="46" spans="1:15" ht="21" customHeight="1">
      <c r="A46" s="98"/>
      <c r="B46" s="98"/>
      <c r="C46" s="98"/>
      <c r="D46" s="98"/>
      <c r="E46" s="98"/>
      <c r="F46" s="98"/>
      <c r="G46" s="99"/>
      <c r="H46" s="99"/>
      <c r="I46" s="261" t="s">
        <v>1</v>
      </c>
      <c r="J46" s="262"/>
      <c r="K46" s="262"/>
      <c r="L46" s="150"/>
      <c r="M46" s="261" t="s">
        <v>2</v>
      </c>
      <c r="N46" s="262"/>
      <c r="O46" s="262"/>
    </row>
    <row r="47" spans="1:15" ht="21" customHeight="1">
      <c r="A47" s="98" t="s">
        <v>60</v>
      </c>
      <c r="B47" s="98"/>
      <c r="C47" s="98"/>
      <c r="D47" s="98"/>
      <c r="E47" s="98"/>
      <c r="F47" s="98"/>
      <c r="G47" s="99"/>
      <c r="H47" s="151"/>
      <c r="I47" s="117" t="s">
        <v>178</v>
      </c>
      <c r="J47" s="117"/>
      <c r="K47" s="117" t="s">
        <v>3</v>
      </c>
      <c r="L47" s="117"/>
      <c r="M47" s="117" t="s">
        <v>178</v>
      </c>
      <c r="N47" s="117"/>
      <c r="O47" s="117" t="s">
        <v>3</v>
      </c>
    </row>
    <row r="48" spans="1:15" ht="21" customHeight="1">
      <c r="A48" s="98"/>
      <c r="B48" s="98"/>
      <c r="C48" s="98"/>
      <c r="D48" s="98"/>
      <c r="E48" s="98"/>
      <c r="F48" s="98"/>
      <c r="G48" s="121" t="s">
        <v>4</v>
      </c>
      <c r="H48" s="105"/>
      <c r="I48" s="152" t="s">
        <v>5</v>
      </c>
      <c r="J48" s="117"/>
      <c r="K48" s="152" t="s">
        <v>5</v>
      </c>
      <c r="L48" s="153"/>
      <c r="M48" s="152" t="s">
        <v>5</v>
      </c>
      <c r="N48" s="117"/>
      <c r="O48" s="152" t="s">
        <v>5</v>
      </c>
    </row>
    <row r="49" spans="1:15" ht="8.1" customHeight="1">
      <c r="A49" s="98"/>
      <c r="B49" s="98"/>
      <c r="C49" s="98"/>
      <c r="D49" s="98"/>
      <c r="E49" s="98"/>
      <c r="F49" s="98"/>
      <c r="G49" s="151"/>
      <c r="H49" s="105"/>
      <c r="I49" s="154"/>
      <c r="J49" s="117"/>
      <c r="K49" s="117"/>
      <c r="L49" s="117"/>
      <c r="M49" s="154"/>
      <c r="N49" s="117"/>
      <c r="O49" s="117"/>
    </row>
    <row r="50" spans="1:15" ht="21" customHeight="1">
      <c r="A50" s="104" t="s">
        <v>73</v>
      </c>
      <c r="B50" s="98"/>
      <c r="C50" s="98"/>
      <c r="D50" s="98"/>
      <c r="E50" s="98"/>
      <c r="F50" s="98"/>
      <c r="G50" s="99"/>
      <c r="H50" s="99"/>
      <c r="I50" s="155"/>
      <c r="J50" s="112"/>
      <c r="K50" s="112"/>
      <c r="L50" s="112"/>
      <c r="M50" s="155"/>
      <c r="N50" s="112"/>
      <c r="O50" s="112"/>
    </row>
    <row r="51" spans="1:15" ht="21" customHeight="1">
      <c r="A51" s="104" t="s">
        <v>189</v>
      </c>
      <c r="B51" s="104"/>
      <c r="C51" s="104"/>
      <c r="D51" s="98"/>
      <c r="E51" s="98"/>
      <c r="F51" s="98"/>
      <c r="G51" s="99"/>
      <c r="H51" s="99"/>
      <c r="I51" s="155"/>
      <c r="J51" s="112"/>
      <c r="K51" s="112"/>
      <c r="L51" s="112"/>
      <c r="M51" s="155"/>
      <c r="N51" s="112"/>
      <c r="O51" s="112"/>
    </row>
    <row r="52" spans="1:15" ht="21" customHeight="1">
      <c r="A52" s="97"/>
      <c r="B52" s="104" t="s">
        <v>74</v>
      </c>
      <c r="C52" s="104"/>
      <c r="D52" s="98"/>
      <c r="E52" s="98"/>
      <c r="F52" s="98"/>
      <c r="G52" s="99"/>
      <c r="H52" s="99"/>
      <c r="I52" s="155"/>
      <c r="J52" s="112"/>
      <c r="K52" s="112"/>
      <c r="L52" s="112"/>
      <c r="M52" s="155"/>
      <c r="N52" s="112"/>
      <c r="O52" s="112"/>
    </row>
    <row r="53" spans="1:15" ht="21" customHeight="1">
      <c r="A53" s="98" t="s">
        <v>190</v>
      </c>
      <c r="B53" s="98"/>
      <c r="C53" s="98"/>
      <c r="D53" s="98"/>
      <c r="E53" s="98"/>
      <c r="F53" s="98"/>
      <c r="G53" s="99"/>
      <c r="H53" s="99"/>
      <c r="I53" s="155"/>
      <c r="J53" s="112"/>
      <c r="K53" s="112"/>
      <c r="L53" s="112"/>
      <c r="M53" s="155"/>
      <c r="N53" s="112"/>
      <c r="O53" s="112"/>
    </row>
    <row r="54" spans="1:15" ht="21" customHeight="1">
      <c r="A54" s="98"/>
      <c r="B54" s="98" t="s">
        <v>191</v>
      </c>
      <c r="C54" s="98"/>
      <c r="D54" s="98"/>
      <c r="E54" s="98"/>
      <c r="F54" s="98"/>
      <c r="G54" s="99"/>
      <c r="H54" s="99"/>
      <c r="I54" s="156">
        <f>-735-70998</f>
        <v>-71733</v>
      </c>
      <c r="J54" s="112"/>
      <c r="K54" s="157">
        <v>12718</v>
      </c>
      <c r="L54" s="112"/>
      <c r="M54" s="126">
        <v>-70998</v>
      </c>
      <c r="N54" s="112"/>
      <c r="O54" s="157">
        <v>14400</v>
      </c>
    </row>
    <row r="55" spans="1:15" ht="21" customHeight="1">
      <c r="A55" s="98" t="s">
        <v>209</v>
      </c>
      <c r="B55" s="98"/>
      <c r="C55" s="98"/>
      <c r="D55" s="98"/>
      <c r="E55" s="98"/>
      <c r="F55" s="98"/>
      <c r="G55" s="99"/>
      <c r="H55" s="99"/>
      <c r="I55" s="156"/>
      <c r="J55" s="112"/>
      <c r="K55" s="157"/>
      <c r="L55" s="112"/>
      <c r="M55" s="126"/>
      <c r="N55" s="112"/>
      <c r="O55" s="157"/>
    </row>
    <row r="56" spans="1:15" ht="21" customHeight="1">
      <c r="A56" s="98"/>
      <c r="B56" s="98" t="s">
        <v>210</v>
      </c>
      <c r="C56" s="98"/>
      <c r="D56" s="98"/>
      <c r="E56" s="98"/>
      <c r="F56" s="98"/>
      <c r="G56" s="99"/>
      <c r="H56" s="99"/>
      <c r="I56" s="156">
        <v>-10848</v>
      </c>
      <c r="J56" s="112"/>
      <c r="K56" s="157">
        <v>28608</v>
      </c>
      <c r="L56" s="112"/>
      <c r="M56" s="126">
        <v>-12708</v>
      </c>
      <c r="N56" s="112"/>
      <c r="O56" s="157">
        <v>12916</v>
      </c>
    </row>
    <row r="57" spans="1:15" ht="21" customHeight="1">
      <c r="A57" s="158" t="s">
        <v>192</v>
      </c>
      <c r="B57" s="98"/>
      <c r="C57" s="98"/>
      <c r="D57" s="98"/>
      <c r="E57" s="98"/>
      <c r="F57" s="98"/>
      <c r="G57" s="250">
        <v>5</v>
      </c>
      <c r="H57" s="99"/>
      <c r="I57" s="159">
        <f>433700-102101+11422</f>
        <v>343021</v>
      </c>
      <c r="J57" s="112"/>
      <c r="K57" s="160">
        <v>0</v>
      </c>
      <c r="L57" s="112"/>
      <c r="M57" s="161">
        <v>0</v>
      </c>
      <c r="N57" s="112"/>
      <c r="O57" s="160">
        <v>0</v>
      </c>
    </row>
    <row r="58" spans="1:15" ht="8.1" customHeight="1">
      <c r="A58" s="104"/>
      <c r="B58" s="98"/>
      <c r="C58" s="98"/>
      <c r="D58" s="98"/>
      <c r="E58" s="98"/>
      <c r="F58" s="98"/>
      <c r="G58" s="99"/>
      <c r="H58" s="99"/>
      <c r="I58" s="156"/>
      <c r="J58" s="112"/>
      <c r="K58" s="157"/>
      <c r="L58" s="165"/>
      <c r="M58" s="156"/>
      <c r="N58" s="112"/>
      <c r="O58" s="157"/>
    </row>
    <row r="59" spans="1:15" ht="21" customHeight="1">
      <c r="A59" s="104" t="s">
        <v>76</v>
      </c>
      <c r="B59" s="104"/>
      <c r="C59" s="104"/>
      <c r="D59" s="98"/>
      <c r="E59" s="98"/>
      <c r="F59" s="98"/>
      <c r="G59" s="114"/>
      <c r="H59" s="99"/>
      <c r="I59" s="155"/>
      <c r="J59" s="112"/>
      <c r="K59" s="112"/>
      <c r="L59" s="112"/>
      <c r="M59" s="155"/>
      <c r="N59" s="112"/>
      <c r="O59" s="112"/>
    </row>
    <row r="60" spans="1:15" ht="21" customHeight="1">
      <c r="A60" s="97"/>
      <c r="B60" s="104" t="s">
        <v>74</v>
      </c>
      <c r="C60" s="104"/>
      <c r="D60" s="98"/>
      <c r="E60" s="98"/>
      <c r="F60" s="98"/>
      <c r="G60" s="99"/>
      <c r="H60" s="99"/>
      <c r="I60" s="162">
        <f>SUM(I54:I59)</f>
        <v>260440</v>
      </c>
      <c r="J60" s="112"/>
      <c r="K60" s="137">
        <f>SUM(K54:K59)</f>
        <v>41326</v>
      </c>
      <c r="L60" s="112"/>
      <c r="M60" s="162">
        <f>SUM(M54:M59)</f>
        <v>-83706</v>
      </c>
      <c r="N60" s="112"/>
      <c r="O60" s="137">
        <f>SUM(O54:O59)</f>
        <v>27316</v>
      </c>
    </row>
    <row r="61" spans="1:15" ht="8.1" customHeight="1">
      <c r="A61" s="98"/>
      <c r="B61" s="98"/>
      <c r="C61" s="98"/>
      <c r="D61" s="98"/>
      <c r="E61" s="98"/>
      <c r="F61" s="98"/>
      <c r="G61" s="151"/>
      <c r="H61" s="105"/>
      <c r="I61" s="154"/>
      <c r="J61" s="117"/>
      <c r="K61" s="117"/>
      <c r="L61" s="153"/>
      <c r="M61" s="154"/>
      <c r="N61" s="117"/>
      <c r="O61" s="117"/>
    </row>
    <row r="62" spans="1:15" ht="21" customHeight="1">
      <c r="A62" s="104" t="s">
        <v>77</v>
      </c>
      <c r="B62" s="98"/>
      <c r="C62" s="98"/>
      <c r="D62" s="98"/>
      <c r="E62" s="98"/>
      <c r="F62" s="98"/>
      <c r="G62" s="99"/>
      <c r="H62" s="99"/>
      <c r="I62" s="162">
        <f>I60</f>
        <v>260440</v>
      </c>
      <c r="J62" s="112"/>
      <c r="K62" s="137">
        <f>K60</f>
        <v>41326</v>
      </c>
      <c r="L62" s="112"/>
      <c r="M62" s="162">
        <f>M60</f>
        <v>-83706</v>
      </c>
      <c r="N62" s="112"/>
      <c r="O62" s="137">
        <f>O60</f>
        <v>27316</v>
      </c>
    </row>
    <row r="63" spans="1:15" ht="8.1" customHeight="1">
      <c r="A63" s="98"/>
      <c r="B63" s="98"/>
      <c r="C63" s="98"/>
      <c r="D63" s="98"/>
      <c r="E63" s="98"/>
      <c r="F63" s="98"/>
      <c r="G63" s="99"/>
      <c r="H63" s="99"/>
      <c r="I63" s="155"/>
      <c r="J63" s="112"/>
      <c r="K63" s="112"/>
      <c r="L63" s="112"/>
      <c r="M63" s="155"/>
      <c r="N63" s="112"/>
      <c r="O63" s="112"/>
    </row>
    <row r="64" spans="1:15" ht="21" customHeight="1" thickBot="1">
      <c r="A64" s="104" t="s">
        <v>78</v>
      </c>
      <c r="B64" s="98"/>
      <c r="C64" s="98"/>
      <c r="D64" s="98"/>
      <c r="E64" s="98"/>
      <c r="F64" s="98"/>
      <c r="G64" s="99"/>
      <c r="H64" s="99"/>
      <c r="I64" s="163">
        <f>SUM(I62,I30)</f>
        <v>610514</v>
      </c>
      <c r="J64" s="112"/>
      <c r="K64" s="164">
        <f>SUM(K62,K30)</f>
        <v>567907</v>
      </c>
      <c r="L64" s="112"/>
      <c r="M64" s="163">
        <f>SUM(M62,M30)</f>
        <v>190249</v>
      </c>
      <c r="N64" s="112"/>
      <c r="O64" s="164">
        <f>SUM(O62,O30)</f>
        <v>524303</v>
      </c>
    </row>
    <row r="65" spans="1:15" ht="15" customHeight="1" thickTop="1">
      <c r="A65" s="104"/>
      <c r="B65" s="98"/>
      <c r="C65" s="98"/>
      <c r="D65" s="98"/>
      <c r="E65" s="98"/>
      <c r="F65" s="98"/>
      <c r="G65" s="99"/>
      <c r="H65" s="99"/>
      <c r="I65" s="156"/>
      <c r="J65" s="112"/>
      <c r="K65" s="157"/>
      <c r="L65" s="165"/>
      <c r="M65" s="156"/>
      <c r="N65" s="112"/>
      <c r="O65" s="157"/>
    </row>
    <row r="66" spans="1:15" ht="21" customHeight="1">
      <c r="A66" s="104" t="s">
        <v>79</v>
      </c>
      <c r="B66" s="98"/>
      <c r="C66" s="98"/>
      <c r="D66" s="98"/>
      <c r="E66" s="98"/>
      <c r="F66" s="98"/>
      <c r="G66" s="99"/>
      <c r="H66" s="99"/>
      <c r="I66" s="156"/>
      <c r="J66" s="112"/>
      <c r="K66" s="157"/>
      <c r="L66" s="112"/>
      <c r="M66" s="156"/>
      <c r="N66" s="112"/>
      <c r="O66" s="157"/>
    </row>
    <row r="67" spans="1:15" ht="21" customHeight="1">
      <c r="A67" s="98" t="s">
        <v>55</v>
      </c>
      <c r="B67" s="98"/>
      <c r="C67" s="98"/>
      <c r="D67" s="98"/>
      <c r="E67" s="98"/>
      <c r="F67" s="98"/>
      <c r="G67" s="99"/>
      <c r="H67" s="99"/>
      <c r="I67" s="156">
        <f>320852+3587</f>
        <v>324439</v>
      </c>
      <c r="J67" s="112"/>
      <c r="K67" s="157">
        <v>506611</v>
      </c>
      <c r="L67" s="112"/>
      <c r="M67" s="35">
        <f>M30</f>
        <v>273955</v>
      </c>
      <c r="N67" s="165"/>
      <c r="O67" s="157">
        <v>496987</v>
      </c>
    </row>
    <row r="68" spans="1:15" ht="21" customHeight="1">
      <c r="A68" s="98" t="s">
        <v>80</v>
      </c>
      <c r="B68" s="98"/>
      <c r="C68" s="98"/>
      <c r="D68" s="98"/>
      <c r="E68" s="98"/>
      <c r="F68" s="98"/>
      <c r="G68" s="99"/>
      <c r="H68" s="99"/>
      <c r="I68" s="162">
        <v>25635</v>
      </c>
      <c r="J68" s="112"/>
      <c r="K68" s="137">
        <v>19970</v>
      </c>
      <c r="L68" s="112"/>
      <c r="M68" s="166">
        <v>0</v>
      </c>
      <c r="N68" s="165"/>
      <c r="O68" s="137">
        <v>0</v>
      </c>
    </row>
    <row r="69" spans="1:15" ht="8.1" customHeight="1">
      <c r="A69" s="104"/>
      <c r="B69" s="98"/>
      <c r="C69" s="98"/>
      <c r="D69" s="98"/>
      <c r="E69" s="98"/>
      <c r="F69" s="98"/>
      <c r="G69" s="99"/>
      <c r="H69" s="99"/>
      <c r="I69" s="156"/>
      <c r="J69" s="112"/>
      <c r="K69" s="157"/>
      <c r="L69" s="165"/>
      <c r="M69" s="156"/>
      <c r="N69" s="112"/>
      <c r="O69" s="157"/>
    </row>
    <row r="70" spans="1:15" ht="21" customHeight="1" thickBot="1">
      <c r="A70" s="104"/>
      <c r="B70" s="98"/>
      <c r="C70" s="98"/>
      <c r="D70" s="98"/>
      <c r="E70" s="98"/>
      <c r="F70" s="98"/>
      <c r="G70" s="99"/>
      <c r="H70" s="99"/>
      <c r="I70" s="163">
        <f>SUM(I67:I68)</f>
        <v>350074</v>
      </c>
      <c r="J70" s="112"/>
      <c r="K70" s="164">
        <f>SUM(K67:K68)</f>
        <v>526581</v>
      </c>
      <c r="L70" s="165"/>
      <c r="M70" s="163">
        <f>SUM(M67:M68)</f>
        <v>273955</v>
      </c>
      <c r="N70" s="112"/>
      <c r="O70" s="164">
        <f>SUM(O67:O68)</f>
        <v>496987</v>
      </c>
    </row>
    <row r="71" spans="1:15" ht="15" customHeight="1" thickTop="1">
      <c r="A71" s="104"/>
      <c r="B71" s="98"/>
      <c r="C71" s="98"/>
      <c r="D71" s="98"/>
      <c r="E71" s="98"/>
      <c r="F71" s="98"/>
      <c r="G71" s="99"/>
      <c r="H71" s="99"/>
      <c r="I71" s="156"/>
      <c r="J71" s="112"/>
      <c r="K71" s="157"/>
      <c r="L71" s="165"/>
      <c r="M71" s="156"/>
      <c r="N71" s="112"/>
      <c r="O71" s="157"/>
    </row>
    <row r="72" spans="1:15" ht="21" customHeight="1">
      <c r="A72" s="104" t="s">
        <v>81</v>
      </c>
      <c r="B72" s="98"/>
      <c r="C72" s="98"/>
      <c r="D72" s="98"/>
      <c r="E72" s="98"/>
      <c r="F72" s="98"/>
      <c r="G72" s="99"/>
      <c r="H72" s="99"/>
      <c r="I72" s="156"/>
      <c r="J72" s="112"/>
      <c r="K72" s="157"/>
      <c r="L72" s="165"/>
      <c r="M72" s="156"/>
      <c r="N72" s="112"/>
      <c r="O72" s="157"/>
    </row>
    <row r="73" spans="1:15" ht="21" customHeight="1">
      <c r="A73" s="98" t="s">
        <v>55</v>
      </c>
      <c r="B73" s="98"/>
      <c r="C73" s="98"/>
      <c r="D73" s="98"/>
      <c r="E73" s="98"/>
      <c r="F73" s="98"/>
      <c r="G73" s="99"/>
      <c r="H73" s="99"/>
      <c r="I73" s="156">
        <f>720268+3588-70998-64552+11422</f>
        <v>599728</v>
      </c>
      <c r="J73" s="112"/>
      <c r="K73" s="157">
        <v>547544</v>
      </c>
      <c r="L73" s="112"/>
      <c r="M73" s="126">
        <f>M64</f>
        <v>190249</v>
      </c>
      <c r="N73" s="165"/>
      <c r="O73" s="157">
        <v>524303</v>
      </c>
    </row>
    <row r="74" spans="1:15" ht="21" customHeight="1">
      <c r="A74" s="98" t="s">
        <v>80</v>
      </c>
      <c r="B74" s="98"/>
      <c r="C74" s="98"/>
      <c r="D74" s="98"/>
      <c r="E74" s="98"/>
      <c r="F74" s="98"/>
      <c r="G74" s="99"/>
      <c r="H74" s="99"/>
      <c r="I74" s="159">
        <f>48335-37549</f>
        <v>10786</v>
      </c>
      <c r="J74" s="112"/>
      <c r="K74" s="160">
        <v>20363</v>
      </c>
      <c r="L74" s="165"/>
      <c r="M74" s="162">
        <v>0</v>
      </c>
      <c r="N74" s="112"/>
      <c r="O74" s="137">
        <v>0</v>
      </c>
    </row>
    <row r="75" spans="1:15" ht="8.1" customHeight="1">
      <c r="A75" s="104"/>
      <c r="B75" s="98"/>
      <c r="C75" s="98"/>
      <c r="D75" s="98"/>
      <c r="E75" s="98"/>
      <c r="F75" s="98"/>
      <c r="G75" s="99"/>
      <c r="H75" s="99"/>
      <c r="I75" s="156"/>
      <c r="J75" s="112"/>
      <c r="K75" s="157"/>
      <c r="L75" s="165"/>
      <c r="M75" s="156"/>
      <c r="N75" s="112"/>
      <c r="O75" s="157"/>
    </row>
    <row r="76" spans="1:15" ht="21" customHeight="1" thickBot="1">
      <c r="A76" s="104"/>
      <c r="B76" s="98"/>
      <c r="C76" s="98"/>
      <c r="D76" s="98"/>
      <c r="E76" s="98"/>
      <c r="F76" s="98"/>
      <c r="G76" s="99"/>
      <c r="H76" s="99"/>
      <c r="I76" s="163">
        <f>SUM(I73:I75)</f>
        <v>610514</v>
      </c>
      <c r="J76" s="112"/>
      <c r="K76" s="164">
        <f>SUM(K73:K75)</f>
        <v>567907</v>
      </c>
      <c r="L76" s="165"/>
      <c r="M76" s="163">
        <f>SUM(M73:M74)</f>
        <v>190249</v>
      </c>
      <c r="N76" s="112"/>
      <c r="O76" s="164">
        <f>SUM(O73:O74)</f>
        <v>524303</v>
      </c>
    </row>
    <row r="77" spans="1:15" ht="21" customHeight="1" thickTop="1">
      <c r="A77" s="104"/>
      <c r="B77" s="98"/>
      <c r="C77" s="98"/>
      <c r="D77" s="98"/>
      <c r="E77" s="98"/>
      <c r="F77" s="98"/>
      <c r="G77" s="99"/>
      <c r="H77" s="99"/>
      <c r="I77" s="156"/>
      <c r="J77" s="112"/>
      <c r="K77" s="157"/>
      <c r="L77" s="165"/>
      <c r="M77" s="156"/>
      <c r="N77" s="112"/>
      <c r="O77" s="157"/>
    </row>
    <row r="78" spans="1:15" ht="21" customHeight="1">
      <c r="A78" s="104" t="s">
        <v>221</v>
      </c>
      <c r="B78" s="167"/>
      <c r="C78" s="167"/>
      <c r="D78" s="167"/>
      <c r="E78" s="167"/>
      <c r="F78" s="167"/>
      <c r="G78" s="99"/>
      <c r="H78" s="99"/>
      <c r="I78" s="168"/>
      <c r="J78" s="112"/>
      <c r="K78" s="169"/>
      <c r="L78" s="165"/>
      <c r="M78" s="168"/>
      <c r="N78" s="112"/>
      <c r="O78" s="169"/>
    </row>
    <row r="79" spans="1:15" ht="8.1" customHeight="1">
      <c r="A79" s="104"/>
      <c r="B79" s="98"/>
      <c r="C79" s="98"/>
      <c r="D79" s="98"/>
      <c r="E79" s="98"/>
      <c r="F79" s="98"/>
      <c r="G79" s="99"/>
      <c r="H79" s="99"/>
      <c r="I79" s="156"/>
      <c r="J79" s="112"/>
      <c r="K79" s="157"/>
      <c r="L79" s="165"/>
      <c r="M79" s="156"/>
      <c r="N79" s="112"/>
      <c r="O79" s="157"/>
    </row>
    <row r="80" spans="1:15" ht="21" customHeight="1" thickBot="1">
      <c r="A80" s="98" t="s">
        <v>82</v>
      </c>
      <c r="B80" s="98"/>
      <c r="C80" s="98"/>
      <c r="D80" s="98"/>
      <c r="E80" s="98"/>
      <c r="F80" s="98"/>
      <c r="G80" s="99">
        <v>32</v>
      </c>
      <c r="H80" s="99"/>
      <c r="I80" s="170">
        <f>(I67)/694444</f>
        <v>0.46719245900317374</v>
      </c>
      <c r="J80" s="112"/>
      <c r="K80" s="171">
        <f>(K67)/694444</f>
        <v>0.72952030689299641</v>
      </c>
      <c r="L80" s="165"/>
      <c r="M80" s="170">
        <f>(M67)/694444</f>
        <v>0.39449545247708956</v>
      </c>
      <c r="N80" s="112"/>
      <c r="O80" s="171">
        <f>(O67)/694444</f>
        <v>0.71566173802351229</v>
      </c>
    </row>
    <row r="81" spans="1:15" ht="21.75" customHeight="1" thickTop="1">
      <c r="A81" s="98"/>
      <c r="B81" s="98"/>
      <c r="C81" s="98"/>
      <c r="D81" s="98"/>
      <c r="E81" s="98"/>
      <c r="F81" s="98"/>
      <c r="G81" s="99"/>
      <c r="H81" s="99"/>
      <c r="I81" s="169"/>
      <c r="J81" s="112"/>
      <c r="K81" s="169"/>
      <c r="L81" s="165"/>
      <c r="M81" s="169"/>
      <c r="N81" s="112"/>
      <c r="O81" s="169"/>
    </row>
    <row r="82" spans="1:15" ht="21.75" customHeight="1">
      <c r="A82" s="98"/>
      <c r="B82" s="98"/>
      <c r="C82" s="98"/>
      <c r="D82" s="98"/>
      <c r="E82" s="98"/>
      <c r="F82" s="98"/>
      <c r="G82" s="99"/>
      <c r="H82" s="99"/>
      <c r="I82" s="169"/>
      <c r="J82" s="112"/>
      <c r="K82" s="169"/>
      <c r="L82" s="165"/>
      <c r="M82" s="169"/>
      <c r="N82" s="112"/>
      <c r="O82" s="169"/>
    </row>
    <row r="83" spans="1:15" ht="12.75" customHeight="1">
      <c r="A83" s="98"/>
      <c r="B83" s="98"/>
      <c r="C83" s="98"/>
      <c r="D83" s="98"/>
      <c r="E83" s="98"/>
      <c r="F83" s="98"/>
      <c r="G83" s="99"/>
      <c r="H83" s="99"/>
      <c r="I83" s="169"/>
      <c r="J83" s="112"/>
      <c r="K83" s="169"/>
      <c r="L83" s="165"/>
      <c r="M83" s="169"/>
      <c r="N83" s="112"/>
      <c r="O83" s="169"/>
    </row>
    <row r="84" spans="1:15" ht="21.95" customHeight="1">
      <c r="A84" s="147" t="s">
        <v>72</v>
      </c>
      <c r="B84" s="147"/>
      <c r="C84" s="147"/>
      <c r="D84" s="147"/>
      <c r="E84" s="147"/>
      <c r="F84" s="147"/>
      <c r="G84" s="148"/>
      <c r="H84" s="148"/>
      <c r="I84" s="140"/>
      <c r="J84" s="140"/>
      <c r="K84" s="140"/>
      <c r="L84" s="140"/>
      <c r="M84" s="140"/>
      <c r="N84" s="140"/>
      <c r="O84" s="140"/>
    </row>
  </sheetData>
  <mergeCells count="4">
    <mergeCell ref="I5:K5"/>
    <mergeCell ref="M5:O5"/>
    <mergeCell ref="I46:K46"/>
    <mergeCell ref="M46:O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18C3-FF92-4B92-847E-F89653FC516C}">
  <dimension ref="A1:AD41"/>
  <sheetViews>
    <sheetView topLeftCell="L10" zoomScale="90" zoomScaleNormal="90" zoomScaleSheetLayoutView="70" workbookViewId="0">
      <selection activeCell="AE11" sqref="AE11"/>
    </sheetView>
  </sheetViews>
  <sheetFormatPr defaultColWidth="12.625" defaultRowHeight="21.75" customHeight="1"/>
  <cols>
    <col min="1" max="2" width="1.625" style="175" customWidth="1"/>
    <col min="3" max="3" width="34.375" style="175" customWidth="1"/>
    <col min="4" max="4" width="7.25" style="196" customWidth="1"/>
    <col min="5" max="5" width="0.875" style="175" customWidth="1"/>
    <col min="6" max="6" width="10.125" style="175" customWidth="1"/>
    <col min="7" max="7" width="0.875" style="175" customWidth="1"/>
    <col min="8" max="8" width="9.625" style="175" customWidth="1"/>
    <col min="9" max="9" width="0.875" style="175" customWidth="1"/>
    <col min="10" max="10" width="9.375" style="175" customWidth="1"/>
    <col min="11" max="11" width="0.875" style="175" customWidth="1"/>
    <col min="12" max="12" width="9.625" style="175" customWidth="1"/>
    <col min="13" max="13" width="0.875" style="175" customWidth="1"/>
    <col min="14" max="14" width="10.625" style="175" customWidth="1"/>
    <col min="15" max="15" width="0.875" style="175" customWidth="1"/>
    <col min="16" max="16" width="8.875" style="175" customWidth="1"/>
    <col min="17" max="17" width="0.875" style="175" customWidth="1"/>
    <col min="18" max="18" width="10.625" style="175" customWidth="1"/>
    <col min="19" max="19" width="0.875" style="175" customWidth="1"/>
    <col min="20" max="20" width="15.625" style="175" customWidth="1"/>
    <col min="21" max="21" width="0.875" style="175" customWidth="1"/>
    <col min="22" max="22" width="9.625" style="175" customWidth="1"/>
    <col min="23" max="23" width="0.875" style="175" customWidth="1"/>
    <col min="24" max="24" width="14.125" style="175" customWidth="1"/>
    <col min="25" max="25" width="0.875" style="175" customWidth="1"/>
    <col min="26" max="26" width="10.625" style="175" customWidth="1"/>
    <col min="27" max="27" width="0.875" style="175" customWidth="1"/>
    <col min="28" max="28" width="10.125" style="175" customWidth="1"/>
    <col min="29" max="29" width="0.875" style="175" customWidth="1"/>
    <col min="30" max="30" width="11.625" style="175" customWidth="1"/>
    <col min="31" max="16384" width="12.625" style="175"/>
  </cols>
  <sheetData>
    <row r="1" spans="1:30" ht="21.75" customHeight="1">
      <c r="A1" s="172" t="s">
        <v>0</v>
      </c>
      <c r="B1" s="113"/>
      <c r="C1" s="113"/>
      <c r="D1" s="114"/>
      <c r="E1" s="113"/>
      <c r="F1" s="173"/>
      <c r="G1" s="173"/>
      <c r="H1" s="173"/>
      <c r="I1" s="174"/>
      <c r="J1" s="174"/>
      <c r="K1" s="115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1.75" customHeight="1">
      <c r="A2" s="131" t="s">
        <v>83</v>
      </c>
      <c r="B2" s="131"/>
      <c r="C2" s="131"/>
      <c r="D2" s="122"/>
      <c r="E2" s="131"/>
      <c r="F2" s="176"/>
      <c r="G2" s="176"/>
      <c r="H2" s="176"/>
      <c r="I2" s="118"/>
      <c r="J2" s="118"/>
      <c r="K2" s="119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</row>
    <row r="3" spans="1:30" ht="21.75" customHeight="1">
      <c r="A3" s="177" t="s">
        <v>179</v>
      </c>
      <c r="B3" s="178"/>
      <c r="C3" s="178"/>
      <c r="D3" s="179"/>
      <c r="E3" s="178"/>
      <c r="F3" s="180"/>
      <c r="G3" s="180"/>
      <c r="H3" s="180"/>
      <c r="I3" s="181"/>
      <c r="J3" s="181"/>
      <c r="K3" s="182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</row>
    <row r="4" spans="1:30" ht="21.75" customHeight="1">
      <c r="A4" s="113"/>
      <c r="B4" s="113"/>
      <c r="C4" s="113"/>
      <c r="D4" s="114"/>
      <c r="E4" s="113"/>
      <c r="F4" s="174"/>
      <c r="G4" s="174"/>
      <c r="H4" s="174"/>
      <c r="I4" s="174"/>
      <c r="J4" s="115"/>
      <c r="K4" s="173"/>
      <c r="L4" s="115"/>
      <c r="M4" s="173"/>
      <c r="N4" s="115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1:30" ht="21.75" customHeight="1">
      <c r="A5" s="131"/>
      <c r="B5" s="131"/>
      <c r="C5" s="131"/>
      <c r="D5" s="122"/>
      <c r="E5" s="131"/>
      <c r="F5" s="265" t="s">
        <v>1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</row>
    <row r="6" spans="1:30" ht="21.75" customHeight="1">
      <c r="A6" s="131"/>
      <c r="B6" s="131"/>
      <c r="C6" s="131"/>
      <c r="D6" s="122"/>
      <c r="E6" s="131"/>
      <c r="F6" s="266" t="s">
        <v>55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</row>
    <row r="7" spans="1:30" ht="21.75" customHeight="1">
      <c r="A7" s="131"/>
      <c r="B7" s="131"/>
      <c r="C7" s="131"/>
      <c r="D7" s="122"/>
      <c r="E7" s="131"/>
      <c r="F7" s="176"/>
      <c r="G7" s="176"/>
      <c r="H7" s="176"/>
      <c r="I7" s="176"/>
      <c r="J7" s="176"/>
      <c r="K7" s="176"/>
      <c r="L7" s="119"/>
      <c r="M7" s="118"/>
      <c r="N7" s="118"/>
      <c r="O7" s="176"/>
      <c r="P7" s="266" t="s">
        <v>54</v>
      </c>
      <c r="Q7" s="267"/>
      <c r="R7" s="267"/>
      <c r="S7" s="267"/>
      <c r="T7" s="267"/>
      <c r="U7" s="267"/>
      <c r="V7" s="267"/>
      <c r="W7" s="267"/>
      <c r="X7" s="267"/>
      <c r="Y7" s="176"/>
      <c r="Z7" s="176"/>
      <c r="AA7" s="176"/>
      <c r="AB7" s="176"/>
      <c r="AC7" s="176"/>
      <c r="AD7" s="176"/>
    </row>
    <row r="8" spans="1:30" ht="21.75" customHeight="1">
      <c r="A8" s="131"/>
      <c r="B8" s="131"/>
      <c r="C8" s="131"/>
      <c r="D8" s="122"/>
      <c r="E8" s="131"/>
      <c r="F8" s="265" t="s">
        <v>84</v>
      </c>
      <c r="G8" s="262"/>
      <c r="H8" s="262"/>
      <c r="I8" s="119"/>
      <c r="J8" s="265" t="s">
        <v>51</v>
      </c>
      <c r="K8" s="262"/>
      <c r="L8" s="262"/>
      <c r="M8" s="262"/>
      <c r="N8" s="262"/>
      <c r="O8" s="119"/>
      <c r="P8" s="266" t="s">
        <v>73</v>
      </c>
      <c r="Q8" s="267"/>
      <c r="R8" s="267"/>
      <c r="S8" s="267"/>
      <c r="T8" s="267"/>
      <c r="U8" s="267"/>
      <c r="V8" s="267"/>
      <c r="W8" s="119"/>
      <c r="X8" s="176"/>
      <c r="Y8" s="176"/>
      <c r="Z8" s="176"/>
      <c r="AA8" s="176"/>
      <c r="AB8" s="176"/>
      <c r="AC8" s="176"/>
      <c r="AD8" s="176"/>
    </row>
    <row r="9" spans="1:30" ht="21.75" customHeight="1">
      <c r="A9" s="120"/>
      <c r="B9" s="120"/>
      <c r="C9" s="120"/>
      <c r="D9" s="122"/>
      <c r="E9" s="120"/>
      <c r="F9" s="119"/>
      <c r="G9" s="119"/>
      <c r="H9" s="119"/>
      <c r="I9" s="119"/>
      <c r="J9" s="120" t="s">
        <v>87</v>
      </c>
      <c r="K9" s="120"/>
      <c r="L9" s="120"/>
      <c r="M9" s="118"/>
      <c r="N9" s="118"/>
      <c r="O9" s="119"/>
      <c r="P9" s="119"/>
      <c r="Q9" s="119"/>
      <c r="R9" s="119" t="s">
        <v>193</v>
      </c>
      <c r="S9" s="119"/>
      <c r="T9" s="119" t="s">
        <v>86</v>
      </c>
      <c r="U9" s="119"/>
      <c r="W9" s="119"/>
      <c r="X9" s="119" t="s">
        <v>89</v>
      </c>
      <c r="Y9" s="119"/>
      <c r="Z9" s="119" t="s">
        <v>90</v>
      </c>
      <c r="AA9" s="119"/>
      <c r="AB9" s="119" t="s">
        <v>91</v>
      </c>
      <c r="AC9" s="119"/>
      <c r="AD9" s="119"/>
    </row>
    <row r="10" spans="1:30" ht="21.75" customHeight="1">
      <c r="A10" s="120"/>
      <c r="B10" s="120"/>
      <c r="C10" s="120"/>
      <c r="D10" s="122"/>
      <c r="E10" s="120"/>
      <c r="F10" s="119" t="s">
        <v>92</v>
      </c>
      <c r="G10" s="119"/>
      <c r="H10" s="119" t="s">
        <v>93</v>
      </c>
      <c r="I10" s="119"/>
      <c r="J10" s="119" t="s">
        <v>94</v>
      </c>
      <c r="K10" s="119"/>
      <c r="L10" s="120" t="s">
        <v>87</v>
      </c>
      <c r="M10" s="119"/>
      <c r="N10" s="119"/>
      <c r="O10" s="119"/>
      <c r="P10" s="120" t="s">
        <v>95</v>
      </c>
      <c r="Q10" s="119"/>
      <c r="R10" s="119" t="s">
        <v>194</v>
      </c>
      <c r="S10" s="119"/>
      <c r="T10" s="119" t="s">
        <v>96</v>
      </c>
      <c r="U10" s="119"/>
      <c r="W10" s="119"/>
      <c r="X10" s="119" t="s">
        <v>97</v>
      </c>
      <c r="Y10" s="119"/>
      <c r="Z10" s="119" t="s">
        <v>98</v>
      </c>
      <c r="AA10" s="119"/>
      <c r="AB10" s="119" t="s">
        <v>99</v>
      </c>
      <c r="AC10" s="119"/>
      <c r="AD10" s="119" t="s">
        <v>89</v>
      </c>
    </row>
    <row r="11" spans="1:30" ht="21.75" customHeight="1">
      <c r="A11" s="120"/>
      <c r="B11" s="120"/>
      <c r="C11" s="120"/>
      <c r="D11" s="122"/>
      <c r="E11" s="120"/>
      <c r="F11" s="119" t="s">
        <v>100</v>
      </c>
      <c r="G11" s="119"/>
      <c r="H11" s="119" t="s">
        <v>101</v>
      </c>
      <c r="I11" s="119"/>
      <c r="J11" s="119" t="s">
        <v>102</v>
      </c>
      <c r="K11" s="119"/>
      <c r="L11" s="119" t="s">
        <v>103</v>
      </c>
      <c r="M11" s="119"/>
      <c r="N11" s="119" t="s">
        <v>104</v>
      </c>
      <c r="O11" s="119"/>
      <c r="P11" s="119" t="s">
        <v>105</v>
      </c>
      <c r="Q11" s="119"/>
      <c r="R11" s="119" t="s">
        <v>195</v>
      </c>
      <c r="S11" s="119"/>
      <c r="T11" s="119" t="s">
        <v>106</v>
      </c>
      <c r="U11" s="119"/>
      <c r="V11" s="119" t="s">
        <v>88</v>
      </c>
      <c r="W11" s="119"/>
      <c r="X11" s="119" t="s">
        <v>107</v>
      </c>
      <c r="Y11" s="119"/>
      <c r="Z11" s="183" t="s">
        <v>108</v>
      </c>
      <c r="AA11" s="119"/>
      <c r="AB11" s="183" t="s">
        <v>109</v>
      </c>
      <c r="AC11" s="119"/>
      <c r="AD11" s="119" t="s">
        <v>110</v>
      </c>
    </row>
    <row r="12" spans="1:30" ht="21.75" customHeight="1">
      <c r="A12" s="120"/>
      <c r="B12" s="120"/>
      <c r="C12" s="120"/>
      <c r="D12" s="184" t="s">
        <v>4</v>
      </c>
      <c r="E12" s="120"/>
      <c r="F12" s="123" t="s">
        <v>5</v>
      </c>
      <c r="G12" s="119"/>
      <c r="H12" s="123" t="s">
        <v>5</v>
      </c>
      <c r="I12" s="119"/>
      <c r="J12" s="123" t="s">
        <v>5</v>
      </c>
      <c r="K12" s="119"/>
      <c r="L12" s="123" t="s">
        <v>5</v>
      </c>
      <c r="M12" s="119"/>
      <c r="N12" s="123" t="s">
        <v>5</v>
      </c>
      <c r="O12" s="119"/>
      <c r="P12" s="123" t="s">
        <v>5</v>
      </c>
      <c r="Q12" s="119"/>
      <c r="R12" s="123" t="s">
        <v>5</v>
      </c>
      <c r="S12" s="119"/>
      <c r="T12" s="123" t="s">
        <v>5</v>
      </c>
      <c r="U12" s="119"/>
      <c r="V12" s="123" t="s">
        <v>5</v>
      </c>
      <c r="W12" s="119"/>
      <c r="X12" s="123" t="s">
        <v>5</v>
      </c>
      <c r="Y12" s="119"/>
      <c r="Z12" s="123" t="s">
        <v>5</v>
      </c>
      <c r="AA12" s="119"/>
      <c r="AB12" s="123" t="s">
        <v>5</v>
      </c>
      <c r="AC12" s="119"/>
      <c r="AD12" s="123" t="s">
        <v>5</v>
      </c>
    </row>
    <row r="13" spans="1:30" ht="21.75" customHeight="1">
      <c r="A13" s="113"/>
      <c r="B13" s="113"/>
      <c r="C13" s="113"/>
      <c r="D13" s="114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</row>
    <row r="14" spans="1:30" ht="21.75" customHeight="1">
      <c r="A14" s="131" t="s">
        <v>114</v>
      </c>
      <c r="B14" s="113"/>
      <c r="C14" s="113"/>
      <c r="D14" s="114"/>
      <c r="E14" s="113"/>
      <c r="F14" s="115">
        <v>3472220</v>
      </c>
      <c r="H14" s="115">
        <v>979406</v>
      </c>
      <c r="J14" s="115">
        <v>251254</v>
      </c>
      <c r="L14" s="115">
        <v>2453</v>
      </c>
      <c r="N14" s="115">
        <v>575714</v>
      </c>
      <c r="P14" s="115">
        <v>101258</v>
      </c>
      <c r="R14" s="115" t="s">
        <v>75</v>
      </c>
      <c r="T14" s="115">
        <v>-798</v>
      </c>
      <c r="V14" s="115">
        <v>-996703</v>
      </c>
      <c r="X14" s="115">
        <f>SUM(P14:W14)</f>
        <v>-896243</v>
      </c>
      <c r="Z14" s="115">
        <f>SUM(F14:N14,X14)</f>
        <v>4384804</v>
      </c>
      <c r="AB14" s="115">
        <v>1103925</v>
      </c>
      <c r="AC14" s="115"/>
      <c r="AD14" s="115">
        <f>SUM(Z14:AB14)</f>
        <v>5488729</v>
      </c>
    </row>
    <row r="15" spans="1:30" ht="8.1" customHeight="1">
      <c r="A15" s="131"/>
      <c r="B15" s="113"/>
      <c r="C15" s="113"/>
      <c r="D15" s="114"/>
      <c r="E15" s="113"/>
      <c r="F15" s="115"/>
      <c r="H15" s="115"/>
      <c r="J15" s="115"/>
      <c r="L15" s="115"/>
      <c r="N15" s="115"/>
      <c r="P15" s="115"/>
      <c r="R15" s="115"/>
      <c r="T15" s="115"/>
      <c r="V15" s="115"/>
      <c r="X15" s="115"/>
      <c r="Z15" s="115"/>
      <c r="AB15" s="115"/>
      <c r="AC15" s="115"/>
      <c r="AD15" s="115"/>
    </row>
    <row r="16" spans="1:30" ht="21.75" customHeight="1">
      <c r="A16" s="131" t="s">
        <v>111</v>
      </c>
      <c r="B16" s="113"/>
      <c r="C16" s="113"/>
      <c r="D16" s="114"/>
      <c r="E16" s="113"/>
      <c r="F16" s="115"/>
      <c r="H16" s="115"/>
      <c r="J16" s="115"/>
      <c r="L16" s="115"/>
      <c r="N16" s="115"/>
      <c r="P16" s="115"/>
      <c r="R16" s="115"/>
      <c r="T16" s="115"/>
      <c r="V16" s="115"/>
      <c r="X16" s="115"/>
      <c r="Z16" s="115"/>
      <c r="AB16" s="115"/>
      <c r="AC16" s="115"/>
      <c r="AD16" s="115"/>
    </row>
    <row r="17" spans="1:30" ht="21.75" customHeight="1">
      <c r="A17" s="113" t="s">
        <v>78</v>
      </c>
      <c r="B17" s="131"/>
      <c r="C17" s="113"/>
      <c r="D17" s="114"/>
      <c r="E17" s="113"/>
      <c r="F17" s="115">
        <v>0</v>
      </c>
      <c r="H17" s="115">
        <v>0</v>
      </c>
      <c r="J17" s="115">
        <v>0</v>
      </c>
      <c r="L17" s="115">
        <v>0</v>
      </c>
      <c r="N17" s="115">
        <v>534826</v>
      </c>
      <c r="P17" s="115">
        <v>0</v>
      </c>
      <c r="R17" s="115" t="s">
        <v>75</v>
      </c>
      <c r="T17" s="115">
        <v>12718</v>
      </c>
      <c r="V17" s="115">
        <v>0</v>
      </c>
      <c r="X17" s="115">
        <f>SUM(P17:W17)</f>
        <v>12718</v>
      </c>
      <c r="Z17" s="115">
        <f t="shared" ref="Z17:Z20" si="0">SUM(F17:N17,X17)</f>
        <v>547544</v>
      </c>
      <c r="AB17" s="115">
        <v>20363</v>
      </c>
      <c r="AC17" s="115"/>
      <c r="AD17" s="115">
        <f t="shared" ref="AD17:AD20" si="1">SUM(Z17:AB17)</f>
        <v>567907</v>
      </c>
    </row>
    <row r="18" spans="1:30" ht="21.75" customHeight="1">
      <c r="A18" s="50" t="s">
        <v>112</v>
      </c>
      <c r="B18" s="131"/>
      <c r="C18" s="113"/>
      <c r="D18" s="114"/>
      <c r="E18" s="113"/>
      <c r="F18" s="115">
        <v>0</v>
      </c>
      <c r="H18" s="115">
        <v>0</v>
      </c>
      <c r="J18" s="115">
        <v>0</v>
      </c>
      <c r="L18" s="115">
        <v>0</v>
      </c>
      <c r="N18" s="115">
        <v>-309028</v>
      </c>
      <c r="P18" s="115">
        <v>0</v>
      </c>
      <c r="R18" s="115" t="s">
        <v>75</v>
      </c>
      <c r="T18" s="115">
        <v>0</v>
      </c>
      <c r="V18" s="115">
        <v>0</v>
      </c>
      <c r="X18" s="115" t="s">
        <v>75</v>
      </c>
      <c r="Z18" s="115">
        <f t="shared" si="0"/>
        <v>-309028</v>
      </c>
      <c r="AB18" s="115">
        <v>-38220</v>
      </c>
      <c r="AC18" s="115"/>
      <c r="AD18" s="115">
        <f t="shared" si="1"/>
        <v>-347248</v>
      </c>
    </row>
    <row r="19" spans="1:30" ht="21.75" customHeight="1">
      <c r="A19" s="185" t="s">
        <v>113</v>
      </c>
      <c r="B19" s="131"/>
      <c r="C19" s="113"/>
      <c r="D19" s="114">
        <v>28</v>
      </c>
      <c r="E19" s="113"/>
      <c r="F19" s="115">
        <v>0</v>
      </c>
      <c r="H19" s="115">
        <v>0</v>
      </c>
      <c r="J19" s="115">
        <v>60665</v>
      </c>
      <c r="L19" s="115">
        <v>0</v>
      </c>
      <c r="N19" s="115">
        <v>-60665</v>
      </c>
      <c r="P19" s="115">
        <v>0</v>
      </c>
      <c r="R19" s="115" t="s">
        <v>75</v>
      </c>
      <c r="T19" s="115">
        <v>0</v>
      </c>
      <c r="V19" s="115">
        <v>0</v>
      </c>
      <c r="X19" s="115" t="s">
        <v>75</v>
      </c>
      <c r="Z19" s="115" t="s">
        <v>75</v>
      </c>
      <c r="AB19" s="115">
        <v>0</v>
      </c>
      <c r="AC19" s="115"/>
      <c r="AD19" s="115" t="s">
        <v>75</v>
      </c>
    </row>
    <row r="20" spans="1:30" ht="21.75" customHeight="1">
      <c r="A20" s="113" t="s">
        <v>115</v>
      </c>
      <c r="B20" s="131"/>
      <c r="C20" s="113"/>
      <c r="D20" s="114">
        <v>36</v>
      </c>
      <c r="E20" s="113"/>
      <c r="F20" s="182">
        <v>0</v>
      </c>
      <c r="H20" s="182">
        <v>0</v>
      </c>
      <c r="J20" s="182">
        <v>0</v>
      </c>
      <c r="L20" s="182">
        <v>0</v>
      </c>
      <c r="N20" s="182">
        <v>0</v>
      </c>
      <c r="P20" s="182">
        <v>-101258</v>
      </c>
      <c r="R20" s="186" t="s">
        <v>75</v>
      </c>
      <c r="T20" s="182">
        <v>0</v>
      </c>
      <c r="V20" s="182">
        <v>0</v>
      </c>
      <c r="X20" s="186">
        <f>SUM(P20:W20)</f>
        <v>-101258</v>
      </c>
      <c r="Z20" s="186">
        <f t="shared" si="0"/>
        <v>-101258</v>
      </c>
      <c r="AB20" s="182">
        <v>-735039</v>
      </c>
      <c r="AC20" s="115"/>
      <c r="AD20" s="186">
        <f t="shared" si="1"/>
        <v>-836297</v>
      </c>
    </row>
    <row r="21" spans="1:30" ht="8.1" customHeight="1">
      <c r="A21" s="131"/>
      <c r="B21" s="113"/>
      <c r="C21" s="113"/>
      <c r="D21" s="114"/>
      <c r="E21" s="113"/>
      <c r="F21" s="115"/>
      <c r="H21" s="115"/>
      <c r="J21" s="115"/>
      <c r="L21" s="115"/>
      <c r="N21" s="115"/>
      <c r="P21" s="115"/>
      <c r="T21" s="115"/>
      <c r="V21" s="115"/>
      <c r="X21" s="115"/>
      <c r="Z21" s="115"/>
      <c r="AB21" s="115"/>
      <c r="AC21" s="115"/>
      <c r="AD21" s="115"/>
    </row>
    <row r="22" spans="1:30" ht="21.75" customHeight="1" thickBot="1">
      <c r="A22" s="131" t="s">
        <v>116</v>
      </c>
      <c r="B22" s="113"/>
      <c r="C22" s="113"/>
      <c r="D22" s="114"/>
      <c r="E22" s="113"/>
      <c r="F22" s="187">
        <f>SUM(F14:F20)</f>
        <v>3472220</v>
      </c>
      <c r="H22" s="187">
        <f>SUM(H14:H20)</f>
        <v>979406</v>
      </c>
      <c r="J22" s="187">
        <f>SUM(J14:J20)</f>
        <v>311919</v>
      </c>
      <c r="L22" s="187">
        <f>SUM(L14:L20)</f>
        <v>2453</v>
      </c>
      <c r="N22" s="187">
        <f>SUM(N14:N20)</f>
        <v>740847</v>
      </c>
      <c r="P22" s="187">
        <f>SUM(P14:P20)</f>
        <v>0</v>
      </c>
      <c r="Q22" s="115"/>
      <c r="R22" s="187">
        <f>SUM(R14:R20)</f>
        <v>0</v>
      </c>
      <c r="T22" s="187">
        <f>SUM(T14:T20)</f>
        <v>11920</v>
      </c>
      <c r="V22" s="187">
        <f>SUM(V14:V20)</f>
        <v>-996703</v>
      </c>
      <c r="X22" s="187">
        <f>SUM(X14:X21)</f>
        <v>-984783</v>
      </c>
      <c r="Z22" s="187">
        <f>SUM(Z14:Z21)</f>
        <v>4522062</v>
      </c>
      <c r="AB22" s="187">
        <f>SUM(AB14:AB20)</f>
        <v>351029</v>
      </c>
      <c r="AC22" s="115"/>
      <c r="AD22" s="187">
        <f>SUM(AD14:AD21)</f>
        <v>4873091</v>
      </c>
    </row>
    <row r="23" spans="1:30" ht="21.75" customHeight="1" thickTop="1">
      <c r="A23" s="131"/>
      <c r="B23" s="113"/>
      <c r="C23" s="113"/>
      <c r="D23" s="114"/>
      <c r="E23" s="113"/>
      <c r="F23" s="115"/>
      <c r="H23" s="115"/>
      <c r="J23" s="115"/>
      <c r="L23" s="115"/>
      <c r="N23" s="115"/>
      <c r="P23" s="115"/>
      <c r="T23" s="115"/>
      <c r="V23" s="115"/>
      <c r="X23" s="115"/>
      <c r="Z23" s="115"/>
      <c r="AB23" s="115"/>
      <c r="AC23" s="115"/>
      <c r="AD23" s="115"/>
    </row>
    <row r="24" spans="1:30" ht="21.75" customHeight="1">
      <c r="A24" s="131" t="s">
        <v>180</v>
      </c>
      <c r="B24" s="113"/>
      <c r="C24" s="113"/>
      <c r="D24" s="114"/>
      <c r="E24" s="113"/>
      <c r="F24" s="188">
        <v>3472220</v>
      </c>
      <c r="H24" s="188">
        <v>979406</v>
      </c>
      <c r="J24" s="188">
        <v>311919</v>
      </c>
      <c r="L24" s="188">
        <v>2453</v>
      </c>
      <c r="N24" s="188">
        <v>740847</v>
      </c>
      <c r="P24" s="188">
        <v>0</v>
      </c>
      <c r="R24" s="188">
        <v>0</v>
      </c>
      <c r="T24" s="188">
        <v>11920</v>
      </c>
      <c r="V24" s="188">
        <v>-996703</v>
      </c>
      <c r="X24" s="188">
        <f>SUM(V24,T24,P24)</f>
        <v>-984783</v>
      </c>
      <c r="Z24" s="188">
        <f>SUM(F24:N24,X24)</f>
        <v>4522062</v>
      </c>
      <c r="AB24" s="188">
        <v>351029</v>
      </c>
      <c r="AC24" s="115"/>
      <c r="AD24" s="188">
        <f>SUM(Z24:AB24)</f>
        <v>4873091</v>
      </c>
    </row>
    <row r="25" spans="1:30" ht="8.1" customHeight="1">
      <c r="A25" s="131"/>
      <c r="B25" s="113"/>
      <c r="C25" s="113"/>
      <c r="D25" s="114"/>
      <c r="E25" s="113"/>
      <c r="F25" s="188"/>
      <c r="H25" s="188"/>
      <c r="J25" s="188"/>
      <c r="L25" s="188"/>
      <c r="N25" s="188"/>
      <c r="P25" s="188"/>
      <c r="R25" s="188"/>
      <c r="T25" s="188"/>
      <c r="V25" s="188"/>
      <c r="X25" s="188"/>
      <c r="Z25" s="188"/>
      <c r="AB25" s="188"/>
      <c r="AC25" s="115"/>
      <c r="AD25" s="188"/>
    </row>
    <row r="26" spans="1:30" ht="21.75" customHeight="1">
      <c r="A26" s="131" t="s">
        <v>111</v>
      </c>
      <c r="B26" s="113"/>
      <c r="C26" s="113"/>
      <c r="D26" s="114"/>
      <c r="E26" s="113"/>
      <c r="F26" s="188"/>
      <c r="H26" s="188"/>
      <c r="J26" s="188"/>
      <c r="L26" s="188"/>
      <c r="N26" s="188"/>
      <c r="P26" s="188"/>
      <c r="R26" s="188"/>
      <c r="T26" s="188"/>
      <c r="V26" s="188"/>
      <c r="X26" s="188"/>
      <c r="Z26" s="188"/>
      <c r="AB26" s="188"/>
      <c r="AC26" s="115"/>
      <c r="AD26" s="188"/>
    </row>
    <row r="27" spans="1:30" ht="21.75" customHeight="1">
      <c r="A27" s="113" t="s">
        <v>78</v>
      </c>
      <c r="B27" s="131"/>
      <c r="C27" s="113"/>
      <c r="D27" s="114"/>
      <c r="E27" s="113"/>
      <c r="F27" s="188">
        <v>0</v>
      </c>
      <c r="H27" s="188">
        <v>0</v>
      </c>
      <c r="J27" s="188">
        <v>0</v>
      </c>
      <c r="L27" s="188">
        <v>0</v>
      </c>
      <c r="N27" s="188">
        <f>310480+3588</f>
        <v>314068</v>
      </c>
      <c r="P27" s="188">
        <v>0</v>
      </c>
      <c r="R27" s="188">
        <f>410523-64552+11422</f>
        <v>357393</v>
      </c>
      <c r="T27" s="188">
        <f>-735-70998</f>
        <v>-71733</v>
      </c>
      <c r="V27" s="188">
        <v>0</v>
      </c>
      <c r="X27" s="188">
        <f>SUM(P27:V27)</f>
        <v>285660</v>
      </c>
      <c r="Z27" s="188">
        <f t="shared" ref="Z27:Z30" si="2">SUM(F27:N27,X27)</f>
        <v>599728</v>
      </c>
      <c r="AB27" s="188">
        <f>25158+23177-37549</f>
        <v>10786</v>
      </c>
      <c r="AC27" s="115"/>
      <c r="AD27" s="188">
        <f>SUM(Z27:AB27)</f>
        <v>610514</v>
      </c>
    </row>
    <row r="28" spans="1:30" ht="21.75" customHeight="1">
      <c r="A28" s="50" t="s">
        <v>112</v>
      </c>
      <c r="B28" s="131"/>
      <c r="C28" s="113"/>
      <c r="D28" s="114">
        <v>33</v>
      </c>
      <c r="E28" s="113"/>
      <c r="F28" s="188">
        <v>0</v>
      </c>
      <c r="H28" s="188">
        <v>0</v>
      </c>
      <c r="J28" s="188">
        <v>0</v>
      </c>
      <c r="L28" s="188">
        <v>0</v>
      </c>
      <c r="N28" s="188">
        <v>-222222</v>
      </c>
      <c r="P28" s="188">
        <v>0</v>
      </c>
      <c r="R28" s="188">
        <v>0</v>
      </c>
      <c r="T28" s="188">
        <v>0</v>
      </c>
      <c r="V28" s="188">
        <v>0</v>
      </c>
      <c r="X28" s="188">
        <f t="shared" ref="X28:X30" si="3">SUM(P28:V28)</f>
        <v>0</v>
      </c>
      <c r="Z28" s="188">
        <f t="shared" si="2"/>
        <v>-222222</v>
      </c>
      <c r="AB28" s="188">
        <v>-19698</v>
      </c>
      <c r="AC28" s="115"/>
      <c r="AD28" s="188">
        <f t="shared" ref="AD28:AD29" si="4">SUM(Z28:AB28)</f>
        <v>-241920</v>
      </c>
    </row>
    <row r="29" spans="1:30" ht="21.75" customHeight="1">
      <c r="A29" s="113" t="s">
        <v>113</v>
      </c>
      <c r="B29" s="131"/>
      <c r="C29" s="113"/>
      <c r="D29" s="114">
        <v>28</v>
      </c>
      <c r="E29" s="113"/>
      <c r="F29" s="188">
        <v>0</v>
      </c>
      <c r="H29" s="188">
        <v>0</v>
      </c>
      <c r="J29" s="188">
        <v>45144</v>
      </c>
      <c r="L29" s="188">
        <v>0</v>
      </c>
      <c r="N29" s="188">
        <v>-45144</v>
      </c>
      <c r="P29" s="188">
        <v>0</v>
      </c>
      <c r="R29" s="188">
        <v>0</v>
      </c>
      <c r="T29" s="188">
        <v>0</v>
      </c>
      <c r="V29" s="188">
        <v>0</v>
      </c>
      <c r="X29" s="188">
        <f t="shared" si="3"/>
        <v>0</v>
      </c>
      <c r="Z29" s="188">
        <f t="shared" si="2"/>
        <v>0</v>
      </c>
      <c r="AB29" s="188">
        <v>0</v>
      </c>
      <c r="AC29" s="115"/>
      <c r="AD29" s="188">
        <f t="shared" si="4"/>
        <v>0</v>
      </c>
    </row>
    <row r="30" spans="1:30" ht="21.75" customHeight="1">
      <c r="A30" s="189" t="s">
        <v>88</v>
      </c>
      <c r="B30" s="131"/>
      <c r="C30" s="113"/>
      <c r="D30" s="132"/>
      <c r="E30" s="113"/>
      <c r="F30" s="190">
        <v>0</v>
      </c>
      <c r="H30" s="190">
        <v>0</v>
      </c>
      <c r="J30" s="190">
        <v>0</v>
      </c>
      <c r="L30" s="190">
        <v>0</v>
      </c>
      <c r="N30" s="190">
        <v>0</v>
      </c>
      <c r="P30" s="190">
        <v>0</v>
      </c>
      <c r="R30" s="190">
        <v>0</v>
      </c>
      <c r="T30" s="190">
        <v>0</v>
      </c>
      <c r="V30" s="190">
        <v>-80887</v>
      </c>
      <c r="X30" s="188">
        <f t="shared" si="3"/>
        <v>-80887</v>
      </c>
      <c r="Z30" s="190">
        <f t="shared" si="2"/>
        <v>-80887</v>
      </c>
      <c r="AB30" s="190">
        <v>47766</v>
      </c>
      <c r="AC30" s="115"/>
      <c r="AD30" s="190">
        <f>SUM(Z30:AB30)</f>
        <v>-33121</v>
      </c>
    </row>
    <row r="31" spans="1:30" ht="8.1" customHeight="1">
      <c r="A31" s="131"/>
      <c r="B31" s="113"/>
      <c r="C31" s="113"/>
      <c r="D31" s="114"/>
      <c r="E31" s="113"/>
      <c r="F31" s="188"/>
      <c r="H31" s="188"/>
      <c r="J31" s="188"/>
      <c r="L31" s="188"/>
      <c r="N31" s="188"/>
      <c r="P31" s="188"/>
      <c r="R31" s="188"/>
      <c r="T31" s="188"/>
      <c r="V31" s="188"/>
      <c r="X31" s="191"/>
      <c r="Z31" s="188"/>
      <c r="AB31" s="188"/>
      <c r="AC31" s="115"/>
      <c r="AD31" s="188"/>
    </row>
    <row r="32" spans="1:30" ht="21.75" customHeight="1" thickBot="1">
      <c r="A32" s="131" t="s">
        <v>181</v>
      </c>
      <c r="B32" s="113"/>
      <c r="C32" s="113"/>
      <c r="D32" s="114"/>
      <c r="E32" s="113"/>
      <c r="F32" s="192">
        <f>SUM(F24:F31)</f>
        <v>3472220</v>
      </c>
      <c r="H32" s="192">
        <f>SUM(H24:H31)</f>
        <v>979406</v>
      </c>
      <c r="J32" s="192">
        <f>SUM(J24:J31)</f>
        <v>357063</v>
      </c>
      <c r="L32" s="192">
        <f>SUM(L24:L31)</f>
        <v>2453</v>
      </c>
      <c r="N32" s="192">
        <f>SUM(N24:N31)</f>
        <v>787549</v>
      </c>
      <c r="P32" s="193">
        <f>SUM(P24:P31)</f>
        <v>0</v>
      </c>
      <c r="Q32" s="194"/>
      <c r="R32" s="192">
        <f>SUM(R24:R31)</f>
        <v>357393</v>
      </c>
      <c r="T32" s="192">
        <f>SUM(T24:T31)</f>
        <v>-59813</v>
      </c>
      <c r="V32" s="192">
        <f>SUM(V24:V31)</f>
        <v>-1077590</v>
      </c>
      <c r="X32" s="192">
        <f>SUM(X24:X31)</f>
        <v>-780010</v>
      </c>
      <c r="Z32" s="192">
        <f>SUM(Z24:Z31)</f>
        <v>4818681</v>
      </c>
      <c r="AB32" s="192">
        <f>SUM(AB24:AB31)</f>
        <v>389883</v>
      </c>
      <c r="AC32" s="115"/>
      <c r="AD32" s="192">
        <f>SUM(AD24:AD31)</f>
        <v>5208564</v>
      </c>
    </row>
    <row r="33" spans="1:30" ht="21.75" customHeight="1" thickTop="1">
      <c r="A33" s="131"/>
      <c r="B33" s="113"/>
      <c r="C33" s="113"/>
      <c r="D33" s="114"/>
      <c r="E33" s="113"/>
      <c r="F33" s="115"/>
      <c r="H33" s="115"/>
      <c r="J33" s="115"/>
      <c r="L33" s="115"/>
      <c r="N33" s="115"/>
      <c r="P33" s="194"/>
      <c r="R33" s="173"/>
      <c r="T33" s="115"/>
      <c r="V33" s="115"/>
      <c r="X33" s="115"/>
      <c r="Z33" s="115"/>
      <c r="AB33" s="115"/>
      <c r="AC33" s="115"/>
      <c r="AD33" s="115"/>
    </row>
    <row r="34" spans="1:30" ht="21.75" customHeight="1">
      <c r="A34" s="131"/>
      <c r="B34" s="113"/>
      <c r="C34" s="113"/>
      <c r="D34" s="114"/>
      <c r="E34" s="113"/>
      <c r="F34" s="115"/>
      <c r="H34" s="115"/>
      <c r="J34" s="115"/>
      <c r="L34" s="115"/>
      <c r="N34" s="115"/>
      <c r="P34" s="194"/>
      <c r="T34" s="115"/>
      <c r="V34" s="115"/>
      <c r="X34" s="115"/>
      <c r="Z34" s="115"/>
      <c r="AB34" s="115"/>
      <c r="AC34" s="115"/>
      <c r="AD34" s="115"/>
    </row>
    <row r="35" spans="1:30" ht="21.75" customHeight="1">
      <c r="A35" s="131"/>
      <c r="B35" s="113"/>
      <c r="C35" s="113"/>
      <c r="D35" s="114"/>
      <c r="E35" s="113"/>
      <c r="F35" s="115"/>
      <c r="H35" s="115"/>
      <c r="J35" s="115"/>
      <c r="L35" s="115"/>
      <c r="N35" s="115"/>
      <c r="P35" s="194"/>
      <c r="T35" s="115"/>
      <c r="V35" s="115"/>
      <c r="X35" s="115"/>
      <c r="Z35" s="115"/>
      <c r="AB35" s="115"/>
      <c r="AC35" s="115"/>
      <c r="AD35" s="115"/>
    </row>
    <row r="36" spans="1:30" ht="21.75" customHeight="1">
      <c r="A36" s="131"/>
      <c r="B36" s="113"/>
      <c r="C36" s="113"/>
      <c r="D36" s="114"/>
      <c r="E36" s="113"/>
      <c r="F36" s="115"/>
      <c r="H36" s="115"/>
      <c r="J36" s="115"/>
      <c r="L36" s="115"/>
      <c r="N36" s="115"/>
      <c r="P36" s="194"/>
      <c r="T36" s="115"/>
      <c r="V36" s="115"/>
      <c r="X36" s="115"/>
      <c r="Z36" s="115"/>
      <c r="AB36" s="115"/>
      <c r="AC36" s="115"/>
      <c r="AD36" s="115"/>
    </row>
    <row r="37" spans="1:30" ht="21.75" customHeight="1">
      <c r="A37" s="131"/>
      <c r="B37" s="113"/>
      <c r="C37" s="113"/>
      <c r="D37" s="114"/>
      <c r="E37" s="113"/>
      <c r="F37" s="115"/>
      <c r="H37" s="115"/>
      <c r="J37" s="115"/>
      <c r="L37" s="115"/>
      <c r="N37" s="115"/>
      <c r="P37" s="194"/>
      <c r="T37" s="115"/>
      <c r="V37" s="115"/>
      <c r="X37" s="115"/>
      <c r="Z37" s="115"/>
      <c r="AB37" s="115"/>
      <c r="AC37" s="115"/>
      <c r="AD37" s="115"/>
    </row>
    <row r="38" spans="1:30" ht="21.75" customHeight="1">
      <c r="A38" s="131"/>
      <c r="B38" s="113"/>
      <c r="C38" s="113"/>
      <c r="D38" s="114"/>
      <c r="E38" s="113"/>
      <c r="F38" s="115"/>
      <c r="H38" s="115"/>
      <c r="J38" s="115"/>
      <c r="L38" s="115"/>
      <c r="N38" s="115"/>
      <c r="P38" s="194"/>
      <c r="T38" s="115"/>
      <c r="V38" s="115"/>
      <c r="X38" s="115"/>
      <c r="Z38" s="115"/>
      <c r="AB38" s="115"/>
      <c r="AC38" s="115"/>
      <c r="AD38" s="115"/>
    </row>
    <row r="39" spans="1:30" ht="9" customHeight="1">
      <c r="A39" s="131"/>
      <c r="B39" s="113"/>
      <c r="C39" s="113"/>
      <c r="D39" s="114"/>
      <c r="E39" s="113"/>
      <c r="F39" s="115"/>
      <c r="H39" s="115"/>
      <c r="J39" s="115"/>
      <c r="L39" s="115"/>
      <c r="N39" s="115"/>
      <c r="P39" s="194"/>
      <c r="T39" s="115"/>
      <c r="V39" s="115"/>
      <c r="X39" s="115"/>
      <c r="Z39" s="115"/>
      <c r="AB39" s="115"/>
      <c r="AC39" s="115"/>
      <c r="AD39" s="115"/>
    </row>
    <row r="40" spans="1:30" ht="22.5" customHeight="1"/>
    <row r="41" spans="1:30" ht="21.95" customHeight="1">
      <c r="A41" s="263" t="s">
        <v>72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195"/>
      <c r="Z41" s="195"/>
      <c r="AA41" s="195"/>
      <c r="AB41" s="195"/>
      <c r="AC41" s="195"/>
      <c r="AD41" s="195"/>
    </row>
  </sheetData>
  <mergeCells count="7">
    <mergeCell ref="A41:X41"/>
    <mergeCell ref="F5:AD5"/>
    <mergeCell ref="F6:AD6"/>
    <mergeCell ref="P7:X7"/>
    <mergeCell ref="F8:H8"/>
    <mergeCell ref="J8:N8"/>
    <mergeCell ref="P8:V8"/>
  </mergeCells>
  <pageMargins left="0.4" right="0.4" top="0.5" bottom="0.6" header="0.49" footer="0.4"/>
  <pageSetup paperSize="9" scale="6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E2BF-09D5-4A1C-BBF7-78DEC8744BB0}">
  <dimension ref="A1:Q31"/>
  <sheetViews>
    <sheetView topLeftCell="C1" zoomScale="92" zoomScaleNormal="92" zoomScaleSheetLayoutView="100" workbookViewId="0">
      <selection activeCell="L23" sqref="L23"/>
    </sheetView>
  </sheetViews>
  <sheetFormatPr defaultColWidth="12.25" defaultRowHeight="15" customHeight="1"/>
  <cols>
    <col min="1" max="2" width="1.5" style="53" customWidth="1"/>
    <col min="3" max="3" width="33.875" style="53" customWidth="1"/>
    <col min="4" max="4" width="7.625" style="65" customWidth="1"/>
    <col min="5" max="5" width="0.625" style="53" customWidth="1"/>
    <col min="6" max="6" width="10.625" style="53" customWidth="1"/>
    <col min="7" max="7" width="0.625" style="53" customWidth="1"/>
    <col min="8" max="8" width="10.625" style="53" customWidth="1"/>
    <col min="9" max="9" width="0.625" style="53" customWidth="1"/>
    <col min="10" max="10" width="13.875" style="53" customWidth="1"/>
    <col min="11" max="11" width="0.625" style="53" customWidth="1"/>
    <col min="12" max="12" width="11.125" style="53" bestFit="1" customWidth="1"/>
    <col min="13" max="13" width="0.625" style="53" customWidth="1"/>
    <col min="14" max="14" width="24.75" style="53" customWidth="1"/>
    <col min="15" max="15" width="0.625" style="53" customWidth="1"/>
    <col min="16" max="16" width="12.375" style="53" customWidth="1"/>
    <col min="17" max="16384" width="12.25" style="53"/>
  </cols>
  <sheetData>
    <row r="1" spans="1:17" ht="21.75" customHeight="1">
      <c r="A1" s="49" t="s">
        <v>0</v>
      </c>
      <c r="B1" s="50"/>
      <c r="C1" s="50"/>
      <c r="D1" s="51"/>
      <c r="E1" s="50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7" ht="21.75" customHeight="1">
      <c r="A2" s="54" t="s">
        <v>83</v>
      </c>
      <c r="B2" s="54"/>
      <c r="C2" s="54"/>
      <c r="D2" s="55"/>
      <c r="E2" s="54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7" ht="21.75" customHeight="1">
      <c r="A3" s="58" t="s">
        <v>179</v>
      </c>
      <c r="B3" s="255"/>
      <c r="C3" s="255"/>
      <c r="D3" s="59"/>
      <c r="E3" s="255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7" ht="21" customHeight="1">
      <c r="A4" s="50"/>
      <c r="B4" s="50"/>
      <c r="C4" s="50"/>
      <c r="D4" s="51"/>
      <c r="E4" s="50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7" ht="21" customHeight="1">
      <c r="A5" s="50"/>
      <c r="B5" s="50"/>
      <c r="C5" s="50"/>
      <c r="D5" s="51"/>
      <c r="E5" s="50"/>
      <c r="F5" s="268" t="s">
        <v>2</v>
      </c>
      <c r="G5" s="269"/>
      <c r="H5" s="269"/>
      <c r="I5" s="269"/>
      <c r="J5" s="269"/>
      <c r="K5" s="269"/>
      <c r="L5" s="269"/>
      <c r="M5" s="269"/>
      <c r="N5" s="269"/>
      <c r="O5" s="269"/>
      <c r="P5" s="269"/>
    </row>
    <row r="6" spans="1:17" ht="21" customHeight="1">
      <c r="A6" s="50"/>
      <c r="B6" s="50"/>
      <c r="C6" s="50"/>
      <c r="D6" s="51"/>
      <c r="E6" s="50"/>
      <c r="F6" s="268" t="s">
        <v>84</v>
      </c>
      <c r="G6" s="269"/>
      <c r="H6" s="269"/>
      <c r="I6" s="56"/>
      <c r="J6" s="268" t="s">
        <v>51</v>
      </c>
      <c r="K6" s="269"/>
      <c r="L6" s="269"/>
      <c r="M6" s="56"/>
      <c r="N6" s="66" t="s">
        <v>85</v>
      </c>
      <c r="O6" s="56"/>
      <c r="P6" s="56"/>
    </row>
    <row r="7" spans="1:17" ht="21" customHeight="1">
      <c r="A7" s="50"/>
      <c r="B7" s="50"/>
      <c r="C7" s="50"/>
      <c r="D7" s="51"/>
      <c r="E7" s="50"/>
      <c r="F7" s="57" t="s">
        <v>92</v>
      </c>
      <c r="G7" s="57"/>
      <c r="H7" s="57" t="s">
        <v>93</v>
      </c>
      <c r="I7" s="57"/>
      <c r="J7" s="57" t="s">
        <v>87</v>
      </c>
      <c r="K7" s="57"/>
      <c r="L7" s="57"/>
      <c r="M7" s="57"/>
      <c r="N7" s="57" t="s">
        <v>117</v>
      </c>
      <c r="O7" s="57"/>
      <c r="P7" s="57" t="s">
        <v>89</v>
      </c>
    </row>
    <row r="8" spans="1:17" ht="21" customHeight="1">
      <c r="A8" s="50"/>
      <c r="B8" s="50"/>
      <c r="C8" s="50"/>
      <c r="D8" s="51"/>
      <c r="E8" s="50"/>
      <c r="F8" s="57" t="s">
        <v>100</v>
      </c>
      <c r="G8" s="57"/>
      <c r="H8" s="57" t="s">
        <v>101</v>
      </c>
      <c r="I8" s="57"/>
      <c r="J8" s="57" t="s">
        <v>113</v>
      </c>
      <c r="K8" s="57"/>
      <c r="L8" s="57" t="s">
        <v>104</v>
      </c>
      <c r="M8" s="57"/>
      <c r="N8" s="57" t="s">
        <v>118</v>
      </c>
      <c r="O8" s="57"/>
      <c r="P8" s="57" t="s">
        <v>110</v>
      </c>
    </row>
    <row r="9" spans="1:17" ht="21" customHeight="1">
      <c r="A9" s="50"/>
      <c r="B9" s="50"/>
      <c r="C9" s="50"/>
      <c r="D9" s="254" t="s">
        <v>4</v>
      </c>
      <c r="E9" s="50"/>
      <c r="F9" s="61" t="s">
        <v>5</v>
      </c>
      <c r="G9" s="57"/>
      <c r="H9" s="61" t="s">
        <v>5</v>
      </c>
      <c r="I9" s="57"/>
      <c r="J9" s="61" t="s">
        <v>5</v>
      </c>
      <c r="K9" s="57"/>
      <c r="L9" s="61" t="s">
        <v>5</v>
      </c>
      <c r="M9" s="57"/>
      <c r="N9" s="67" t="s">
        <v>5</v>
      </c>
      <c r="O9" s="57"/>
      <c r="P9" s="61" t="s">
        <v>5</v>
      </c>
    </row>
    <row r="10" spans="1:17" ht="8.1" customHeight="1">
      <c r="A10" s="50"/>
      <c r="B10" s="50"/>
      <c r="C10" s="50"/>
      <c r="D10" s="51"/>
      <c r="E10" s="50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7" s="80" customFormat="1" ht="21" customHeight="1">
      <c r="A11" s="76" t="s">
        <v>114</v>
      </c>
      <c r="B11" s="77"/>
      <c r="C11" s="77"/>
      <c r="D11" s="78"/>
      <c r="E11" s="77"/>
      <c r="F11" s="79">
        <v>3472220</v>
      </c>
      <c r="H11" s="79">
        <v>979406</v>
      </c>
      <c r="J11" s="79">
        <v>115040</v>
      </c>
      <c r="L11" s="79">
        <v>496818</v>
      </c>
      <c r="M11" s="79"/>
      <c r="N11" s="79">
        <v>0</v>
      </c>
      <c r="O11" s="79"/>
      <c r="P11" s="79">
        <f>SUM(F11:N11)</f>
        <v>5063484</v>
      </c>
    </row>
    <row r="12" spans="1:17" s="80" customFormat="1" ht="8.1" customHeight="1">
      <c r="A12" s="76"/>
      <c r="B12" s="77"/>
      <c r="C12" s="77"/>
      <c r="D12" s="78"/>
      <c r="E12" s="77"/>
      <c r="F12" s="79"/>
      <c r="H12" s="79"/>
      <c r="I12" s="79"/>
      <c r="J12" s="79"/>
      <c r="L12" s="79"/>
      <c r="M12" s="79"/>
      <c r="N12" s="79"/>
      <c r="O12" s="79"/>
      <c r="P12" s="79"/>
    </row>
    <row r="13" spans="1:17" s="80" customFormat="1" ht="21" customHeight="1">
      <c r="A13" s="76" t="s">
        <v>111</v>
      </c>
      <c r="B13" s="77"/>
      <c r="C13" s="77"/>
      <c r="D13" s="78"/>
      <c r="E13" s="77"/>
      <c r="F13" s="79"/>
      <c r="H13" s="79"/>
      <c r="I13" s="79"/>
      <c r="J13" s="79"/>
      <c r="L13" s="79"/>
      <c r="M13" s="79"/>
      <c r="N13" s="79"/>
      <c r="O13" s="79"/>
      <c r="P13" s="79"/>
    </row>
    <row r="14" spans="1:17" s="80" customFormat="1" ht="21" customHeight="1">
      <c r="A14" s="77" t="s">
        <v>78</v>
      </c>
      <c r="B14" s="77"/>
      <c r="C14" s="77"/>
      <c r="D14" s="78"/>
      <c r="E14" s="77"/>
      <c r="F14" s="79">
        <v>0</v>
      </c>
      <c r="G14" s="79"/>
      <c r="H14" s="79">
        <v>0</v>
      </c>
      <c r="I14" s="79"/>
      <c r="J14" s="79">
        <v>0</v>
      </c>
      <c r="K14" s="79"/>
      <c r="L14" s="79">
        <v>509903</v>
      </c>
      <c r="M14" s="79"/>
      <c r="N14" s="79">
        <v>14400</v>
      </c>
      <c r="O14" s="79"/>
      <c r="P14" s="79">
        <f t="shared" ref="P14:P16" si="0">SUM(F14:N14)</f>
        <v>524303</v>
      </c>
      <c r="Q14" s="81"/>
    </row>
    <row r="15" spans="1:17" s="80" customFormat="1" ht="21" customHeight="1">
      <c r="A15" s="77" t="s">
        <v>112</v>
      </c>
      <c r="B15" s="77"/>
      <c r="C15" s="77"/>
      <c r="D15" s="78"/>
      <c r="E15" s="77"/>
      <c r="F15" s="79">
        <v>0</v>
      </c>
      <c r="G15" s="79"/>
      <c r="H15" s="79">
        <v>0</v>
      </c>
      <c r="I15" s="79"/>
      <c r="J15" s="79">
        <v>0</v>
      </c>
      <c r="K15" s="79"/>
      <c r="L15" s="79">
        <v>-309028</v>
      </c>
      <c r="M15" s="79"/>
      <c r="N15" s="79">
        <v>0</v>
      </c>
      <c r="O15" s="79"/>
      <c r="P15" s="79">
        <f t="shared" si="0"/>
        <v>-309028</v>
      </c>
    </row>
    <row r="16" spans="1:17" s="80" customFormat="1" ht="21" customHeight="1">
      <c r="A16" s="77" t="s">
        <v>113</v>
      </c>
      <c r="B16" s="77"/>
      <c r="C16" s="77"/>
      <c r="D16" s="78">
        <v>28</v>
      </c>
      <c r="E16" s="77"/>
      <c r="F16" s="84">
        <v>0</v>
      </c>
      <c r="G16" s="79"/>
      <c r="H16" s="84">
        <v>0</v>
      </c>
      <c r="I16" s="79"/>
      <c r="J16" s="84">
        <v>21914</v>
      </c>
      <c r="K16" s="79"/>
      <c r="L16" s="84">
        <v>-21914</v>
      </c>
      <c r="M16" s="79"/>
      <c r="N16" s="82">
        <v>0</v>
      </c>
      <c r="O16" s="79"/>
      <c r="P16" s="82">
        <f t="shared" si="0"/>
        <v>0</v>
      </c>
    </row>
    <row r="17" spans="1:17" s="80" customFormat="1" ht="8.1" customHeight="1">
      <c r="A17" s="77"/>
      <c r="B17" s="77"/>
      <c r="C17" s="77"/>
      <c r="D17" s="78"/>
      <c r="E17" s="77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7" s="80" customFormat="1" ht="21" customHeight="1" thickBot="1">
      <c r="A18" s="76" t="s">
        <v>116</v>
      </c>
      <c r="B18" s="76"/>
      <c r="C18" s="77"/>
      <c r="D18" s="78"/>
      <c r="E18" s="77"/>
      <c r="F18" s="83">
        <f>SUM(F11:F16)</f>
        <v>3472220</v>
      </c>
      <c r="G18" s="79"/>
      <c r="H18" s="83">
        <f>SUM(H11:H16)</f>
        <v>979406</v>
      </c>
      <c r="I18" s="79"/>
      <c r="J18" s="83">
        <f>SUM(J11:J16)</f>
        <v>136954</v>
      </c>
      <c r="K18" s="79"/>
      <c r="L18" s="83">
        <f>SUM(L11:L16)</f>
        <v>675779</v>
      </c>
      <c r="M18" s="79"/>
      <c r="N18" s="85">
        <f>SUM(N11:N16)</f>
        <v>14400</v>
      </c>
      <c r="O18" s="79"/>
      <c r="P18" s="83">
        <f>SUM(P11:P16)</f>
        <v>5278759</v>
      </c>
    </row>
    <row r="19" spans="1:17" ht="21" customHeight="1" thickTop="1">
      <c r="A19" s="72"/>
      <c r="B19" s="50"/>
      <c r="C19" s="50"/>
      <c r="D19" s="51"/>
      <c r="E19" s="50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7" ht="21" customHeight="1">
      <c r="A20" s="54" t="s">
        <v>180</v>
      </c>
      <c r="B20" s="50"/>
      <c r="C20" s="50"/>
      <c r="D20" s="51"/>
      <c r="E20" s="50"/>
      <c r="F20" s="63">
        <v>3472220</v>
      </c>
      <c r="H20" s="63">
        <v>979406</v>
      </c>
      <c r="J20" s="63">
        <v>136954</v>
      </c>
      <c r="L20" s="63">
        <v>675779</v>
      </c>
      <c r="M20" s="52"/>
      <c r="N20" s="68">
        <v>14400</v>
      </c>
      <c r="O20" s="52"/>
      <c r="P20" s="63">
        <f>SUM(F20:N20)</f>
        <v>5278759</v>
      </c>
    </row>
    <row r="21" spans="1:17" ht="8.1" customHeight="1">
      <c r="A21" s="54"/>
      <c r="B21" s="50"/>
      <c r="C21" s="50"/>
      <c r="D21" s="51"/>
      <c r="E21" s="50"/>
      <c r="F21" s="63"/>
      <c r="H21" s="63"/>
      <c r="I21" s="52"/>
      <c r="J21" s="63"/>
      <c r="L21" s="63"/>
      <c r="M21" s="52"/>
      <c r="N21" s="68"/>
      <c r="O21" s="52"/>
      <c r="P21" s="63"/>
    </row>
    <row r="22" spans="1:17" ht="21" customHeight="1">
      <c r="A22" s="54" t="s">
        <v>111</v>
      </c>
      <c r="B22" s="50"/>
      <c r="C22" s="50"/>
      <c r="D22" s="51"/>
      <c r="E22" s="50"/>
      <c r="F22" s="63"/>
      <c r="H22" s="63"/>
      <c r="I22" s="52"/>
      <c r="J22" s="63"/>
      <c r="L22" s="63"/>
      <c r="M22" s="52"/>
      <c r="N22" s="68"/>
      <c r="O22" s="52"/>
      <c r="P22" s="63"/>
    </row>
    <row r="23" spans="1:17" ht="21" customHeight="1">
      <c r="A23" s="50" t="s">
        <v>78</v>
      </c>
      <c r="B23" s="50"/>
      <c r="C23" s="50"/>
      <c r="D23" s="51"/>
      <c r="E23" s="50"/>
      <c r="F23" s="63">
        <v>0</v>
      </c>
      <c r="G23" s="52"/>
      <c r="H23" s="63">
        <v>0</v>
      </c>
      <c r="I23" s="52"/>
      <c r="J23" s="63">
        <v>0</v>
      </c>
      <c r="K23" s="52"/>
      <c r="L23" s="63">
        <f>'PL 9-10'!M76-'PL 9-10'!M54</f>
        <v>261247</v>
      </c>
      <c r="M23" s="52"/>
      <c r="N23" s="68">
        <f>'PL 9-10'!M54</f>
        <v>-70998</v>
      </c>
      <c r="O23" s="52"/>
      <c r="P23" s="63">
        <f t="shared" ref="P23:P25" si="1">SUM(F23:N23)</f>
        <v>190249</v>
      </c>
      <c r="Q23" s="62"/>
    </row>
    <row r="24" spans="1:17" ht="21" customHeight="1">
      <c r="A24" s="50" t="s">
        <v>112</v>
      </c>
      <c r="B24" s="50"/>
      <c r="C24" s="50"/>
      <c r="D24" s="51">
        <v>33</v>
      </c>
      <c r="E24" s="50"/>
      <c r="F24" s="63">
        <v>0</v>
      </c>
      <c r="G24" s="52"/>
      <c r="H24" s="63">
        <v>0</v>
      </c>
      <c r="I24" s="52"/>
      <c r="J24" s="63">
        <v>0</v>
      </c>
      <c r="K24" s="52"/>
      <c r="L24" s="63">
        <v>-222222</v>
      </c>
      <c r="M24" s="52"/>
      <c r="N24" s="68">
        <v>0</v>
      </c>
      <c r="O24" s="52"/>
      <c r="P24" s="63">
        <f t="shared" si="1"/>
        <v>-222222</v>
      </c>
    </row>
    <row r="25" spans="1:17" ht="21" customHeight="1">
      <c r="A25" s="50" t="s">
        <v>113</v>
      </c>
      <c r="B25" s="50"/>
      <c r="C25" s="50"/>
      <c r="D25" s="51">
        <v>28</v>
      </c>
      <c r="E25" s="50"/>
      <c r="F25" s="69">
        <v>0</v>
      </c>
      <c r="G25" s="52"/>
      <c r="H25" s="69">
        <v>0</v>
      </c>
      <c r="I25" s="52"/>
      <c r="J25" s="69">
        <v>23007</v>
      </c>
      <c r="K25" s="52"/>
      <c r="L25" s="69">
        <v>-23007</v>
      </c>
      <c r="M25" s="52"/>
      <c r="N25" s="70">
        <v>0</v>
      </c>
      <c r="O25" s="52"/>
      <c r="P25" s="70">
        <f t="shared" si="1"/>
        <v>0</v>
      </c>
    </row>
    <row r="26" spans="1:17" ht="8.1" customHeight="1">
      <c r="A26" s="50"/>
      <c r="B26" s="50"/>
      <c r="C26" s="50"/>
      <c r="D26" s="51"/>
      <c r="E26" s="50"/>
      <c r="F26" s="63"/>
      <c r="G26" s="52"/>
      <c r="H26" s="63"/>
      <c r="I26" s="52"/>
      <c r="J26" s="63"/>
      <c r="K26" s="52"/>
      <c r="L26" s="197"/>
      <c r="M26" s="52"/>
      <c r="N26" s="68"/>
      <c r="O26" s="52"/>
      <c r="P26" s="63"/>
    </row>
    <row r="27" spans="1:17" ht="21" customHeight="1" thickBot="1">
      <c r="A27" s="54" t="s">
        <v>181</v>
      </c>
      <c r="B27" s="54"/>
      <c r="C27" s="50"/>
      <c r="D27" s="51"/>
      <c r="E27" s="50"/>
      <c r="F27" s="64">
        <f>SUM(F20:F25)</f>
        <v>3472220</v>
      </c>
      <c r="G27" s="52"/>
      <c r="H27" s="64">
        <f>SUM(H20:H25)</f>
        <v>979406</v>
      </c>
      <c r="I27" s="52"/>
      <c r="J27" s="64">
        <f>SUM(J20:J25)</f>
        <v>159961</v>
      </c>
      <c r="K27" s="52"/>
      <c r="L27" s="64">
        <f>SUM(L20:L25)</f>
        <v>691797</v>
      </c>
      <c r="M27" s="52"/>
      <c r="N27" s="71">
        <f>SUM(N20:N25)</f>
        <v>-56598</v>
      </c>
      <c r="O27" s="52"/>
      <c r="P27" s="64">
        <f>SUM(P20:P25)</f>
        <v>5246786</v>
      </c>
    </row>
    <row r="28" spans="1:17" ht="21" customHeight="1" thickTop="1">
      <c r="A28" s="72"/>
      <c r="B28" s="50"/>
      <c r="C28" s="50"/>
      <c r="D28" s="51"/>
      <c r="E28" s="50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17" ht="21" customHeight="1">
      <c r="A29" s="72"/>
      <c r="B29" s="50"/>
      <c r="C29" s="50"/>
      <c r="D29" s="51"/>
      <c r="E29" s="50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7" ht="27.75" customHeight="1">
      <c r="A30" s="72"/>
      <c r="B30" s="50"/>
      <c r="C30" s="50"/>
      <c r="D30" s="51"/>
      <c r="E30" s="50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17" ht="21" customHeight="1">
      <c r="A31" s="270" t="s">
        <v>72</v>
      </c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</row>
  </sheetData>
  <mergeCells count="4">
    <mergeCell ref="F5:P5"/>
    <mergeCell ref="F6:H6"/>
    <mergeCell ref="J6:L6"/>
    <mergeCell ref="A31:P31"/>
  </mergeCells>
  <pageMargins left="0.8" right="0.8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7414-277F-46A3-A168-77852AE8A997}">
  <dimension ref="A1:S141"/>
  <sheetViews>
    <sheetView tabSelected="1" topLeftCell="A96" zoomScaleNormal="100" zoomScaleSheetLayoutView="100" workbookViewId="0">
      <selection activeCell="N51" sqref="N51"/>
    </sheetView>
  </sheetViews>
  <sheetFormatPr defaultColWidth="12.625" defaultRowHeight="21.75" customHeight="1"/>
  <cols>
    <col min="1" max="2" width="1.5" style="204" customWidth="1"/>
    <col min="3" max="3" width="35.875" style="204" customWidth="1"/>
    <col min="4" max="4" width="6.75" style="204" customWidth="1"/>
    <col min="5" max="5" width="0.5" style="204" customWidth="1"/>
    <col min="6" max="6" width="9.625" style="243" customWidth="1"/>
    <col min="7" max="7" width="0.5" style="243" customWidth="1"/>
    <col min="8" max="8" width="9.625" style="243" customWidth="1"/>
    <col min="9" max="9" width="0.5" style="243" customWidth="1"/>
    <col min="10" max="10" width="9.625" style="243" customWidth="1"/>
    <col min="11" max="11" width="0.5" style="243" customWidth="1"/>
    <col min="12" max="12" width="9.625" style="243" customWidth="1"/>
    <col min="13" max="23" width="7.625" style="204" customWidth="1"/>
    <col min="24" max="16384" width="12.625" style="204"/>
  </cols>
  <sheetData>
    <row r="1" spans="1:17" ht="20.100000000000001" customHeight="1">
      <c r="A1" s="201" t="s">
        <v>0</v>
      </c>
      <c r="B1" s="201"/>
      <c r="C1" s="201"/>
      <c r="D1" s="202"/>
      <c r="E1" s="201"/>
      <c r="F1" s="203"/>
      <c r="G1" s="203"/>
      <c r="H1" s="203"/>
      <c r="I1" s="203"/>
      <c r="J1" s="203"/>
      <c r="K1" s="203"/>
      <c r="L1" s="203"/>
    </row>
    <row r="2" spans="1:17" ht="20.100000000000001" customHeight="1">
      <c r="A2" s="201" t="s">
        <v>119</v>
      </c>
      <c r="B2" s="201"/>
      <c r="C2" s="201"/>
      <c r="D2" s="202"/>
      <c r="E2" s="201"/>
      <c r="F2" s="203"/>
      <c r="G2" s="203"/>
      <c r="H2" s="203"/>
      <c r="I2" s="203"/>
      <c r="J2" s="203"/>
      <c r="K2" s="203"/>
      <c r="L2" s="203"/>
    </row>
    <row r="3" spans="1:17" ht="20.100000000000001" customHeight="1">
      <c r="A3" s="205" t="s">
        <v>179</v>
      </c>
      <c r="B3" s="206"/>
      <c r="C3" s="206"/>
      <c r="D3" s="207"/>
      <c r="E3" s="206"/>
      <c r="F3" s="208"/>
      <c r="G3" s="208"/>
      <c r="H3" s="208"/>
      <c r="I3" s="208"/>
      <c r="J3" s="208"/>
      <c r="K3" s="208"/>
      <c r="L3" s="208"/>
    </row>
    <row r="4" spans="1:17" ht="18.95" customHeight="1">
      <c r="A4" s="75"/>
      <c r="B4" s="75"/>
      <c r="C4" s="75"/>
      <c r="D4" s="209"/>
      <c r="E4" s="75"/>
      <c r="F4" s="210"/>
      <c r="G4" s="210"/>
      <c r="H4" s="210"/>
      <c r="I4" s="210"/>
      <c r="J4" s="210"/>
      <c r="K4" s="210"/>
      <c r="L4" s="210"/>
    </row>
    <row r="5" spans="1:17" ht="18.95" customHeight="1">
      <c r="A5" s="75"/>
      <c r="B5" s="75"/>
      <c r="C5" s="75"/>
      <c r="D5" s="209"/>
      <c r="E5" s="75"/>
      <c r="F5" s="271" t="s">
        <v>1</v>
      </c>
      <c r="G5" s="271"/>
      <c r="H5" s="271"/>
      <c r="I5" s="211"/>
      <c r="J5" s="271" t="s">
        <v>2</v>
      </c>
      <c r="K5" s="271"/>
      <c r="L5" s="271"/>
    </row>
    <row r="6" spans="1:17" ht="18.95" customHeight="1">
      <c r="A6" s="75"/>
      <c r="B6" s="75"/>
      <c r="C6" s="75"/>
      <c r="D6" s="209"/>
      <c r="E6" s="209"/>
      <c r="F6" s="13" t="s">
        <v>178</v>
      </c>
      <c r="G6" s="13"/>
      <c r="H6" s="88" t="s">
        <v>3</v>
      </c>
      <c r="I6" s="13"/>
      <c r="J6" s="13" t="s">
        <v>178</v>
      </c>
      <c r="K6" s="13"/>
      <c r="L6" s="88" t="s">
        <v>3</v>
      </c>
    </row>
    <row r="7" spans="1:17" ht="18.95" customHeight="1">
      <c r="A7" s="75"/>
      <c r="B7" s="75"/>
      <c r="C7" s="75"/>
      <c r="D7" s="212" t="s">
        <v>4</v>
      </c>
      <c r="E7" s="213"/>
      <c r="F7" s="15" t="s">
        <v>5</v>
      </c>
      <c r="G7" s="13"/>
      <c r="H7" s="89" t="s">
        <v>5</v>
      </c>
      <c r="I7" s="16"/>
      <c r="J7" s="15" t="s">
        <v>5</v>
      </c>
      <c r="K7" s="13"/>
      <c r="L7" s="89" t="s">
        <v>5</v>
      </c>
    </row>
    <row r="8" spans="1:17" ht="18.95" customHeight="1">
      <c r="A8" s="201" t="s">
        <v>120</v>
      </c>
      <c r="B8" s="75"/>
      <c r="C8" s="75"/>
      <c r="D8" s="209"/>
      <c r="E8" s="75"/>
      <c r="F8" s="73"/>
      <c r="G8" s="214"/>
      <c r="H8" s="74"/>
      <c r="I8" s="214"/>
      <c r="J8" s="73"/>
      <c r="K8" s="214"/>
      <c r="L8" s="74"/>
    </row>
    <row r="9" spans="1:17" ht="18.95" customHeight="1">
      <c r="A9" s="75" t="s">
        <v>69</v>
      </c>
      <c r="B9" s="75"/>
      <c r="C9" s="75"/>
      <c r="D9" s="209"/>
      <c r="E9" s="75"/>
      <c r="F9" s="73">
        <f>'PL 9-10'!I27</f>
        <v>412144</v>
      </c>
      <c r="G9" s="214"/>
      <c r="H9" s="74">
        <v>536946</v>
      </c>
      <c r="I9" s="214"/>
      <c r="J9" s="73">
        <f>'PL 9-10'!M27</f>
        <v>273416</v>
      </c>
      <c r="K9" s="214"/>
      <c r="L9" s="74">
        <v>496906</v>
      </c>
      <c r="N9" s="215"/>
      <c r="O9" s="215"/>
      <c r="P9" s="215"/>
      <c r="Q9" s="215"/>
    </row>
    <row r="10" spans="1:17" ht="6" customHeight="1">
      <c r="A10" s="75"/>
      <c r="B10" s="75"/>
      <c r="C10" s="75"/>
      <c r="D10" s="209"/>
      <c r="E10" s="75"/>
      <c r="F10" s="73"/>
      <c r="G10" s="214"/>
      <c r="H10" s="74"/>
      <c r="I10" s="214"/>
      <c r="J10" s="73"/>
      <c r="K10" s="214"/>
      <c r="L10" s="74"/>
    </row>
    <row r="11" spans="1:17" ht="18.95" customHeight="1">
      <c r="A11" s="201" t="s">
        <v>201</v>
      </c>
      <c r="B11" s="75"/>
      <c r="C11" s="75"/>
      <c r="D11" s="209"/>
      <c r="E11" s="75"/>
      <c r="F11" s="73"/>
      <c r="G11" s="74"/>
      <c r="H11" s="74"/>
      <c r="I11" s="74"/>
      <c r="J11" s="73"/>
      <c r="K11" s="74"/>
      <c r="L11" s="74"/>
    </row>
    <row r="12" spans="1:17" ht="18.95" customHeight="1">
      <c r="B12" s="75" t="s">
        <v>121</v>
      </c>
      <c r="C12" s="75"/>
      <c r="D12" s="209"/>
      <c r="E12" s="75"/>
      <c r="F12" s="73">
        <v>1595536</v>
      </c>
      <c r="G12" s="214"/>
      <c r="H12" s="74">
        <v>1472950</v>
      </c>
      <c r="I12" s="214"/>
      <c r="J12" s="73">
        <v>138995</v>
      </c>
      <c r="K12" s="214"/>
      <c r="L12" s="74">
        <v>103255</v>
      </c>
    </row>
    <row r="13" spans="1:17" ht="18.95" customHeight="1">
      <c r="A13" s="75"/>
      <c r="B13" s="75" t="s">
        <v>202</v>
      </c>
      <c r="C13" s="75"/>
      <c r="D13" s="209">
        <v>6.1</v>
      </c>
      <c r="E13" s="75"/>
      <c r="F13" s="73">
        <v>-861</v>
      </c>
      <c r="G13" s="214"/>
      <c r="H13" s="74">
        <v>-745</v>
      </c>
      <c r="I13" s="214"/>
      <c r="J13" s="73">
        <v>-50</v>
      </c>
      <c r="K13" s="214"/>
      <c r="L13" s="74">
        <v>-100</v>
      </c>
    </row>
    <row r="14" spans="1:17" ht="18.95" customHeight="1">
      <c r="B14" s="75" t="s">
        <v>203</v>
      </c>
      <c r="C14" s="75"/>
      <c r="D14" s="209"/>
      <c r="E14" s="75"/>
      <c r="F14" s="73">
        <v>-67353</v>
      </c>
      <c r="G14" s="214"/>
      <c r="H14" s="74">
        <v>26531</v>
      </c>
      <c r="I14" s="214"/>
      <c r="J14" s="73">
        <v>-1341</v>
      </c>
      <c r="K14" s="214"/>
      <c r="L14" s="74">
        <v>5984</v>
      </c>
    </row>
    <row r="15" spans="1:17" ht="18.95" customHeight="1">
      <c r="B15" s="75" t="s">
        <v>122</v>
      </c>
      <c r="C15" s="75"/>
      <c r="D15" s="209"/>
      <c r="E15" s="75"/>
      <c r="F15" s="73">
        <v>-1544</v>
      </c>
      <c r="G15" s="214"/>
      <c r="H15" s="74">
        <v>-6956</v>
      </c>
      <c r="I15" s="214"/>
      <c r="J15" s="73">
        <v>3244</v>
      </c>
      <c r="K15" s="214"/>
      <c r="L15" s="74">
        <v>-1776</v>
      </c>
    </row>
    <row r="16" spans="1:17" ht="18.95" customHeight="1">
      <c r="B16" s="204" t="s">
        <v>123</v>
      </c>
      <c r="C16" s="75"/>
      <c r="D16" s="209"/>
      <c r="E16" s="75"/>
      <c r="F16" s="73">
        <v>1752</v>
      </c>
      <c r="G16" s="214"/>
      <c r="H16" s="74">
        <v>1188</v>
      </c>
      <c r="I16" s="214"/>
      <c r="J16" s="73">
        <v>0</v>
      </c>
      <c r="K16" s="214"/>
      <c r="L16" s="74">
        <v>0</v>
      </c>
      <c r="P16" s="215"/>
      <c r="Q16" s="215"/>
    </row>
    <row r="17" spans="1:19" ht="18.95" customHeight="1">
      <c r="B17" s="75" t="s">
        <v>204</v>
      </c>
      <c r="C17" s="75"/>
      <c r="D17" s="209" t="s">
        <v>208</v>
      </c>
      <c r="E17" s="75"/>
      <c r="F17" s="73">
        <v>-10315</v>
      </c>
      <c r="G17" s="214"/>
      <c r="H17" s="74">
        <v>-25992</v>
      </c>
      <c r="I17" s="214"/>
      <c r="J17" s="73">
        <v>0</v>
      </c>
      <c r="K17" s="214"/>
      <c r="L17" s="74">
        <v>0</v>
      </c>
    </row>
    <row r="18" spans="1:19" ht="18.95" customHeight="1">
      <c r="B18" s="75" t="s">
        <v>124</v>
      </c>
      <c r="C18" s="75"/>
      <c r="D18" s="209">
        <v>36</v>
      </c>
      <c r="E18" s="75"/>
      <c r="F18" s="73">
        <v>0</v>
      </c>
      <c r="G18" s="214"/>
      <c r="H18" s="74">
        <v>-80524</v>
      </c>
      <c r="I18" s="214"/>
      <c r="J18" s="73">
        <v>0</v>
      </c>
      <c r="K18" s="214"/>
      <c r="L18" s="74">
        <v>-140845</v>
      </c>
      <c r="O18" s="215"/>
      <c r="Q18" s="215"/>
      <c r="S18" s="215"/>
    </row>
    <row r="19" spans="1:19" ht="18.95" customHeight="1">
      <c r="B19" s="75" t="s">
        <v>68</v>
      </c>
      <c r="C19" s="75"/>
      <c r="D19" s="209">
        <v>14.2</v>
      </c>
      <c r="E19" s="75"/>
      <c r="F19" s="73">
        <v>-5525</v>
      </c>
      <c r="G19" s="214"/>
      <c r="H19" s="74">
        <v>-8048</v>
      </c>
      <c r="I19" s="214"/>
      <c r="J19" s="73">
        <v>0</v>
      </c>
      <c r="K19" s="214"/>
      <c r="L19" s="74">
        <v>0</v>
      </c>
      <c r="O19" s="215"/>
      <c r="Q19" s="216"/>
    </row>
    <row r="20" spans="1:19" ht="18.95" customHeight="1">
      <c r="B20" s="75" t="s">
        <v>125</v>
      </c>
      <c r="C20" s="75"/>
      <c r="D20" s="209">
        <v>27</v>
      </c>
      <c r="E20" s="75"/>
      <c r="F20" s="73">
        <v>99062</v>
      </c>
      <c r="G20" s="214"/>
      <c r="H20" s="74">
        <v>62139</v>
      </c>
      <c r="I20" s="214"/>
      <c r="J20" s="73">
        <v>32474</v>
      </c>
      <c r="K20" s="214"/>
      <c r="L20" s="74">
        <v>30125</v>
      </c>
      <c r="O20" s="215"/>
      <c r="Q20" s="216"/>
      <c r="S20" s="215"/>
    </row>
    <row r="21" spans="1:19" ht="18.95" customHeight="1">
      <c r="B21" s="75" t="s">
        <v>63</v>
      </c>
      <c r="C21" s="75"/>
      <c r="D21" s="75"/>
      <c r="E21" s="75"/>
      <c r="F21" s="73">
        <v>0</v>
      </c>
      <c r="G21" s="214"/>
      <c r="H21" s="74">
        <v>0</v>
      </c>
      <c r="I21" s="214"/>
      <c r="J21" s="73">
        <v>-470988</v>
      </c>
      <c r="K21" s="214"/>
      <c r="L21" s="74">
        <v>-443238</v>
      </c>
      <c r="Q21" s="216"/>
    </row>
    <row r="22" spans="1:19" ht="18.95" customHeight="1">
      <c r="B22" s="75" t="s">
        <v>62</v>
      </c>
      <c r="C22" s="75"/>
      <c r="D22" s="209"/>
      <c r="E22" s="217"/>
      <c r="F22" s="73">
        <v>-204</v>
      </c>
      <c r="G22" s="214"/>
      <c r="H22" s="74">
        <v>-484</v>
      </c>
      <c r="I22" s="214"/>
      <c r="J22" s="73">
        <v>-39875</v>
      </c>
      <c r="K22" s="214"/>
      <c r="L22" s="74">
        <v>-22384</v>
      </c>
    </row>
    <row r="23" spans="1:19" ht="18.95" customHeight="1">
      <c r="B23" s="246" t="s">
        <v>217</v>
      </c>
      <c r="C23" s="246"/>
      <c r="D23" s="209"/>
      <c r="E23" s="75"/>
      <c r="F23" s="73">
        <v>-4547</v>
      </c>
      <c r="G23" s="214"/>
      <c r="H23" s="74">
        <v>7240</v>
      </c>
      <c r="I23" s="214"/>
      <c r="J23" s="73">
        <v>-2963</v>
      </c>
      <c r="K23" s="214"/>
      <c r="L23" s="74">
        <v>8440</v>
      </c>
      <c r="Q23" s="216"/>
    </row>
    <row r="24" spans="1:19" ht="18.95" customHeight="1">
      <c r="B24" s="75" t="s">
        <v>126</v>
      </c>
      <c r="C24" s="75"/>
      <c r="D24" s="75"/>
      <c r="E24" s="75"/>
      <c r="F24" s="218">
        <v>279633</v>
      </c>
      <c r="G24" s="74"/>
      <c r="H24" s="219">
        <v>166313</v>
      </c>
      <c r="I24" s="74"/>
      <c r="J24" s="218">
        <v>177736</v>
      </c>
      <c r="K24" s="74"/>
      <c r="L24" s="219">
        <v>102176</v>
      </c>
      <c r="Q24" s="216"/>
    </row>
    <row r="25" spans="1:19" ht="6" customHeight="1">
      <c r="A25" s="75"/>
      <c r="B25" s="75"/>
      <c r="C25" s="75"/>
      <c r="D25" s="75"/>
      <c r="E25" s="75"/>
      <c r="F25" s="73"/>
      <c r="G25" s="74"/>
      <c r="H25" s="74"/>
      <c r="I25" s="74"/>
      <c r="J25" s="73"/>
      <c r="K25" s="74"/>
      <c r="L25" s="74"/>
    </row>
    <row r="26" spans="1:19" ht="18.95" customHeight="1">
      <c r="A26" s="75"/>
      <c r="B26" s="75" t="s">
        <v>127</v>
      </c>
      <c r="C26" s="75"/>
      <c r="D26" s="75"/>
      <c r="E26" s="75"/>
      <c r="F26" s="73"/>
      <c r="G26" s="74"/>
      <c r="H26" s="74"/>
      <c r="I26" s="74"/>
      <c r="J26" s="73"/>
      <c r="K26" s="74"/>
      <c r="L26" s="74"/>
    </row>
    <row r="27" spans="1:19" ht="18.95" customHeight="1">
      <c r="A27" s="75"/>
      <c r="B27" s="75"/>
      <c r="C27" s="75" t="s">
        <v>128</v>
      </c>
      <c r="D27" s="209"/>
      <c r="E27" s="75"/>
      <c r="F27" s="73">
        <f>SUM(F9:F24)</f>
        <v>2297778</v>
      </c>
      <c r="G27" s="214"/>
      <c r="H27" s="74">
        <f>SUM(H9:H24)</f>
        <v>2150558</v>
      </c>
      <c r="I27" s="214"/>
      <c r="J27" s="73">
        <f>SUM(J9:J24)</f>
        <v>110648</v>
      </c>
      <c r="K27" s="214"/>
      <c r="L27" s="74">
        <f>SUM(L9:L24)</f>
        <v>138543</v>
      </c>
    </row>
    <row r="28" spans="1:19" ht="6" customHeight="1">
      <c r="A28" s="75"/>
      <c r="B28" s="75"/>
      <c r="C28" s="75"/>
      <c r="D28" s="209"/>
      <c r="E28" s="75"/>
      <c r="F28" s="73"/>
      <c r="G28" s="214"/>
      <c r="H28" s="74"/>
      <c r="I28" s="214"/>
      <c r="J28" s="73"/>
      <c r="K28" s="214"/>
      <c r="L28" s="74"/>
    </row>
    <row r="29" spans="1:19" ht="18.95" customHeight="1">
      <c r="A29" s="75"/>
      <c r="B29" s="201" t="s">
        <v>129</v>
      </c>
      <c r="C29" s="75"/>
      <c r="D29" s="209"/>
      <c r="E29" s="75"/>
      <c r="F29" s="220"/>
      <c r="G29" s="214"/>
      <c r="H29" s="214"/>
      <c r="I29" s="214"/>
      <c r="J29" s="220"/>
      <c r="K29" s="214"/>
      <c r="L29" s="214"/>
    </row>
    <row r="30" spans="1:19" ht="18.95" customHeight="1">
      <c r="A30" s="75" t="s">
        <v>60</v>
      </c>
      <c r="B30" s="75"/>
      <c r="C30" s="75" t="s">
        <v>130</v>
      </c>
      <c r="D30" s="209"/>
      <c r="E30" s="75"/>
      <c r="F30" s="220">
        <v>-387494</v>
      </c>
      <c r="G30" s="214"/>
      <c r="H30" s="214">
        <v>-135765</v>
      </c>
      <c r="I30" s="214"/>
      <c r="J30" s="220">
        <v>75122</v>
      </c>
      <c r="K30" s="214"/>
      <c r="L30" s="214">
        <v>-7414</v>
      </c>
    </row>
    <row r="31" spans="1:19" ht="18.95" customHeight="1">
      <c r="B31" s="75"/>
      <c r="C31" s="75" t="s">
        <v>131</v>
      </c>
      <c r="D31" s="209"/>
      <c r="E31" s="75"/>
      <c r="F31" s="220">
        <v>45680</v>
      </c>
      <c r="G31" s="214"/>
      <c r="H31" s="214">
        <v>103347</v>
      </c>
      <c r="I31" s="214"/>
      <c r="J31" s="220">
        <v>-29584</v>
      </c>
      <c r="K31" s="214"/>
      <c r="L31" s="214">
        <v>9996</v>
      </c>
    </row>
    <row r="32" spans="1:19" ht="18.95" customHeight="1">
      <c r="A32" s="75"/>
      <c r="B32" s="75"/>
      <c r="C32" s="75" t="s">
        <v>222</v>
      </c>
      <c r="D32" s="209"/>
      <c r="E32" s="75"/>
      <c r="F32" s="220">
        <v>-91202</v>
      </c>
      <c r="G32" s="214"/>
      <c r="H32" s="214">
        <v>-52941</v>
      </c>
      <c r="I32" s="214"/>
      <c r="J32" s="220">
        <v>-27742</v>
      </c>
      <c r="K32" s="214"/>
      <c r="L32" s="214">
        <v>-16600</v>
      </c>
    </row>
    <row r="33" spans="1:16" ht="18.95" customHeight="1">
      <c r="A33" s="75"/>
      <c r="B33" s="75"/>
      <c r="C33" s="75" t="s">
        <v>132</v>
      </c>
      <c r="D33" s="209"/>
      <c r="E33" s="75"/>
      <c r="F33" s="73">
        <v>24152</v>
      </c>
      <c r="G33" s="214"/>
      <c r="H33" s="74">
        <v>24</v>
      </c>
      <c r="I33" s="214"/>
      <c r="J33" s="73">
        <v>270</v>
      </c>
      <c r="K33" s="214"/>
      <c r="L33" s="74">
        <v>-1441</v>
      </c>
    </row>
    <row r="34" spans="1:16" ht="18.95" customHeight="1">
      <c r="A34" s="75"/>
      <c r="B34" s="75"/>
      <c r="C34" s="75" t="s">
        <v>214</v>
      </c>
      <c r="D34" s="209"/>
      <c r="E34" s="75"/>
      <c r="F34" s="220">
        <f>-97629-3588</f>
        <v>-101217</v>
      </c>
      <c r="G34" s="214"/>
      <c r="H34" s="214">
        <v>200308</v>
      </c>
      <c r="I34" s="214"/>
      <c r="J34" s="220">
        <f>-1848736-3587</f>
        <v>-1852323</v>
      </c>
      <c r="K34" s="214"/>
      <c r="L34" s="214">
        <v>-615643</v>
      </c>
      <c r="O34" s="215"/>
    </row>
    <row r="35" spans="1:16" ht="18.95" customHeight="1">
      <c r="A35" s="75"/>
      <c r="B35" s="75"/>
      <c r="C35" s="75" t="s">
        <v>224</v>
      </c>
      <c r="D35" s="209"/>
      <c r="E35" s="75"/>
      <c r="F35" s="218">
        <v>11907</v>
      </c>
      <c r="G35" s="214"/>
      <c r="H35" s="219">
        <v>-12931</v>
      </c>
      <c r="I35" s="214"/>
      <c r="J35" s="218">
        <v>-10500</v>
      </c>
      <c r="K35" s="214"/>
      <c r="L35" s="219">
        <v>13581</v>
      </c>
    </row>
    <row r="36" spans="1:16" ht="6" customHeight="1">
      <c r="A36" s="75"/>
      <c r="B36" s="75"/>
      <c r="C36" s="75"/>
      <c r="D36" s="209"/>
      <c r="E36" s="75"/>
      <c r="F36" s="220"/>
      <c r="G36" s="214"/>
      <c r="H36" s="214"/>
      <c r="I36" s="214"/>
      <c r="J36" s="220"/>
      <c r="K36" s="214"/>
      <c r="L36" s="214"/>
    </row>
    <row r="37" spans="1:16" ht="18.95" customHeight="1">
      <c r="A37" s="75"/>
      <c r="B37" s="75" t="s">
        <v>133</v>
      </c>
      <c r="C37" s="75"/>
      <c r="D37" s="209"/>
      <c r="E37" s="75"/>
      <c r="F37" s="73">
        <f>SUM(F27:F35)</f>
        <v>1799604</v>
      </c>
      <c r="G37" s="214"/>
      <c r="H37" s="74">
        <f>SUM(H27:H35)</f>
        <v>2252600</v>
      </c>
      <c r="I37" s="214"/>
      <c r="J37" s="73">
        <f>SUM(J27:J35)</f>
        <v>-1734109</v>
      </c>
      <c r="K37" s="214"/>
      <c r="L37" s="74">
        <f>SUM(L27:L35)</f>
        <v>-478978</v>
      </c>
    </row>
    <row r="38" spans="1:16" ht="18.95" customHeight="1">
      <c r="A38" s="75" t="s">
        <v>134</v>
      </c>
      <c r="B38" s="75"/>
      <c r="C38" s="75" t="s">
        <v>135</v>
      </c>
      <c r="D38" s="75"/>
      <c r="E38" s="75"/>
      <c r="F38" s="73">
        <v>349</v>
      </c>
      <c r="G38" s="74"/>
      <c r="H38" s="74">
        <v>2900</v>
      </c>
      <c r="I38" s="74"/>
      <c r="J38" s="73">
        <v>30756</v>
      </c>
      <c r="K38" s="74"/>
      <c r="L38" s="74">
        <v>7879</v>
      </c>
    </row>
    <row r="39" spans="1:16" ht="18.95" customHeight="1">
      <c r="A39" s="75" t="s">
        <v>134</v>
      </c>
      <c r="B39" s="75"/>
      <c r="C39" s="75" t="s">
        <v>136</v>
      </c>
      <c r="D39" s="209"/>
      <c r="E39" s="75"/>
      <c r="F39" s="73">
        <v>-273690</v>
      </c>
      <c r="G39" s="214"/>
      <c r="H39" s="74">
        <v>-144796</v>
      </c>
      <c r="I39" s="214"/>
      <c r="J39" s="73">
        <v>-167494</v>
      </c>
      <c r="K39" s="214"/>
      <c r="L39" s="74">
        <v>-87937</v>
      </c>
      <c r="O39" s="216"/>
      <c r="P39" s="215"/>
    </row>
    <row r="40" spans="1:16" ht="18.95" customHeight="1">
      <c r="A40" s="75"/>
      <c r="B40" s="75"/>
      <c r="C40" s="75" t="s">
        <v>137</v>
      </c>
      <c r="D40" s="209">
        <v>27</v>
      </c>
      <c r="E40" s="75"/>
      <c r="F40" s="220">
        <v>-11054</v>
      </c>
      <c r="G40" s="214"/>
      <c r="H40" s="214">
        <v>-75532</v>
      </c>
      <c r="I40" s="214"/>
      <c r="J40" s="220">
        <v>-6725</v>
      </c>
      <c r="K40" s="214"/>
      <c r="L40" s="214">
        <v>-51184</v>
      </c>
    </row>
    <row r="41" spans="1:16" ht="18.95" customHeight="1">
      <c r="A41" s="75"/>
      <c r="B41" s="75"/>
      <c r="C41" s="75" t="s">
        <v>138</v>
      </c>
      <c r="D41" s="209"/>
      <c r="E41" s="75"/>
      <c r="F41" s="221">
        <v>-73717</v>
      </c>
      <c r="G41" s="222"/>
      <c r="H41" s="223">
        <v>-91334</v>
      </c>
      <c r="I41" s="222"/>
      <c r="J41" s="221">
        <v>-4209</v>
      </c>
      <c r="K41" s="222"/>
      <c r="L41" s="223">
        <v>-19660</v>
      </c>
    </row>
    <row r="42" spans="1:16" ht="18.95" customHeight="1">
      <c r="A42" s="75"/>
      <c r="B42" s="75"/>
      <c r="C42" s="75" t="s">
        <v>139</v>
      </c>
      <c r="D42" s="209"/>
      <c r="E42" s="75"/>
      <c r="F42" s="221">
        <v>0</v>
      </c>
      <c r="G42" s="214"/>
      <c r="H42" s="223">
        <v>14309</v>
      </c>
      <c r="I42" s="214"/>
      <c r="J42" s="221">
        <v>0</v>
      </c>
      <c r="K42" s="214"/>
      <c r="L42" s="223">
        <v>0</v>
      </c>
    </row>
    <row r="43" spans="1:16" ht="6" customHeight="1">
      <c r="A43" s="75"/>
      <c r="B43" s="201"/>
      <c r="C43" s="201"/>
      <c r="D43" s="209"/>
      <c r="E43" s="75"/>
      <c r="F43" s="224"/>
      <c r="G43" s="214"/>
      <c r="H43" s="225"/>
      <c r="I43" s="214"/>
      <c r="J43" s="224"/>
      <c r="K43" s="214"/>
      <c r="L43" s="225"/>
    </row>
    <row r="44" spans="1:16" ht="18.95" customHeight="1">
      <c r="A44" s="201" t="s">
        <v>140</v>
      </c>
      <c r="B44" s="75"/>
      <c r="C44" s="201"/>
      <c r="D44" s="209"/>
      <c r="E44" s="75"/>
      <c r="F44" s="218">
        <f>SUM(F37:F42)</f>
        <v>1441492</v>
      </c>
      <c r="G44" s="214"/>
      <c r="H44" s="219">
        <f>SUM(H37:H42)</f>
        <v>1958147</v>
      </c>
      <c r="I44" s="214"/>
      <c r="J44" s="218">
        <f>SUM(J37:J42)</f>
        <v>-1881781</v>
      </c>
      <c r="K44" s="214"/>
      <c r="L44" s="219">
        <f>SUM(L37:L42)</f>
        <v>-629880</v>
      </c>
    </row>
    <row r="45" spans="1:16" s="248" customFormat="1" ht="18.95" customHeight="1">
      <c r="A45" s="245"/>
      <c r="B45" s="246"/>
      <c r="C45" s="245"/>
      <c r="D45" s="247"/>
      <c r="E45" s="246"/>
      <c r="F45" s="222"/>
      <c r="G45" s="214"/>
      <c r="H45" s="222"/>
      <c r="I45" s="214"/>
      <c r="J45" s="222"/>
      <c r="K45" s="214"/>
      <c r="L45" s="222"/>
    </row>
    <row r="46" spans="1:16" s="248" customFormat="1" ht="18.95" customHeight="1">
      <c r="A46" s="245"/>
      <c r="B46" s="246"/>
      <c r="C46" s="245"/>
      <c r="D46" s="247"/>
      <c r="E46" s="246"/>
      <c r="F46" s="222"/>
      <c r="G46" s="214"/>
      <c r="H46" s="222"/>
      <c r="I46" s="214"/>
      <c r="J46" s="222"/>
      <c r="K46" s="214"/>
      <c r="L46" s="222"/>
    </row>
    <row r="47" spans="1:16" s="248" customFormat="1" ht="9" customHeight="1">
      <c r="A47" s="245"/>
      <c r="B47" s="246"/>
      <c r="C47" s="245"/>
      <c r="D47" s="247"/>
      <c r="E47" s="246"/>
      <c r="F47" s="210"/>
      <c r="G47" s="210"/>
      <c r="H47" s="210"/>
      <c r="I47" s="210"/>
      <c r="J47" s="210"/>
      <c r="K47" s="210"/>
      <c r="L47" s="210"/>
    </row>
    <row r="48" spans="1:16" s="248" customFormat="1" ht="21.95" customHeight="1">
      <c r="A48" s="249" t="s">
        <v>72</v>
      </c>
      <c r="B48" s="249"/>
      <c r="C48" s="249"/>
      <c r="D48" s="249"/>
      <c r="E48" s="249"/>
      <c r="F48" s="226"/>
      <c r="G48" s="226"/>
      <c r="H48" s="226"/>
      <c r="I48" s="226"/>
      <c r="J48" s="226"/>
      <c r="K48" s="226"/>
      <c r="L48" s="226"/>
    </row>
    <row r="49" spans="1:12" ht="21.75" customHeight="1">
      <c r="A49" s="201" t="s">
        <v>0</v>
      </c>
      <c r="B49" s="201"/>
      <c r="C49" s="201"/>
      <c r="D49" s="202"/>
      <c r="E49" s="201"/>
      <c r="F49" s="203"/>
      <c r="G49" s="203"/>
      <c r="H49" s="203"/>
      <c r="I49" s="203"/>
      <c r="J49" s="203"/>
      <c r="K49" s="203"/>
      <c r="L49" s="203"/>
    </row>
    <row r="50" spans="1:12" ht="21.75" customHeight="1">
      <c r="A50" s="201" t="s">
        <v>119</v>
      </c>
      <c r="B50" s="201"/>
      <c r="C50" s="201"/>
      <c r="D50" s="202"/>
      <c r="E50" s="201"/>
      <c r="F50" s="203"/>
      <c r="G50" s="203"/>
      <c r="H50" s="203"/>
      <c r="I50" s="203"/>
      <c r="J50" s="203"/>
      <c r="K50" s="203"/>
      <c r="L50" s="203"/>
    </row>
    <row r="51" spans="1:12" ht="21.75" customHeight="1">
      <c r="A51" s="205" t="str">
        <f>+$A$3</f>
        <v>สำหรับปีสิ้นสุดวันที่ 31 ธันวาคม พ.ศ. 2566</v>
      </c>
      <c r="B51" s="206"/>
      <c r="C51" s="206"/>
      <c r="D51" s="207"/>
      <c r="E51" s="206"/>
      <c r="F51" s="208"/>
      <c r="G51" s="208"/>
      <c r="H51" s="208"/>
      <c r="I51" s="208"/>
      <c r="J51" s="208"/>
      <c r="K51" s="208"/>
      <c r="L51" s="208"/>
    </row>
    <row r="52" spans="1:12" ht="18.600000000000001" customHeight="1">
      <c r="A52" s="75"/>
      <c r="B52" s="75"/>
      <c r="C52" s="75"/>
      <c r="D52" s="209"/>
      <c r="E52" s="75"/>
      <c r="F52" s="210"/>
      <c r="G52" s="210"/>
      <c r="H52" s="210"/>
      <c r="I52" s="210"/>
      <c r="J52" s="210"/>
      <c r="K52" s="210"/>
      <c r="L52" s="210"/>
    </row>
    <row r="53" spans="1:12" ht="18.600000000000001" customHeight="1">
      <c r="A53" s="75"/>
      <c r="B53" s="75"/>
      <c r="C53" s="75"/>
      <c r="D53" s="209"/>
      <c r="E53" s="75"/>
      <c r="F53" s="271" t="s">
        <v>1</v>
      </c>
      <c r="G53" s="271"/>
      <c r="H53" s="271"/>
      <c r="I53" s="211"/>
      <c r="J53" s="271" t="s">
        <v>2</v>
      </c>
      <c r="K53" s="271"/>
      <c r="L53" s="271"/>
    </row>
    <row r="54" spans="1:12" ht="18.600000000000001" customHeight="1">
      <c r="A54" s="75"/>
      <c r="B54" s="75"/>
      <c r="C54" s="75"/>
      <c r="D54" s="209"/>
      <c r="E54" s="209"/>
      <c r="F54" s="13" t="s">
        <v>178</v>
      </c>
      <c r="G54" s="13"/>
      <c r="H54" s="88" t="s">
        <v>3</v>
      </c>
      <c r="I54" s="13"/>
      <c r="J54" s="13" t="s">
        <v>178</v>
      </c>
      <c r="K54" s="13"/>
      <c r="L54" s="88" t="s">
        <v>3</v>
      </c>
    </row>
    <row r="55" spans="1:12" ht="18.600000000000001" customHeight="1">
      <c r="A55" s="75"/>
      <c r="B55" s="75"/>
      <c r="C55" s="75"/>
      <c r="D55" s="212" t="s">
        <v>4</v>
      </c>
      <c r="E55" s="213"/>
      <c r="F55" s="15" t="s">
        <v>5</v>
      </c>
      <c r="G55" s="13"/>
      <c r="H55" s="89" t="s">
        <v>5</v>
      </c>
      <c r="I55" s="16"/>
      <c r="J55" s="15" t="s">
        <v>5</v>
      </c>
      <c r="K55" s="13"/>
      <c r="L55" s="89" t="s">
        <v>5</v>
      </c>
    </row>
    <row r="56" spans="1:12" ht="6" customHeight="1">
      <c r="A56" s="75"/>
      <c r="B56" s="75"/>
      <c r="C56" s="75"/>
      <c r="D56" s="227"/>
      <c r="E56" s="213"/>
      <c r="F56" s="228"/>
      <c r="G56" s="229"/>
      <c r="H56" s="229"/>
      <c r="I56" s="230"/>
      <c r="J56" s="228"/>
      <c r="K56" s="229"/>
      <c r="L56" s="229"/>
    </row>
    <row r="57" spans="1:12" ht="18.95" customHeight="1">
      <c r="A57" s="201" t="s">
        <v>141</v>
      </c>
      <c r="B57" s="201"/>
      <c r="C57" s="201"/>
      <c r="D57" s="209"/>
      <c r="E57" s="75"/>
      <c r="F57" s="73"/>
      <c r="G57" s="214"/>
      <c r="H57" s="74"/>
      <c r="I57" s="214"/>
      <c r="J57" s="73"/>
      <c r="K57" s="214"/>
      <c r="L57" s="74"/>
    </row>
    <row r="58" spans="1:12" ht="18.95" customHeight="1">
      <c r="A58" s="201"/>
      <c r="B58" s="246" t="s">
        <v>200</v>
      </c>
      <c r="C58" s="245"/>
      <c r="D58" s="209">
        <v>14.1</v>
      </c>
      <c r="E58" s="75"/>
      <c r="F58" s="73">
        <v>-174676</v>
      </c>
      <c r="G58" s="214"/>
      <c r="H58" s="74">
        <v>0</v>
      </c>
      <c r="I58" s="214"/>
      <c r="J58" s="73">
        <v>0</v>
      </c>
      <c r="K58" s="214"/>
      <c r="L58" s="74">
        <v>0</v>
      </c>
    </row>
    <row r="59" spans="1:12" ht="18.95" customHeight="1">
      <c r="A59" s="201"/>
      <c r="B59" s="75" t="s">
        <v>215</v>
      </c>
      <c r="C59" s="201"/>
      <c r="D59" s="209">
        <v>14.1</v>
      </c>
      <c r="E59" s="75"/>
      <c r="F59" s="73">
        <v>0</v>
      </c>
      <c r="G59" s="214"/>
      <c r="H59" s="74">
        <v>0</v>
      </c>
      <c r="I59" s="214"/>
      <c r="J59" s="73">
        <v>-100000</v>
      </c>
      <c r="K59" s="214"/>
      <c r="L59" s="74">
        <v>0</v>
      </c>
    </row>
    <row r="60" spans="1:12" ht="18.95" customHeight="1">
      <c r="A60" s="75"/>
      <c r="B60" s="75" t="s">
        <v>142</v>
      </c>
      <c r="C60" s="75"/>
      <c r="D60" s="209"/>
      <c r="E60" s="75"/>
      <c r="F60" s="73">
        <v>-3217305</v>
      </c>
      <c r="G60" s="214"/>
      <c r="H60" s="74">
        <v>-1387680</v>
      </c>
      <c r="I60" s="214"/>
      <c r="J60" s="73">
        <v>-87571</v>
      </c>
      <c r="K60" s="214"/>
      <c r="L60" s="74">
        <v>-46399</v>
      </c>
    </row>
    <row r="61" spans="1:12" ht="18.95" customHeight="1">
      <c r="A61" s="75"/>
      <c r="B61" s="75" t="s">
        <v>143</v>
      </c>
      <c r="C61" s="75"/>
      <c r="D61" s="209"/>
      <c r="E61" s="75"/>
      <c r="F61" s="73">
        <v>-5936</v>
      </c>
      <c r="G61" s="214"/>
      <c r="H61" s="74">
        <v>-35700</v>
      </c>
      <c r="I61" s="214"/>
      <c r="J61" s="73">
        <v>-3790</v>
      </c>
      <c r="K61" s="214"/>
      <c r="L61" s="74">
        <v>-35131</v>
      </c>
    </row>
    <row r="62" spans="1:12" ht="18.95" customHeight="1">
      <c r="A62" s="75"/>
      <c r="B62" s="75" t="s">
        <v>144</v>
      </c>
      <c r="C62" s="75"/>
      <c r="D62" s="209"/>
      <c r="E62" s="75"/>
      <c r="F62" s="73">
        <v>19605</v>
      </c>
      <c r="G62" s="214"/>
      <c r="H62" s="74">
        <v>6989</v>
      </c>
      <c r="I62" s="214"/>
      <c r="J62" s="73">
        <v>8667</v>
      </c>
      <c r="K62" s="214"/>
      <c r="L62" s="74">
        <v>1958</v>
      </c>
    </row>
    <row r="63" spans="1:12" ht="18.95" customHeight="1">
      <c r="A63" s="75"/>
      <c r="B63" s="75" t="s">
        <v>216</v>
      </c>
      <c r="C63" s="75"/>
      <c r="D63" s="209"/>
      <c r="E63" s="75"/>
      <c r="F63" s="73">
        <v>-194930</v>
      </c>
      <c r="G63" s="214"/>
      <c r="H63" s="74">
        <v>0</v>
      </c>
      <c r="I63" s="214"/>
      <c r="J63" s="73">
        <v>0</v>
      </c>
      <c r="K63" s="214"/>
      <c r="L63" s="74">
        <v>0</v>
      </c>
    </row>
    <row r="64" spans="1:12" ht="18.95" customHeight="1">
      <c r="A64" s="75"/>
      <c r="B64" s="75" t="s">
        <v>145</v>
      </c>
      <c r="C64" s="75"/>
      <c r="D64" s="209"/>
      <c r="E64" s="75"/>
      <c r="F64" s="73"/>
      <c r="G64" s="214"/>
      <c r="H64" s="74"/>
      <c r="I64" s="214"/>
      <c r="J64" s="73"/>
      <c r="K64" s="214"/>
      <c r="L64" s="74"/>
    </row>
    <row r="65" spans="1:12" ht="18.95" customHeight="1">
      <c r="A65" s="75"/>
      <c r="B65" s="75" t="s">
        <v>146</v>
      </c>
      <c r="C65" s="75"/>
      <c r="D65" s="209">
        <v>36</v>
      </c>
      <c r="E65" s="75"/>
      <c r="F65" s="73">
        <v>0</v>
      </c>
      <c r="G65" s="214"/>
      <c r="H65" s="74">
        <v>338350</v>
      </c>
      <c r="I65" s="214"/>
      <c r="J65" s="73">
        <v>0</v>
      </c>
      <c r="K65" s="214"/>
      <c r="L65" s="74">
        <v>338350</v>
      </c>
    </row>
    <row r="66" spans="1:12" ht="18.95" customHeight="1">
      <c r="A66" s="75"/>
      <c r="B66" s="75" t="s">
        <v>147</v>
      </c>
      <c r="C66" s="75"/>
      <c r="D66" s="209">
        <v>34.5</v>
      </c>
      <c r="E66" s="75"/>
      <c r="F66" s="73">
        <v>0</v>
      </c>
      <c r="G66" s="214"/>
      <c r="H66" s="74">
        <v>0</v>
      </c>
      <c r="I66" s="214"/>
      <c r="J66" s="73">
        <v>-2726000</v>
      </c>
      <c r="K66" s="214"/>
      <c r="L66" s="74">
        <v>-1334000</v>
      </c>
    </row>
    <row r="67" spans="1:12" ht="18.95" customHeight="1">
      <c r="A67" s="75"/>
      <c r="B67" s="75" t="s">
        <v>148</v>
      </c>
      <c r="C67" s="75"/>
      <c r="D67" s="209">
        <v>34.5</v>
      </c>
      <c r="E67" s="75"/>
      <c r="F67" s="73">
        <v>0</v>
      </c>
      <c r="G67" s="214"/>
      <c r="H67" s="74">
        <v>0</v>
      </c>
      <c r="I67" s="214"/>
      <c r="J67" s="73">
        <v>2506750</v>
      </c>
      <c r="K67" s="214"/>
      <c r="L67" s="74">
        <v>1320000</v>
      </c>
    </row>
    <row r="68" spans="1:12" ht="18.95" customHeight="1">
      <c r="A68" s="75"/>
      <c r="B68" s="75" t="s">
        <v>149</v>
      </c>
      <c r="C68" s="75"/>
      <c r="D68" s="209"/>
      <c r="E68" s="75"/>
      <c r="F68" s="73">
        <v>0</v>
      </c>
      <c r="G68" s="214"/>
      <c r="H68" s="74">
        <v>261683</v>
      </c>
      <c r="I68" s="214"/>
      <c r="J68" s="73">
        <v>0</v>
      </c>
      <c r="K68" s="214"/>
      <c r="L68" s="74">
        <v>261683</v>
      </c>
    </row>
    <row r="69" spans="1:12" ht="18.95" customHeight="1">
      <c r="A69" s="75"/>
      <c r="B69" s="75" t="s">
        <v>150</v>
      </c>
      <c r="C69" s="75"/>
      <c r="D69" s="209">
        <v>34.1</v>
      </c>
      <c r="E69" s="75"/>
      <c r="F69" s="218">
        <v>6561</v>
      </c>
      <c r="G69" s="231"/>
      <c r="H69" s="219">
        <v>6038</v>
      </c>
      <c r="I69" s="231"/>
      <c r="J69" s="218">
        <v>470988</v>
      </c>
      <c r="K69" s="231"/>
      <c r="L69" s="219">
        <v>443238</v>
      </c>
    </row>
    <row r="70" spans="1:12" ht="6" customHeight="1">
      <c r="A70" s="75"/>
      <c r="B70" s="201"/>
      <c r="C70" s="201"/>
      <c r="D70" s="209"/>
      <c r="E70" s="75"/>
      <c r="F70" s="224"/>
      <c r="G70" s="214"/>
      <c r="H70" s="225"/>
      <c r="I70" s="214"/>
      <c r="J70" s="224"/>
      <c r="K70" s="214"/>
      <c r="L70" s="225"/>
    </row>
    <row r="71" spans="1:12" ht="18.95" customHeight="1">
      <c r="A71" s="201" t="s">
        <v>151</v>
      </c>
      <c r="B71" s="75"/>
      <c r="C71" s="75"/>
      <c r="D71" s="209"/>
      <c r="E71" s="75"/>
      <c r="F71" s="218">
        <f>SUM(F58:F69)</f>
        <v>-3566681</v>
      </c>
      <c r="G71" s="231"/>
      <c r="H71" s="219">
        <f>SUM(H58:H69)</f>
        <v>-810320</v>
      </c>
      <c r="I71" s="231"/>
      <c r="J71" s="218">
        <f>SUM(J58:J69)</f>
        <v>69044</v>
      </c>
      <c r="K71" s="231"/>
      <c r="L71" s="219">
        <f>SUM(L58:L69)</f>
        <v>949699</v>
      </c>
    </row>
    <row r="72" spans="1:12" ht="18.95" customHeight="1">
      <c r="A72" s="201"/>
      <c r="B72" s="75"/>
      <c r="C72" s="75"/>
      <c r="D72" s="209"/>
      <c r="E72" s="75"/>
      <c r="F72" s="73"/>
      <c r="G72" s="74"/>
      <c r="H72" s="74"/>
      <c r="I72" s="74"/>
      <c r="J72" s="73"/>
      <c r="K72" s="74"/>
      <c r="L72" s="74"/>
    </row>
    <row r="73" spans="1:12" ht="18.95" customHeight="1">
      <c r="A73" s="201" t="s">
        <v>152</v>
      </c>
      <c r="B73" s="75"/>
      <c r="C73" s="75"/>
      <c r="D73" s="209"/>
      <c r="E73" s="75"/>
      <c r="F73" s="73"/>
      <c r="G73" s="74"/>
      <c r="H73" s="74"/>
      <c r="I73" s="74"/>
      <c r="J73" s="73"/>
      <c r="K73" s="74"/>
      <c r="L73" s="74"/>
    </row>
    <row r="74" spans="1:12" ht="18.95" customHeight="1">
      <c r="A74" s="201"/>
      <c r="B74" s="75" t="s">
        <v>153</v>
      </c>
      <c r="C74" s="75"/>
      <c r="D74" s="209"/>
      <c r="E74" s="75"/>
      <c r="F74" s="73">
        <v>43964000</v>
      </c>
      <c r="G74" s="214"/>
      <c r="H74" s="74">
        <v>23696000</v>
      </c>
      <c r="I74" s="214"/>
      <c r="J74" s="73">
        <v>27094000</v>
      </c>
      <c r="K74" s="214"/>
      <c r="L74" s="74">
        <v>16939000</v>
      </c>
    </row>
    <row r="75" spans="1:12" ht="18.95" customHeight="1">
      <c r="A75" s="75"/>
      <c r="B75" s="75" t="s">
        <v>154</v>
      </c>
      <c r="C75" s="75"/>
      <c r="D75" s="209"/>
      <c r="E75" s="75"/>
      <c r="F75" s="73">
        <v>-41934000</v>
      </c>
      <c r="G75" s="214"/>
      <c r="H75" s="74">
        <v>-23814000</v>
      </c>
      <c r="I75" s="214"/>
      <c r="J75" s="73">
        <v>-24856000</v>
      </c>
      <c r="K75" s="214"/>
      <c r="L75" s="74">
        <v>-17454000</v>
      </c>
    </row>
    <row r="76" spans="1:12" ht="18.95" customHeight="1">
      <c r="A76" s="75"/>
      <c r="B76" s="75" t="s">
        <v>155</v>
      </c>
      <c r="C76" s="75"/>
      <c r="D76" s="209">
        <v>34.5</v>
      </c>
      <c r="E76" s="75"/>
      <c r="F76" s="73">
        <v>0</v>
      </c>
      <c r="G76" s="214"/>
      <c r="H76" s="74">
        <v>0</v>
      </c>
      <c r="I76" s="214"/>
      <c r="J76" s="73">
        <v>3584000</v>
      </c>
      <c r="K76" s="214"/>
      <c r="L76" s="74">
        <v>2367000</v>
      </c>
    </row>
    <row r="77" spans="1:12" ht="18.95" customHeight="1">
      <c r="A77" s="75"/>
      <c r="B77" s="75" t="s">
        <v>156</v>
      </c>
      <c r="C77" s="75"/>
      <c r="D77" s="209">
        <v>34.5</v>
      </c>
      <c r="E77" s="75"/>
      <c r="F77" s="73">
        <v>0</v>
      </c>
      <c r="G77" s="214"/>
      <c r="H77" s="74">
        <v>0</v>
      </c>
      <c r="I77" s="214"/>
      <c r="J77" s="73">
        <v>-3107000</v>
      </c>
      <c r="K77" s="214"/>
      <c r="L77" s="74">
        <v>-2441800</v>
      </c>
    </row>
    <row r="78" spans="1:12" ht="18.95" customHeight="1">
      <c r="A78" s="75"/>
      <c r="B78" s="75" t="s">
        <v>157</v>
      </c>
      <c r="C78" s="75"/>
      <c r="D78" s="209">
        <v>23</v>
      </c>
      <c r="E78" s="75"/>
      <c r="F78" s="73">
        <v>1766500</v>
      </c>
      <c r="G78" s="214"/>
      <c r="H78" s="74">
        <v>0</v>
      </c>
      <c r="I78" s="214"/>
      <c r="J78" s="73">
        <v>0</v>
      </c>
      <c r="K78" s="214"/>
      <c r="L78" s="74">
        <v>0</v>
      </c>
    </row>
    <row r="79" spans="1:12" ht="18.95" customHeight="1">
      <c r="A79" s="75"/>
      <c r="B79" s="75" t="s">
        <v>158</v>
      </c>
      <c r="C79" s="75"/>
      <c r="D79" s="209">
        <v>23</v>
      </c>
      <c r="E79" s="75"/>
      <c r="F79" s="73">
        <v>-1352000</v>
      </c>
      <c r="G79" s="214"/>
      <c r="H79" s="74">
        <v>-1532000</v>
      </c>
      <c r="I79" s="214"/>
      <c r="J79" s="73">
        <v>-660000</v>
      </c>
      <c r="K79" s="214"/>
      <c r="L79" s="74">
        <v>-330000</v>
      </c>
    </row>
    <row r="80" spans="1:12" ht="18.95" customHeight="1">
      <c r="A80" s="75"/>
      <c r="B80" s="75" t="s">
        <v>159</v>
      </c>
      <c r="C80" s="75"/>
      <c r="D80" s="209"/>
      <c r="E80" s="75"/>
      <c r="F80" s="73">
        <v>0</v>
      </c>
      <c r="G80" s="214"/>
      <c r="H80" s="74">
        <v>1000000</v>
      </c>
      <c r="I80" s="214"/>
      <c r="J80" s="73">
        <v>0</v>
      </c>
      <c r="K80" s="214"/>
      <c r="L80" s="74">
        <v>1000000</v>
      </c>
    </row>
    <row r="81" spans="1:12" ht="18.95" customHeight="1">
      <c r="A81" s="75"/>
      <c r="B81" s="75" t="s">
        <v>160</v>
      </c>
      <c r="C81" s="75"/>
      <c r="D81" s="209"/>
      <c r="E81" s="75"/>
      <c r="F81" s="73">
        <v>-140273</v>
      </c>
      <c r="G81" s="74"/>
      <c r="H81" s="74">
        <v>-100581</v>
      </c>
      <c r="I81" s="74"/>
      <c r="J81" s="73">
        <v>-78919</v>
      </c>
      <c r="K81" s="74"/>
      <c r="L81" s="74">
        <v>-50432</v>
      </c>
    </row>
    <row r="82" spans="1:12" ht="18.95" customHeight="1">
      <c r="A82" s="75"/>
      <c r="B82" s="75" t="s">
        <v>161</v>
      </c>
      <c r="C82" s="75"/>
      <c r="D82" s="209"/>
      <c r="E82" s="75"/>
      <c r="F82" s="73">
        <v>0</v>
      </c>
      <c r="G82" s="74"/>
      <c r="H82" s="74">
        <v>-1331</v>
      </c>
      <c r="I82" s="74"/>
      <c r="J82" s="73">
        <v>0</v>
      </c>
      <c r="K82" s="74"/>
      <c r="L82" s="74">
        <v>-1331</v>
      </c>
    </row>
    <row r="83" spans="1:12" ht="18.95" customHeight="1">
      <c r="A83" s="75"/>
      <c r="B83" s="75" t="s">
        <v>176</v>
      </c>
      <c r="C83" s="75"/>
      <c r="D83" s="209"/>
      <c r="E83" s="75"/>
      <c r="F83" s="73">
        <v>-222222</v>
      </c>
      <c r="G83" s="214"/>
      <c r="H83" s="74">
        <v>-309028</v>
      </c>
      <c r="I83" s="214"/>
      <c r="J83" s="73">
        <v>-222222</v>
      </c>
      <c r="K83" s="214"/>
      <c r="L83" s="74">
        <v>-309028</v>
      </c>
    </row>
    <row r="84" spans="1:12" ht="18.95" customHeight="1">
      <c r="A84" s="75"/>
      <c r="B84" s="75" t="s">
        <v>162</v>
      </c>
      <c r="C84" s="75"/>
      <c r="D84" s="209"/>
      <c r="E84" s="75"/>
      <c r="F84" s="73">
        <v>-19698</v>
      </c>
      <c r="G84" s="74"/>
      <c r="H84" s="74">
        <v>-38220</v>
      </c>
      <c r="I84" s="74"/>
      <c r="J84" s="73">
        <v>0</v>
      </c>
      <c r="K84" s="74"/>
      <c r="L84" s="74">
        <v>0</v>
      </c>
    </row>
    <row r="85" spans="1:12" ht="6" customHeight="1">
      <c r="A85" s="75"/>
      <c r="B85" s="201"/>
      <c r="C85" s="201"/>
      <c r="D85" s="209"/>
      <c r="E85" s="75"/>
      <c r="F85" s="224"/>
      <c r="G85" s="214"/>
      <c r="H85" s="225"/>
      <c r="I85" s="214"/>
      <c r="J85" s="224"/>
      <c r="K85" s="214"/>
      <c r="L85" s="225"/>
    </row>
    <row r="86" spans="1:12" ht="18.95" customHeight="1">
      <c r="A86" s="201" t="s">
        <v>163</v>
      </c>
      <c r="B86" s="75"/>
      <c r="C86" s="75"/>
      <c r="D86" s="209"/>
      <c r="E86" s="75"/>
      <c r="F86" s="232">
        <f>SUM(F74:F84)</f>
        <v>2062307</v>
      </c>
      <c r="G86" s="74"/>
      <c r="H86" s="233">
        <f>SUM(H74:H84)</f>
        <v>-1099160</v>
      </c>
      <c r="I86" s="74"/>
      <c r="J86" s="232">
        <f>SUM(J74:J84)</f>
        <v>1753859</v>
      </c>
      <c r="K86" s="74"/>
      <c r="L86" s="233">
        <f>SUM(L74:L84)</f>
        <v>-280591</v>
      </c>
    </row>
    <row r="87" spans="1:12" ht="18.600000000000001" customHeight="1">
      <c r="A87" s="201"/>
      <c r="B87" s="75"/>
      <c r="C87" s="75"/>
      <c r="D87" s="209"/>
      <c r="E87" s="75"/>
      <c r="F87" s="234"/>
      <c r="G87" s="234"/>
      <c r="H87" s="234"/>
      <c r="I87" s="234"/>
      <c r="J87" s="234"/>
      <c r="K87" s="234"/>
      <c r="L87" s="234"/>
    </row>
    <row r="88" spans="1:12" ht="18.600000000000001" customHeight="1">
      <c r="A88" s="201"/>
      <c r="B88" s="75"/>
      <c r="C88" s="75"/>
      <c r="D88" s="209"/>
      <c r="E88" s="75"/>
      <c r="F88" s="234"/>
      <c r="G88" s="234"/>
      <c r="H88" s="234"/>
      <c r="I88" s="234"/>
      <c r="J88" s="234"/>
      <c r="K88" s="234"/>
      <c r="L88" s="234"/>
    </row>
    <row r="89" spans="1:12" ht="18.600000000000001" customHeight="1">
      <c r="A89" s="201"/>
      <c r="B89" s="75"/>
      <c r="C89" s="75"/>
      <c r="D89" s="209"/>
      <c r="E89" s="75"/>
      <c r="F89" s="234"/>
      <c r="G89" s="234"/>
      <c r="H89" s="234"/>
      <c r="I89" s="234"/>
      <c r="J89" s="234"/>
      <c r="K89" s="234"/>
      <c r="L89" s="234"/>
    </row>
    <row r="90" spans="1:12" ht="18.600000000000001" customHeight="1">
      <c r="A90" s="201"/>
      <c r="B90" s="75"/>
      <c r="C90" s="75"/>
      <c r="D90" s="209"/>
      <c r="E90" s="75"/>
      <c r="F90" s="234"/>
      <c r="G90" s="234"/>
      <c r="H90" s="234"/>
      <c r="I90" s="234"/>
      <c r="J90" s="234"/>
      <c r="K90" s="234"/>
      <c r="L90" s="234"/>
    </row>
    <row r="91" spans="1:12" ht="18.600000000000001" customHeight="1">
      <c r="A91" s="201"/>
      <c r="B91" s="75"/>
      <c r="C91" s="75"/>
      <c r="D91" s="209"/>
      <c r="E91" s="75"/>
      <c r="F91" s="234"/>
      <c r="G91" s="234"/>
      <c r="H91" s="234"/>
      <c r="I91" s="234"/>
      <c r="J91" s="234"/>
      <c r="K91" s="234"/>
      <c r="L91" s="234"/>
    </row>
    <row r="92" spans="1:12" ht="18.600000000000001" customHeight="1">
      <c r="A92" s="201"/>
      <c r="B92" s="75"/>
      <c r="C92" s="75"/>
      <c r="D92" s="209"/>
      <c r="E92" s="75"/>
      <c r="F92" s="234"/>
      <c r="G92" s="234"/>
      <c r="H92" s="234"/>
      <c r="I92" s="234"/>
      <c r="J92" s="234"/>
      <c r="K92" s="234"/>
      <c r="L92" s="234"/>
    </row>
    <row r="93" spans="1:12" ht="17.25" customHeight="1">
      <c r="A93" s="201"/>
      <c r="B93" s="75"/>
      <c r="C93" s="75"/>
      <c r="D93" s="209"/>
      <c r="E93" s="75"/>
      <c r="F93" s="234"/>
      <c r="G93" s="234"/>
      <c r="H93" s="234"/>
      <c r="I93" s="234"/>
      <c r="J93" s="234"/>
      <c r="K93" s="234"/>
      <c r="L93" s="234"/>
    </row>
    <row r="94" spans="1:12" ht="21.95" customHeight="1">
      <c r="A94" s="235" t="str">
        <f>+A48</f>
        <v>หมายเหตุประกอบงบการเงินเป็นส่วนหนึ่งของงบการเงินนี้</v>
      </c>
      <c r="B94" s="235"/>
      <c r="C94" s="235"/>
      <c r="D94" s="236"/>
      <c r="E94" s="235"/>
      <c r="F94" s="237"/>
      <c r="G94" s="237"/>
      <c r="H94" s="237"/>
      <c r="I94" s="237"/>
      <c r="J94" s="237"/>
      <c r="K94" s="237"/>
      <c r="L94" s="237"/>
    </row>
    <row r="95" spans="1:12" ht="21.75" customHeight="1">
      <c r="A95" s="201" t="s">
        <v>0</v>
      </c>
      <c r="B95" s="201"/>
      <c r="C95" s="201"/>
      <c r="D95" s="202"/>
      <c r="E95" s="201"/>
      <c r="F95" s="203"/>
      <c r="G95" s="203"/>
      <c r="H95" s="203"/>
      <c r="I95" s="203"/>
      <c r="J95" s="203"/>
      <c r="K95" s="203"/>
      <c r="L95" s="203"/>
    </row>
    <row r="96" spans="1:12" ht="21.75" customHeight="1">
      <c r="A96" s="201" t="s">
        <v>119</v>
      </c>
      <c r="B96" s="201"/>
      <c r="C96" s="201"/>
      <c r="D96" s="202"/>
      <c r="E96" s="201"/>
      <c r="F96" s="203"/>
      <c r="G96" s="203"/>
      <c r="H96" s="203"/>
      <c r="I96" s="203"/>
      <c r="J96" s="203"/>
      <c r="K96" s="203"/>
      <c r="L96" s="203"/>
    </row>
    <row r="97" spans="1:12" ht="21.75" customHeight="1">
      <c r="A97" s="205" t="str">
        <f>+$A$3</f>
        <v>สำหรับปีสิ้นสุดวันที่ 31 ธันวาคม พ.ศ. 2566</v>
      </c>
      <c r="B97" s="206"/>
      <c r="C97" s="206"/>
      <c r="D97" s="207"/>
      <c r="E97" s="206"/>
      <c r="F97" s="208"/>
      <c r="G97" s="208"/>
      <c r="H97" s="208"/>
      <c r="I97" s="208"/>
      <c r="J97" s="208"/>
      <c r="K97" s="208"/>
      <c r="L97" s="208"/>
    </row>
    <row r="98" spans="1:12" ht="18.600000000000001" customHeight="1">
      <c r="A98" s="75"/>
      <c r="B98" s="75"/>
      <c r="C98" s="75"/>
      <c r="D98" s="209"/>
      <c r="E98" s="75"/>
      <c r="F98" s="210"/>
      <c r="G98" s="210"/>
      <c r="H98" s="210"/>
      <c r="I98" s="210"/>
      <c r="J98" s="210"/>
      <c r="K98" s="210"/>
      <c r="L98" s="210"/>
    </row>
    <row r="99" spans="1:12" ht="18.600000000000001" customHeight="1">
      <c r="A99" s="75"/>
      <c r="B99" s="75"/>
      <c r="C99" s="75"/>
      <c r="D99" s="209"/>
      <c r="E99" s="75"/>
      <c r="F99" s="271" t="s">
        <v>1</v>
      </c>
      <c r="G99" s="271"/>
      <c r="H99" s="271"/>
      <c r="I99" s="211"/>
      <c r="J99" s="271" t="s">
        <v>2</v>
      </c>
      <c r="K99" s="271"/>
      <c r="L99" s="271"/>
    </row>
    <row r="100" spans="1:12" ht="18.600000000000001" customHeight="1">
      <c r="A100" s="75"/>
      <c r="B100" s="75"/>
      <c r="C100" s="75"/>
      <c r="D100" s="209"/>
      <c r="E100" s="209"/>
      <c r="F100" s="13" t="s">
        <v>178</v>
      </c>
      <c r="G100" s="13"/>
      <c r="H100" s="88" t="s">
        <v>3</v>
      </c>
      <c r="I100" s="13"/>
      <c r="J100" s="13" t="s">
        <v>178</v>
      </c>
      <c r="K100" s="13"/>
      <c r="L100" s="88" t="s">
        <v>3</v>
      </c>
    </row>
    <row r="101" spans="1:12" ht="18.600000000000001" customHeight="1">
      <c r="A101" s="75"/>
      <c r="B101" s="75"/>
      <c r="C101" s="75"/>
      <c r="D101" s="212" t="s">
        <v>4</v>
      </c>
      <c r="E101" s="213"/>
      <c r="F101" s="15" t="s">
        <v>5</v>
      </c>
      <c r="G101" s="13"/>
      <c r="H101" s="89" t="s">
        <v>5</v>
      </c>
      <c r="I101" s="16"/>
      <c r="J101" s="15" t="s">
        <v>5</v>
      </c>
      <c r="K101" s="13"/>
      <c r="L101" s="89" t="s">
        <v>5</v>
      </c>
    </row>
    <row r="102" spans="1:12" ht="6" customHeight="1">
      <c r="A102" s="201"/>
      <c r="B102" s="75"/>
      <c r="C102" s="75"/>
      <c r="D102" s="209"/>
      <c r="E102" s="75"/>
      <c r="F102" s="73"/>
      <c r="G102" s="74"/>
      <c r="H102" s="74"/>
      <c r="I102" s="74"/>
      <c r="J102" s="73"/>
      <c r="K102" s="74"/>
      <c r="L102" s="74"/>
    </row>
    <row r="103" spans="1:12" ht="18.95" customHeight="1">
      <c r="A103" s="201" t="s">
        <v>218</v>
      </c>
      <c r="B103" s="75"/>
      <c r="C103" s="75"/>
      <c r="D103" s="209"/>
      <c r="E103" s="75"/>
      <c r="F103" s="73">
        <f>F44+F71+F86</f>
        <v>-62882</v>
      </c>
      <c r="G103" s="74"/>
      <c r="H103" s="74">
        <f>H44+H71+H86</f>
        <v>48667</v>
      </c>
      <c r="I103" s="74"/>
      <c r="J103" s="73">
        <f>J44+J71+J86</f>
        <v>-58878</v>
      </c>
      <c r="K103" s="74"/>
      <c r="L103" s="74">
        <f>L44+L71+L86</f>
        <v>39228</v>
      </c>
    </row>
    <row r="104" spans="1:12" ht="18.95" customHeight="1">
      <c r="A104" s="75"/>
      <c r="B104" s="75" t="s">
        <v>164</v>
      </c>
      <c r="C104" s="75"/>
      <c r="D104" s="209"/>
      <c r="E104" s="75"/>
      <c r="F104" s="73">
        <v>190141</v>
      </c>
      <c r="G104" s="214"/>
      <c r="H104" s="74">
        <v>141051</v>
      </c>
      <c r="I104" s="214"/>
      <c r="J104" s="73">
        <v>81428</v>
      </c>
      <c r="K104" s="214"/>
      <c r="L104" s="74">
        <v>41777</v>
      </c>
    </row>
    <row r="105" spans="1:12" ht="18.95" customHeight="1">
      <c r="A105" s="75"/>
      <c r="B105" s="75" t="s">
        <v>198</v>
      </c>
      <c r="C105" s="75"/>
      <c r="D105" s="209"/>
      <c r="E105" s="75"/>
      <c r="F105" s="73"/>
      <c r="G105" s="74"/>
      <c r="H105" s="74"/>
      <c r="I105" s="74"/>
      <c r="J105" s="73"/>
      <c r="K105" s="74"/>
      <c r="L105" s="74"/>
    </row>
    <row r="106" spans="1:12" ht="18.95" customHeight="1">
      <c r="A106" s="75"/>
      <c r="B106" s="75"/>
      <c r="C106" s="75" t="s">
        <v>199</v>
      </c>
      <c r="D106" s="209"/>
      <c r="E106" s="75"/>
      <c r="F106" s="238">
        <v>20</v>
      </c>
      <c r="G106" s="74"/>
      <c r="H106" s="239">
        <v>423</v>
      </c>
      <c r="I106" s="74"/>
      <c r="J106" s="238">
        <v>20</v>
      </c>
      <c r="K106" s="74"/>
      <c r="L106" s="239">
        <v>423</v>
      </c>
    </row>
    <row r="107" spans="1:12" ht="6" customHeight="1">
      <c r="A107" s="201"/>
      <c r="B107" s="75"/>
      <c r="C107" s="75"/>
      <c r="D107" s="209"/>
      <c r="E107" s="75"/>
      <c r="F107" s="73"/>
      <c r="G107" s="74"/>
      <c r="H107" s="74"/>
      <c r="I107" s="74"/>
      <c r="J107" s="73"/>
      <c r="K107" s="74"/>
      <c r="L107" s="74"/>
    </row>
    <row r="108" spans="1:12" ht="18.95" customHeight="1" thickBot="1">
      <c r="A108" s="201" t="s">
        <v>165</v>
      </c>
      <c r="B108" s="75"/>
      <c r="C108" s="75"/>
      <c r="D108" s="209"/>
      <c r="E108" s="75"/>
      <c r="F108" s="240">
        <f>SUM(F103:F106)</f>
        <v>127279</v>
      </c>
      <c r="G108" s="74"/>
      <c r="H108" s="241">
        <f>SUM(H103:H106)</f>
        <v>190141</v>
      </c>
      <c r="I108" s="74"/>
      <c r="J108" s="240">
        <f>SUM(J103:J106)</f>
        <v>22570</v>
      </c>
      <c r="K108" s="74"/>
      <c r="L108" s="241">
        <f>SUM(L103:L106)</f>
        <v>81428</v>
      </c>
    </row>
    <row r="109" spans="1:12" ht="18.95" customHeight="1" thickTop="1">
      <c r="A109" s="75"/>
      <c r="B109" s="75"/>
      <c r="C109" s="75"/>
      <c r="D109" s="209"/>
      <c r="E109" s="75"/>
      <c r="F109" s="73"/>
      <c r="G109" s="74"/>
      <c r="H109" s="74"/>
      <c r="I109" s="74"/>
      <c r="J109" s="221"/>
      <c r="K109" s="74"/>
      <c r="L109" s="223"/>
    </row>
    <row r="110" spans="1:12" ht="18.95" customHeight="1">
      <c r="A110" s="201" t="s">
        <v>166</v>
      </c>
      <c r="B110" s="75"/>
      <c r="C110" s="75"/>
      <c r="D110" s="209"/>
      <c r="E110" s="75"/>
      <c r="F110" s="221"/>
      <c r="G110" s="74"/>
      <c r="H110" s="223"/>
      <c r="I110" s="74"/>
      <c r="J110" s="221"/>
      <c r="K110" s="74"/>
      <c r="L110" s="223"/>
    </row>
    <row r="111" spans="1:12" ht="18.95" customHeight="1">
      <c r="A111" s="75"/>
      <c r="B111" s="75" t="s">
        <v>167</v>
      </c>
      <c r="C111" s="75"/>
      <c r="D111" s="209"/>
      <c r="E111" s="75"/>
      <c r="F111" s="73">
        <v>74999</v>
      </c>
      <c r="G111" s="214"/>
      <c r="H111" s="74">
        <v>13</v>
      </c>
      <c r="I111" s="214"/>
      <c r="J111" s="220">
        <v>0</v>
      </c>
      <c r="K111" s="214"/>
      <c r="L111" s="214" t="s">
        <v>75</v>
      </c>
    </row>
    <row r="112" spans="1:12" ht="18.95" customHeight="1">
      <c r="A112" s="75" t="s">
        <v>134</v>
      </c>
      <c r="B112" s="75" t="s">
        <v>168</v>
      </c>
      <c r="C112" s="75"/>
      <c r="D112" s="209"/>
      <c r="E112" s="75"/>
      <c r="F112" s="73">
        <v>108247</v>
      </c>
      <c r="G112" s="214"/>
      <c r="H112" s="74">
        <v>18487</v>
      </c>
      <c r="I112" s="214"/>
      <c r="J112" s="73">
        <v>0</v>
      </c>
      <c r="K112" s="214"/>
      <c r="L112" s="74">
        <v>0</v>
      </c>
    </row>
    <row r="113" spans="1:12" ht="18.95" customHeight="1">
      <c r="A113" s="75" t="s">
        <v>134</v>
      </c>
      <c r="B113" s="75" t="s">
        <v>169</v>
      </c>
      <c r="C113" s="75"/>
      <c r="D113" s="209"/>
      <c r="E113" s="75"/>
      <c r="F113" s="73">
        <v>281033</v>
      </c>
      <c r="G113" s="214"/>
      <c r="H113" s="74">
        <v>437407</v>
      </c>
      <c r="I113" s="214"/>
      <c r="J113" s="73">
        <v>9338</v>
      </c>
      <c r="K113" s="214"/>
      <c r="L113" s="74">
        <v>8851</v>
      </c>
    </row>
    <row r="114" spans="1:12" ht="18.95" customHeight="1">
      <c r="A114" s="75"/>
      <c r="B114" s="75" t="s">
        <v>196</v>
      </c>
      <c r="C114" s="75"/>
      <c r="D114" s="209">
        <v>14.1</v>
      </c>
      <c r="E114" s="75"/>
      <c r="F114" s="73">
        <v>80887</v>
      </c>
      <c r="G114" s="214"/>
      <c r="H114" s="74">
        <v>0</v>
      </c>
      <c r="I114" s="214"/>
      <c r="J114" s="73">
        <v>0</v>
      </c>
      <c r="K114" s="214"/>
      <c r="L114" s="74">
        <v>0</v>
      </c>
    </row>
    <row r="115" spans="1:12" ht="18.95" customHeight="1">
      <c r="A115" s="75"/>
      <c r="B115" s="75" t="s">
        <v>197</v>
      </c>
      <c r="C115" s="75"/>
      <c r="D115" s="209"/>
      <c r="E115" s="75"/>
      <c r="F115" s="73">
        <v>0</v>
      </c>
      <c r="G115" s="214"/>
      <c r="H115" s="74">
        <v>0</v>
      </c>
      <c r="I115" s="214"/>
      <c r="J115" s="73">
        <v>0</v>
      </c>
      <c r="K115" s="214"/>
      <c r="L115" s="74">
        <v>900000</v>
      </c>
    </row>
    <row r="116" spans="1:12" ht="18.95" customHeight="1">
      <c r="A116" s="75"/>
      <c r="B116" s="75" t="s">
        <v>170</v>
      </c>
      <c r="C116" s="75"/>
      <c r="D116" s="209">
        <v>36</v>
      </c>
      <c r="E116" s="75"/>
      <c r="F116" s="73"/>
      <c r="G116" s="214"/>
      <c r="H116" s="74">
        <v>4173142</v>
      </c>
      <c r="I116" s="214"/>
      <c r="J116" s="73">
        <v>0</v>
      </c>
      <c r="K116" s="214"/>
      <c r="L116" s="74">
        <v>1115405</v>
      </c>
    </row>
    <row r="117" spans="1:12" ht="18.95" customHeight="1">
      <c r="A117" s="75"/>
      <c r="B117" s="75" t="s">
        <v>171</v>
      </c>
      <c r="C117" s="75"/>
      <c r="D117" s="209"/>
      <c r="E117" s="75"/>
      <c r="F117" s="73"/>
      <c r="G117" s="214"/>
      <c r="H117" s="74"/>
      <c r="I117" s="214"/>
      <c r="J117" s="73"/>
      <c r="K117" s="214"/>
      <c r="L117" s="74"/>
    </row>
    <row r="118" spans="1:12" ht="18.95" customHeight="1">
      <c r="A118" s="75"/>
      <c r="B118" s="75"/>
      <c r="C118" s="75" t="s">
        <v>172</v>
      </c>
      <c r="D118" s="209">
        <v>36</v>
      </c>
      <c r="E118" s="75"/>
      <c r="F118" s="73">
        <v>0</v>
      </c>
      <c r="G118" s="214"/>
      <c r="H118" s="74">
        <v>-1897020</v>
      </c>
      <c r="I118" s="214"/>
      <c r="J118" s="73">
        <v>0</v>
      </c>
      <c r="K118" s="214"/>
      <c r="L118" s="74">
        <v>0</v>
      </c>
    </row>
    <row r="119" spans="1:12" ht="18.95" customHeight="1">
      <c r="A119" s="75"/>
      <c r="B119" s="75" t="s">
        <v>173</v>
      </c>
      <c r="C119" s="75"/>
      <c r="D119" s="209"/>
      <c r="E119" s="75"/>
      <c r="F119" s="73"/>
      <c r="G119" s="214"/>
      <c r="H119" s="74"/>
      <c r="I119" s="214"/>
      <c r="J119" s="73"/>
      <c r="K119" s="214"/>
      <c r="L119" s="74"/>
    </row>
    <row r="120" spans="1:12" ht="18.95" customHeight="1">
      <c r="A120" s="75"/>
      <c r="B120" s="75"/>
      <c r="C120" s="75" t="s">
        <v>174</v>
      </c>
      <c r="D120" s="209"/>
      <c r="E120" s="75"/>
      <c r="F120" s="73"/>
      <c r="G120" s="214"/>
      <c r="H120" s="74"/>
      <c r="I120" s="214"/>
      <c r="J120" s="73"/>
      <c r="K120" s="214"/>
      <c r="L120" s="74"/>
    </row>
    <row r="121" spans="1:12" ht="18.95" customHeight="1">
      <c r="A121" s="75"/>
      <c r="B121" s="75"/>
      <c r="C121" s="75" t="s">
        <v>175</v>
      </c>
      <c r="D121" s="209">
        <v>36</v>
      </c>
      <c r="E121" s="75"/>
      <c r="F121" s="73">
        <v>0</v>
      </c>
      <c r="G121" s="214"/>
      <c r="H121" s="74">
        <v>-1256250</v>
      </c>
      <c r="I121" s="214"/>
      <c r="J121" s="73">
        <v>0</v>
      </c>
      <c r="K121" s="214"/>
      <c r="L121" s="74">
        <v>-1256250</v>
      </c>
    </row>
    <row r="122" spans="1:12" ht="18.95" customHeight="1">
      <c r="A122" s="75"/>
      <c r="B122" s="75"/>
      <c r="C122" s="75"/>
      <c r="D122" s="209"/>
      <c r="E122" s="75"/>
      <c r="F122" s="234"/>
      <c r="G122" s="234"/>
      <c r="H122" s="234"/>
      <c r="I122" s="234"/>
      <c r="J122" s="234"/>
      <c r="K122" s="234"/>
      <c r="L122" s="234"/>
    </row>
    <row r="123" spans="1:12" ht="18.95" customHeight="1">
      <c r="A123" s="75"/>
      <c r="B123" s="75"/>
      <c r="C123" s="75"/>
      <c r="D123" s="209"/>
      <c r="E123" s="75"/>
      <c r="F123" s="234"/>
      <c r="G123" s="234"/>
      <c r="H123" s="234"/>
      <c r="I123" s="234"/>
      <c r="J123" s="234"/>
      <c r="K123" s="234"/>
      <c r="L123" s="234"/>
    </row>
    <row r="124" spans="1:12" ht="18.95" customHeight="1">
      <c r="A124" s="75"/>
      <c r="B124" s="75"/>
      <c r="C124" s="75"/>
      <c r="D124" s="209"/>
      <c r="E124" s="75"/>
      <c r="F124" s="234"/>
      <c r="G124" s="234"/>
      <c r="H124" s="234"/>
      <c r="I124" s="234"/>
      <c r="J124" s="234"/>
      <c r="K124" s="234"/>
      <c r="L124" s="234"/>
    </row>
    <row r="125" spans="1:12" ht="18.95" customHeight="1">
      <c r="A125" s="75"/>
      <c r="B125" s="75"/>
      <c r="C125" s="75"/>
      <c r="D125" s="209"/>
      <c r="E125" s="75"/>
      <c r="F125" s="234"/>
      <c r="G125" s="234"/>
      <c r="H125" s="234"/>
      <c r="I125" s="234"/>
      <c r="J125" s="234"/>
      <c r="K125" s="234"/>
      <c r="L125" s="234"/>
    </row>
    <row r="126" spans="1:12" ht="18.95" customHeight="1">
      <c r="A126" s="75"/>
      <c r="B126" s="75"/>
      <c r="C126" s="75"/>
      <c r="D126" s="209"/>
      <c r="E126" s="75"/>
      <c r="F126" s="234"/>
      <c r="G126" s="234"/>
      <c r="H126" s="234"/>
      <c r="I126" s="234"/>
      <c r="J126" s="234"/>
      <c r="K126" s="234"/>
      <c r="L126" s="234"/>
    </row>
    <row r="127" spans="1:12" ht="18.95" customHeight="1">
      <c r="A127" s="75"/>
      <c r="B127" s="75"/>
      <c r="C127" s="75"/>
      <c r="D127" s="209"/>
      <c r="E127" s="75"/>
      <c r="F127" s="234"/>
      <c r="G127" s="234"/>
      <c r="H127" s="234"/>
      <c r="I127" s="234"/>
      <c r="J127" s="234"/>
      <c r="K127" s="234"/>
      <c r="L127" s="234"/>
    </row>
    <row r="128" spans="1:12" ht="18.95" customHeight="1">
      <c r="A128" s="75"/>
      <c r="B128" s="75"/>
      <c r="C128" s="75"/>
      <c r="D128" s="209"/>
      <c r="E128" s="75"/>
      <c r="F128" s="234"/>
      <c r="G128" s="234"/>
      <c r="H128" s="234"/>
      <c r="I128" s="234"/>
      <c r="J128" s="234"/>
      <c r="K128" s="234"/>
      <c r="L128" s="234"/>
    </row>
    <row r="129" spans="1:12" ht="18.95" customHeight="1">
      <c r="A129" s="75"/>
      <c r="B129" s="75"/>
      <c r="C129" s="75"/>
      <c r="D129" s="209"/>
      <c r="E129" s="75"/>
      <c r="F129" s="234"/>
      <c r="G129" s="234"/>
      <c r="H129" s="234"/>
      <c r="I129" s="234"/>
      <c r="J129" s="234"/>
      <c r="K129" s="234"/>
      <c r="L129" s="234"/>
    </row>
    <row r="130" spans="1:12" ht="18.95" customHeight="1">
      <c r="A130" s="75"/>
      <c r="B130" s="75"/>
      <c r="C130" s="75"/>
      <c r="D130" s="209"/>
      <c r="E130" s="75"/>
      <c r="F130" s="234"/>
      <c r="G130" s="234"/>
      <c r="H130" s="234"/>
      <c r="I130" s="234"/>
      <c r="J130" s="234"/>
      <c r="K130" s="234"/>
      <c r="L130" s="234"/>
    </row>
    <row r="131" spans="1:12" ht="18.95" customHeight="1">
      <c r="A131" s="75"/>
      <c r="B131" s="75"/>
      <c r="C131" s="75"/>
      <c r="D131" s="209"/>
      <c r="E131" s="75"/>
      <c r="F131" s="234"/>
      <c r="G131" s="234"/>
      <c r="H131" s="234"/>
      <c r="I131" s="234"/>
      <c r="J131" s="234"/>
      <c r="K131" s="234"/>
      <c r="L131" s="234"/>
    </row>
    <row r="132" spans="1:12" ht="18.95" customHeight="1">
      <c r="A132" s="75"/>
      <c r="B132" s="75"/>
      <c r="C132" s="75"/>
      <c r="D132" s="209"/>
      <c r="E132" s="75"/>
      <c r="F132" s="234"/>
      <c r="G132" s="234"/>
      <c r="H132" s="234"/>
      <c r="I132" s="234"/>
      <c r="J132" s="234"/>
      <c r="K132" s="234"/>
      <c r="L132" s="234"/>
    </row>
    <row r="133" spans="1:12" ht="18.95" customHeight="1">
      <c r="A133" s="75"/>
      <c r="B133" s="75"/>
      <c r="C133" s="75"/>
      <c r="D133" s="209"/>
      <c r="E133" s="75"/>
      <c r="F133" s="234"/>
      <c r="G133" s="234"/>
      <c r="H133" s="234"/>
      <c r="I133" s="234"/>
      <c r="J133" s="234"/>
      <c r="K133" s="234"/>
      <c r="L133" s="234"/>
    </row>
    <row r="134" spans="1:12" ht="18.95" customHeight="1">
      <c r="A134" s="75"/>
      <c r="B134" s="75"/>
      <c r="C134" s="75"/>
      <c r="D134" s="209"/>
      <c r="E134" s="75"/>
      <c r="F134" s="234"/>
      <c r="G134" s="234"/>
      <c r="H134" s="234"/>
      <c r="I134" s="234"/>
      <c r="J134" s="234"/>
      <c r="K134" s="234"/>
      <c r="L134" s="234"/>
    </row>
    <row r="135" spans="1:12" ht="18.95" customHeight="1">
      <c r="A135" s="75"/>
      <c r="B135" s="75"/>
      <c r="C135" s="75"/>
      <c r="D135" s="209"/>
      <c r="E135" s="75"/>
      <c r="F135" s="234"/>
      <c r="G135" s="234"/>
      <c r="H135" s="234"/>
      <c r="I135" s="234"/>
      <c r="J135" s="234"/>
      <c r="K135" s="234"/>
      <c r="L135" s="234"/>
    </row>
    <row r="136" spans="1:12" ht="18.95" customHeight="1">
      <c r="A136" s="75"/>
      <c r="B136" s="75"/>
      <c r="C136" s="75"/>
      <c r="D136" s="209"/>
      <c r="E136" s="75"/>
      <c r="F136" s="234"/>
      <c r="G136" s="234"/>
      <c r="H136" s="234"/>
      <c r="I136" s="234"/>
      <c r="J136" s="234"/>
      <c r="K136" s="234"/>
      <c r="L136" s="234"/>
    </row>
    <row r="137" spans="1:12" ht="18.95" customHeight="1">
      <c r="A137" s="75"/>
      <c r="B137" s="75"/>
      <c r="C137" s="75"/>
      <c r="D137" s="209"/>
      <c r="E137" s="75"/>
      <c r="F137" s="234"/>
      <c r="G137" s="234"/>
      <c r="H137" s="234"/>
      <c r="I137" s="234"/>
      <c r="J137" s="234"/>
      <c r="K137" s="234"/>
      <c r="L137" s="234"/>
    </row>
    <row r="138" spans="1:12" ht="21" customHeight="1">
      <c r="A138" s="75"/>
      <c r="B138" s="75"/>
      <c r="C138" s="75"/>
      <c r="D138" s="209"/>
      <c r="E138" s="75"/>
      <c r="F138" s="234"/>
      <c r="G138" s="234"/>
      <c r="H138" s="234"/>
      <c r="I138" s="234"/>
      <c r="J138" s="234"/>
      <c r="K138" s="234"/>
      <c r="L138" s="234"/>
    </row>
    <row r="139" spans="1:12" ht="21.95" customHeight="1">
      <c r="A139" s="235" t="s">
        <v>72</v>
      </c>
      <c r="B139" s="235"/>
      <c r="C139" s="235"/>
      <c r="D139" s="236"/>
      <c r="E139" s="235"/>
      <c r="F139" s="237"/>
      <c r="G139" s="237"/>
      <c r="H139" s="237"/>
      <c r="I139" s="237"/>
      <c r="J139" s="237"/>
      <c r="K139" s="237"/>
      <c r="L139" s="237"/>
    </row>
    <row r="140" spans="1:12" ht="21.75" customHeight="1">
      <c r="F140" s="242"/>
      <c r="H140" s="242"/>
      <c r="J140" s="242"/>
      <c r="L140" s="242"/>
    </row>
    <row r="141" spans="1:12" ht="21.75" customHeight="1">
      <c r="F141" s="244"/>
      <c r="G141" s="244"/>
      <c r="H141" s="244"/>
      <c r="I141" s="244"/>
      <c r="J141" s="244"/>
      <c r="K141" s="244"/>
      <c r="L141" s="244"/>
    </row>
  </sheetData>
  <mergeCells count="6">
    <mergeCell ref="F5:H5"/>
    <mergeCell ref="J5:L5"/>
    <mergeCell ref="F53:H53"/>
    <mergeCell ref="J53:L53"/>
    <mergeCell ref="F99:H99"/>
    <mergeCell ref="J99:L99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6-8</vt:lpstr>
      <vt:lpstr>PL 9-10</vt:lpstr>
      <vt:lpstr>EQ Conso 11</vt:lpstr>
      <vt:lpstr>EQ Company 12</vt:lpstr>
      <vt:lpstr>CF 13-15</vt:lpstr>
      <vt:lpstr>'CF 13-15'!Print_Area</vt:lpstr>
      <vt:lpstr>'EQ Company 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Natetida Porntawabuncha (TH)</cp:lastModifiedBy>
  <cp:lastPrinted>2024-02-29T03:42:02Z</cp:lastPrinted>
  <dcterms:created xsi:type="dcterms:W3CDTF">2023-02-15T07:36:19Z</dcterms:created>
  <dcterms:modified xsi:type="dcterms:W3CDTF">2024-02-29T08:44:28Z</dcterms:modified>
</cp:coreProperties>
</file>